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IDRIJA\RAZPIS-2023-2025\"/>
    </mc:Choice>
  </mc:AlternateContent>
  <xr:revisionPtr revIDLastSave="0" documentId="8_{352CCF81-A513-4C08-9E62-28349D9E8934}" xr6:coauthVersionLast="47" xr6:coauthVersionMax="47" xr10:uidLastSave="{00000000-0000-0000-0000-000000000000}"/>
  <bookViews>
    <workbookView xWindow="30840" yWindow="3675" windowWidth="22455" windowHeight="11385" tabRatio="904" xr2:uid="{00000000-000D-0000-FFFF-FFFF00000000}"/>
  </bookViews>
  <sheets>
    <sheet name="Meso svinjine in izdelki" sheetId="1" r:id="rId1"/>
    <sheet name="Eko meso" sheetId="2" r:id="rId2"/>
    <sheet name="Perutninsko meso" sheetId="3" r:id="rId3"/>
    <sheet name="Jajca" sheetId="4" r:id="rId4"/>
    <sheet name="Eko jajca" sheetId="5" r:id="rId5"/>
    <sheet name="Zamrznjene ribe" sheetId="6" r:id="rId6"/>
    <sheet name="Sveže ribe" sheetId="9" r:id="rId7"/>
    <sheet name="Mleko in mlečni izdelki" sheetId="7" r:id="rId8"/>
    <sheet name=" Nehomogenizirano mleko" sheetId="8" r:id="rId9"/>
    <sheet name="Izdelki iz nehomoge.mleka" sheetId="36" r:id="rId10"/>
    <sheet name="Eko mlečni izdelki" sheetId="10" r:id="rId11"/>
    <sheet name="Kefirji" sheetId="40" r:id="rId12"/>
    <sheet name="Kruh in krušni izdelki" sheetId="11" r:id="rId13"/>
    <sheet name="Pekovski izdelki in sladice" sheetId="12" r:id="rId14"/>
    <sheet name="Eko kruh pek. pecivo" sheetId="13" r:id="rId15"/>
    <sheet name="Sendviči" sheetId="14" r:id="rId16"/>
    <sheet name="Testo in zam. izdelki iz testa" sheetId="15" r:id="rId17"/>
    <sheet name="Slano pečeno pecivo" sheetId="37" r:id="rId18"/>
    <sheet name="Sladko pečeno pecivo" sheetId="38" r:id="rId19"/>
    <sheet name="Pripravljene in predpripra jedi" sheetId="16" r:id="rId20"/>
    <sheet name="Žlikrofi" sheetId="17" r:id="rId21"/>
    <sheet name="Mlevski izdelki" sheetId="19" r:id="rId22"/>
    <sheet name="Eko mlevski izdelki" sheetId="20" r:id="rId23"/>
    <sheet name="Sadje, zelenjava " sheetId="22" r:id="rId24"/>
    <sheet name="Eko sadje" sheetId="23" r:id="rId25"/>
    <sheet name="Zamrznjeno sadje in zelenjava" sheetId="25" r:id="rId26"/>
    <sheet name="Sadni sokovi" sheetId="26" r:id="rId27"/>
    <sheet name="Splošno blago" sheetId="27" r:id="rId28"/>
    <sheet name="Čaji" sheetId="41" r:id="rId29"/>
    <sheet name="Konzervirana živila" sheetId="28" r:id="rId30"/>
    <sheet name="Sadne rezine" sheetId="29" r:id="rId31"/>
    <sheet name="Eko med" sheetId="30" r:id="rId32"/>
    <sheet name="Dietna živila" sheetId="31" r:id="rId33"/>
  </sheets>
  <definedNames>
    <definedName name="_xlnm.Print_Titles" localSheetId="8">' Nehomogenizirano mleko'!$10:$10</definedName>
    <definedName name="_xlnm.Print_Titles" localSheetId="28">Čaji!$10:$10</definedName>
    <definedName name="_xlnm.Print_Titles" localSheetId="32">'Dietna živila'!$10:$10</definedName>
    <definedName name="_xlnm.Print_Titles" localSheetId="4">'Eko jajca'!$10:$10</definedName>
    <definedName name="_xlnm.Print_Titles" localSheetId="14">'Eko kruh pek. pecivo'!$10:$10</definedName>
    <definedName name="_xlnm.Print_Titles" localSheetId="31">'Eko med'!$10:$10</definedName>
    <definedName name="_xlnm.Print_Titles" localSheetId="1">'Eko meso'!$10:$10</definedName>
    <definedName name="_xlnm.Print_Titles" localSheetId="10">'Eko mlečni izdelki'!$10:$10</definedName>
    <definedName name="_xlnm.Print_Titles" localSheetId="22">'Eko mlevski izdelki'!$10:$10</definedName>
    <definedName name="_xlnm.Print_Titles" localSheetId="24">'Eko sadje'!#REF!</definedName>
    <definedName name="_xlnm.Print_Titles" localSheetId="9">'Izdelki iz nehomoge.mleka'!$10:$10</definedName>
    <definedName name="_xlnm.Print_Titles" localSheetId="3">Jajca!$10:$10</definedName>
    <definedName name="_xlnm.Print_Titles" localSheetId="11">Kefirji!$10:$10</definedName>
    <definedName name="_xlnm.Print_Titles" localSheetId="29">'Konzervirana živila'!$10:$10</definedName>
    <definedName name="_xlnm.Print_Titles" localSheetId="12">'Kruh in krušni izdelki'!$10:$10</definedName>
    <definedName name="_xlnm.Print_Titles" localSheetId="0">'Meso svinjine in izdelki'!$10:$10</definedName>
    <definedName name="_xlnm.Print_Titles" localSheetId="7">'Mleko in mlečni izdelki'!$10:$10</definedName>
    <definedName name="_xlnm.Print_Titles" localSheetId="21">'Mlevski izdelki'!$10:$10</definedName>
    <definedName name="_xlnm.Print_Titles" localSheetId="13">'Pekovski izdelki in sladice'!$10:$10</definedName>
    <definedName name="_xlnm.Print_Titles" localSheetId="2">'Perutninsko meso'!$10:$10</definedName>
    <definedName name="_xlnm.Print_Titles" localSheetId="19">'Pripravljene in predpripra jedi'!$10:$10</definedName>
    <definedName name="_xlnm.Print_Titles" localSheetId="23">'Sadje, zelenjava '!#REF!</definedName>
    <definedName name="_xlnm.Print_Titles" localSheetId="30">'Sadne rezine'!$10:$10</definedName>
    <definedName name="_xlnm.Print_Titles" localSheetId="26">'Sadni sokovi'!$10:$10</definedName>
    <definedName name="_xlnm.Print_Titles" localSheetId="15">Sendviči!$10:$10</definedName>
    <definedName name="_xlnm.Print_Titles" localSheetId="18">'Sladko pečeno pecivo'!$10:$10</definedName>
    <definedName name="_xlnm.Print_Titles" localSheetId="17">'Slano pečeno pecivo'!$10:$10</definedName>
    <definedName name="_xlnm.Print_Titles" localSheetId="27">'Splošno blago'!$10:$10</definedName>
    <definedName name="_xlnm.Print_Titles" localSheetId="6">'Sveže ribe'!$10:$10</definedName>
    <definedName name="_xlnm.Print_Titles" localSheetId="16">'Testo in zam. izdelki iz testa'!$10:$10</definedName>
    <definedName name="_xlnm.Print_Titles" localSheetId="5">'Zamrznjene ribe'!$10:$10</definedName>
    <definedName name="_xlnm.Print_Titles" localSheetId="25">'Zamrznjeno sadje in zelenjava'!$10:$10</definedName>
    <definedName name="_xlnm.Print_Titles" localSheetId="20">Žlikrofi!$10:$10</definedName>
    <definedName name="Z_05B2066C_458C_4B30_A1F9_3375CFE90D77_.wvu.PrintTitles" localSheetId="8" hidden="1">' Nehomogenizirano mleko'!$10:$10</definedName>
    <definedName name="Z_05B2066C_458C_4B30_A1F9_3375CFE90D77_.wvu.PrintTitles" localSheetId="28" hidden="1">Čaji!$10:$10</definedName>
    <definedName name="Z_05B2066C_458C_4B30_A1F9_3375CFE90D77_.wvu.PrintTitles" localSheetId="32" hidden="1">'Dietna živila'!$10:$10</definedName>
    <definedName name="Z_05B2066C_458C_4B30_A1F9_3375CFE90D77_.wvu.PrintTitles" localSheetId="4" hidden="1">'Eko jajca'!$10:$10</definedName>
    <definedName name="Z_05B2066C_458C_4B30_A1F9_3375CFE90D77_.wvu.PrintTitles" localSheetId="14" hidden="1">'Eko kruh pek. pecivo'!$10:$10</definedName>
    <definedName name="Z_05B2066C_458C_4B30_A1F9_3375CFE90D77_.wvu.PrintTitles" localSheetId="31" hidden="1">'Eko med'!$10:$10</definedName>
    <definedName name="Z_05B2066C_458C_4B30_A1F9_3375CFE90D77_.wvu.PrintTitles" localSheetId="1" hidden="1">'Eko meso'!$10:$10</definedName>
    <definedName name="Z_05B2066C_458C_4B30_A1F9_3375CFE90D77_.wvu.PrintTitles" localSheetId="10" hidden="1">'Eko mlečni izdelki'!$10:$10</definedName>
    <definedName name="Z_05B2066C_458C_4B30_A1F9_3375CFE90D77_.wvu.PrintTitles" localSheetId="22" hidden="1">'Eko mlevski izdelki'!$10:$10</definedName>
    <definedName name="Z_05B2066C_458C_4B30_A1F9_3375CFE90D77_.wvu.PrintTitles" localSheetId="24" hidden="1">'Eko sadje'!#REF!</definedName>
    <definedName name="Z_05B2066C_458C_4B30_A1F9_3375CFE90D77_.wvu.PrintTitles" localSheetId="9" hidden="1">'Izdelki iz nehomoge.mleka'!$10:$10</definedName>
    <definedName name="Z_05B2066C_458C_4B30_A1F9_3375CFE90D77_.wvu.PrintTitles" localSheetId="3" hidden="1">Jajca!$10:$10</definedName>
    <definedName name="Z_05B2066C_458C_4B30_A1F9_3375CFE90D77_.wvu.PrintTitles" localSheetId="11" hidden="1">Kefirji!$10:$10</definedName>
    <definedName name="Z_05B2066C_458C_4B30_A1F9_3375CFE90D77_.wvu.PrintTitles" localSheetId="29" hidden="1">'Konzervirana živila'!$10:$10</definedName>
    <definedName name="Z_05B2066C_458C_4B30_A1F9_3375CFE90D77_.wvu.PrintTitles" localSheetId="12" hidden="1">'Kruh in krušni izdelki'!$10:$10</definedName>
    <definedName name="Z_05B2066C_458C_4B30_A1F9_3375CFE90D77_.wvu.PrintTitles" localSheetId="0" hidden="1">'Meso svinjine in izdelki'!$10:$10</definedName>
    <definedName name="Z_05B2066C_458C_4B30_A1F9_3375CFE90D77_.wvu.PrintTitles" localSheetId="7" hidden="1">'Mleko in mlečni izdelki'!$10:$10</definedName>
    <definedName name="Z_05B2066C_458C_4B30_A1F9_3375CFE90D77_.wvu.PrintTitles" localSheetId="21" hidden="1">'Mlevski izdelki'!$10:$10</definedName>
    <definedName name="Z_05B2066C_458C_4B30_A1F9_3375CFE90D77_.wvu.PrintTitles" localSheetId="13" hidden="1">'Pekovski izdelki in sladice'!$10:$10</definedName>
    <definedName name="Z_05B2066C_458C_4B30_A1F9_3375CFE90D77_.wvu.PrintTitles" localSheetId="2" hidden="1">'Perutninsko meso'!$10:$10</definedName>
    <definedName name="Z_05B2066C_458C_4B30_A1F9_3375CFE90D77_.wvu.PrintTitles" localSheetId="19" hidden="1">'Pripravljene in predpripra jedi'!$10:$10</definedName>
    <definedName name="Z_05B2066C_458C_4B30_A1F9_3375CFE90D77_.wvu.PrintTitles" localSheetId="23" hidden="1">'Sadje, zelenjava '!#REF!</definedName>
    <definedName name="Z_05B2066C_458C_4B30_A1F9_3375CFE90D77_.wvu.PrintTitles" localSheetId="30" hidden="1">'Sadne rezine'!$10:$10</definedName>
    <definedName name="Z_05B2066C_458C_4B30_A1F9_3375CFE90D77_.wvu.PrintTitles" localSheetId="26" hidden="1">'Sadni sokovi'!$10:$10</definedName>
    <definedName name="Z_05B2066C_458C_4B30_A1F9_3375CFE90D77_.wvu.PrintTitles" localSheetId="15" hidden="1">Sendviči!$10:$10</definedName>
    <definedName name="Z_05B2066C_458C_4B30_A1F9_3375CFE90D77_.wvu.PrintTitles" localSheetId="18" hidden="1">'Sladko pečeno pecivo'!$10:$10</definedName>
    <definedName name="Z_05B2066C_458C_4B30_A1F9_3375CFE90D77_.wvu.PrintTitles" localSheetId="17" hidden="1">'Slano pečeno pecivo'!$10:$10</definedName>
    <definedName name="Z_05B2066C_458C_4B30_A1F9_3375CFE90D77_.wvu.PrintTitles" localSheetId="27" hidden="1">'Splošno blago'!$10:$10</definedName>
    <definedName name="Z_05B2066C_458C_4B30_A1F9_3375CFE90D77_.wvu.PrintTitles" localSheetId="6" hidden="1">'Sveže ribe'!$10:$10</definedName>
    <definedName name="Z_05B2066C_458C_4B30_A1F9_3375CFE90D77_.wvu.PrintTitles" localSheetId="16" hidden="1">'Testo in zam. izdelki iz testa'!$10:$10</definedName>
    <definedName name="Z_05B2066C_458C_4B30_A1F9_3375CFE90D77_.wvu.PrintTitles" localSheetId="5" hidden="1">'Zamrznjene ribe'!$10:$10</definedName>
    <definedName name="Z_05B2066C_458C_4B30_A1F9_3375CFE90D77_.wvu.PrintTitles" localSheetId="25" hidden="1">'Zamrznjeno sadje in zelenjava'!$10:$10</definedName>
    <definedName name="Z_05B2066C_458C_4B30_A1F9_3375CFE90D77_.wvu.PrintTitles" localSheetId="20" hidden="1">Žlikrofi!$10:$10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38" l="1"/>
  <c r="B14" i="38" s="1"/>
  <c r="B15" i="38" s="1"/>
  <c r="B16" i="38" s="1"/>
  <c r="B17" i="38" s="1"/>
  <c r="B18" i="38" s="1"/>
  <c r="B19" i="38" s="1"/>
  <c r="B20" i="38" s="1"/>
  <c r="B21" i="38" s="1"/>
  <c r="B22" i="38" s="1"/>
  <c r="B29" i="15"/>
  <c r="M29" i="15"/>
  <c r="N29" i="15" s="1"/>
  <c r="N30" i="15" s="1"/>
  <c r="B13" i="19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M35" i="28"/>
  <c r="N35" i="28" s="1"/>
  <c r="M87" i="27"/>
  <c r="B13" i="41"/>
  <c r="B14" i="41" s="1"/>
  <c r="B15" i="41" s="1"/>
  <c r="B16" i="41" s="1"/>
  <c r="B17" i="41" s="1"/>
  <c r="B18" i="41" s="1"/>
  <c r="B19" i="41" s="1"/>
  <c r="B20" i="41" s="1"/>
  <c r="B14" i="6"/>
  <c r="B15" i="6" s="1"/>
  <c r="B16" i="6" s="1"/>
  <c r="B17" i="6" s="1"/>
  <c r="B18" i="6" s="1"/>
  <c r="B13" i="6"/>
  <c r="M97" i="27"/>
  <c r="N97" i="27" s="1"/>
  <c r="M96" i="27"/>
  <c r="N96" i="27" s="1"/>
  <c r="P90" i="22"/>
  <c r="R90" i="22" s="1"/>
  <c r="O90" i="22"/>
  <c r="Q90" i="22" s="1"/>
  <c r="M97" i="13"/>
  <c r="N97" i="13" s="1"/>
  <c r="M96" i="13"/>
  <c r="N96" i="13" s="1"/>
  <c r="M95" i="13"/>
  <c r="N95" i="13" s="1"/>
  <c r="M94" i="13"/>
  <c r="N94" i="13" s="1"/>
  <c r="M93" i="13"/>
  <c r="N93" i="13" s="1"/>
  <c r="M92" i="13"/>
  <c r="N92" i="13" s="1"/>
  <c r="M91" i="13"/>
  <c r="N91" i="13" s="1"/>
  <c r="M90" i="13"/>
  <c r="N90" i="13" s="1"/>
  <c r="M89" i="13"/>
  <c r="N89" i="13" s="1"/>
  <c r="M88" i="13"/>
  <c r="N88" i="13" s="1"/>
  <c r="M87" i="13"/>
  <c r="N87" i="13" s="1"/>
  <c r="M86" i="13"/>
  <c r="N86" i="13" s="1"/>
  <c r="M85" i="13"/>
  <c r="N85" i="13" s="1"/>
  <c r="M84" i="13"/>
  <c r="N84" i="13" s="1"/>
  <c r="M83" i="13"/>
  <c r="N83" i="13" s="1"/>
  <c r="M82" i="13"/>
  <c r="N82" i="13" s="1"/>
  <c r="M81" i="13"/>
  <c r="N81" i="13" s="1"/>
  <c r="M80" i="13"/>
  <c r="N80" i="13" s="1"/>
  <c r="M79" i="13"/>
  <c r="N79" i="13" s="1"/>
  <c r="M78" i="13"/>
  <c r="N78" i="13" s="1"/>
  <c r="M77" i="13"/>
  <c r="N77" i="13" s="1"/>
  <c r="N76" i="13"/>
  <c r="M76" i="13"/>
  <c r="M75" i="13"/>
  <c r="N75" i="13" s="1"/>
  <c r="M74" i="13"/>
  <c r="N74" i="13" s="1"/>
  <c r="M73" i="13"/>
  <c r="N73" i="13" s="1"/>
  <c r="M72" i="13"/>
  <c r="N72" i="13" s="1"/>
  <c r="M71" i="13"/>
  <c r="N71" i="13" s="1"/>
  <c r="M70" i="13"/>
  <c r="N70" i="13" s="1"/>
  <c r="M69" i="13"/>
  <c r="N69" i="13" s="1"/>
  <c r="M68" i="13"/>
  <c r="N68" i="13" s="1"/>
  <c r="M67" i="13"/>
  <c r="N67" i="13" s="1"/>
  <c r="M66" i="13"/>
  <c r="N66" i="13" s="1"/>
  <c r="M65" i="13"/>
  <c r="N65" i="13" s="1"/>
  <c r="N64" i="13"/>
  <c r="M64" i="13"/>
  <c r="M63" i="13"/>
  <c r="N63" i="13" s="1"/>
  <c r="M62" i="13"/>
  <c r="N62" i="13" s="1"/>
  <c r="M61" i="13"/>
  <c r="N61" i="13" s="1"/>
  <c r="M60" i="13"/>
  <c r="N60" i="13" s="1"/>
  <c r="M59" i="13"/>
  <c r="N59" i="13" s="1"/>
  <c r="M58" i="13"/>
  <c r="N58" i="13" s="1"/>
  <c r="M57" i="13"/>
  <c r="N57" i="13" s="1"/>
  <c r="M56" i="13"/>
  <c r="N56" i="13" s="1"/>
  <c r="M55" i="13"/>
  <c r="N55" i="13" s="1"/>
  <c r="M54" i="13"/>
  <c r="N54" i="13" s="1"/>
  <c r="M53" i="13"/>
  <c r="N53" i="13" s="1"/>
  <c r="M52" i="13"/>
  <c r="N52" i="13" s="1"/>
  <c r="M51" i="13"/>
  <c r="N51" i="13" s="1"/>
  <c r="M50" i="13"/>
  <c r="N50" i="13" s="1"/>
  <c r="M49" i="13"/>
  <c r="N49" i="13" s="1"/>
  <c r="M48" i="13"/>
  <c r="N48" i="13" s="1"/>
  <c r="M47" i="13"/>
  <c r="N47" i="13" s="1"/>
  <c r="M46" i="13"/>
  <c r="N46" i="13" s="1"/>
  <c r="M45" i="13"/>
  <c r="N45" i="13" s="1"/>
  <c r="M44" i="13"/>
  <c r="N44" i="13" s="1"/>
  <c r="M43" i="13"/>
  <c r="N43" i="13" s="1"/>
  <c r="M42" i="13"/>
  <c r="N42" i="13" s="1"/>
  <c r="M41" i="13"/>
  <c r="N41" i="13" s="1"/>
  <c r="M40" i="13"/>
  <c r="N40" i="13" s="1"/>
  <c r="M39" i="13"/>
  <c r="N39" i="13" s="1"/>
  <c r="M38" i="13"/>
  <c r="N38" i="13" s="1"/>
  <c r="M37" i="13"/>
  <c r="N37" i="13" s="1"/>
  <c r="M36" i="13"/>
  <c r="N36" i="13" s="1"/>
  <c r="M35" i="13"/>
  <c r="N35" i="13" s="1"/>
  <c r="M34" i="13"/>
  <c r="N34" i="13" s="1"/>
  <c r="M33" i="13"/>
  <c r="N33" i="13" s="1"/>
  <c r="M32" i="13"/>
  <c r="N32" i="13" s="1"/>
  <c r="M31" i="13"/>
  <c r="N31" i="13" s="1"/>
  <c r="M30" i="13"/>
  <c r="N30" i="13" s="1"/>
  <c r="M29" i="13"/>
  <c r="N29" i="13" s="1"/>
  <c r="M28" i="13"/>
  <c r="N28" i="13" s="1"/>
  <c r="M27" i="13"/>
  <c r="N27" i="13" s="1"/>
  <c r="M26" i="13"/>
  <c r="N26" i="13" s="1"/>
  <c r="M25" i="13"/>
  <c r="N25" i="13" s="1"/>
  <c r="M24" i="13"/>
  <c r="N24" i="13" s="1"/>
  <c r="M23" i="13"/>
  <c r="N23" i="13" s="1"/>
  <c r="M22" i="13"/>
  <c r="N22" i="13" s="1"/>
  <c r="M21" i="13"/>
  <c r="N21" i="13" s="1"/>
  <c r="N20" i="13"/>
  <c r="M20" i="13"/>
  <c r="M19" i="13"/>
  <c r="N19" i="13" s="1"/>
  <c r="M18" i="13"/>
  <c r="N18" i="13" s="1"/>
  <c r="M17" i="13"/>
  <c r="N17" i="13" s="1"/>
  <c r="M16" i="13"/>
  <c r="N16" i="13" s="1"/>
  <c r="M15" i="13"/>
  <c r="N15" i="13" s="1"/>
  <c r="M14" i="13"/>
  <c r="N14" i="13" s="1"/>
  <c r="M13" i="13"/>
  <c r="N13" i="13" s="1"/>
  <c r="M12" i="13"/>
  <c r="N12" i="13" s="1"/>
  <c r="M30" i="10"/>
  <c r="N30" i="10" s="1"/>
  <c r="M29" i="10"/>
  <c r="N29" i="10" s="1"/>
  <c r="M28" i="10"/>
  <c r="N28" i="10" s="1"/>
  <c r="M27" i="10"/>
  <c r="N27" i="10" s="1"/>
  <c r="M26" i="10"/>
  <c r="N26" i="10" s="1"/>
  <c r="M25" i="10"/>
  <c r="N25" i="10" s="1"/>
  <c r="M24" i="10"/>
  <c r="N24" i="10" s="1"/>
  <c r="M23" i="10"/>
  <c r="N23" i="10" s="1"/>
  <c r="M22" i="10"/>
  <c r="N22" i="10" s="1"/>
  <c r="M21" i="10"/>
  <c r="N21" i="10" s="1"/>
  <c r="M20" i="10"/>
  <c r="N20" i="10" s="1"/>
  <c r="M19" i="10"/>
  <c r="N19" i="10" s="1"/>
  <c r="M18" i="10"/>
  <c r="N18" i="10" s="1"/>
  <c r="M17" i="10"/>
  <c r="N17" i="10" s="1"/>
  <c r="M16" i="10"/>
  <c r="N16" i="10" s="1"/>
  <c r="M15" i="10"/>
  <c r="N15" i="10" s="1"/>
  <c r="M14" i="10"/>
  <c r="N14" i="10" s="1"/>
  <c r="M13" i="10"/>
  <c r="N13" i="10" s="1"/>
  <c r="M12" i="10"/>
  <c r="N12" i="10" s="1"/>
  <c r="B50" i="31"/>
  <c r="B51" i="31" s="1"/>
  <c r="M34" i="28"/>
  <c r="N34" i="28" s="1"/>
  <c r="M33" i="28"/>
  <c r="N33" i="28" s="1"/>
  <c r="M20" i="41"/>
  <c r="N20" i="41" s="1"/>
  <c r="M19" i="41"/>
  <c r="N19" i="41" s="1"/>
  <c r="M18" i="41"/>
  <c r="N18" i="41" s="1"/>
  <c r="M17" i="41"/>
  <c r="N17" i="41" s="1"/>
  <c r="M16" i="41"/>
  <c r="N16" i="41" s="1"/>
  <c r="M15" i="41"/>
  <c r="N15" i="41" s="1"/>
  <c r="M14" i="41"/>
  <c r="N14" i="41" s="1"/>
  <c r="M13" i="41"/>
  <c r="N13" i="41" s="1"/>
  <c r="M12" i="41"/>
  <c r="N12" i="41" s="1"/>
  <c r="M11" i="41"/>
  <c r="N11" i="41" s="1"/>
  <c r="B12" i="41"/>
  <c r="M50" i="19"/>
  <c r="N50" i="19" s="1"/>
  <c r="M49" i="19"/>
  <c r="N49" i="19" s="1"/>
  <c r="M12" i="40"/>
  <c r="N12" i="40" s="1"/>
  <c r="M11" i="40"/>
  <c r="N11" i="40" s="1"/>
  <c r="B12" i="40"/>
  <c r="N13" i="40" l="1"/>
  <c r="N21" i="41"/>
  <c r="B13" i="26" l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M51" i="31"/>
  <c r="N51" i="31" s="1"/>
  <c r="M50" i="31"/>
  <c r="N50" i="31" s="1"/>
  <c r="M95" i="27"/>
  <c r="N95" i="27" s="1"/>
  <c r="M94" i="27"/>
  <c r="N94" i="27" s="1"/>
  <c r="M93" i="27"/>
  <c r="N93" i="27" s="1"/>
  <c r="M92" i="27"/>
  <c r="N92" i="27" s="1"/>
  <c r="M91" i="27"/>
  <c r="N91" i="27" s="1"/>
  <c r="M90" i="27"/>
  <c r="N90" i="27" s="1"/>
  <c r="M89" i="27"/>
  <c r="N89" i="27" s="1"/>
  <c r="M88" i="27"/>
  <c r="N88" i="27" s="1"/>
  <c r="N87" i="27"/>
  <c r="M86" i="27"/>
  <c r="N86" i="27" s="1"/>
  <c r="M85" i="27"/>
  <c r="N85" i="27" s="1"/>
  <c r="M84" i="27"/>
  <c r="N84" i="27" s="1"/>
  <c r="M28" i="25"/>
  <c r="N28" i="25" s="1"/>
  <c r="M27" i="25"/>
  <c r="N27" i="25" s="1"/>
  <c r="P31" i="23"/>
  <c r="R31" i="23" s="1"/>
  <c r="O31" i="23"/>
  <c r="Q31" i="23" s="1"/>
  <c r="P30" i="23"/>
  <c r="R30" i="23" s="1"/>
  <c r="O30" i="23"/>
  <c r="Q30" i="23" s="1"/>
  <c r="P29" i="23"/>
  <c r="R29" i="23" s="1"/>
  <c r="O29" i="23"/>
  <c r="Q29" i="23" s="1"/>
  <c r="P28" i="23"/>
  <c r="R28" i="23" s="1"/>
  <c r="O28" i="23"/>
  <c r="Q28" i="23" s="1"/>
  <c r="P27" i="23"/>
  <c r="R27" i="23" s="1"/>
  <c r="O27" i="23"/>
  <c r="Q27" i="23" s="1"/>
  <c r="P26" i="23"/>
  <c r="R26" i="23" s="1"/>
  <c r="O26" i="23"/>
  <c r="Q26" i="23" s="1"/>
  <c r="P25" i="23"/>
  <c r="R25" i="23" s="1"/>
  <c r="O25" i="23"/>
  <c r="Q25" i="23" s="1"/>
  <c r="P24" i="23"/>
  <c r="R24" i="23" s="1"/>
  <c r="O24" i="23"/>
  <c r="Q24" i="23" s="1"/>
  <c r="P23" i="23"/>
  <c r="R23" i="23" s="1"/>
  <c r="O23" i="23"/>
  <c r="Q23" i="23" s="1"/>
  <c r="P22" i="23"/>
  <c r="R22" i="23" s="1"/>
  <c r="O22" i="23"/>
  <c r="Q22" i="23" s="1"/>
  <c r="P21" i="23"/>
  <c r="R21" i="23" s="1"/>
  <c r="O21" i="23"/>
  <c r="Q21" i="23" s="1"/>
  <c r="P20" i="23"/>
  <c r="R20" i="23" s="1"/>
  <c r="O20" i="23"/>
  <c r="Q20" i="23" s="1"/>
  <c r="P89" i="22"/>
  <c r="R89" i="22" s="1"/>
  <c r="O89" i="22"/>
  <c r="Q89" i="22" s="1"/>
  <c r="P88" i="22"/>
  <c r="R88" i="22" s="1"/>
  <c r="O88" i="22"/>
  <c r="Q88" i="22" s="1"/>
  <c r="P87" i="22"/>
  <c r="R87" i="22" s="1"/>
  <c r="O87" i="22"/>
  <c r="Q87" i="22" s="1"/>
  <c r="P86" i="22"/>
  <c r="R86" i="22" s="1"/>
  <c r="O86" i="22"/>
  <c r="Q86" i="22" s="1"/>
  <c r="P85" i="22"/>
  <c r="R85" i="22" s="1"/>
  <c r="O85" i="22"/>
  <c r="Q85" i="22" s="1"/>
  <c r="P84" i="22"/>
  <c r="R84" i="22" s="1"/>
  <c r="O84" i="22"/>
  <c r="Q84" i="22" s="1"/>
  <c r="P83" i="22"/>
  <c r="R83" i="22" s="1"/>
  <c r="O83" i="22"/>
  <c r="Q83" i="22" s="1"/>
  <c r="P82" i="22"/>
  <c r="R82" i="22" s="1"/>
  <c r="O82" i="22"/>
  <c r="Q82" i="22" s="1"/>
  <c r="P81" i="22"/>
  <c r="R81" i="22" s="1"/>
  <c r="O81" i="22"/>
  <c r="Q81" i="22" s="1"/>
  <c r="P80" i="22"/>
  <c r="R80" i="22" s="1"/>
  <c r="O80" i="22"/>
  <c r="Q80" i="22" s="1"/>
  <c r="M48" i="19"/>
  <c r="N48" i="19" s="1"/>
  <c r="M47" i="19"/>
  <c r="N47" i="19" s="1"/>
  <c r="M46" i="19"/>
  <c r="N46" i="19" s="1"/>
  <c r="B13" i="16"/>
  <c r="B14" i="16" s="1"/>
  <c r="B15" i="16" s="1"/>
  <c r="B16" i="16" s="1"/>
  <c r="B17" i="16" s="1"/>
  <c r="B18" i="16" s="1"/>
  <c r="B19" i="16" s="1"/>
  <c r="B20" i="16" s="1"/>
  <c r="B21" i="16" s="1"/>
  <c r="B22" i="16" s="1"/>
  <c r="B12" i="16"/>
  <c r="M22" i="16"/>
  <c r="N22" i="16" s="1"/>
  <c r="M21" i="16"/>
  <c r="N21" i="16" s="1"/>
  <c r="M20" i="16"/>
  <c r="N20" i="16" s="1"/>
  <c r="M19" i="16"/>
  <c r="N19" i="16" s="1"/>
  <c r="M18" i="16"/>
  <c r="N18" i="16" s="1"/>
  <c r="M17" i="16"/>
  <c r="N17" i="16" s="1"/>
  <c r="M16" i="16"/>
  <c r="N16" i="16" s="1"/>
  <c r="M15" i="16"/>
  <c r="N15" i="16" s="1"/>
  <c r="M14" i="16"/>
  <c r="N14" i="16" s="1"/>
  <c r="M13" i="16"/>
  <c r="N13" i="16" s="1"/>
  <c r="M12" i="16"/>
  <c r="N12" i="16" s="1"/>
  <c r="M22" i="38"/>
  <c r="N22" i="38" s="1"/>
  <c r="M21" i="38"/>
  <c r="N21" i="38" s="1"/>
  <c r="M20" i="38"/>
  <c r="N20" i="38" s="1"/>
  <c r="M19" i="38"/>
  <c r="N19" i="38" s="1"/>
  <c r="M18" i="38"/>
  <c r="N18" i="38" s="1"/>
  <c r="M17" i="38"/>
  <c r="N17" i="38" s="1"/>
  <c r="M16" i="38"/>
  <c r="N16" i="38" s="1"/>
  <c r="M15" i="38"/>
  <c r="N15" i="38" s="1"/>
  <c r="M14" i="38"/>
  <c r="N14" i="38" s="1"/>
  <c r="M13" i="38"/>
  <c r="N13" i="38" s="1"/>
  <c r="M12" i="38"/>
  <c r="N12" i="38" s="1"/>
  <c r="B12" i="38"/>
  <c r="M11" i="38"/>
  <c r="N11" i="38" s="1"/>
  <c r="N23" i="37"/>
  <c r="M23" i="37"/>
  <c r="M22" i="37"/>
  <c r="N22" i="37" s="1"/>
  <c r="M21" i="37"/>
  <c r="N21" i="37" s="1"/>
  <c r="M20" i="37"/>
  <c r="N20" i="37" s="1"/>
  <c r="M19" i="37"/>
  <c r="N19" i="37" s="1"/>
  <c r="M18" i="37"/>
  <c r="N18" i="37" s="1"/>
  <c r="M17" i="37"/>
  <c r="N17" i="37" s="1"/>
  <c r="M16" i="37"/>
  <c r="N16" i="37" s="1"/>
  <c r="M15" i="37"/>
  <c r="N15" i="37" s="1"/>
  <c r="M14" i="37"/>
  <c r="N14" i="37" s="1"/>
  <c r="M13" i="37"/>
  <c r="N13" i="37" s="1"/>
  <c r="M12" i="37"/>
  <c r="N12" i="37" s="1"/>
  <c r="B12" i="37"/>
  <c r="B13" i="37" s="1"/>
  <c r="B14" i="37" s="1"/>
  <c r="B15" i="37" s="1"/>
  <c r="B16" i="37" s="1"/>
  <c r="B17" i="37" s="1"/>
  <c r="B18" i="37" s="1"/>
  <c r="B19" i="37" s="1"/>
  <c r="B20" i="37" s="1"/>
  <c r="B21" i="37" s="1"/>
  <c r="B22" i="37" s="1"/>
  <c r="B23" i="37" s="1"/>
  <c r="M11" i="37"/>
  <c r="N11" i="37" s="1"/>
  <c r="M28" i="15"/>
  <c r="N28" i="15" s="1"/>
  <c r="M27" i="15"/>
  <c r="N27" i="15" s="1"/>
  <c r="M26" i="15"/>
  <c r="N26" i="15" s="1"/>
  <c r="M25" i="15"/>
  <c r="N25" i="15" s="1"/>
  <c r="M24" i="15"/>
  <c r="N24" i="15" s="1"/>
  <c r="M23" i="15"/>
  <c r="N23" i="15" s="1"/>
  <c r="M22" i="15"/>
  <c r="N22" i="15" s="1"/>
  <c r="M21" i="15"/>
  <c r="N21" i="15" s="1"/>
  <c r="M20" i="15"/>
  <c r="N20" i="15" s="1"/>
  <c r="M19" i="15"/>
  <c r="N19" i="15" s="1"/>
  <c r="M18" i="15"/>
  <c r="N18" i="15" s="1"/>
  <c r="M17" i="15"/>
  <c r="N17" i="15" s="1"/>
  <c r="M16" i="15"/>
  <c r="N16" i="15" s="1"/>
  <c r="M15" i="15"/>
  <c r="N15" i="15" s="1"/>
  <c r="M14" i="15"/>
  <c r="N14" i="15" s="1"/>
  <c r="M13" i="15"/>
  <c r="N13" i="15" s="1"/>
  <c r="M12" i="15"/>
  <c r="N12" i="15" s="1"/>
  <c r="N23" i="38" l="1"/>
  <c r="N24" i="37"/>
  <c r="B13" i="11" l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67" i="11" s="1"/>
  <c r="B68" i="11" s="1"/>
  <c r="M68" i="11"/>
  <c r="N68" i="11" s="1"/>
  <c r="M67" i="11"/>
  <c r="N67" i="11" s="1"/>
  <c r="M12" i="36"/>
  <c r="N12" i="36" s="1"/>
  <c r="M18" i="36"/>
  <c r="N18" i="36" s="1"/>
  <c r="M17" i="36"/>
  <c r="M16" i="36"/>
  <c r="N16" i="36" s="1"/>
  <c r="M15" i="36"/>
  <c r="N15" i="36" s="1"/>
  <c r="M14" i="36"/>
  <c r="N14" i="36" s="1"/>
  <c r="M13" i="36"/>
  <c r="N13" i="36" s="1"/>
  <c r="B13" i="36"/>
  <c r="B14" i="36" s="1"/>
  <c r="B15" i="36" s="1"/>
  <c r="B16" i="36" s="1"/>
  <c r="B17" i="36" s="1"/>
  <c r="B18" i="36" s="1"/>
  <c r="N17" i="36" l="1"/>
  <c r="N19" i="36" s="1"/>
  <c r="M49" i="7" l="1"/>
  <c r="N49" i="7" s="1"/>
  <c r="M48" i="7"/>
  <c r="N48" i="7" s="1"/>
  <c r="M47" i="7"/>
  <c r="N47" i="7" s="1"/>
  <c r="M18" i="9" l="1"/>
  <c r="N18" i="9" s="1"/>
  <c r="M17" i="9"/>
  <c r="N17" i="9" s="1"/>
  <c r="M16" i="9"/>
  <c r="N16" i="9" s="1"/>
  <c r="M15" i="9"/>
  <c r="N15" i="9" s="1"/>
  <c r="M14" i="9"/>
  <c r="N14" i="9" s="1"/>
  <c r="M13" i="9"/>
  <c r="N13" i="9" s="1"/>
  <c r="M12" i="9"/>
  <c r="N12" i="9" s="1"/>
  <c r="B12" i="9"/>
  <c r="B13" i="9" s="1"/>
  <c r="B14" i="9" s="1"/>
  <c r="B15" i="9" s="1"/>
  <c r="B16" i="9" s="1"/>
  <c r="B17" i="9" s="1"/>
  <c r="B18" i="9" s="1"/>
  <c r="M18" i="6"/>
  <c r="N18" i="6" s="1"/>
  <c r="M29" i="1" l="1"/>
  <c r="N29" i="1" s="1"/>
  <c r="M28" i="1"/>
  <c r="N28" i="1" l="1"/>
  <c r="M11" i="15"/>
  <c r="N11" i="15" s="1"/>
  <c r="M59" i="11" l="1"/>
  <c r="M49" i="31" l="1"/>
  <c r="N49" i="31" s="1"/>
  <c r="M48" i="31"/>
  <c r="N48" i="31" s="1"/>
  <c r="M47" i="31"/>
  <c r="N47" i="31" s="1"/>
  <c r="M46" i="31"/>
  <c r="N46" i="31" s="1"/>
  <c r="M45" i="31"/>
  <c r="N45" i="31" s="1"/>
  <c r="M44" i="31"/>
  <c r="N44" i="31" s="1"/>
  <c r="M43" i="31"/>
  <c r="N43" i="31" s="1"/>
  <c r="M42" i="31"/>
  <c r="N42" i="31" s="1"/>
  <c r="M41" i="31"/>
  <c r="N41" i="31" s="1"/>
  <c r="M40" i="31"/>
  <c r="N40" i="31" s="1"/>
  <c r="M39" i="31"/>
  <c r="N39" i="31" s="1"/>
  <c r="M38" i="31"/>
  <c r="N38" i="31" s="1"/>
  <c r="M37" i="31"/>
  <c r="N37" i="31" s="1"/>
  <c r="M36" i="31"/>
  <c r="N36" i="31" s="1"/>
  <c r="M35" i="31"/>
  <c r="N35" i="31" s="1"/>
  <c r="M34" i="31"/>
  <c r="N34" i="31" s="1"/>
  <c r="M33" i="31"/>
  <c r="N33" i="31" s="1"/>
  <c r="M32" i="31"/>
  <c r="N32" i="31" s="1"/>
  <c r="M31" i="31"/>
  <c r="N31" i="31" s="1"/>
  <c r="M30" i="31"/>
  <c r="N30" i="31" s="1"/>
  <c r="M29" i="31"/>
  <c r="N29" i="31" s="1"/>
  <c r="M28" i="31"/>
  <c r="N28" i="31" s="1"/>
  <c r="M27" i="31"/>
  <c r="N27" i="31" s="1"/>
  <c r="M26" i="31"/>
  <c r="N26" i="31" s="1"/>
  <c r="M25" i="31"/>
  <c r="N25" i="31" s="1"/>
  <c r="M24" i="31"/>
  <c r="N24" i="31" s="1"/>
  <c r="M23" i="31"/>
  <c r="N23" i="31" s="1"/>
  <c r="M22" i="31"/>
  <c r="N22" i="31" s="1"/>
  <c r="M21" i="31"/>
  <c r="N21" i="31" s="1"/>
  <c r="M20" i="31"/>
  <c r="N20" i="31" s="1"/>
  <c r="M19" i="31"/>
  <c r="N19" i="31" s="1"/>
  <c r="M18" i="31"/>
  <c r="N18" i="31" s="1"/>
  <c r="M17" i="31"/>
  <c r="N17" i="31" s="1"/>
  <c r="M16" i="31"/>
  <c r="N16" i="31" s="1"/>
  <c r="M15" i="31"/>
  <c r="N15" i="31" s="1"/>
  <c r="M14" i="31"/>
  <c r="N14" i="31" s="1"/>
  <c r="M13" i="31"/>
  <c r="N13" i="31" s="1"/>
  <c r="M12" i="31"/>
  <c r="N12" i="31" s="1"/>
  <c r="B12" i="31"/>
  <c r="B13" i="31" s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M11" i="31"/>
  <c r="N11" i="31" s="1"/>
  <c r="N52" i="31" s="1"/>
  <c r="M12" i="30"/>
  <c r="N12" i="30" s="1"/>
  <c r="B12" i="30"/>
  <c r="M11" i="30"/>
  <c r="N11" i="30" s="1"/>
  <c r="M20" i="29"/>
  <c r="N20" i="29" s="1"/>
  <c r="M19" i="29"/>
  <c r="N19" i="29" s="1"/>
  <c r="M18" i="29"/>
  <c r="N18" i="29" s="1"/>
  <c r="M17" i="29"/>
  <c r="N17" i="29" s="1"/>
  <c r="M16" i="29"/>
  <c r="N16" i="29" s="1"/>
  <c r="M15" i="29"/>
  <c r="N15" i="29" s="1"/>
  <c r="M14" i="29"/>
  <c r="N14" i="29" s="1"/>
  <c r="M13" i="29"/>
  <c r="N13" i="29" s="1"/>
  <c r="M12" i="29"/>
  <c r="N12" i="29" s="1"/>
  <c r="B12" i="29"/>
  <c r="B13" i="29" s="1"/>
  <c r="B14" i="29" s="1"/>
  <c r="B15" i="29" s="1"/>
  <c r="B16" i="29" s="1"/>
  <c r="B17" i="29" s="1"/>
  <c r="B18" i="29" s="1"/>
  <c r="B19" i="29" s="1"/>
  <c r="B20" i="29" s="1"/>
  <c r="M11" i="29"/>
  <c r="N11" i="29" s="1"/>
  <c r="M32" i="28"/>
  <c r="N32" i="28" s="1"/>
  <c r="M31" i="28"/>
  <c r="N31" i="28" s="1"/>
  <c r="M30" i="28"/>
  <c r="N30" i="28" s="1"/>
  <c r="M29" i="28"/>
  <c r="N29" i="28" s="1"/>
  <c r="M28" i="28"/>
  <c r="N28" i="28" s="1"/>
  <c r="M27" i="28"/>
  <c r="N27" i="28" s="1"/>
  <c r="M26" i="28"/>
  <c r="N26" i="28" s="1"/>
  <c r="M25" i="28"/>
  <c r="N25" i="28" s="1"/>
  <c r="M24" i="28"/>
  <c r="N24" i="28" s="1"/>
  <c r="M23" i="28"/>
  <c r="N23" i="28" s="1"/>
  <c r="M22" i="28"/>
  <c r="N22" i="28" s="1"/>
  <c r="M21" i="28"/>
  <c r="N21" i="28" s="1"/>
  <c r="M20" i="28"/>
  <c r="N20" i="28" s="1"/>
  <c r="M19" i="28"/>
  <c r="N19" i="28" s="1"/>
  <c r="M18" i="28"/>
  <c r="N18" i="28" s="1"/>
  <c r="M17" i="28"/>
  <c r="N17" i="28" s="1"/>
  <c r="M16" i="28"/>
  <c r="N16" i="28" s="1"/>
  <c r="M15" i="28"/>
  <c r="N15" i="28" s="1"/>
  <c r="M14" i="28"/>
  <c r="N14" i="28" s="1"/>
  <c r="M13" i="28"/>
  <c r="N13" i="28" s="1"/>
  <c r="M12" i="28"/>
  <c r="N12" i="28" s="1"/>
  <c r="B12" i="28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M11" i="28"/>
  <c r="N11" i="28" s="1"/>
  <c r="M58" i="27"/>
  <c r="N58" i="27" s="1"/>
  <c r="M83" i="27"/>
  <c r="N83" i="27" s="1"/>
  <c r="M82" i="27"/>
  <c r="N82" i="27" s="1"/>
  <c r="M81" i="27"/>
  <c r="N81" i="27" s="1"/>
  <c r="M80" i="27"/>
  <c r="N80" i="27" s="1"/>
  <c r="M79" i="27"/>
  <c r="N79" i="27" s="1"/>
  <c r="M78" i="27"/>
  <c r="N78" i="27" s="1"/>
  <c r="M77" i="27"/>
  <c r="N77" i="27" s="1"/>
  <c r="M76" i="27"/>
  <c r="N76" i="27" s="1"/>
  <c r="M75" i="27"/>
  <c r="N75" i="27" s="1"/>
  <c r="M74" i="27"/>
  <c r="N74" i="27" s="1"/>
  <c r="M73" i="27"/>
  <c r="N73" i="27" s="1"/>
  <c r="M72" i="27"/>
  <c r="N72" i="27" s="1"/>
  <c r="M71" i="27"/>
  <c r="N71" i="27" s="1"/>
  <c r="M70" i="27"/>
  <c r="N70" i="27" s="1"/>
  <c r="M69" i="27"/>
  <c r="N69" i="27" s="1"/>
  <c r="M68" i="27"/>
  <c r="N68" i="27" s="1"/>
  <c r="M67" i="27"/>
  <c r="N67" i="27" s="1"/>
  <c r="M66" i="27"/>
  <c r="N66" i="27" s="1"/>
  <c r="M65" i="27"/>
  <c r="N65" i="27" s="1"/>
  <c r="M64" i="27"/>
  <c r="N64" i="27" s="1"/>
  <c r="M63" i="27"/>
  <c r="N63" i="27" s="1"/>
  <c r="M62" i="27"/>
  <c r="N62" i="27" s="1"/>
  <c r="M61" i="27"/>
  <c r="N61" i="27" s="1"/>
  <c r="M60" i="27"/>
  <c r="N60" i="27" s="1"/>
  <c r="M59" i="27"/>
  <c r="N59" i="27" s="1"/>
  <c r="M57" i="27"/>
  <c r="N57" i="27" s="1"/>
  <c r="M56" i="27"/>
  <c r="N56" i="27" s="1"/>
  <c r="M55" i="27"/>
  <c r="N55" i="27" s="1"/>
  <c r="M54" i="27"/>
  <c r="N54" i="27" s="1"/>
  <c r="M53" i="27"/>
  <c r="N53" i="27" s="1"/>
  <c r="M52" i="27"/>
  <c r="N52" i="27" s="1"/>
  <c r="M51" i="27"/>
  <c r="N51" i="27" s="1"/>
  <c r="M50" i="27"/>
  <c r="N50" i="27" s="1"/>
  <c r="M49" i="27"/>
  <c r="N49" i="27" s="1"/>
  <c r="M48" i="27"/>
  <c r="N48" i="27" s="1"/>
  <c r="M47" i="27"/>
  <c r="N47" i="27" s="1"/>
  <c r="M46" i="27"/>
  <c r="N46" i="27" s="1"/>
  <c r="M45" i="27"/>
  <c r="N45" i="27" s="1"/>
  <c r="M44" i="27"/>
  <c r="N44" i="27" s="1"/>
  <c r="M43" i="27"/>
  <c r="N43" i="27" s="1"/>
  <c r="M42" i="27"/>
  <c r="N42" i="27" s="1"/>
  <c r="M41" i="27"/>
  <c r="N41" i="27" s="1"/>
  <c r="M40" i="27"/>
  <c r="N40" i="27" s="1"/>
  <c r="M39" i="27"/>
  <c r="N39" i="27" s="1"/>
  <c r="M38" i="27"/>
  <c r="N38" i="27" s="1"/>
  <c r="M37" i="27"/>
  <c r="N37" i="27" s="1"/>
  <c r="M36" i="27"/>
  <c r="N36" i="27" s="1"/>
  <c r="M35" i="27"/>
  <c r="N35" i="27" s="1"/>
  <c r="M34" i="27"/>
  <c r="N34" i="27" s="1"/>
  <c r="M33" i="27"/>
  <c r="N33" i="27" s="1"/>
  <c r="M32" i="27"/>
  <c r="N32" i="27" s="1"/>
  <c r="M31" i="27"/>
  <c r="N31" i="27" s="1"/>
  <c r="M30" i="27"/>
  <c r="N30" i="27" s="1"/>
  <c r="M29" i="27"/>
  <c r="N29" i="27" s="1"/>
  <c r="M28" i="27"/>
  <c r="N28" i="27" s="1"/>
  <c r="M27" i="27"/>
  <c r="N27" i="27" s="1"/>
  <c r="M26" i="27"/>
  <c r="N26" i="27" s="1"/>
  <c r="M25" i="27"/>
  <c r="N25" i="27" s="1"/>
  <c r="M24" i="27"/>
  <c r="N24" i="27" s="1"/>
  <c r="M23" i="27"/>
  <c r="N23" i="27" s="1"/>
  <c r="M22" i="27"/>
  <c r="N22" i="27" s="1"/>
  <c r="M21" i="27"/>
  <c r="N21" i="27" s="1"/>
  <c r="M20" i="27"/>
  <c r="N20" i="27" s="1"/>
  <c r="M19" i="27"/>
  <c r="N19" i="27" s="1"/>
  <c r="M18" i="27"/>
  <c r="N18" i="27" s="1"/>
  <c r="M17" i="27"/>
  <c r="N17" i="27" s="1"/>
  <c r="M16" i="27"/>
  <c r="N16" i="27" s="1"/>
  <c r="M15" i="27"/>
  <c r="N15" i="27" s="1"/>
  <c r="M14" i="27"/>
  <c r="N14" i="27" s="1"/>
  <c r="M13" i="27"/>
  <c r="N13" i="27" s="1"/>
  <c r="M12" i="27"/>
  <c r="N12" i="27" s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M11" i="27"/>
  <c r="N11" i="27" s="1"/>
  <c r="M28" i="26"/>
  <c r="N28" i="26" s="1"/>
  <c r="M27" i="26"/>
  <c r="N27" i="26" s="1"/>
  <c r="M26" i="26"/>
  <c r="N26" i="26" s="1"/>
  <c r="M25" i="26"/>
  <c r="N25" i="26" s="1"/>
  <c r="M24" i="26"/>
  <c r="N24" i="26" s="1"/>
  <c r="M23" i="26"/>
  <c r="N23" i="26" s="1"/>
  <c r="M22" i="26"/>
  <c r="N22" i="26" s="1"/>
  <c r="M21" i="26"/>
  <c r="N21" i="26" s="1"/>
  <c r="M20" i="26"/>
  <c r="N20" i="26" s="1"/>
  <c r="M19" i="26"/>
  <c r="N19" i="26" s="1"/>
  <c r="M18" i="26"/>
  <c r="N18" i="26" s="1"/>
  <c r="M17" i="26"/>
  <c r="N17" i="26" s="1"/>
  <c r="M16" i="26"/>
  <c r="N16" i="26" s="1"/>
  <c r="M15" i="26"/>
  <c r="N15" i="26" s="1"/>
  <c r="M14" i="26"/>
  <c r="N14" i="26" s="1"/>
  <c r="M13" i="26"/>
  <c r="N13" i="26" s="1"/>
  <c r="M12" i="26"/>
  <c r="N12" i="26" s="1"/>
  <c r="M11" i="26"/>
  <c r="N11" i="26" s="1"/>
  <c r="B12" i="26"/>
  <c r="M26" i="25"/>
  <c r="N26" i="25" s="1"/>
  <c r="M25" i="25"/>
  <c r="N25" i="25" s="1"/>
  <c r="M24" i="25"/>
  <c r="N24" i="25" s="1"/>
  <c r="M23" i="25"/>
  <c r="N23" i="25" s="1"/>
  <c r="M22" i="25"/>
  <c r="N22" i="25" s="1"/>
  <c r="M21" i="25"/>
  <c r="N21" i="25" s="1"/>
  <c r="M20" i="25"/>
  <c r="N20" i="25" s="1"/>
  <c r="M19" i="25"/>
  <c r="N19" i="25" s="1"/>
  <c r="M18" i="25"/>
  <c r="N18" i="25" s="1"/>
  <c r="M17" i="25"/>
  <c r="N17" i="25" s="1"/>
  <c r="M16" i="25"/>
  <c r="N16" i="25" s="1"/>
  <c r="M15" i="25"/>
  <c r="N15" i="25" s="1"/>
  <c r="M14" i="25"/>
  <c r="N14" i="25" s="1"/>
  <c r="M13" i="25"/>
  <c r="N13" i="25" s="1"/>
  <c r="M12" i="25"/>
  <c r="N12" i="25" s="1"/>
  <c r="B12" i="25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M11" i="25"/>
  <c r="N11" i="25" s="1"/>
  <c r="P19" i="23"/>
  <c r="R19" i="23" s="1"/>
  <c r="O19" i="23"/>
  <c r="Q19" i="23" s="1"/>
  <c r="P18" i="23"/>
  <c r="R18" i="23" s="1"/>
  <c r="O18" i="23"/>
  <c r="Q18" i="23" s="1"/>
  <c r="P17" i="23"/>
  <c r="R17" i="23" s="1"/>
  <c r="O17" i="23"/>
  <c r="Q17" i="23" s="1"/>
  <c r="P16" i="23"/>
  <c r="R16" i="23" s="1"/>
  <c r="O16" i="23"/>
  <c r="Q16" i="23" s="1"/>
  <c r="P15" i="23"/>
  <c r="R15" i="23" s="1"/>
  <c r="O15" i="23"/>
  <c r="Q15" i="23" s="1"/>
  <c r="P14" i="23"/>
  <c r="R14" i="23" s="1"/>
  <c r="O14" i="23"/>
  <c r="Q14" i="23" s="1"/>
  <c r="B14" i="23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P79" i="22"/>
  <c r="R79" i="22" s="1"/>
  <c r="O79" i="22"/>
  <c r="Q79" i="22" s="1"/>
  <c r="P78" i="22"/>
  <c r="R78" i="22" s="1"/>
  <c r="O78" i="22"/>
  <c r="Q78" i="22" s="1"/>
  <c r="P77" i="22"/>
  <c r="R77" i="22" s="1"/>
  <c r="O77" i="22"/>
  <c r="Q77" i="22" s="1"/>
  <c r="P76" i="22"/>
  <c r="R76" i="22" s="1"/>
  <c r="O76" i="22"/>
  <c r="Q76" i="22" s="1"/>
  <c r="P75" i="22"/>
  <c r="R75" i="22" s="1"/>
  <c r="O75" i="22"/>
  <c r="Q75" i="22" s="1"/>
  <c r="P74" i="22"/>
  <c r="R74" i="22" s="1"/>
  <c r="O74" i="22"/>
  <c r="Q74" i="22" s="1"/>
  <c r="P73" i="22"/>
  <c r="R73" i="22" s="1"/>
  <c r="O73" i="22"/>
  <c r="Q73" i="22" s="1"/>
  <c r="P72" i="22"/>
  <c r="R72" i="22" s="1"/>
  <c r="O72" i="22"/>
  <c r="Q72" i="22" s="1"/>
  <c r="P71" i="22"/>
  <c r="R71" i="22" s="1"/>
  <c r="O71" i="22"/>
  <c r="Q71" i="22" s="1"/>
  <c r="P70" i="22"/>
  <c r="R70" i="22" s="1"/>
  <c r="O70" i="22"/>
  <c r="Q70" i="22" s="1"/>
  <c r="P69" i="22"/>
  <c r="R69" i="22" s="1"/>
  <c r="O69" i="22"/>
  <c r="Q69" i="22" s="1"/>
  <c r="P68" i="22"/>
  <c r="R68" i="22" s="1"/>
  <c r="O68" i="22"/>
  <c r="Q68" i="22" s="1"/>
  <c r="P67" i="22"/>
  <c r="R67" i="22" s="1"/>
  <c r="O67" i="22"/>
  <c r="Q67" i="22" s="1"/>
  <c r="P66" i="22"/>
  <c r="R66" i="22" s="1"/>
  <c r="O66" i="22"/>
  <c r="Q66" i="22" s="1"/>
  <c r="P65" i="22"/>
  <c r="R65" i="22" s="1"/>
  <c r="O65" i="22"/>
  <c r="Q65" i="22" s="1"/>
  <c r="P64" i="22"/>
  <c r="R64" i="22" s="1"/>
  <c r="O64" i="22"/>
  <c r="Q64" i="22" s="1"/>
  <c r="P63" i="22"/>
  <c r="R63" i="22" s="1"/>
  <c r="O63" i="22"/>
  <c r="Q63" i="22" s="1"/>
  <c r="P62" i="22"/>
  <c r="R62" i="22" s="1"/>
  <c r="O62" i="22"/>
  <c r="Q62" i="22" s="1"/>
  <c r="P61" i="22"/>
  <c r="R61" i="22" s="1"/>
  <c r="O61" i="22"/>
  <c r="Q61" i="22" s="1"/>
  <c r="P60" i="22"/>
  <c r="R60" i="22" s="1"/>
  <c r="O60" i="22"/>
  <c r="Q60" i="22" s="1"/>
  <c r="P59" i="22"/>
  <c r="R59" i="22" s="1"/>
  <c r="O59" i="22"/>
  <c r="Q59" i="22" s="1"/>
  <c r="P58" i="22"/>
  <c r="R58" i="22" s="1"/>
  <c r="O58" i="22"/>
  <c r="Q58" i="22" s="1"/>
  <c r="P57" i="22"/>
  <c r="R57" i="22" s="1"/>
  <c r="O57" i="22"/>
  <c r="Q57" i="22" s="1"/>
  <c r="P56" i="22"/>
  <c r="R56" i="22" s="1"/>
  <c r="O56" i="22"/>
  <c r="Q56" i="22" s="1"/>
  <c r="P55" i="22"/>
  <c r="R55" i="22" s="1"/>
  <c r="O55" i="22"/>
  <c r="Q55" i="22" s="1"/>
  <c r="P54" i="22"/>
  <c r="R54" i="22" s="1"/>
  <c r="O54" i="22"/>
  <c r="Q54" i="22" s="1"/>
  <c r="P53" i="22"/>
  <c r="R53" i="22" s="1"/>
  <c r="O53" i="22"/>
  <c r="Q53" i="22" s="1"/>
  <c r="P52" i="22"/>
  <c r="R52" i="22" s="1"/>
  <c r="O52" i="22"/>
  <c r="Q52" i="22" s="1"/>
  <c r="P51" i="22"/>
  <c r="R51" i="22" s="1"/>
  <c r="O51" i="22"/>
  <c r="Q51" i="22" s="1"/>
  <c r="P50" i="22"/>
  <c r="R50" i="22" s="1"/>
  <c r="O50" i="22"/>
  <c r="Q50" i="22" s="1"/>
  <c r="P49" i="22"/>
  <c r="R49" i="22" s="1"/>
  <c r="O49" i="22"/>
  <c r="Q49" i="22" s="1"/>
  <c r="P48" i="22"/>
  <c r="R48" i="22" s="1"/>
  <c r="O48" i="22"/>
  <c r="Q48" i="22" s="1"/>
  <c r="P47" i="22"/>
  <c r="R47" i="22" s="1"/>
  <c r="O47" i="22"/>
  <c r="Q47" i="22" s="1"/>
  <c r="P46" i="22"/>
  <c r="R46" i="22" s="1"/>
  <c r="O46" i="22"/>
  <c r="Q46" i="22" s="1"/>
  <c r="P45" i="22"/>
  <c r="R45" i="22" s="1"/>
  <c r="O45" i="22"/>
  <c r="Q45" i="22" s="1"/>
  <c r="P44" i="22"/>
  <c r="R44" i="22" s="1"/>
  <c r="O44" i="22"/>
  <c r="Q44" i="22" s="1"/>
  <c r="P43" i="22"/>
  <c r="R43" i="22" s="1"/>
  <c r="O43" i="22"/>
  <c r="Q43" i="22" s="1"/>
  <c r="P42" i="22"/>
  <c r="R42" i="22" s="1"/>
  <c r="O42" i="22"/>
  <c r="Q42" i="22" s="1"/>
  <c r="P41" i="22"/>
  <c r="R41" i="22" s="1"/>
  <c r="O41" i="22"/>
  <c r="Q41" i="22" s="1"/>
  <c r="P40" i="22"/>
  <c r="R40" i="22" s="1"/>
  <c r="O40" i="22"/>
  <c r="Q40" i="22" s="1"/>
  <c r="P39" i="22"/>
  <c r="R39" i="22" s="1"/>
  <c r="O39" i="22"/>
  <c r="Q39" i="22" s="1"/>
  <c r="P38" i="22"/>
  <c r="R38" i="22" s="1"/>
  <c r="O38" i="22"/>
  <c r="Q38" i="22" s="1"/>
  <c r="P37" i="22"/>
  <c r="R37" i="22" s="1"/>
  <c r="O37" i="22"/>
  <c r="Q37" i="22" s="1"/>
  <c r="P36" i="22"/>
  <c r="R36" i="22" s="1"/>
  <c r="O36" i="22"/>
  <c r="Q36" i="22" s="1"/>
  <c r="P35" i="22"/>
  <c r="R35" i="22" s="1"/>
  <c r="O35" i="22"/>
  <c r="Q35" i="22" s="1"/>
  <c r="P34" i="22"/>
  <c r="R34" i="22" s="1"/>
  <c r="O34" i="22"/>
  <c r="Q34" i="22" s="1"/>
  <c r="P33" i="22"/>
  <c r="R33" i="22" s="1"/>
  <c r="O33" i="22"/>
  <c r="Q33" i="22" s="1"/>
  <c r="P32" i="22"/>
  <c r="R32" i="22" s="1"/>
  <c r="O32" i="22"/>
  <c r="Q32" i="22" s="1"/>
  <c r="P31" i="22"/>
  <c r="R31" i="22" s="1"/>
  <c r="O31" i="22"/>
  <c r="Q31" i="22" s="1"/>
  <c r="P30" i="22"/>
  <c r="R30" i="22" s="1"/>
  <c r="O30" i="22"/>
  <c r="Q30" i="22" s="1"/>
  <c r="P29" i="22"/>
  <c r="R29" i="22" s="1"/>
  <c r="O29" i="22"/>
  <c r="Q29" i="22" s="1"/>
  <c r="P28" i="22"/>
  <c r="R28" i="22" s="1"/>
  <c r="O28" i="22"/>
  <c r="Q28" i="22" s="1"/>
  <c r="P27" i="22"/>
  <c r="R27" i="22" s="1"/>
  <c r="O27" i="22"/>
  <c r="Q27" i="22" s="1"/>
  <c r="P26" i="22"/>
  <c r="R26" i="22" s="1"/>
  <c r="O26" i="22"/>
  <c r="Q26" i="22" s="1"/>
  <c r="P25" i="22"/>
  <c r="R25" i="22" s="1"/>
  <c r="O25" i="22"/>
  <c r="Q25" i="22" s="1"/>
  <c r="P24" i="22"/>
  <c r="R24" i="22" s="1"/>
  <c r="O24" i="22"/>
  <c r="Q24" i="22" s="1"/>
  <c r="P23" i="22"/>
  <c r="R23" i="22" s="1"/>
  <c r="O23" i="22"/>
  <c r="Q23" i="22" s="1"/>
  <c r="P22" i="22"/>
  <c r="R22" i="22" s="1"/>
  <c r="O22" i="22"/>
  <c r="Q22" i="22" s="1"/>
  <c r="P21" i="22"/>
  <c r="R21" i="22" s="1"/>
  <c r="O21" i="22"/>
  <c r="Q21" i="22" s="1"/>
  <c r="P20" i="22"/>
  <c r="R20" i="22" s="1"/>
  <c r="O20" i="22"/>
  <c r="Q20" i="22" s="1"/>
  <c r="P19" i="22"/>
  <c r="R19" i="22" s="1"/>
  <c r="O19" i="22"/>
  <c r="Q19" i="22" s="1"/>
  <c r="P18" i="22"/>
  <c r="R18" i="22" s="1"/>
  <c r="O18" i="22"/>
  <c r="Q18" i="22" s="1"/>
  <c r="P17" i="22"/>
  <c r="R17" i="22" s="1"/>
  <c r="O17" i="22"/>
  <c r="Q17" i="22" s="1"/>
  <c r="P16" i="22"/>
  <c r="R16" i="22" s="1"/>
  <c r="O16" i="22"/>
  <c r="Q16" i="22" s="1"/>
  <c r="P15" i="22"/>
  <c r="R15" i="22" s="1"/>
  <c r="O15" i="22"/>
  <c r="Q15" i="22" s="1"/>
  <c r="P14" i="22"/>
  <c r="R14" i="22" s="1"/>
  <c r="O14" i="22"/>
  <c r="Q14" i="22" s="1"/>
  <c r="B14" i="22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80" i="22" s="1"/>
  <c r="B81" i="22" s="1"/>
  <c r="B82" i="22" s="1"/>
  <c r="B83" i="22" s="1"/>
  <c r="B84" i="22" s="1"/>
  <c r="B85" i="22" s="1"/>
  <c r="B86" i="22" s="1"/>
  <c r="B87" i="22" s="1"/>
  <c r="B88" i="22" s="1"/>
  <c r="B89" i="22" s="1"/>
  <c r="B90" i="22" s="1"/>
  <c r="M17" i="20"/>
  <c r="N17" i="20" s="1"/>
  <c r="M16" i="20"/>
  <c r="N16" i="20" s="1"/>
  <c r="M15" i="20"/>
  <c r="N15" i="20" s="1"/>
  <c r="M14" i="20"/>
  <c r="N14" i="20" s="1"/>
  <c r="M13" i="20"/>
  <c r="N13" i="20" s="1"/>
  <c r="M12" i="20"/>
  <c r="N12" i="20" s="1"/>
  <c r="B12" i="20"/>
  <c r="B13" i="20" s="1"/>
  <c r="B14" i="20" s="1"/>
  <c r="B15" i="20" s="1"/>
  <c r="B16" i="20" s="1"/>
  <c r="B17" i="20" s="1"/>
  <c r="M11" i="20"/>
  <c r="N11" i="20" s="1"/>
  <c r="M45" i="19"/>
  <c r="N45" i="19" s="1"/>
  <c r="M44" i="19"/>
  <c r="N44" i="19" s="1"/>
  <c r="M43" i="19"/>
  <c r="N43" i="19" s="1"/>
  <c r="M42" i="19"/>
  <c r="N42" i="19" s="1"/>
  <c r="M41" i="19"/>
  <c r="N41" i="19" s="1"/>
  <c r="M40" i="19"/>
  <c r="N40" i="19" s="1"/>
  <c r="M39" i="19"/>
  <c r="N39" i="19" s="1"/>
  <c r="M38" i="19"/>
  <c r="N38" i="19" s="1"/>
  <c r="M37" i="19"/>
  <c r="N37" i="19" s="1"/>
  <c r="M36" i="19"/>
  <c r="N36" i="19" s="1"/>
  <c r="M35" i="19"/>
  <c r="N35" i="19" s="1"/>
  <c r="M34" i="19"/>
  <c r="N34" i="19" s="1"/>
  <c r="M33" i="19"/>
  <c r="N33" i="19" s="1"/>
  <c r="M32" i="19"/>
  <c r="N32" i="19" s="1"/>
  <c r="M31" i="19"/>
  <c r="N31" i="19" s="1"/>
  <c r="M30" i="19"/>
  <c r="N30" i="19" s="1"/>
  <c r="M29" i="19"/>
  <c r="N29" i="19" s="1"/>
  <c r="M28" i="19"/>
  <c r="N28" i="19" s="1"/>
  <c r="M27" i="19"/>
  <c r="N27" i="19" s="1"/>
  <c r="M26" i="19"/>
  <c r="N26" i="19" s="1"/>
  <c r="M25" i="19"/>
  <c r="N25" i="19" s="1"/>
  <c r="M24" i="19"/>
  <c r="N24" i="19" s="1"/>
  <c r="M23" i="19"/>
  <c r="N23" i="19" s="1"/>
  <c r="M22" i="19"/>
  <c r="N22" i="19" s="1"/>
  <c r="M21" i="19"/>
  <c r="N21" i="19" s="1"/>
  <c r="M20" i="19"/>
  <c r="N20" i="19" s="1"/>
  <c r="M19" i="19"/>
  <c r="N19" i="19" s="1"/>
  <c r="M18" i="19"/>
  <c r="N18" i="19" s="1"/>
  <c r="M17" i="19"/>
  <c r="N17" i="19" s="1"/>
  <c r="M16" i="19"/>
  <c r="N16" i="19" s="1"/>
  <c r="M15" i="19"/>
  <c r="N15" i="19" s="1"/>
  <c r="M14" i="19"/>
  <c r="N14" i="19" s="1"/>
  <c r="M13" i="19"/>
  <c r="N13" i="19" s="1"/>
  <c r="M12" i="19"/>
  <c r="N12" i="19" s="1"/>
  <c r="B12" i="19"/>
  <c r="M11" i="19"/>
  <c r="N11" i="19" s="1"/>
  <c r="M12" i="17"/>
  <c r="N12" i="17" s="1"/>
  <c r="M11" i="16"/>
  <c r="N11" i="16" s="1"/>
  <c r="N23" i="16" s="1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M20" i="14"/>
  <c r="N20" i="14" s="1"/>
  <c r="M19" i="14"/>
  <c r="N19" i="14" s="1"/>
  <c r="M18" i="14"/>
  <c r="N18" i="14" s="1"/>
  <c r="M17" i="14"/>
  <c r="N17" i="14" s="1"/>
  <c r="M16" i="14"/>
  <c r="N16" i="14" s="1"/>
  <c r="M15" i="14"/>
  <c r="N15" i="14" s="1"/>
  <c r="M14" i="14"/>
  <c r="N14" i="14" s="1"/>
  <c r="M13" i="14"/>
  <c r="N13" i="14" s="1"/>
  <c r="M12" i="14"/>
  <c r="N12" i="14" s="1"/>
  <c r="B12" i="14"/>
  <c r="B13" i="14" s="1"/>
  <c r="B14" i="14" s="1"/>
  <c r="B15" i="14" s="1"/>
  <c r="B16" i="14" s="1"/>
  <c r="B17" i="14" s="1"/>
  <c r="B18" i="14" s="1"/>
  <c r="B19" i="14" s="1"/>
  <c r="B20" i="14" s="1"/>
  <c r="M11" i="14"/>
  <c r="N11" i="14" s="1"/>
  <c r="B12" i="13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80" i="13" s="1"/>
  <c r="B81" i="13" s="1"/>
  <c r="B82" i="13" s="1"/>
  <c r="B83" i="13" s="1"/>
  <c r="B84" i="13" s="1"/>
  <c r="B85" i="13" s="1"/>
  <c r="B86" i="13" s="1"/>
  <c r="B87" i="13" s="1"/>
  <c r="B88" i="13" s="1"/>
  <c r="B89" i="13" s="1"/>
  <c r="B90" i="13" s="1"/>
  <c r="B91" i="13" s="1"/>
  <c r="B92" i="13" s="1"/>
  <c r="B93" i="13" s="1"/>
  <c r="B94" i="13" s="1"/>
  <c r="B95" i="13" s="1"/>
  <c r="B96" i="13" s="1"/>
  <c r="B97" i="13" s="1"/>
  <c r="M11" i="13"/>
  <c r="N11" i="13" s="1"/>
  <c r="N98" i="13" s="1"/>
  <c r="M18" i="12"/>
  <c r="N18" i="12" s="1"/>
  <c r="M17" i="12"/>
  <c r="N17" i="12" s="1"/>
  <c r="M16" i="12"/>
  <c r="N16" i="12" s="1"/>
  <c r="M15" i="12"/>
  <c r="N15" i="12" s="1"/>
  <c r="M14" i="12"/>
  <c r="N14" i="12" s="1"/>
  <c r="M13" i="12"/>
  <c r="N13" i="12" s="1"/>
  <c r="M12" i="12"/>
  <c r="N12" i="12" s="1"/>
  <c r="B12" i="12"/>
  <c r="B13" i="12" s="1"/>
  <c r="B14" i="12" s="1"/>
  <c r="B15" i="12" s="1"/>
  <c r="B16" i="12" s="1"/>
  <c r="B17" i="12" s="1"/>
  <c r="B18" i="12" s="1"/>
  <c r="M11" i="12"/>
  <c r="N11" i="12" s="1"/>
  <c r="M66" i="11"/>
  <c r="N66" i="11" s="1"/>
  <c r="M65" i="11"/>
  <c r="N65" i="11" s="1"/>
  <c r="M64" i="11"/>
  <c r="N64" i="11" s="1"/>
  <c r="M63" i="11"/>
  <c r="N63" i="11" s="1"/>
  <c r="M62" i="11"/>
  <c r="N62" i="11" s="1"/>
  <c r="M61" i="11"/>
  <c r="N61" i="11" s="1"/>
  <c r="M60" i="11"/>
  <c r="N60" i="11" s="1"/>
  <c r="N59" i="11"/>
  <c r="M58" i="11"/>
  <c r="N58" i="11" s="1"/>
  <c r="M57" i="11"/>
  <c r="N57" i="11" s="1"/>
  <c r="M56" i="11"/>
  <c r="N56" i="11" s="1"/>
  <c r="M55" i="11"/>
  <c r="N55" i="11" s="1"/>
  <c r="M54" i="11"/>
  <c r="N54" i="11" s="1"/>
  <c r="M53" i="11"/>
  <c r="N53" i="11" s="1"/>
  <c r="M52" i="11"/>
  <c r="N52" i="11" s="1"/>
  <c r="M51" i="11"/>
  <c r="N51" i="11" s="1"/>
  <c r="M50" i="11"/>
  <c r="N50" i="11" s="1"/>
  <c r="M49" i="11"/>
  <c r="N49" i="11" s="1"/>
  <c r="M48" i="11"/>
  <c r="N48" i="11" s="1"/>
  <c r="M47" i="11"/>
  <c r="N47" i="11" s="1"/>
  <c r="M46" i="11"/>
  <c r="N46" i="11" s="1"/>
  <c r="M45" i="11"/>
  <c r="N45" i="11" s="1"/>
  <c r="M44" i="11"/>
  <c r="N44" i="11" s="1"/>
  <c r="M43" i="11"/>
  <c r="N43" i="11" s="1"/>
  <c r="M42" i="11"/>
  <c r="N42" i="11" s="1"/>
  <c r="M41" i="11"/>
  <c r="N41" i="11" s="1"/>
  <c r="M40" i="11"/>
  <c r="N40" i="11" s="1"/>
  <c r="M39" i="11"/>
  <c r="N39" i="11" s="1"/>
  <c r="M38" i="11"/>
  <c r="N38" i="11" s="1"/>
  <c r="M37" i="11"/>
  <c r="N37" i="11" s="1"/>
  <c r="M36" i="11"/>
  <c r="N36" i="11" s="1"/>
  <c r="M35" i="11"/>
  <c r="N35" i="11" s="1"/>
  <c r="M34" i="11"/>
  <c r="N34" i="11" s="1"/>
  <c r="M33" i="11"/>
  <c r="N33" i="11" s="1"/>
  <c r="M32" i="11"/>
  <c r="N32" i="11" s="1"/>
  <c r="M31" i="11"/>
  <c r="N31" i="11" s="1"/>
  <c r="M30" i="11"/>
  <c r="N30" i="11" s="1"/>
  <c r="M29" i="11"/>
  <c r="N29" i="11" s="1"/>
  <c r="M28" i="11"/>
  <c r="N28" i="11" s="1"/>
  <c r="M27" i="11"/>
  <c r="N27" i="11" s="1"/>
  <c r="M26" i="11"/>
  <c r="N26" i="11" s="1"/>
  <c r="M25" i="11"/>
  <c r="N25" i="11" s="1"/>
  <c r="M24" i="11"/>
  <c r="N24" i="11" s="1"/>
  <c r="M23" i="11"/>
  <c r="N23" i="11" s="1"/>
  <c r="M22" i="11"/>
  <c r="N22" i="11" s="1"/>
  <c r="M21" i="11"/>
  <c r="N21" i="11" s="1"/>
  <c r="M20" i="11"/>
  <c r="N20" i="11" s="1"/>
  <c r="M19" i="11"/>
  <c r="N19" i="11" s="1"/>
  <c r="M18" i="11"/>
  <c r="N18" i="11" s="1"/>
  <c r="M17" i="11"/>
  <c r="N17" i="11" s="1"/>
  <c r="M16" i="11"/>
  <c r="N16" i="11" s="1"/>
  <c r="M15" i="11"/>
  <c r="N15" i="11" s="1"/>
  <c r="M14" i="11"/>
  <c r="N14" i="11" s="1"/>
  <c r="M13" i="11"/>
  <c r="N13" i="11" s="1"/>
  <c r="M12" i="11"/>
  <c r="N12" i="11" s="1"/>
  <c r="B12" i="11"/>
  <c r="M11" i="11"/>
  <c r="N11" i="11" s="1"/>
  <c r="B12" i="10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M11" i="10"/>
  <c r="N11" i="10" s="1"/>
  <c r="N31" i="10" s="1"/>
  <c r="M11" i="9"/>
  <c r="N11" i="9" s="1"/>
  <c r="N19" i="9" s="1"/>
  <c r="N36" i="28" l="1"/>
  <c r="N98" i="27"/>
  <c r="N29" i="26"/>
  <c r="N29" i="25"/>
  <c r="Q91" i="22"/>
  <c r="R91" i="22"/>
  <c r="N51" i="19"/>
  <c r="Q32" i="23"/>
  <c r="R32" i="23"/>
  <c r="N13" i="30"/>
  <c r="N21" i="29"/>
  <c r="N18" i="20"/>
  <c r="N13" i="17"/>
  <c r="N21" i="14"/>
  <c r="N19" i="12"/>
  <c r="N69" i="11"/>
  <c r="M12" i="8" l="1"/>
  <c r="N12" i="8" s="1"/>
  <c r="M46" i="7"/>
  <c r="N46" i="7" s="1"/>
  <c r="M45" i="7"/>
  <c r="N45" i="7" s="1"/>
  <c r="M44" i="7"/>
  <c r="N44" i="7" s="1"/>
  <c r="M43" i="7"/>
  <c r="N43" i="7" s="1"/>
  <c r="M42" i="7"/>
  <c r="N42" i="7" s="1"/>
  <c r="M41" i="7"/>
  <c r="N41" i="7" s="1"/>
  <c r="M40" i="7"/>
  <c r="N40" i="7" s="1"/>
  <c r="M39" i="7"/>
  <c r="N39" i="7" s="1"/>
  <c r="M38" i="7"/>
  <c r="N38" i="7" s="1"/>
  <c r="M37" i="7"/>
  <c r="N37" i="7" s="1"/>
  <c r="M36" i="7"/>
  <c r="N36" i="7" s="1"/>
  <c r="M35" i="7"/>
  <c r="N35" i="7" s="1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M27" i="7"/>
  <c r="N27" i="7" s="1"/>
  <c r="M26" i="7"/>
  <c r="N26" i="7" s="1"/>
  <c r="M25" i="7"/>
  <c r="N25" i="7" s="1"/>
  <c r="M24" i="7"/>
  <c r="N24" i="7" s="1"/>
  <c r="M23" i="7"/>
  <c r="N23" i="7" s="1"/>
  <c r="M22" i="7"/>
  <c r="N22" i="7" s="1"/>
  <c r="M21" i="7"/>
  <c r="N21" i="7" s="1"/>
  <c r="M20" i="7"/>
  <c r="N20" i="7" s="1"/>
  <c r="M19" i="7"/>
  <c r="N19" i="7" s="1"/>
  <c r="M18" i="7"/>
  <c r="N18" i="7" s="1"/>
  <c r="M17" i="7"/>
  <c r="N17" i="7" s="1"/>
  <c r="M16" i="7"/>
  <c r="N16" i="7" s="1"/>
  <c r="M15" i="7"/>
  <c r="N15" i="7" s="1"/>
  <c r="M14" i="7"/>
  <c r="N14" i="7" s="1"/>
  <c r="M13" i="7"/>
  <c r="N13" i="7" s="1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M12" i="7"/>
  <c r="N12" i="7" s="1"/>
  <c r="M17" i="6"/>
  <c r="N17" i="6" s="1"/>
  <c r="M16" i="6"/>
  <c r="N16" i="6" s="1"/>
  <c r="M15" i="6"/>
  <c r="N15" i="6" s="1"/>
  <c r="M14" i="6"/>
  <c r="N14" i="6" s="1"/>
  <c r="M13" i="6"/>
  <c r="N13" i="6" s="1"/>
  <c r="M12" i="6"/>
  <c r="N12" i="6" s="1"/>
  <c r="B12" i="6"/>
  <c r="M11" i="6"/>
  <c r="N11" i="6" s="1"/>
  <c r="M11" i="5"/>
  <c r="N11" i="5" s="1"/>
  <c r="M11" i="4"/>
  <c r="N11" i="4" s="1"/>
  <c r="M32" i="3"/>
  <c r="N32" i="3" s="1"/>
  <c r="M31" i="3"/>
  <c r="N31" i="3" s="1"/>
  <c r="M30" i="3"/>
  <c r="N30" i="3" s="1"/>
  <c r="M29" i="3"/>
  <c r="N29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M14" i="3"/>
  <c r="N14" i="3" s="1"/>
  <c r="M13" i="3"/>
  <c r="N13" i="3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M12" i="3"/>
  <c r="N12" i="3" s="1"/>
  <c r="M15" i="2"/>
  <c r="N15" i="2" s="1"/>
  <c r="M14" i="2"/>
  <c r="N14" i="2" s="1"/>
  <c r="M13" i="2"/>
  <c r="N13" i="2" s="1"/>
  <c r="M12" i="2"/>
  <c r="N12" i="2" s="1"/>
  <c r="B12" i="2"/>
  <c r="B13" i="2" s="1"/>
  <c r="B14" i="2" s="1"/>
  <c r="B15" i="2" s="1"/>
  <c r="M11" i="2"/>
  <c r="N11" i="2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M12" i="1"/>
  <c r="N12" i="1" s="1"/>
  <c r="N50" i="7" l="1"/>
  <c r="N19" i="6"/>
  <c r="N30" i="1"/>
  <c r="N13" i="8"/>
  <c r="N12" i="5"/>
  <c r="N12" i="4"/>
  <c r="N33" i="3"/>
  <c r="N16" i="2"/>
</calcChain>
</file>

<file path=xl/sharedStrings.xml><?xml version="1.0" encoding="utf-8"?>
<sst xmlns="http://schemas.openxmlformats.org/spreadsheetml/2006/main" count="2835" uniqueCount="879">
  <si>
    <t>PONUDNIK: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</si>
  <si>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</si>
  <si>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</si>
  <si>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</si>
  <si>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</si>
  <si>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</si>
  <si>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</si>
  <si>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</si>
  <si>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</si>
  <si>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</si>
  <si>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</si>
  <si>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kom</t>
  </si>
  <si>
    <t>SLADKOR, beli, kristalni, 1/1 kg</t>
  </si>
  <si>
    <t>kg</t>
  </si>
  <si>
    <t>SLADKOR, mleti, 500 g</t>
  </si>
  <si>
    <t>SOL, morska, kuhinjska, drobno mleta, 1/1 kg</t>
  </si>
  <si>
    <t>OLJE SONČNIČNO, 1/1 l</t>
  </si>
  <si>
    <t>OLJE BUČNO, čisto 1/1 l</t>
  </si>
  <si>
    <t>SKUPAJ SKLOP 15: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</si>
  <si>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</si>
  <si>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</si>
  <si>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</si>
  <si>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</si>
  <si>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</si>
  <si>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</si>
  <si>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OSNOVNA ŠOLA IDRIJA</t>
  </si>
  <si>
    <t>SLANINA - mleta</t>
  </si>
  <si>
    <t>PREKAJENA SLANINA - kot HAMBURŠKA</t>
  </si>
  <si>
    <t>ZASEKA- prekajeno</t>
  </si>
  <si>
    <t>PLESKAVICE - porcija 100g</t>
  </si>
  <si>
    <t>PRŠUT- suho mesnati izdelek iz svinjskega mesa, rezan na rezine</t>
  </si>
  <si>
    <t>DOMAČA SUHA SALAMA</t>
  </si>
  <si>
    <t>KUHAN PRŠUT</t>
  </si>
  <si>
    <t>MORTADELA</t>
  </si>
  <si>
    <t>SUHA PREKAJENA REBRA</t>
  </si>
  <si>
    <t>SLANINA- panceta suha, PEČENA</t>
  </si>
  <si>
    <t>MESNI SIR- rezan</t>
  </si>
  <si>
    <t xml:space="preserve">                         Lapajnetova 50, Idrija</t>
  </si>
  <si>
    <t xml:space="preserve">SPECIFIKACIJA PREDRAČUNA  </t>
  </si>
  <si>
    <t>SVEŽA SVINJINA - svinjski file brez kosti</t>
  </si>
  <si>
    <t>SVEŽA SVINJINA - svinjsko stegno brez kosti</t>
  </si>
  <si>
    <t>SKUPAJ SKLOP 1:</t>
  </si>
  <si>
    <t xml:space="preserve">Sklop 2: Ekološko meso in izdelki 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</si>
  <si>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</si>
  <si>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</si>
  <si>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</si>
  <si>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</si>
  <si>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</si>
  <si>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PIŠČANČJE PRSI - s kostjo in kožo</t>
  </si>
  <si>
    <t>PIŠČANČJE PRSI - brez kosti in kože narezane na fileje 80g</t>
  </si>
  <si>
    <t>PIŠČANČJE PRSI- brez kosti in kože narezane na fileje 110g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</si>
  <si>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</si>
  <si>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</si>
  <si>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</si>
  <si>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</si>
  <si>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</si>
  <si>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</si>
  <si>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PURANJE PRSI - brez kosti in kože narezane na fileje 80g</t>
  </si>
  <si>
    <t>PURANJE PRSI- brez kosti in kože narezane na fileje 110g</t>
  </si>
  <si>
    <t>PURANJE PRSI- v kosu</t>
  </si>
  <si>
    <t xml:space="preserve">PURANJA NABODALA - sveže meso, stegno in/ali prsi (75%) narezano na koščke s koščki zelenjave nataknjeno na leseno paličico, dovoljene začimbe in aditivi po pravilniku, brez konzervansov </t>
  </si>
  <si>
    <t>CORDON BLEU</t>
  </si>
  <si>
    <t>PANIRAN PIŠČANČJI FILE- 100g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</si>
  <si>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</si>
  <si>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</si>
  <si>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</si>
  <si>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</si>
  <si>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</si>
  <si>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PANIRANI PIŠČANČJI MEDALJONI</t>
  </si>
  <si>
    <t xml:space="preserve">Sklop 3: Perutninsko meso in izdelki </t>
  </si>
  <si>
    <t>SKUPAJ SKLOP 3:</t>
  </si>
  <si>
    <t>Izdelkom te skupine morajo biti ob dostavi priloženi ustrezni certifikati !</t>
  </si>
  <si>
    <t xml:space="preserve">Sklop 4: Jajca </t>
  </si>
  <si>
    <t>SKUPAJ SKLOP 4:</t>
  </si>
  <si>
    <t>SKUPAJ SKLOP 5:</t>
  </si>
  <si>
    <t>EKOLOŠKA JAJCA, kvalitete  A, velikost M</t>
  </si>
  <si>
    <t xml:space="preserve">Sklop 5: Ekološka jajca </t>
  </si>
  <si>
    <t>SKUPAJ SKLOP 6:</t>
  </si>
  <si>
    <t>OSLIČ- file,</t>
  </si>
  <si>
    <t>LOSOS, file brez kože, porcijski 150-200g, kosi po naročilu</t>
  </si>
  <si>
    <t>SMUČ-file, porcijski 150-200g, kosi po naročilu, pakirani</t>
  </si>
  <si>
    <t xml:space="preserve">BRANCIN- file, porcijski 150-200g, kosi po naročilu, </t>
  </si>
  <si>
    <t>ŠKARPENA- file, očiščen zamrznjen, porcijski 150-200g,</t>
  </si>
  <si>
    <t>MEDALJON OSLIČA</t>
  </si>
  <si>
    <t>RIBJE PALČKE, panirane - 100% meso</t>
  </si>
  <si>
    <t xml:space="preserve">Sklop 6: Zamrznjene ribe </t>
  </si>
  <si>
    <t>MLEKO, sterilizirano, 3,5 %, m.m. 0,2 l brik  (1/5)</t>
  </si>
  <si>
    <t>SMETANA sladka za stepanje, 0,5l, kot ALPSKA SMETANA</t>
  </si>
  <si>
    <t>SMETANA, sveža za stepanje, 1l</t>
  </si>
  <si>
    <t>SMETANA kisla, pasterizirana, 18-30%m.m., v lončku, do 500g</t>
  </si>
  <si>
    <t>SKUTA sveža 35%m.m, 5 kg</t>
  </si>
  <si>
    <t>SKUTA sveža  35% m.m, 0,5 kg</t>
  </si>
  <si>
    <t>SUROVO MASLO 82% m.m, 1. kvaliteta 250g</t>
  </si>
  <si>
    <t>JOGURT, navadni 3,2 % m.m, lonček, 180g</t>
  </si>
  <si>
    <t xml:space="preserve">JOGURT, navadni,  3,2% m.m lonček, 150g </t>
  </si>
  <si>
    <t>JOGURT, tekoči, navadni 1,3 % 0,5l</t>
  </si>
  <si>
    <t>JOGURT, tekoči, navadni 3,2 % 1/1 l</t>
  </si>
  <si>
    <t>JOGURT SADNI- 3,2% m.m., v lončku, do 180g</t>
  </si>
  <si>
    <t>KEFIR navadni do 200 g</t>
  </si>
  <si>
    <t>SADNI JOGURT 2,5-3,2% m.m., 180g, z naravno aromo in brez barvil, z manjšo količino sladkorja</t>
  </si>
  <si>
    <t>KEFIR SADNI , različni okusi, do 200g</t>
  </si>
  <si>
    <t>PROBIOTIČNI JOGURT, navadni od 1,5%m.m , KOT EG0, 250g</t>
  </si>
  <si>
    <t>GRŠKI TIP JOGURTA, NAVADEN, 150g, kot MU ATHENTIKOS</t>
  </si>
  <si>
    <t>GRŠKI TIP JOGURTA, različni okusi, 150g, kot MU ATHENTIKOS</t>
  </si>
  <si>
    <t>PROBIOTIČNI JOGURT, sadni od 1,5%m.m, različni okusi kot EGO 250g</t>
  </si>
  <si>
    <t>KREM MASLO, 2,5 kg</t>
  </si>
  <si>
    <t xml:space="preserve">SIRNI  NAMAZ S SMETANO,50-70% m.m. v 25% suhe snovi, PS lonček 140g  </t>
  </si>
  <si>
    <t xml:space="preserve">SIRNI  NAMAZ S SMETANO,50-70% m.m. v 25% suhe snovi,  PS lonec 2,5kg </t>
  </si>
  <si>
    <t xml:space="preserve">MLEČNI NAMAZ Z ZELIŠČI, porcijski, 50-70% m.m. v 25% suhe snovi, PS lonček 140g  </t>
  </si>
  <si>
    <t>POLTRDI SIR 45% m.m. v suhi snovi</t>
  </si>
  <si>
    <t>MASTNI TOPLJENI SIR, 35% m.m., 140g (17,5g x 8 trikotnikov), kot ZDENKA</t>
  </si>
  <si>
    <t>SLADOLED, lonček, 120 ml, priložena desertna žlička</t>
  </si>
  <si>
    <t>SLADOLED, lučka, 70g</t>
  </si>
  <si>
    <t>KAJMAK, pakirano, do,5 kg</t>
  </si>
  <si>
    <t>MLEKO BREZ LAKTOZE, 3,5%m.m., 1/5 l</t>
  </si>
  <si>
    <t>MLEKO BREZ LAKTOZE, 3,5%m.m., 1/1 l</t>
  </si>
  <si>
    <t>MLEKO, sterilizirano, 3,5 %, m.m.  1/1 l</t>
  </si>
  <si>
    <t>RASTLINSKA smetana sladka 1/1 l</t>
  </si>
  <si>
    <t>PARMEZAN 1/1 kg</t>
  </si>
  <si>
    <t>l</t>
  </si>
  <si>
    <t>SKUPAJ SKLOP 7:</t>
  </si>
  <si>
    <t>JOGURT NAVADNI 1l</t>
  </si>
  <si>
    <t>JOGURT NAVADNI 10/1</t>
  </si>
  <si>
    <t>ALBUMINSKA SKUTA, do 1kg</t>
  </si>
  <si>
    <t>SIRNI NAMAZ, 5KG</t>
  </si>
  <si>
    <t>SIR, trdi, 38% mlečne maščobe</t>
  </si>
  <si>
    <t>MASLO</t>
  </si>
  <si>
    <t>SKUPAJ SKLOP 8:</t>
  </si>
  <si>
    <t>SVEŽI FILE POSTRVI</t>
  </si>
  <si>
    <t xml:space="preserve">Sklop 8: Mleko in mlečni izdelki </t>
  </si>
  <si>
    <t>SKUPAJ SKLOP 9:</t>
  </si>
  <si>
    <t>SKUPAJ SKLOP 10:</t>
  </si>
  <si>
    <t>KRUH, domač</t>
  </si>
  <si>
    <t>KRUH, beli, štruca 1 kg, rezan</t>
  </si>
  <si>
    <t>KRUH, koruzni mešani, štruca 1 kg, rezan, pakiran, brez aditivov in konzervansov</t>
  </si>
  <si>
    <t>KRUH, ovseni,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</si>
  <si>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</si>
  <si>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</si>
  <si>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</si>
  <si>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</si>
  <si>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</si>
  <si>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</si>
  <si>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</si>
  <si>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KRUH s semeni, 0,750 kg, rezan, pakiran,</t>
  </si>
  <si>
    <t>KRUH ovsen, 0,750 kg, rezan, pakiran,</t>
  </si>
  <si>
    <t>KRUH graham, ,0,750 kg, rezan, pakiran,</t>
  </si>
  <si>
    <t>ŽEMLJA, koruzna, mešana 0,08 kg , REZANA</t>
  </si>
  <si>
    <t>ŽEMLJA, mala, koruzna, 5 dag - brez aditivov in konzervansov - 200 kom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</si>
  <si>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</si>
  <si>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</si>
  <si>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</si>
  <si>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</si>
  <si>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</si>
  <si>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</si>
  <si>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</si>
  <si>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BOMBETA, koruzna, mešana 0.08 kg, REZANA</t>
  </si>
  <si>
    <t>BOMBETA, koruzna, mešana 0,10 kg REZANA</t>
  </si>
  <si>
    <t>BOMBETA, polnozrnata,0,08 kg, REZANA</t>
  </si>
  <si>
    <t>BOMBETA, polnozrnata, 0,10 kg, REZANA</t>
  </si>
  <si>
    <t>BOMBETA, ržena, 0,08 kg, REZANA</t>
  </si>
  <si>
    <t>BOMBETA, ržena, 0,10 kg, REZANA</t>
  </si>
  <si>
    <t xml:space="preserve"> BOMBETA, 0,08 kg, REZANA</t>
  </si>
  <si>
    <t xml:space="preserve"> BOMBETA,  0,10 kg , REZANA</t>
  </si>
  <si>
    <t xml:space="preserve"> BOMBETA, črna, 0,08 kg , REZANA</t>
  </si>
  <si>
    <t xml:space="preserve"> BOMBETA, črna, 0,10 kg , RAZANA</t>
  </si>
  <si>
    <t>ŠTRUČKA, makova, 0,08 kg</t>
  </si>
  <si>
    <t>ŠTRUČKA, makova, 0,10 kg</t>
  </si>
  <si>
    <t>ŠTRUČKA, sirova, 0,08 kg</t>
  </si>
  <si>
    <t>ŠTRUČKA, sirova, 0,12 kg</t>
  </si>
  <si>
    <t>ŠTRUČKA, šunka, sir, 0,08 kg</t>
  </si>
  <si>
    <t>ŠTRUČKA, šunka, sir 0,10 kg</t>
  </si>
  <si>
    <t>ŠTRUČKA, s sezamom, 0,08 kg</t>
  </si>
  <si>
    <t>KAJZERICA, črna, 0,08 kg</t>
  </si>
  <si>
    <t>KAJZERICA, črna, 0,10 kg</t>
  </si>
  <si>
    <t>KAJZERICA, s semeni, 0,08 kg</t>
  </si>
  <si>
    <t>ROGLJIČ, mlečni,  0,08 kg</t>
  </si>
  <si>
    <t>ROGLJIČ, francoski, 0,08 kg</t>
  </si>
  <si>
    <t>ROGLJIČ, francoski, polnozrnati,  0,08 kg</t>
  </si>
  <si>
    <t>PIZZA, šunka, sir, 0,12 kg</t>
  </si>
  <si>
    <t>PIZZA, šunka, sir, 0,15 kg</t>
  </si>
  <si>
    <t>PIZZA, sir, 0,12 kg</t>
  </si>
  <si>
    <t>PIZZA, sir, 0,15 kg</t>
  </si>
  <si>
    <t>PLETENA ŠTRUČKA, 100g</t>
  </si>
  <si>
    <t>PLETENA ŠTRUČKA, 80g</t>
  </si>
  <si>
    <t>PLETENA ŠTRUČKA, S SEZAMOM 100g</t>
  </si>
  <si>
    <t>PLETENA ŠTRUČKA, S SEZAMOM 80g</t>
  </si>
  <si>
    <t>HAMBURGER (KRUH)</t>
  </si>
  <si>
    <t>HAMBURGER (KRUH), S SEZAMOM</t>
  </si>
  <si>
    <t>kos</t>
  </si>
  <si>
    <t>SKUPAJ SKLOP 11:</t>
  </si>
  <si>
    <t>ZAVITEK, jabolčni, 0,100 kg</t>
  </si>
  <si>
    <t>ZAVITEK, jabolčni, 0,160 kg</t>
  </si>
  <si>
    <t>ZAVITEK, skutin, 0,100 kg</t>
  </si>
  <si>
    <t>ZAVITEK, skutin, 0,160kg</t>
  </si>
  <si>
    <t xml:space="preserve">KREM REZINA, 0,100 kg </t>
  </si>
  <si>
    <t>HABANCA, polžasti zavitek z ocvirki 100g</t>
  </si>
  <si>
    <t>BUHTELJ, kvašeno testo polnjeno z marmelado, 0,080 kg</t>
  </si>
  <si>
    <t>BUHTELJ, kvašeno testo polnjeno z marmelado, 0,100 kg</t>
  </si>
  <si>
    <t>SKUPAJ SKLOP 12:</t>
  </si>
  <si>
    <t>SKUPAJ SKLOP 13:</t>
  </si>
  <si>
    <t>SKUPAJ SKLOP 14:</t>
  </si>
  <si>
    <t>SENDVIČ, šunka-sir 120g - pakiran</t>
  </si>
  <si>
    <t>SENDVIČ, šunka-sir 150g - pakiran</t>
  </si>
  <si>
    <t>SENDVIČ SIR 150g - pakiran</t>
  </si>
  <si>
    <t>SENDVIČ SIR 120g - pakiran</t>
  </si>
  <si>
    <t>SENDVIČ MORTADELA 150g - pakiran</t>
  </si>
  <si>
    <t>SENDVIČ MORTADELA 120g - pakiran</t>
  </si>
  <si>
    <t>SENDVIČ S - PLETENKA S SEZAMOM 150g - pakiran</t>
  </si>
  <si>
    <t>SENDVIČ - PLETENKA S SEZAMOM, 120g - pakiran</t>
  </si>
  <si>
    <t>SENDVIČ PIŠČANČJA PRSA, 150 g - pakiran</t>
  </si>
  <si>
    <t>SENDVIČ PIŠČANČJA PRSA, 120g - pakiran</t>
  </si>
  <si>
    <t>POLPETI, sojini, pakirano 1 kg</t>
  </si>
  <si>
    <t>ŠTRUKLJI, orehovi, pakirano 2,5 kg</t>
  </si>
  <si>
    <t>ŠTRUKLJI, ajdovi z orehi, 2,5 kg</t>
  </si>
  <si>
    <t>ŠTRUKLJI, sirovi, pakirano 2,5 kg</t>
  </si>
  <si>
    <t>POLPETI, zelenjavni, pakirano 1 kg</t>
  </si>
  <si>
    <t>CMOKI, slivovi, pakirano 2,5 kg</t>
  </si>
  <si>
    <t>CMOKI, marelični, pakirano 2,5 kg</t>
  </si>
  <si>
    <t>SVALJKI, krompirjevi  polnozrnati, pakirano, 2,5 kg</t>
  </si>
  <si>
    <t>PALAČINKE, pečene, prazne, pakirane</t>
  </si>
  <si>
    <t>SIROVI OCVRTKI</t>
  </si>
  <si>
    <t>KANELONI S SIROM, 100g</t>
  </si>
  <si>
    <t>KANELONI, šunka sir, 100g</t>
  </si>
  <si>
    <t>TORTELINI, sirovi</t>
  </si>
  <si>
    <t>TESTO ZA LAZANJO</t>
  </si>
  <si>
    <t>KROMPIRJEVA MUSAKA Z BLITVO</t>
  </si>
  <si>
    <t>SKUPAJ SKLOP 16:</t>
  </si>
  <si>
    <t>IDRIJSKI ŽLIKROFI</t>
  </si>
  <si>
    <t>SKUPAJ SKLOP 17:</t>
  </si>
  <si>
    <t>PŠENIČNA OSTRA MOKA 1/1 kg</t>
  </si>
  <si>
    <t>MOKA AJDOVA, 1/1 kg</t>
  </si>
  <si>
    <t>MOKA KORUZNA 1/1 kg</t>
  </si>
  <si>
    <t>JEŠPRENJ 1/1 kg</t>
  </si>
  <si>
    <t>KAŠA, prosena, 1/1 kg</t>
  </si>
  <si>
    <t>Ajdova kaša 1/1 kg</t>
  </si>
  <si>
    <t>ŠPAGETI  jajčne testenine 5/1 kg</t>
  </si>
  <si>
    <t>POLŽKI jajčne testenine 5/1 kg</t>
  </si>
  <si>
    <t>POLNOZRNATI špageti 300-500 g</t>
  </si>
  <si>
    <t>JUŠNA ZAKUHA -zvezdice, jajčne 5/1 kg</t>
  </si>
  <si>
    <t>JUŠNA ZAKUHA  - rižek, jajčni 5/1 kg</t>
  </si>
  <si>
    <t>VALJANI široki, jajčni rezanci 1000 g</t>
  </si>
  <si>
    <t>RIBANA KAŠA s korenčkom 500 g</t>
  </si>
  <si>
    <t>VALJANI JUŠNI REZANCI s korenčkom 500 g</t>
  </si>
  <si>
    <t xml:space="preserve">TESTENINE peresniki, polnozrnati 500 g </t>
  </si>
  <si>
    <t xml:space="preserve">TESTENINE valvice, jajčne, 500 g </t>
  </si>
  <si>
    <t>SKUPAJ SKLOP 19:</t>
  </si>
  <si>
    <t>SKUPAJ SKLOP 20: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</si>
  <si>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</si>
  <si>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</si>
  <si>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</si>
  <si>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</si>
  <si>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</si>
  <si>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</si>
  <si>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</si>
  <si>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</si>
  <si>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</si>
  <si>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</si>
  <si>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</si>
  <si>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</si>
  <si>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</si>
  <si>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JABOLKA, različne sorte</t>
  </si>
  <si>
    <t>ALFA KALČKI</t>
  </si>
  <si>
    <t>ANANAS</t>
  </si>
  <si>
    <t>BRESKVE</t>
  </si>
  <si>
    <t>ČEŠNJE</t>
  </si>
  <si>
    <t>BANANE</t>
  </si>
  <si>
    <t>GROZDJE, belo</t>
  </si>
  <si>
    <t>GROZDJE, črno</t>
  </si>
  <si>
    <t>HRUŠKE</t>
  </si>
  <si>
    <t>POMARANČE</t>
  </si>
  <si>
    <t>MANDARINE</t>
  </si>
  <si>
    <t>NEKTARINE</t>
  </si>
  <si>
    <t>JAGODE</t>
  </si>
  <si>
    <t>FIGE, suhe, rinfuza</t>
  </si>
  <si>
    <t>KLEMENTINE</t>
  </si>
  <si>
    <t>LIMONE</t>
  </si>
  <si>
    <t>LUBENICE</t>
  </si>
  <si>
    <t>MELONE</t>
  </si>
  <si>
    <t>MARELICE</t>
  </si>
  <si>
    <t>SLIVE</t>
  </si>
  <si>
    <t>SLIVE, suhe, prosto  brez pešk</t>
  </si>
  <si>
    <t>SOLATA, mehka</t>
  </si>
  <si>
    <t>GOBE, jurčki, suhi</t>
  </si>
  <si>
    <t>MARELICE, suhe</t>
  </si>
  <si>
    <t>SADJE, mešano, suho, prosto</t>
  </si>
  <si>
    <t>SOLATA, zelena, ledenka</t>
  </si>
  <si>
    <t>SOLATA, zelena, endivija</t>
  </si>
  <si>
    <t>SOLATA, zelena, rukola</t>
  </si>
  <si>
    <t>MOTOVILEC</t>
  </si>
  <si>
    <t>RADIČ, štrucar</t>
  </si>
  <si>
    <t>RADIČ, rdeči</t>
  </si>
  <si>
    <t>ŠAMPINJONI, sveži</t>
  </si>
  <si>
    <t>ČEBULA</t>
  </si>
  <si>
    <t>ČESEN</t>
  </si>
  <si>
    <t>KORENJE</t>
  </si>
  <si>
    <t>ZELJE, glave</t>
  </si>
  <si>
    <t>PARADIŽNIK OKRASNI (ČEŠNJEV PARADIŽNIK)</t>
  </si>
  <si>
    <t>LEČA</t>
  </si>
  <si>
    <t>PARADIŽNIK, sveži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</si>
  <si>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</si>
  <si>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</si>
  <si>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</si>
  <si>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</si>
  <si>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</si>
  <si>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</si>
  <si>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</si>
  <si>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</si>
  <si>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</si>
  <si>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</si>
  <si>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</si>
  <si>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</si>
  <si>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</si>
  <si>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</si>
  <si>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</si>
  <si>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</si>
  <si>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</t>
  </si>
  <si>
    <t>JAJČEVCI</t>
  </si>
  <si>
    <t>BROKOLI</t>
  </si>
  <si>
    <t>BLITVA</t>
  </si>
  <si>
    <t>OHROVT, glave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</si>
  <si>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</si>
  <si>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</si>
  <si>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</si>
  <si>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SKUPAJ SKLOP 21:</t>
  </si>
  <si>
    <t>SUHE BRUSNICE</t>
  </si>
  <si>
    <t>ROZINE</t>
  </si>
  <si>
    <t>HRUŠKOVI KRHLJI</t>
  </si>
  <si>
    <t>LEŠNIKI, oluščena jedrca</t>
  </si>
  <si>
    <t>OREHI, oluščena jedrca</t>
  </si>
  <si>
    <t>INDIJSKI OREŠČKI</t>
  </si>
  <si>
    <t>EKOLOŠKA JABOLKA, različne sorte</t>
  </si>
  <si>
    <t>KIVI</t>
  </si>
  <si>
    <t>SMOKVE</t>
  </si>
  <si>
    <t>SKUPAJ SKLOP 22:</t>
  </si>
  <si>
    <t>SKUPAJ SKLOP 24: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</si>
  <si>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</si>
  <si>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</si>
  <si>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</si>
  <si>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</si>
  <si>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</si>
  <si>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</si>
  <si>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</si>
  <si>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pakirano 2,5 kg</t>
  </si>
  <si>
    <t>ŠPINAČA, pasirana, pakirano 2,5 kg</t>
  </si>
  <si>
    <t>ZELENJAVA, za juho, kaizer mix, pakirano 2,5 kg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</si>
  <si>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</si>
  <si>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</si>
  <si>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</si>
  <si>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</si>
  <si>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</si>
  <si>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</si>
  <si>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</si>
  <si>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2,5kg</t>
  </si>
  <si>
    <t>SKUPAJ SKLOP 25:</t>
  </si>
  <si>
    <t>Nektar, sadni, 2 dcl, pomaranča, brik</t>
  </si>
  <si>
    <t>SOK, nektar, sadni, 2 dcl, multivitamin- brez dodanega sladkorja, brik</t>
  </si>
  <si>
    <t>Nektar iz breskev in jabolk min. 80 % sd; brez dodanega sladkorja 2 dcl</t>
  </si>
  <si>
    <t>Nektar marelica, min. 43% sadni delež ( od tega min. 30 % marelične kaše ),  2 dcl tetrapak</t>
  </si>
  <si>
    <t>Nektar, sadni, 2 dcl, črni ribez min 25 % sd brik</t>
  </si>
  <si>
    <t>SADNO ZELENJAVNA PIJAČA  z manj sladkorja 2 dcl, kalorična vrednost pod 35 Kcal/100 ml</t>
  </si>
  <si>
    <t>100 % SOK  ananas, 2 dcl</t>
  </si>
  <si>
    <t>100 % SOK  jabolko, 2 dcl</t>
  </si>
  <si>
    <t xml:space="preserve">100 % MOTNI Jabolčni sok z dodanim Ca, 2 dcl </t>
  </si>
  <si>
    <t>100 % SOK  pomaranča, 2 dcl</t>
  </si>
  <si>
    <t>100 % SOK  ananas, 1/1 L</t>
  </si>
  <si>
    <t>100 % SOK  jabolko, 1 L</t>
  </si>
  <si>
    <t>100 % SOK  pomaranča, 1 L</t>
  </si>
  <si>
    <t>100% limonin sok 1 l</t>
  </si>
  <si>
    <t>100 % MULTIVITAMINSKI SOK (enakovredno kot Happy day) 0,2l</t>
  </si>
  <si>
    <t>MULTIVITAMINSKI SOK (kot Happy day)100% 0,2l</t>
  </si>
  <si>
    <t>BIO 100% SOK jab, breskev, korenje 200ml</t>
  </si>
  <si>
    <t>RIŽ  parboild dolgozrnati  5000g</t>
  </si>
  <si>
    <t>VANILIN SLADKOR 1000 g</t>
  </si>
  <si>
    <t>PECILNI PRAŠEK 1000g</t>
  </si>
  <si>
    <t>ČOKOLADA mlečna, 100 g</t>
  </si>
  <si>
    <t>KAKAV, grenki, 100g</t>
  </si>
  <si>
    <t>PROJA enakovredno kot FRANCK, 1000 g</t>
  </si>
  <si>
    <t>KAVNI NAD.MEŠ.BE.K.FRANCK1KG</t>
  </si>
  <si>
    <t>KVAS, svež, 42 g</t>
  </si>
  <si>
    <t>MED, cvetlični 20g</t>
  </si>
  <si>
    <t>PAŠTETA, kokošja, 27 g enakovredna kot Argeta</t>
  </si>
  <si>
    <t>OLJE SONČNIČNO, 10/1 l</t>
  </si>
  <si>
    <t>OLJE OLIVNO, extra deviško 1/1 l</t>
  </si>
  <si>
    <t>MARGARINA, 250 g</t>
  </si>
  <si>
    <t>MARGARINA, 1000g, enakovredno kot RAMA</t>
  </si>
  <si>
    <t>PRAŽENA ČEBULA, 1000g</t>
  </si>
  <si>
    <t>PARADIŽNIKOVA KREMNA JUHA, koncentrat, 1kg</t>
  </si>
  <si>
    <t>PREŽGANJE SVETLO</t>
  </si>
  <si>
    <t>PREŽGANJE TEMNO</t>
  </si>
  <si>
    <t>KIS, jabolčni, 1/1 l, enakovredno kot Aščičev, Matejev</t>
  </si>
  <si>
    <t>PUDING čokolada, 1000 g</t>
  </si>
  <si>
    <t>PUDING vanilija, 1000 g</t>
  </si>
  <si>
    <r>
      <t xml:space="preserve">ŽITNE KROGLICE, </t>
    </r>
    <r>
      <rPr>
        <sz val="8"/>
        <color indexed="8"/>
        <rFont val="Arial"/>
        <family val="2"/>
        <charset val="238"/>
      </rPr>
      <t>čokolada 1000 g</t>
    </r>
  </si>
  <si>
    <t>GRANOLA, različni okusi (sadni, čokoladni) 1000g</t>
  </si>
  <si>
    <t>JUŠNE KROGLICE, 500g</t>
  </si>
  <si>
    <t>JUŠNE KRUHOVE KOCKE 500g</t>
  </si>
  <si>
    <t>RUM, 1/1 L</t>
  </si>
  <si>
    <t>TUNINA PAŠTETA 27 g</t>
  </si>
  <si>
    <t>PEHTRAN, v dozi s pokrovom,155g</t>
  </si>
  <si>
    <t>PETERŠILJ, do 340g</t>
  </si>
  <si>
    <t>PAPRIKA SLADKA, 100g</t>
  </si>
  <si>
    <t>POPER ČRNI MLETI, 100g</t>
  </si>
  <si>
    <t>POPER ČRNI CELI, v dozi s pokrovom, 600g</t>
  </si>
  <si>
    <t>KUMINA MLETA, v dozi s pokrovom, 450g</t>
  </si>
  <si>
    <t>KURKUMA, v dozi s pokrovom, 190g</t>
  </si>
  <si>
    <t>ČAJ, planinski, gastro veriga 1 kg</t>
  </si>
  <si>
    <t>ČAJ, šipek-hibiskus, gastro veriga, 1,5 kg</t>
  </si>
  <si>
    <t>ČAJ, šipek-hibiskus, pakiran v filter vrečke po 60g, enakovredno  kot 1001 Cvet</t>
  </si>
  <si>
    <t xml:space="preserve">ČAJ bio bebe, 40 g,  enakovredno kot 1001 Cvet </t>
  </si>
  <si>
    <t>*ZELIŠČNI ČAJI (ŠIPEK, PLANINSKI, ŠIPEK-HIBISKUS, OTROŠKI, BIO BEBE) NE SMEJO VSEBOVATI DODANIH AROM, OKUSOV, BARVIL IN OSTALIH ADITIVOV.</t>
  </si>
  <si>
    <t>SKUPAJ SKLOP 27:</t>
  </si>
  <si>
    <t>AJVAR, nepekoč, 680g</t>
  </si>
  <si>
    <t xml:space="preserve">AJVAR, nepekoč, 1000g, stekleni kozarec </t>
  </si>
  <si>
    <t>GORČICA,  5000g</t>
  </si>
  <si>
    <t>ŠAMPINJONI V SLANICI 2500g</t>
  </si>
  <si>
    <t>FIŽOL RJAVI, zrnje vložen v konzervi 4100g,Natureta ali enakovredno</t>
  </si>
  <si>
    <t>ČIČERIKA, vložena v konzervi, 400g</t>
  </si>
  <si>
    <t>KUMARICE, vložene, pasterizirane, Natureta ali enekovredno, v konzervi 4000g</t>
  </si>
  <si>
    <t>KUMARICE, vložene, pasterizirane, stekleni kozarec 670g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</si>
  <si>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</si>
  <si>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</si>
  <si>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</si>
  <si>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</si>
  <si>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PARADIŽNIKOVI PELATI, 2500g, Natureta ali enakovredno</t>
  </si>
  <si>
    <t>DVOJNI PARADIŽNIKOV KONCENTRAT, 4500g, v konzervi</t>
  </si>
  <si>
    <t>PARADIŽNIKOV KONCENTRAT, 4300g, v konzervi</t>
  </si>
  <si>
    <t>MAJONEZA, V VEDRU, 5000g</t>
  </si>
  <si>
    <t>MARMELADA MARELIČNA, domača 650g,  Natureta ali enakovredno</t>
  </si>
  <si>
    <t>MARMELADA jagodna 600 g, Natureta ali enakovredno</t>
  </si>
  <si>
    <t>SADNI NAMAZ z okusom marelice, minimalno 35%sadnega deleža, 5kg</t>
  </si>
  <si>
    <t>KOMPOT, coctail (mešano sadje 2,5-3kg</t>
  </si>
  <si>
    <t>SADNO ŽITNA REZINA, gozdni sadeži min. 33 % sadja, 30 g</t>
  </si>
  <si>
    <t>SADNO ŽITNA REZINA JAGODA min. 38 % sadja, 30 g</t>
  </si>
  <si>
    <t>SADNO ŽITNA REZINA, marelica 30 g, min. 33% sadja</t>
  </si>
  <si>
    <t>SADNO ŽITNA REZINA, višnja 30 g, min. 33% sadja</t>
  </si>
  <si>
    <t>Sadna ploščica korenje, pomaranča, jabolko, žita min. 80 % sadja in zelenjave, 35 g</t>
  </si>
  <si>
    <t>Sadna ploščica malina, rdeča pesa, jabolko, žita min. 80 % sadja in zelenjave, 35 g</t>
  </si>
  <si>
    <t>Sadna ploščica sliva, jabolko, žita min. 80 % sadja, 35 g</t>
  </si>
  <si>
    <t>Žitna rezina, 7 sadežev min. 90 % sadja, 35 g ,enakovredno kot Frutabela</t>
  </si>
  <si>
    <t>Žitna rezina, Borovnica 44 g, enakovredno kot Frutabela</t>
  </si>
  <si>
    <t>SADNO ŽITNA REZINA s pomarančo in brez sladkornim čokokoladnim oblivom min. 50% s.d.,25 g</t>
  </si>
  <si>
    <t>SKUPAJ SKLOP 28:</t>
  </si>
  <si>
    <t>EKO CVETLIČNI MED, 900g</t>
  </si>
  <si>
    <t>EKO GOZDNI MED, 900g</t>
  </si>
  <si>
    <t>SKUPAJ SKLOP 29:</t>
  </si>
  <si>
    <t>POLENTA RUMENA, 475g, kot MOLINO DI FERRO</t>
  </si>
  <si>
    <t>POLENTA BELA, 475g, kot MOLINO DI FERRO</t>
  </si>
  <si>
    <t>HRUSTLJAVE KORUZNE DROBTINE, brez glutena, 300g, kot ORGRAN</t>
  </si>
  <si>
    <t>KORUZNE TESTENINE , brez glutena, SPIRALE, 250g, kot ORGRAN</t>
  </si>
  <si>
    <t>TESTENINE IZ RIŽA IN KORUZE, polžki, 250g, kot ORGRAN</t>
  </si>
  <si>
    <t>TESTENINE IZ RIŽA IN KORUZE, peresniki, 250g</t>
  </si>
  <si>
    <t>TESTENINE IZ IŽA IN KORUZE, špageti, 250g, kot ORGRAN</t>
  </si>
  <si>
    <t>BIO RIŽEV NAPITEK, 200ml, kot VITARIZ</t>
  </si>
  <si>
    <t>BIO SOJIN NAPITEK, 200ml, jagoda, kot PROVAMEL</t>
  </si>
  <si>
    <t>TESTENINE ZA LAZANJO, brez glutena, 200g, kot ORGRAN</t>
  </si>
  <si>
    <t>BIO KORUZNI KOSMIČI BREZ GLUTENA, 375g, kot CEREALVIT</t>
  </si>
  <si>
    <t>KRHKI VANILIJEVI PIŠKOTI, brez glutena, SRČKI, 150g, kot ORGRAN</t>
  </si>
  <si>
    <t>MEŠANICA ZA PEKO KRUHA BREZ GLUTENA 450g, kot ORGRAN</t>
  </si>
  <si>
    <t>ČOKOLADA, 100G, kot SO FREE</t>
  </si>
  <si>
    <t>GRISINI, brez glutena, 150g</t>
  </si>
  <si>
    <t>DESERT SOYA, vanilija, 4X125g, kot PROVAMEL</t>
  </si>
  <si>
    <t>BIO RIŽEV DESERT z vanilijo, 4x100g, kot VITARIZ</t>
  </si>
  <si>
    <t>RASTLINSKI DESERT SOYA, 2x 125g, karamela, vanilija, kot VALSOIA</t>
  </si>
  <si>
    <t>RASTLINSKA  MAST, 200g, kot VITAGEN VITAQUELL</t>
  </si>
  <si>
    <t>MARGARINA, 200g, kot EXTRA VITAL, VITAQUELL</t>
  </si>
  <si>
    <t>SIR, veganski, brez glutena in konzervansov, kot VIOLIFE, REZINE, 200g</t>
  </si>
  <si>
    <t>SIR,veganski, brez glutena in konzervansov, kot VIOLIFE, v kosu, 200g</t>
  </si>
  <si>
    <t xml:space="preserve">BIO SADNI NAMAZ, marelica, sliva, 225g </t>
  </si>
  <si>
    <t>SOJIN JOGURT, RAZLIČNI OKUSI, 125g, kot VALSOIA</t>
  </si>
  <si>
    <t>BIO RIŽEVA KREMA ZA JUHO, 200ML</t>
  </si>
  <si>
    <t>ČOKOLADNI NAMAZ, 275g, kot SO FREE</t>
  </si>
  <si>
    <t>VANILIJEVI PIŠKOTI V OBLIKI ŽIVALI, brez glutena, 175g</t>
  </si>
  <si>
    <t>MINI VANILIJEVI PIŠKOTI V OBLIKI ŽIVALI, brez glutena, 175g</t>
  </si>
  <si>
    <t>DIABETIČNE TESTENINE BREZ JAJC, 500g</t>
  </si>
  <si>
    <t>BIO SOJIN JOGURT, 125g, razni okusi, kot SOJADE</t>
  </si>
  <si>
    <t>BIO SOJIN JOGURT, 150g, razni okusi, kot SOJADE</t>
  </si>
  <si>
    <t>DIETNA MARMELADA, 330g</t>
  </si>
  <si>
    <t>DIABETIČNI NAPITEK SOJA, 1l</t>
  </si>
  <si>
    <t>DIETNA MARELIČNA/SLIVOVA  MARMELADA, 320g</t>
  </si>
  <si>
    <t>NAVADNI KEKSI BREZ GLUTENA do 200g</t>
  </si>
  <si>
    <t>KEKSI BREZ GLUTENA, MLEKA, JAJC, do 200g</t>
  </si>
  <si>
    <t>MIKLAVŽ - PECIVO BREZ GLUTENA, MLEKA, JAJC</t>
  </si>
  <si>
    <t>ZAMRZNJEN KRUH, brez glutena, 600g, kot LINCER</t>
  </si>
  <si>
    <t>ŠIROKI REZANCI, brez glutena, do 500g</t>
  </si>
  <si>
    <t>SKUPAJ SKLOP 30:</t>
  </si>
  <si>
    <t>EKO AJDOVA KAŠA</t>
  </si>
  <si>
    <t>EKO PROSENA KAŠA</t>
  </si>
  <si>
    <t>EKO PIRIN ZDROB</t>
  </si>
  <si>
    <t>EKO JEŠPRENJ</t>
  </si>
  <si>
    <t xml:space="preserve">BIO PIRINA ZAKUHA </t>
  </si>
  <si>
    <t xml:space="preserve">BIO JUŠNI REZANCI DURUM </t>
  </si>
  <si>
    <t xml:space="preserve">BIO PIRINE TESTENINE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</si>
  <si>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</si>
  <si>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r>
      <t xml:space="preserve">Dostava blaga se vrši v roku 48 ur od uradnega prejema naročila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</si>
  <si>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13.00 ure.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</si>
  <si>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</si>
  <si>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11.00 ure.</t>
    </r>
  </si>
  <si>
    <t>PINJENEC sadni, različni okusi,  220g</t>
  </si>
  <si>
    <t>ŠTRUČKA bela, hot dog, z luknjo 120 g</t>
  </si>
  <si>
    <t xml:space="preserve">PREŠANA PUSTA ŠUNKA V OVOJU rezana na rezine </t>
  </si>
  <si>
    <t xml:space="preserve">SVINJSKA ŠUNKA  </t>
  </si>
  <si>
    <t xml:space="preserve">PREKAJEN VRAT   </t>
  </si>
  <si>
    <t>JAJCA,masa L, "A" razred,  pakirana v kartonske škatle, talna reja</t>
  </si>
  <si>
    <t>SOM (severno afriški čopovec) - file</t>
  </si>
  <si>
    <t>SOM (severno afriški čopovec) - mleti</t>
  </si>
  <si>
    <t>LOSOS -file s kožo</t>
  </si>
  <si>
    <t>LOSOS -file brez kože</t>
  </si>
  <si>
    <t>BRANCIN-file</t>
  </si>
  <si>
    <t>ORADA - file</t>
  </si>
  <si>
    <t>KUHANI ZELENJAVNI ŠTRUKLJI - 60g</t>
  </si>
  <si>
    <t>KUHANI KORENČKOVI ŠTRUKLJI - 60g</t>
  </si>
  <si>
    <t>KANELONI - ŠPINAČNI -75g</t>
  </si>
  <si>
    <t>CVETAČNI POLPET S SIROM - 60g</t>
  </si>
  <si>
    <t>SOJINI POLPETI - 55g</t>
  </si>
  <si>
    <t>TORTILJE POLNJENE S PIŠČANCEM</t>
  </si>
  <si>
    <t>TORTILJE POLNJENE Z MLETIM MESOM</t>
  </si>
  <si>
    <t>BUREK MESNI - 130g</t>
  </si>
  <si>
    <t>BUREK SIROV - 130g</t>
  </si>
  <si>
    <t>PICA BUREK - 130g</t>
  </si>
  <si>
    <t>SIROV POLŽ</t>
  </si>
  <si>
    <t>PICA POLŽ</t>
  </si>
  <si>
    <t>PICA ŽEPEK</t>
  </si>
  <si>
    <t>PICA S SIROM</t>
  </si>
  <si>
    <t>PICA ŠUNKA SIR</t>
  </si>
  <si>
    <t>BUREK AJDOV S SKUTO -130g</t>
  </si>
  <si>
    <t>PICA BREZ LAKTOZE</t>
  </si>
  <si>
    <t>TEMNI FRANCOSKI ROGLJIČ, brez nadeva - 90g</t>
  </si>
  <si>
    <t>TEMNI FRANCOSKI ROGLJIČ, z nadevom - 90g</t>
  </si>
  <si>
    <t>LISTNATO TESTO - valjano</t>
  </si>
  <si>
    <t>VLEČENO TESTO - valjano</t>
  </si>
  <si>
    <t>SVALJKI, krompirjevi pakirano, do 2,5 kg ajdovi, pirini, skuta?</t>
  </si>
  <si>
    <t>banana</t>
  </si>
  <si>
    <t>pomaranča</t>
  </si>
  <si>
    <t>lubenica</t>
  </si>
  <si>
    <t>nektarina</t>
  </si>
  <si>
    <t>marelica</t>
  </si>
  <si>
    <t>čebula</t>
  </si>
  <si>
    <t>korenje</t>
  </si>
  <si>
    <t>krompir</t>
  </si>
  <si>
    <t>paprika</t>
  </si>
  <si>
    <t>solata</t>
  </si>
  <si>
    <t>bučke</t>
  </si>
  <si>
    <t>zelje (glave)</t>
  </si>
  <si>
    <t>bučna semena, oluščena</t>
  </si>
  <si>
    <t>sončnična semena, oluščena</t>
  </si>
  <si>
    <t>sezam</t>
  </si>
  <si>
    <t>sveži stročji fižol</t>
  </si>
  <si>
    <t>hokaido buča</t>
  </si>
  <si>
    <t>bučna semena</t>
  </si>
  <si>
    <t>sončnična semena</t>
  </si>
  <si>
    <t>tortilje</t>
  </si>
  <si>
    <t>ketchup</t>
  </si>
  <si>
    <t>PIRIN ZDROB</t>
  </si>
  <si>
    <t>PŠENIČNI ZDROB INSTANT?</t>
  </si>
  <si>
    <t>BANANIN ČIPS</t>
  </si>
  <si>
    <t>DESERT SOJA JOGURT 2X125g, kot VALSOIA</t>
  </si>
  <si>
    <t>ŠIROKI REZANCI, špinačni</t>
  </si>
  <si>
    <t>JOGURT SADNI - različni okusi 10l</t>
  </si>
  <si>
    <t>SUROVO MASLO 82% m.m, 1. kvaliteta, porcijsko, 20g</t>
  </si>
  <si>
    <t>SUROVO MASLO 82% m.m, 1. kvaliteta, porcijsko, 10g</t>
  </si>
  <si>
    <t>NEHOMOGENIZIRANO SUROVO MLEKO, 10l</t>
  </si>
  <si>
    <t>BELA ŽEMLJA, rezana 80g</t>
  </si>
  <si>
    <t>BELA ŽEMLJA, rezana 100g</t>
  </si>
  <si>
    <t>KANELONI - SIR, 135G</t>
  </si>
  <si>
    <t>KANELONI - ŠUNKA SIR - 145g</t>
  </si>
  <si>
    <t>KANELONI - ŠPINAČNI -145g</t>
  </si>
  <si>
    <t>KUHANI ŠTRUKLJI Z DROBTINAMI - 60g</t>
  </si>
  <si>
    <t>AVOKADO</t>
  </si>
  <si>
    <t>NAŠI</t>
  </si>
  <si>
    <t>MLADA ČEBULA</t>
  </si>
  <si>
    <t>VODA, 0,5l</t>
  </si>
  <si>
    <t>omaka za pečenko 1kg, kot KNORR</t>
  </si>
  <si>
    <t>goveja juha 1kg, kot KNORR</t>
  </si>
  <si>
    <t>KREMNA porova juha</t>
  </si>
  <si>
    <t>želatina, do 100g</t>
  </si>
  <si>
    <t>suhi kvas, do 10g</t>
  </si>
  <si>
    <t>DUNAJSKA JUHA Z JETRNIMI CMOČKI 1kg, kot KNORR</t>
  </si>
  <si>
    <t>KREMNA špargljeva juha 1kg, kot KNORR</t>
  </si>
  <si>
    <t>BIO MARMELADA različni okusi, 225g</t>
  </si>
  <si>
    <t>SKUTIN POLŽEK Z ROZINAMI, 80g</t>
  </si>
  <si>
    <t>SKUTIN POLŽEK Z ROZINAMI, 100g</t>
  </si>
  <si>
    <t>Sklop 9: Nehomogenizirano surovo mleko</t>
  </si>
  <si>
    <t>BOMBETA, ovsena, 0,08 kg , REZANA</t>
  </si>
  <si>
    <t>BOMBETA, ovsena, 0,10 kg , REZANA</t>
  </si>
  <si>
    <t xml:space="preserve">POLPETI , cvetača, sir, do 60 g </t>
  </si>
  <si>
    <t>SVINJSKE KOSTI - drobno žagane</t>
  </si>
  <si>
    <t>SVINJSKE KOSTI - dimljene</t>
  </si>
  <si>
    <t>SHEME KAKOVOSTI</t>
  </si>
  <si>
    <t>(nacionalne, evropske)</t>
  </si>
  <si>
    <t>OSLIČ PANIRAN, file</t>
  </si>
  <si>
    <t>POSTRV CELA (velikost 25-30 dag)</t>
  </si>
  <si>
    <t>LOSOS - file brez kože</t>
  </si>
  <si>
    <t xml:space="preserve">Sklop 7: Sveže sladkovodne in morske ribe  </t>
  </si>
  <si>
    <t>SMETANA za kuhanje 1/1 l</t>
  </si>
  <si>
    <t>Sladoled za dieta, kot BRRR, 110 g</t>
  </si>
  <si>
    <t>Sklop 10: Izdelki iz nehomogeniziranega mleka</t>
  </si>
  <si>
    <t xml:space="preserve">Sklop 11: Ekološki mlečni izdelki </t>
  </si>
  <si>
    <t>ŠTRUČKA, KVAŠENO LISTNATO TESTO, S SEMENI , kot KRALJEVA FIT ŠTRUČKA  80 g</t>
  </si>
  <si>
    <t>ŠTRUČKA, KVAŠENO LISTNATO TESTO, S SEMENI , kot  KRALJEVA  ŠTRUČKA  80 g</t>
  </si>
  <si>
    <t>ŠTRUČKA, KVAŠENO LISTNATO TESTO, S SEMENI , kot TEMNA KRALJEVA  ŠTRUČKA  80 g</t>
  </si>
  <si>
    <t xml:space="preserve">* 1. obdobje od 1.01. 2023  do 30.04.2023 </t>
  </si>
  <si>
    <t>BUČNA SEMENA, oluščena</t>
  </si>
  <si>
    <t>SONČNIČNA SEMENA, oluščena</t>
  </si>
  <si>
    <t>SEZAM</t>
  </si>
  <si>
    <t>STROČJI FIŽOL, sveži</t>
  </si>
  <si>
    <t>HOKAIDO BUČA</t>
  </si>
  <si>
    <t>MEŠANICA SUHIH STROČNIC</t>
  </si>
  <si>
    <t>PAPRIKA</t>
  </si>
  <si>
    <t>SOLATA</t>
  </si>
  <si>
    <t>ZELJE - glave</t>
  </si>
  <si>
    <t>BLITVA, cela</t>
  </si>
  <si>
    <t>MEŠANICA bučk, zelene in rumene bučke, češnjev paradižnik, rdeča čebula), kot cukini mix</t>
  </si>
  <si>
    <t>KREMNA porova juha, 1 kg</t>
  </si>
  <si>
    <t>100%SADNI NAPITEK SMOOTHIE Breskev, 200 ml, z dodanimi prehranskimi vlakninami</t>
  </si>
  <si>
    <t>BIO 100% SOK jabolko, granatno jabolko, ribez, grozdje 200ml</t>
  </si>
  <si>
    <t>Izdelkom  17., 18. te skupine morajo biti ob dostavi priloženi ustrezni certifikati !</t>
  </si>
  <si>
    <t>SKUPAJ SKLOP 2:</t>
  </si>
  <si>
    <t>SKUPAJ SKLOP 18:</t>
  </si>
  <si>
    <t>MOKA tip 500 5/1 kg</t>
  </si>
  <si>
    <t>MOKA tip 850 5/1 kg</t>
  </si>
  <si>
    <t>ZLATE kroglice 500 g</t>
  </si>
  <si>
    <t>SKUPAJ SKLOP 23:</t>
  </si>
  <si>
    <t>SKUPAJ SKLOP 26:</t>
  </si>
  <si>
    <t>SKUPAJ SKLOP 31:</t>
  </si>
  <si>
    <t>SKUPAJ SKLOP 32:</t>
  </si>
  <si>
    <t xml:space="preserve">Sklop 1: Sveže meso svinjine in izdelki </t>
  </si>
  <si>
    <t xml:space="preserve">Sklop 12: Kefirji </t>
  </si>
  <si>
    <t xml:space="preserve">Sklop 13: Kruh in krušni izdelki </t>
  </si>
  <si>
    <t xml:space="preserve">Sklop 14: Pekovski izdelki in sladice  </t>
  </si>
  <si>
    <t xml:space="preserve">Sklop 15: Ekološki kruh in pekovsko pecivo </t>
  </si>
  <si>
    <t>Sklop 16: Sendviči</t>
  </si>
  <si>
    <t xml:space="preserve">Sklop 17: Testo in zamrznjeni izdelki iz testa </t>
  </si>
  <si>
    <t xml:space="preserve">Sklop 18: Slano pečeno pecivo </t>
  </si>
  <si>
    <t xml:space="preserve">Sklop 19: Sladko pečeno pecivo </t>
  </si>
  <si>
    <t xml:space="preserve">Sklop 20: Pripravljene in predpripravljene jedi </t>
  </si>
  <si>
    <t xml:space="preserve">Sklop 21: Idrijski žlikrofi </t>
  </si>
  <si>
    <t xml:space="preserve">Sklop 22: Žita, mlevski izdelki in riž </t>
  </si>
  <si>
    <t xml:space="preserve">Sklop 23: Ekološki mlevski izdelki </t>
  </si>
  <si>
    <t>Sklop 24: Sveže  in suho sadje in zelenjava</t>
  </si>
  <si>
    <t xml:space="preserve">Sklop 26: Zamrznjeno sadje in zelenjava  </t>
  </si>
  <si>
    <t>Sklop 27: Sadni sokovi, sirupi in sadne pijače</t>
  </si>
  <si>
    <t xml:space="preserve">Sklop 28: Splošno prehrambeno blago  </t>
  </si>
  <si>
    <t xml:space="preserve">Sklop 29: Čaji   </t>
  </si>
  <si>
    <t>Sklop 30:  Konzervirana živila</t>
  </si>
  <si>
    <t xml:space="preserve">Sklop 31: Žitno sadne rezine  </t>
  </si>
  <si>
    <t xml:space="preserve">Sklop 32: Ekološki med  </t>
  </si>
  <si>
    <t xml:space="preserve">Sklop 33: Dietna živila </t>
  </si>
  <si>
    <t>SKUPAJ SKLOP 33:</t>
  </si>
  <si>
    <t>Sklop 25: Ekološko sadje in zelenjava</t>
  </si>
  <si>
    <t>KEFIR KREPKI SUHEC jagoda-vanilija 3,2% m.m.</t>
  </si>
  <si>
    <t>KEFIR KREPKI SUHEC višnja 1,5% m.m.</t>
  </si>
  <si>
    <t>KEFIR  jagoda-vanilija 3,2% m.m., 150 g</t>
  </si>
  <si>
    <t>KEFIR višnja 1,5% m.m., 150 g</t>
  </si>
  <si>
    <t xml:space="preserve">TRADICIONALNI KAJMAK KREPKO  180G </t>
  </si>
  <si>
    <t>BIO KEFIR KREPKI SUHEC 3,2% m.m.</t>
  </si>
  <si>
    <t>BIO KEFIR KREPKI SUHEC banana 3,2% m.m.</t>
  </si>
  <si>
    <t>BIO KEFIR KREPKI SUHEC breskev 3,2% m.m.</t>
  </si>
  <si>
    <t>BIO KEFIR KREPKI SUHEC malina rdeča pesa 3,2% m.m.</t>
  </si>
  <si>
    <t>BIO KEFIR KREPKI SUHEC jagoda 1,5% m.m.</t>
  </si>
  <si>
    <t xml:space="preserve">BIO KEFIR KREPKI SUHEC sadni z žiti </t>
  </si>
  <si>
    <t>BIO JOGURT KREPKO 3,2% m.m.</t>
  </si>
  <si>
    <t>BIO JOGURT KREPKO jagoda 1,5% m.m.</t>
  </si>
  <si>
    <t>BIO SADNI SMOOTI KREPKO breskev</t>
  </si>
  <si>
    <t>BIO KISLA SMETANA KREPKO</t>
  </si>
  <si>
    <t>BIO PINJENEC KREPKO jagoda</t>
  </si>
  <si>
    <t>BIO PINJENEC KREPKO sadni</t>
  </si>
  <si>
    <t>BIO SKUTA NEPASIRANA KREPKO</t>
  </si>
  <si>
    <t>BIO SKUTIN NAMAZ KREPKO</t>
  </si>
  <si>
    <t xml:space="preserve">KAJMAK   180 g </t>
  </si>
  <si>
    <t>BIO KEFIR 3,2% m.m., 150 g</t>
  </si>
  <si>
    <t>BIO KEFIR banana 3,2% m.m., 150 g</t>
  </si>
  <si>
    <t>BIO KEFIR breskev 3,2% m.m., 150 g</t>
  </si>
  <si>
    <t>BIO KEFIR malina rdeča pesa 3,2% m.m., 150 g</t>
  </si>
  <si>
    <t>BIO KEFIR jagoda 1,5% m.m., 150 g</t>
  </si>
  <si>
    <t>BIO KEFIR sadni z žiti , 150 g</t>
  </si>
  <si>
    <t>BIO JOGURT 3,2% m.m., 150 g</t>
  </si>
  <si>
    <t>BIO JOGURT jagoda 1,5% m.m., 150 g</t>
  </si>
  <si>
    <t>BIO SADNI SMOOTI breskev, 150 g</t>
  </si>
  <si>
    <t>BIO KISLA SMETANA, 200 g</t>
  </si>
  <si>
    <t>BIO PINJENEC jagoda, 250 g</t>
  </si>
  <si>
    <t>BIO PINJENEC sadni, 750 g</t>
  </si>
  <si>
    <t>BIO PINJENEC sadni, 3/1 kg</t>
  </si>
  <si>
    <t>BIO SKUTA NEPASIRANA 500 g</t>
  </si>
  <si>
    <t>BIO SKUTA NEPASIRANA 1/1 kg</t>
  </si>
  <si>
    <t>BIO SKUTA NEPASIRANA 5/1 kg</t>
  </si>
  <si>
    <t>BIO SKUTIN NAMAZ  250 g</t>
  </si>
  <si>
    <t>BIO SKUTIN NAMAZ  500 g</t>
  </si>
  <si>
    <t>BIO SKUTIN NAMAZ 1/1 kg</t>
  </si>
  <si>
    <t>AJDOV MEŠANI KRUH</t>
  </si>
  <si>
    <t>AJDOV MEŠANI KRUH Z OREHI</t>
  </si>
  <si>
    <t>AJDOV MEŠANI KRUH PISANI</t>
  </si>
  <si>
    <t>JEČMENOV KRUH</t>
  </si>
  <si>
    <t>PIRIN MEŠAN KRUH S EMENI</t>
  </si>
  <si>
    <t>PIRIN MEŠAN KRUH</t>
  </si>
  <si>
    <t>KORUZNI MEŠAN KRUH</t>
  </si>
  <si>
    <t>KORUZNI MEŠAN KRUH S SEMENI</t>
  </si>
  <si>
    <t>OVSENI MEŠAN KRUH</t>
  </si>
  <si>
    <t>PŠENIČNI BELI KRUH</t>
  </si>
  <si>
    <t>PŠENIČNI POLBELI KRUH</t>
  </si>
  <si>
    <t>PŠENIČNI ČRNI KRUH</t>
  </si>
  <si>
    <t>PŠENIČNI POLNOZRNATI KRUH</t>
  </si>
  <si>
    <t>RŽENI MEŠAN KRUH</t>
  </si>
  <si>
    <t>RŽEN MEŠAN KRUH S SEMENI</t>
  </si>
  <si>
    <t>KORENČKOV MEŠANI KRUH</t>
  </si>
  <si>
    <t>AJDOV MEŠANO PECIVO, 80g</t>
  </si>
  <si>
    <t>AJDOVO MEŠANO PECIVO, 80g</t>
  </si>
  <si>
    <t>JEČMENOVO PECIVO, 80g</t>
  </si>
  <si>
    <t>PIRINO MEŠANO PECIVO S SEMENI, 80g</t>
  </si>
  <si>
    <t>PIRINO MEŠANO PECIVO, 80g</t>
  </si>
  <si>
    <t>KORUZNO MEŠANO PECIVO, 80g</t>
  </si>
  <si>
    <t>KORUZNOI MEŠANO PECIVO S SEMENI, 80g</t>
  </si>
  <si>
    <t>OVSENO MEŠANO PECIVO, 80g</t>
  </si>
  <si>
    <t>PŠENIČNO BELO  PECIVO, 80g</t>
  </si>
  <si>
    <t>PŠENIČNO POLBELO PECIVO, 80g</t>
  </si>
  <si>
    <t>PŠENIČNO ČRNO PECIVO, 80g</t>
  </si>
  <si>
    <t>PŠENIČNO POLNOZRNATO PECIVO, 80g</t>
  </si>
  <si>
    <t>RŽENO MEŠANO PECIVO, 80g</t>
  </si>
  <si>
    <t>RŽENO MEŠANO PECIVO S SEMENI, 80g</t>
  </si>
  <si>
    <t>KORENČKOV MEŠANI KRUH, 80g</t>
  </si>
  <si>
    <t>AJDOV MEŠANO PECIVO, 100g</t>
  </si>
  <si>
    <t>AJDOVO MEŠANO PECIVO, 100g</t>
  </si>
  <si>
    <t>JEČMENOVO PECIVO, 100g</t>
  </si>
  <si>
    <t>PIRINO MEŠANO PECIVO S SEMENI, 100g</t>
  </si>
  <si>
    <t>PIRINO MEŠANO PECIVO, 100g</t>
  </si>
  <si>
    <t>KORUZNO MEŠANO PECIVO, 100g</t>
  </si>
  <si>
    <t>KORUZNOI MEŠANO PECIVO S SEMENI, 100g</t>
  </si>
  <si>
    <t>OVSENO MEŠANO PECIVO, 100g</t>
  </si>
  <si>
    <t>PŠENIČNO BELO  PECIVO, 100g</t>
  </si>
  <si>
    <t>PŠENIČNO POLBELO PECIVO, 100g</t>
  </si>
  <si>
    <t>PŠENIČNO ČRNO PECIVO, 100g</t>
  </si>
  <si>
    <t>PŠENIČNO POLNOZRNATO PECIVO, 100g</t>
  </si>
  <si>
    <t>RŽENO MEŠANO PECIVO, 100g</t>
  </si>
  <si>
    <t>RŽENO MEŠANO PECIVO S SEMENI, 100g</t>
  </si>
  <si>
    <t>KORENČKOV MEŠANI KRUH, 100g</t>
  </si>
  <si>
    <t>PECIVO S SIROM (BELO, POLNOZRNATO, ČRNO, POLBELO), 80g</t>
  </si>
  <si>
    <t>PECIVO S SIROM (PIRINO, OVSENO, RŽENO, KORUZNO), 80g</t>
  </si>
  <si>
    <t>PECIVO S POSIPOM (MAK, SEZAM) - BELO, POLNOZRNATO, ČRNO, POLBELO, 80g</t>
  </si>
  <si>
    <t>PECIVO S POSIPOM (MAK, SEZAM) - PIRINO, OVSENO, RŽENO, KORUZNO, 80g</t>
  </si>
  <si>
    <t>PECIVO S SIROM (BELO, POLNOZRNATO, ČRNO, POLBELO), 100g</t>
  </si>
  <si>
    <t>PECIVO S SIROM (PIRINO, OVSENO, RŽENO, KORUZNO), 100g</t>
  </si>
  <si>
    <t>PECIVO S POSIPOM (MAK, SEZAM) - BELO, POLNOZRNATO, ČRNO, POLBELO, 100g</t>
  </si>
  <si>
    <t>PECIVO S POSIPOM (MAK, SEZAM) - PIRINO, OVSENO, RŽENO, KORUZNO, 100g</t>
  </si>
  <si>
    <t>PICA S SIROM, 100g</t>
  </si>
  <si>
    <t>PICA S ŠUNKO IN SIROM, 100g</t>
  </si>
  <si>
    <t>BRUSKETA S SIROM, 100g</t>
  </si>
  <si>
    <t>BRUSKETA S ŠUNKO IN SIROM, 100g</t>
  </si>
  <si>
    <t>LEPINJA, 100g</t>
  </si>
  <si>
    <t>BUREK S SIROM, 100g</t>
  </si>
  <si>
    <t>MLEČNO PECIVO (BOMBETKA, ŠTRUČKA), 80g</t>
  </si>
  <si>
    <t>MLEČNO PECIVO (BOMBETKA, ŠTRUČKA) S POSIPOM (MAK, SEZAM), 80g</t>
  </si>
  <si>
    <t>MLEČNO PECIVO - PLETENICA S POSIPOM (MAK, SEZAM), 80g</t>
  </si>
  <si>
    <t>BUHTELJ Z MARMELADO, 80g</t>
  </si>
  <si>
    <t>BUHTELJ S ČOKOLADO, 80g</t>
  </si>
  <si>
    <t>ROGLJIČ Z MARMELADO, 80g</t>
  </si>
  <si>
    <t>ROGLJIČ Z OREHOVIM NADEVOM, 80g</t>
  </si>
  <si>
    <t>FRANCOSKI ROGLJIČ Z MARMELADO, 80g</t>
  </si>
  <si>
    <t>CIMETOV POLŽEK, 80g</t>
  </si>
  <si>
    <t>ROŽIČEV ŠTRUKELJC, 80g</t>
  </si>
  <si>
    <t>MLEČNO PECIVO (BOMBETKA, ŠTRUČKA), 100g</t>
  </si>
  <si>
    <t>MLEČNO PECIVO (BOMBETKA, ŠTRUČKA) S POSIPOM (MAK, SEZAM), 100g</t>
  </si>
  <si>
    <t>MLEČNO PECIVO - PLETENICA S POSIPOM (MAK, SEZAM), 100g</t>
  </si>
  <si>
    <t>BUHTELJ Z MARMELADO, 100g</t>
  </si>
  <si>
    <t>BUHTELJ S ČOKOLADO, 100g</t>
  </si>
  <si>
    <t>ROGLJIČ Z MARMELADO, 100g</t>
  </si>
  <si>
    <t>ROGLJIČ Z OREHOVIM NADEVOM, 100g</t>
  </si>
  <si>
    <t>ČOKOLADNI MUFFIN, 60g</t>
  </si>
  <si>
    <t>SADNI MUFFIN, 60g</t>
  </si>
  <si>
    <t>MEDENJAKI, 1kg</t>
  </si>
  <si>
    <t>BOROVNIČEVA REZINA, 60g</t>
  </si>
  <si>
    <t>ČOKOLADNA REZINA, 60g</t>
  </si>
  <si>
    <t>JABOLČNI ZAVITEK, 60g</t>
  </si>
  <si>
    <r>
      <t>Dostava blaga se vrši naslednji dan od uradnega prejema naročila od</t>
    </r>
    <r>
      <rPr>
        <b/>
        <sz val="8"/>
        <rFont val="Palatino Linotype"/>
        <family val="1"/>
      </rPr>
      <t xml:space="preserve"> 6.00</t>
    </r>
    <r>
      <rPr>
        <sz val="8"/>
        <rFont val="Palatino Linotype"/>
        <family val="1"/>
      </rPr>
      <t xml:space="preserve"> do </t>
    </r>
    <r>
      <rPr>
        <b/>
        <sz val="8"/>
        <rFont val="Palatino Linotype"/>
        <family val="1"/>
      </rPr>
      <t xml:space="preserve">7.00 </t>
    </r>
    <r>
      <rPr>
        <sz val="8"/>
        <rFont val="Palatino Linotype"/>
        <family val="1"/>
      </rPr>
      <t>ure zjutraj za tekoči dan porabe.</t>
    </r>
  </si>
  <si>
    <t xml:space="preserve">Dogovorno naj bodo ob naročilu posamezna peciva rezana !  </t>
  </si>
  <si>
    <t>SVEŽI OLUPLJEN KROMPIR</t>
  </si>
  <si>
    <t>ALKOHOLNI KIS 1/1 l</t>
  </si>
  <si>
    <t>VANILIJEV NAVIHANČEK, 120 g</t>
  </si>
  <si>
    <t>ČOKOLADNI NAVIHANČEK, 120 g</t>
  </si>
  <si>
    <t>VIŠNJEVA PITA, 130g</t>
  </si>
  <si>
    <t>KROF, 80 g</t>
  </si>
  <si>
    <t>MOKA PŠENIČNA IZ CELEGA ZRNA 1/1 kg</t>
  </si>
  <si>
    <t>ZDROB, koruzni, INSTANT 5/1 kg</t>
  </si>
  <si>
    <t>KAŠA, ribana, 500 g</t>
  </si>
  <si>
    <t>OVSENI KOSMIČI  do 500g</t>
  </si>
  <si>
    <t>NAVIHANČKI, polnozrnate testenine, 500g</t>
  </si>
  <si>
    <t>PERESNIKI jajčne testenine 10/1 kg</t>
  </si>
  <si>
    <t>KODRASTI REZANCI durum  do 500-8000 g</t>
  </si>
  <si>
    <t>MOZAIK TESTENINE 400-4000g</t>
  </si>
  <si>
    <t>SVEDRI ZLATE KITKE, jajčni, 500 g</t>
  </si>
  <si>
    <t>JAJČNE TESTENINE - BLEKI, 3000 g</t>
  </si>
  <si>
    <t>JUŠNA ZAKUHA -  rinčice  jajčni 4/1 kg</t>
  </si>
  <si>
    <t>VALJANI jušni rezanci jajčni 1000 g</t>
  </si>
  <si>
    <t>MLINCI  JAJČNI, 6/1 kg</t>
  </si>
  <si>
    <t>KUS KUS , 500 g</t>
  </si>
  <si>
    <t>GUSTIN, 1/1 kg</t>
  </si>
  <si>
    <t>KRUŠNE DROBTINE, bele, 500 g</t>
  </si>
  <si>
    <t>PIRIN ZDROB, 250 g</t>
  </si>
  <si>
    <t>PŠENIČNI ZDROB INSTANT, 450 g</t>
  </si>
  <si>
    <t>ŠIROKI REZANCI, špinačni, 400 g</t>
  </si>
  <si>
    <t>RIŽ za domače jedi 1/1 kg</t>
  </si>
  <si>
    <t>ČAJ, divja češnja, gastro veriga, 1,25 kg</t>
  </si>
  <si>
    <t>ČAJ, gozdni sadeži, gastro veriga 1,20 kg</t>
  </si>
  <si>
    <t>ČAJ, malina, gastro veriga, 1,20 kg</t>
  </si>
  <si>
    <t>ČAJ, jagoda-vanilija, gastro veriga,  1,25 kg</t>
  </si>
  <si>
    <t>ČAJ, šipek, gastro 1,50 kg</t>
  </si>
  <si>
    <t>ČAJ, borovnica, sladka,  pakiran v filter vrečke po 50 g  enakovredno kot 1001 Cvet</t>
  </si>
  <si>
    <t>MEŠANICA SUHIH STROČNIC, 500g</t>
  </si>
  <si>
    <t>TIMIJAN, v dozi s pokrovom, 450g</t>
  </si>
  <si>
    <t>SLADKOR, rjavi, 500-1000 g</t>
  </si>
  <si>
    <t>MOKA kokosova 200-500 g</t>
  </si>
  <si>
    <t>ČOKOLADA jedilna, 350 g</t>
  </si>
  <si>
    <t>KIS BALZAMIČNI 0,5-1 l</t>
  </si>
  <si>
    <t>KIS JABOLČNI 1/1 l, brez konzervansov</t>
  </si>
  <si>
    <t>KAKAV, instant, zrnca, 1000 g  enakovredno kot Bencquick</t>
  </si>
  <si>
    <t>ČOKOLADNI NAMAZ dvobarvni 40 g enakovredno kot Viki</t>
  </si>
  <si>
    <t>ČOKOLADNI NAMAZ dvobarvni 2000-3500 g enakovredno kot Viki</t>
  </si>
  <si>
    <t>KEKSI MASLENI, 230 g enakovredno kot Leibnitz</t>
  </si>
  <si>
    <t>TUNA v olju, 1705 g</t>
  </si>
  <si>
    <t>REPIČNO OLJE 1/1 l</t>
  </si>
  <si>
    <t>GOBOVA KREMNA JUHA , konceentrat, 1/1 kg</t>
  </si>
  <si>
    <t xml:space="preserve">MARMELADA porcijska, različni okusi (jagoda, marelica, sliva, mešana),  20g, </t>
  </si>
  <si>
    <t>PUDING jagoda, 1000g</t>
  </si>
  <si>
    <t>TEKOČA LAHKA MARGARINA ZA PEKO, 3,7 l, kot  enakovredno kot RAMA COMBI PROFI</t>
  </si>
  <si>
    <r>
      <t>M</t>
    </r>
    <r>
      <rPr>
        <sz val="8"/>
        <color indexed="8"/>
        <rFont val="Arial"/>
        <family val="2"/>
        <charset val="238"/>
      </rPr>
      <t>ÜSLI različni okusi (sadni, čokoladni)</t>
    </r>
    <r>
      <rPr>
        <sz val="8"/>
        <color indexed="8"/>
        <rFont val="Palatino Linotype"/>
        <family val="1"/>
        <charset val="238"/>
      </rPr>
      <t>, 50 g</t>
    </r>
  </si>
  <si>
    <t>PALČKE, 125 g  grisini</t>
  </si>
  <si>
    <t>KREKERJI, porcijsko pakiranje, 100 g</t>
  </si>
  <si>
    <t>LINŠKO PECIVO, 300-1000 g</t>
  </si>
  <si>
    <t>KEKSI VANILIJEVI ROGLJIČKI, 300-1000 g</t>
  </si>
  <si>
    <t>MEŠANO PECIVO, 500-1000 g</t>
  </si>
  <si>
    <t>TUNA  v konzervi v oljčnem olju 80 g, enakovredno kot  RIO MARE</t>
  </si>
  <si>
    <t>TUNA  v konzervi v oljčnem olj 1500-1750 g</t>
  </si>
  <si>
    <t>BAZILIKA zdrobljena, 340g</t>
  </si>
  <si>
    <t xml:space="preserve">DROBNJAK, rezani,  130g </t>
  </si>
  <si>
    <t>MAJARON zdrobljeni,  220 g</t>
  </si>
  <si>
    <t>ORIGANO, zdrobljeni, 140 g</t>
  </si>
  <si>
    <t>CIMET MLETI, 70g</t>
  </si>
  <si>
    <t>MUŠKATNI OREŠČEK MLETI, 400 g  v dozi s pokrovom</t>
  </si>
  <si>
    <t>ŠETRAJ, zdrobljeni, 290 g</t>
  </si>
  <si>
    <t>ROŽMARIN LISTI, 400g</t>
  </si>
  <si>
    <t>SEZAMOVA SEMENA SVETLA, 100-500 g</t>
  </si>
  <si>
    <t>LOVOROV LIST, 100 g v dozi s pokrovom</t>
  </si>
  <si>
    <t>OMAKA za pečenko 500 g, enakovredno kot KNORR</t>
  </si>
  <si>
    <t>GOVEJA juha 1kg, enakovredno kot KNORR</t>
  </si>
  <si>
    <t>ŽELATINA 100g</t>
  </si>
  <si>
    <t xml:space="preserve">kos </t>
  </si>
  <si>
    <t>SUHI kvas,  35 g</t>
  </si>
  <si>
    <t>BUČNA semena, 200 g</t>
  </si>
  <si>
    <t>SONČNIČNA semena, 180 g</t>
  </si>
  <si>
    <t>TORTILJE, pšenične, 25 cm, 1143 kg</t>
  </si>
  <si>
    <t>KETCHUP, 1000 g</t>
  </si>
  <si>
    <t>KREMNA špargljeva juha 1kg, enakovredno kot KNORR</t>
  </si>
  <si>
    <t>DUNAJSKA JUHA Z JETRNIMI CMOČKI 1kg, enakovredno kot KNORR</t>
  </si>
  <si>
    <t>SODA BIKARBONA, 250 g</t>
  </si>
  <si>
    <t>GORČICA  700 g</t>
  </si>
  <si>
    <t>KUMARICE, vložene, pasterizirane v konzervi, 4100g</t>
  </si>
  <si>
    <t xml:space="preserve">RDEČA PESA, vložena, steklen kozarec 670g </t>
  </si>
  <si>
    <t>PAPRIKA, fileti,  steklen kozarec 670g</t>
  </si>
  <si>
    <t>PAPRIKA, fileti, vloženi v konzervi, 4250g</t>
  </si>
  <si>
    <t>PARADIŽNIKOVI PELATI, 2550g</t>
  </si>
  <si>
    <t>PELATI, v lastnem soku, v konzervi, 400 g, enakovredno kot VALFRUTTA</t>
  </si>
  <si>
    <t>MARMELADA MARELIČNA, domača 850 g, brez konzervansov</t>
  </si>
  <si>
    <t>KOMPOT, coctail (mešano sadje) 2500-3500 g</t>
  </si>
  <si>
    <t>VIŠNJE, vložene,  4300 g</t>
  </si>
  <si>
    <t>FIŽOL RDEČI vložen v konzervi, 2500 g</t>
  </si>
  <si>
    <t>CORN FLAKES  500 g</t>
  </si>
  <si>
    <t>FIŽOL RJAVI, zrnje vložen v konzervi,  400g</t>
  </si>
  <si>
    <t>KORUZA, vložena v konzervi, do 2000-2500g</t>
  </si>
  <si>
    <t>OLIVE,  150-300g</t>
  </si>
  <si>
    <t xml:space="preserve">RDEČA PESA, vložena, v konzervi, 4000-4200g </t>
  </si>
  <si>
    <t xml:space="preserve">MAJONEZA,  620 g </t>
  </si>
  <si>
    <t>MARMELADA jagodna domača, 850g, brez konzervansov</t>
  </si>
  <si>
    <t>SADNI NAMAZ, mešan, minimalno 35% sadnega deleža, 3000 g</t>
  </si>
  <si>
    <t>KORUZA, 300-500 g</t>
  </si>
  <si>
    <t>KEKSI OTROŠKI, 1000 g</t>
  </si>
  <si>
    <t xml:space="preserve">KEKSI BRIZGANI </t>
  </si>
  <si>
    <t>KEKSI LINCER</t>
  </si>
  <si>
    <t>KEKSI ČOKOLADNI</t>
  </si>
  <si>
    <t>JABOLČNA PITA S CHIA SEMENI, 90 g</t>
  </si>
  <si>
    <t>JABOLČNI ZAVITEK brez jajc in mleka, 120 g</t>
  </si>
  <si>
    <t>FRANCOSKI ROGLJIČEK brez jajc in mleka, 90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</si>
</sst>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7"/>
      <name val="Palatino Linotype"/>
      <family val="1"/>
      <charset val="238"/>
    </font>
    <font>
      <b/>
      <sz val="8"/>
      <name val="Palatino Linotype"/>
      <family val="1"/>
    </font>
    <font>
      <b/>
      <sz val="9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indexed="8"/>
      <name val="Arial"/>
      <family val="2"/>
      <charset val="238"/>
    </font>
    <font>
      <b/>
      <u/>
      <sz val="8"/>
      <name val="Palatino Linotype"/>
      <family val="1"/>
    </font>
    <font>
      <sz val="8"/>
      <color rgb="FF000000"/>
      <name val="Palatino Linotype"/>
      <family val="1"/>
    </font>
    <font>
      <sz val="10"/>
      <color rgb="FFFF000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b/>
      <sz val="10"/>
      <color rgb="FF0070C0"/>
      <name val="Palatino Linotype"/>
      <family val="1"/>
      <charset val="238"/>
    </font>
    <font>
      <sz val="10"/>
      <color theme="1"/>
      <name val="Arial CE"/>
      <charset val="238"/>
    </font>
    <font>
      <b/>
      <sz val="8"/>
      <color rgb="FFFF0000"/>
      <name val="Palatino Linotype"/>
      <family val="1"/>
      <charset val="238"/>
    </font>
    <font>
      <sz val="8"/>
      <color indexed="8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5" fillId="0" borderId="0"/>
    <xf numFmtId="0" fontId="9" fillId="0" borderId="0"/>
    <xf numFmtId="0" fontId="1" fillId="0" borderId="0"/>
  </cellStyleXfs>
  <cellXfs count="2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 vertical="top" wrapText="1"/>
    </xf>
    <xf numFmtId="0" fontId="4" fillId="3" borderId="1" xfId="0" applyFont="1" applyFill="1" applyBorder="1"/>
    <xf numFmtId="4" fontId="2" fillId="3" borderId="1" xfId="0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4" fillId="4" borderId="1" xfId="0" applyFont="1" applyFill="1" applyBorder="1" applyAlignment="1">
      <alignment horizontal="center"/>
    </xf>
    <xf numFmtId="3" fontId="2" fillId="0" borderId="1" xfId="2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2" fillId="2" borderId="1" xfId="3" applyFont="1" applyFill="1" applyBorder="1" applyAlignment="1">
      <alignment horizontal="center" vertical="top" wrapText="1"/>
    </xf>
    <xf numFmtId="0" fontId="4" fillId="2" borderId="1" xfId="0" applyFont="1" applyFill="1" applyBorder="1"/>
    <xf numFmtId="4" fontId="13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8" fillId="0" borderId="0" xfId="0" applyFont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20" fillId="0" borderId="0" xfId="0" applyFont="1"/>
    <xf numFmtId="0" fontId="21" fillId="0" borderId="6" xfId="0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22" fillId="0" borderId="0" xfId="0" applyFont="1"/>
    <xf numFmtId="0" fontId="23" fillId="0" borderId="0" xfId="0" applyFont="1"/>
    <xf numFmtId="0" fontId="23" fillId="0" borderId="0" xfId="0" applyFont="1" applyProtection="1">
      <protection locked="0"/>
    </xf>
    <xf numFmtId="0" fontId="24" fillId="0" borderId="0" xfId="0" applyFont="1"/>
    <xf numFmtId="0" fontId="2" fillId="3" borderId="7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4" fontId="4" fillId="5" borderId="5" xfId="0" applyNumberFormat="1" applyFont="1" applyFill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0" xfId="0" applyNumberFormat="1" applyFont="1"/>
    <xf numFmtId="0" fontId="2" fillId="0" borderId="1" xfId="0" applyFont="1" applyBorder="1" applyAlignment="1" applyProtection="1">
      <alignment horizontal="center"/>
      <protection locked="0"/>
    </xf>
    <xf numFmtId="3" fontId="2" fillId="0" borderId="1" xfId="2" applyNumberFormat="1" applyFont="1" applyBorder="1" applyAlignment="1">
      <alignment horizontal="center" wrapText="1"/>
    </xf>
    <xf numFmtId="3" fontId="2" fillId="0" borderId="1" xfId="2" applyNumberFormat="1" applyFont="1" applyBorder="1" applyAlignment="1">
      <alignment horizontal="center" vertical="center"/>
    </xf>
    <xf numFmtId="0" fontId="26" fillId="0" borderId="1" xfId="0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/>
    <xf numFmtId="0" fontId="26" fillId="0" borderId="1" xfId="0" applyFont="1" applyBorder="1" applyAlignment="1" applyProtection="1">
      <alignment horizontal="center" vertical="center"/>
      <protection locked="0"/>
    </xf>
    <xf numFmtId="0" fontId="21" fillId="0" borderId="17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16" fillId="0" borderId="0" xfId="0" applyFont="1"/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2" fillId="2" borderId="2" xfId="3" applyFont="1" applyFill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 applyProtection="1">
      <alignment vertical="top"/>
      <protection locked="0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4" xfId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0" fillId="0" borderId="2" xfId="1" applyFont="1" applyBorder="1" applyAlignment="1">
      <alignment horizontal="left" wrapText="1"/>
    </xf>
    <xf numFmtId="0" fontId="10" fillId="0" borderId="3" xfId="1" applyFont="1" applyBorder="1" applyAlignment="1">
      <alignment horizontal="left" wrapText="1"/>
    </xf>
    <xf numFmtId="0" fontId="10" fillId="0" borderId="4" xfId="1" applyFont="1" applyBorder="1" applyAlignment="1">
      <alignment horizontal="left" wrapText="1"/>
    </xf>
    <xf numFmtId="0" fontId="7" fillId="3" borderId="1" xfId="1" applyFont="1" applyFill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7" fillId="3" borderId="2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0" fillId="0" borderId="3" xfId="2" applyFont="1" applyBorder="1" applyAlignment="1">
      <alignment horizontal="left" vertical="top" wrapText="1"/>
    </xf>
    <xf numFmtId="0" fontId="10" fillId="0" borderId="4" xfId="2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7" fillId="2" borderId="2" xfId="3" applyFont="1" applyFill="1" applyBorder="1" applyAlignment="1">
      <alignment horizontal="left" vertical="top" wrapText="1"/>
    </xf>
    <xf numFmtId="0" fontId="7" fillId="2" borderId="3" xfId="3" applyFont="1" applyFill="1" applyBorder="1" applyAlignment="1">
      <alignment horizontal="left" vertical="top" wrapText="1"/>
    </xf>
    <xf numFmtId="0" fontId="7" fillId="2" borderId="4" xfId="3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1" fillId="0" borderId="1" xfId="2" applyFont="1" applyBorder="1" applyAlignment="1">
      <alignment horizontal="left" vertical="top" wrapText="1"/>
    </xf>
    <xf numFmtId="0" fontId="11" fillId="0" borderId="1" xfId="2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</cellXfs>
  <cellStyles count="5">
    <cellStyle name="Navadno" xfId="0" builtinId="0"/>
    <cellStyle name="Navadno 10" xfId="2" xr:uid="{00000000-0005-0000-0000-000001000000}"/>
    <cellStyle name="Navadno 2" xfId="4" xr:uid="{00000000-0005-0000-0000-000002000000}"/>
    <cellStyle name="Navadno_List1" xfId="1" xr:uid="{00000000-0005-0000-0000-000003000000}"/>
    <cellStyle name="Navadno_List1 2 2" xfId="3" xr:uid="{00000000-0005-0000-0000-000004000000}"/>
  </cellStyles>
  <dxfs count="0"/>
  <tableStyles count="0" defaultTableStyle="TableStyleMedium2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4"/>
  <sheetViews>
    <sheetView tabSelected="1" topLeftCell="A4" zoomScaleNormal="100" workbookViewId="0">
      <selection activeCell="D29" sqref="D29:G2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625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85" t="s">
        <v>1</v>
      </c>
      <c r="C10" s="82" t="s">
        <v>2</v>
      </c>
      <c r="D10" s="129" t="s">
        <v>3</v>
      </c>
      <c r="E10" s="130"/>
      <c r="F10" s="130"/>
      <c r="G10" s="131"/>
      <c r="H10" s="86" t="s">
        <v>4</v>
      </c>
      <c r="I10" s="87" t="s">
        <v>5</v>
      </c>
      <c r="J10" s="88" t="s">
        <v>6</v>
      </c>
      <c r="K10" s="88" t="s">
        <v>7</v>
      </c>
      <c r="L10" s="88" t="s">
        <v>8</v>
      </c>
      <c r="M10" s="88" t="s">
        <v>9</v>
      </c>
      <c r="N10" s="88" t="s">
        <v>10</v>
      </c>
      <c r="O10" s="96" t="s">
        <v>587</v>
      </c>
    </row>
    <row r="11" spans="2:15" s="1" customFormat="1" ht="12.75" customHeight="1" x14ac:dyDescent="0.3">
      <c r="B11" s="89"/>
      <c r="C11" s="83"/>
      <c r="D11" s="90"/>
      <c r="E11" s="95"/>
      <c r="F11" s="84"/>
      <c r="G11" s="91"/>
      <c r="H11" s="92"/>
      <c r="I11" s="93"/>
      <c r="J11" s="94"/>
      <c r="K11" s="94"/>
      <c r="L11" s="94"/>
      <c r="M11" s="94"/>
      <c r="N11" s="94"/>
      <c r="O11" s="97" t="s">
        <v>588</v>
      </c>
    </row>
    <row r="12" spans="2:15" ht="15" customHeight="1" x14ac:dyDescent="0.3">
      <c r="B12" s="22">
        <v>1</v>
      </c>
      <c r="C12" s="17"/>
      <c r="D12" s="132" t="s">
        <v>39</v>
      </c>
      <c r="E12" s="132"/>
      <c r="F12" s="132"/>
      <c r="G12" s="132"/>
      <c r="H12" s="18" t="s">
        <v>13</v>
      </c>
      <c r="I12" s="11"/>
      <c r="J12" s="12">
        <v>80</v>
      </c>
      <c r="K12" s="23">
        <v>0</v>
      </c>
      <c r="L12" s="18">
        <v>9.5</v>
      </c>
      <c r="M12" s="24">
        <f>PRODUCT(K12,1.095)</f>
        <v>0</v>
      </c>
      <c r="N12" s="25">
        <f>PRODUCT(J12,M12)</f>
        <v>0</v>
      </c>
      <c r="O12" s="25"/>
    </row>
    <row r="13" spans="2:15" ht="15" customHeight="1" x14ac:dyDescent="0.3">
      <c r="B13" s="22">
        <f t="shared" ref="B13:B29" si="0">B12+1</f>
        <v>2</v>
      </c>
      <c r="C13" s="17"/>
      <c r="D13" s="132" t="s">
        <v>40</v>
      </c>
      <c r="E13" s="132"/>
      <c r="F13" s="132"/>
      <c r="G13" s="132"/>
      <c r="H13" s="18" t="s">
        <v>13</v>
      </c>
      <c r="I13" s="11"/>
      <c r="J13" s="12">
        <v>500</v>
      </c>
      <c r="K13" s="23">
        <v>0</v>
      </c>
      <c r="L13" s="18">
        <v>9.5</v>
      </c>
      <c r="M13" s="24">
        <f t="shared" ref="M13:M27" si="1">PRODUCT(K13,1.095)</f>
        <v>0</v>
      </c>
      <c r="N13" s="25">
        <f t="shared" ref="N13:N27" si="2">PRODUCT(J13,M13)</f>
        <v>0</v>
      </c>
      <c r="O13" s="25"/>
    </row>
    <row r="14" spans="2:15" ht="15" customHeight="1" x14ac:dyDescent="0.3">
      <c r="B14" s="8">
        <f t="shared" si="0"/>
        <v>3</v>
      </c>
      <c r="C14" s="9"/>
      <c r="D14" s="133" t="s">
        <v>499</v>
      </c>
      <c r="E14" s="133"/>
      <c r="F14" s="133"/>
      <c r="G14" s="133"/>
      <c r="H14" s="14" t="s">
        <v>13</v>
      </c>
      <c r="I14" s="11"/>
      <c r="J14" s="20">
        <v>50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  <c r="O14" s="25"/>
    </row>
    <row r="15" spans="2:15" ht="15" customHeight="1" x14ac:dyDescent="0.3">
      <c r="B15" s="8">
        <f t="shared" si="0"/>
        <v>4</v>
      </c>
      <c r="C15" s="9"/>
      <c r="D15" s="133" t="s">
        <v>500</v>
      </c>
      <c r="E15" s="133"/>
      <c r="F15" s="133"/>
      <c r="G15" s="133"/>
      <c r="H15" s="14" t="s">
        <v>13</v>
      </c>
      <c r="I15" s="11"/>
      <c r="J15" s="20">
        <v>35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  <c r="O15" s="25"/>
    </row>
    <row r="16" spans="2:15" ht="15" customHeight="1" x14ac:dyDescent="0.3">
      <c r="B16" s="8">
        <f t="shared" si="0"/>
        <v>5</v>
      </c>
      <c r="C16" s="9"/>
      <c r="D16" s="133" t="s">
        <v>501</v>
      </c>
      <c r="E16" s="133"/>
      <c r="F16" s="133"/>
      <c r="G16" s="133"/>
      <c r="H16" s="14" t="s">
        <v>13</v>
      </c>
      <c r="I16" s="11"/>
      <c r="J16" s="20">
        <v>100</v>
      </c>
      <c r="K16" s="23">
        <v>0</v>
      </c>
      <c r="L16" s="14">
        <v>9.5</v>
      </c>
      <c r="M16" s="15">
        <f t="shared" si="1"/>
        <v>0</v>
      </c>
      <c r="N16" s="16">
        <f t="shared" si="2"/>
        <v>0</v>
      </c>
      <c r="O16" s="25"/>
    </row>
    <row r="17" spans="2:15" ht="15" customHeight="1" x14ac:dyDescent="0.3">
      <c r="B17" s="22">
        <f t="shared" si="0"/>
        <v>6</v>
      </c>
      <c r="C17" s="17"/>
      <c r="D17" s="139" t="s">
        <v>26</v>
      </c>
      <c r="E17" s="140"/>
      <c r="F17" s="140"/>
      <c r="G17" s="141"/>
      <c r="H17" s="18" t="s">
        <v>13</v>
      </c>
      <c r="I17" s="11"/>
      <c r="J17" s="12">
        <v>50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  <c r="O17" s="25"/>
    </row>
    <row r="18" spans="2:15" ht="15" customHeight="1" x14ac:dyDescent="0.3">
      <c r="B18" s="22">
        <f t="shared" si="0"/>
        <v>7</v>
      </c>
      <c r="C18" s="17"/>
      <c r="D18" s="139" t="s">
        <v>27</v>
      </c>
      <c r="E18" s="140"/>
      <c r="F18" s="140"/>
      <c r="G18" s="141"/>
      <c r="H18" s="18" t="s">
        <v>13</v>
      </c>
      <c r="I18" s="11"/>
      <c r="J18" s="12">
        <v>200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  <c r="O18" s="25"/>
    </row>
    <row r="19" spans="2:15" ht="15" customHeight="1" x14ac:dyDescent="0.3">
      <c r="B19" s="22">
        <f t="shared" si="0"/>
        <v>8</v>
      </c>
      <c r="C19" s="17"/>
      <c r="D19" s="139" t="s">
        <v>28</v>
      </c>
      <c r="E19" s="140"/>
      <c r="F19" s="140"/>
      <c r="G19" s="141"/>
      <c r="H19" s="18" t="s">
        <v>13</v>
      </c>
      <c r="I19" s="11"/>
      <c r="J19" s="12">
        <v>5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  <c r="O19" s="25"/>
    </row>
    <row r="20" spans="2:15" ht="15" customHeight="1" x14ac:dyDescent="0.3">
      <c r="B20" s="22">
        <f t="shared" si="0"/>
        <v>9</v>
      </c>
      <c r="C20" s="17"/>
      <c r="D20" s="132" t="s">
        <v>29</v>
      </c>
      <c r="E20" s="132"/>
      <c r="F20" s="132"/>
      <c r="G20" s="132"/>
      <c r="H20" s="18" t="s">
        <v>13</v>
      </c>
      <c r="I20" s="11"/>
      <c r="J20" s="12">
        <v>350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  <c r="O20" s="25"/>
    </row>
    <row r="21" spans="2:15" ht="15" customHeight="1" x14ac:dyDescent="0.3">
      <c r="B21" s="22">
        <f t="shared" si="0"/>
        <v>10</v>
      </c>
      <c r="C21" s="17"/>
      <c r="D21" s="139" t="s">
        <v>30</v>
      </c>
      <c r="E21" s="140"/>
      <c r="F21" s="140"/>
      <c r="G21" s="141"/>
      <c r="H21" s="18" t="s">
        <v>13</v>
      </c>
      <c r="I21" s="11"/>
      <c r="J21" s="12">
        <v>10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  <c r="O21" s="25"/>
    </row>
    <row r="22" spans="2:15" ht="15" customHeight="1" x14ac:dyDescent="0.3">
      <c r="B22" s="22">
        <f t="shared" si="0"/>
        <v>11</v>
      </c>
      <c r="C22" s="17"/>
      <c r="D22" s="139" t="s">
        <v>31</v>
      </c>
      <c r="E22" s="140"/>
      <c r="F22" s="140"/>
      <c r="G22" s="141"/>
      <c r="H22" s="18" t="s">
        <v>13</v>
      </c>
      <c r="I22" s="11"/>
      <c r="J22" s="12">
        <v>130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  <c r="O22" s="25"/>
    </row>
    <row r="23" spans="2:15" ht="15" customHeight="1" x14ac:dyDescent="0.3">
      <c r="B23" s="22">
        <f t="shared" si="0"/>
        <v>12</v>
      </c>
      <c r="C23" s="17"/>
      <c r="D23" s="134" t="s">
        <v>32</v>
      </c>
      <c r="E23" s="135"/>
      <c r="F23" s="135"/>
      <c r="G23" s="136"/>
      <c r="H23" s="18" t="s">
        <v>13</v>
      </c>
      <c r="I23" s="11"/>
      <c r="J23" s="12">
        <v>50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  <c r="O23" s="25"/>
    </row>
    <row r="24" spans="2:15" ht="15" customHeight="1" x14ac:dyDescent="0.3">
      <c r="B24" s="22">
        <f t="shared" si="0"/>
        <v>13</v>
      </c>
      <c r="C24" s="17"/>
      <c r="D24" s="134" t="s">
        <v>33</v>
      </c>
      <c r="E24" s="137"/>
      <c r="F24" s="137"/>
      <c r="G24" s="138"/>
      <c r="H24" s="18" t="s">
        <v>13</v>
      </c>
      <c r="I24" s="11"/>
      <c r="J24" s="12">
        <v>75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  <c r="O24" s="25"/>
    </row>
    <row r="25" spans="2:15" ht="15" customHeight="1" x14ac:dyDescent="0.3">
      <c r="B25" s="22">
        <f t="shared" si="0"/>
        <v>14</v>
      </c>
      <c r="C25" s="17"/>
      <c r="D25" s="134" t="s">
        <v>34</v>
      </c>
      <c r="E25" s="135"/>
      <c r="F25" s="135"/>
      <c r="G25" s="136"/>
      <c r="H25" s="18" t="s">
        <v>13</v>
      </c>
      <c r="I25" s="11"/>
      <c r="J25" s="12">
        <v>50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  <c r="O25" s="25"/>
    </row>
    <row r="26" spans="2:15" ht="15" customHeight="1" x14ac:dyDescent="0.3">
      <c r="B26" s="22">
        <f t="shared" si="0"/>
        <v>15</v>
      </c>
      <c r="C26" s="17"/>
      <c r="D26" s="139" t="s">
        <v>35</v>
      </c>
      <c r="E26" s="140"/>
      <c r="F26" s="140"/>
      <c r="G26" s="141"/>
      <c r="H26" s="18" t="s">
        <v>13</v>
      </c>
      <c r="I26" s="11"/>
      <c r="J26" s="12">
        <v>200</v>
      </c>
      <c r="K26" s="23">
        <v>0</v>
      </c>
      <c r="L26" s="18">
        <v>9.5</v>
      </c>
      <c r="M26" s="24">
        <f t="shared" si="1"/>
        <v>0</v>
      </c>
      <c r="N26" s="25">
        <f t="shared" si="2"/>
        <v>0</v>
      </c>
      <c r="O26" s="25"/>
    </row>
    <row r="27" spans="2:15" ht="15" customHeight="1" x14ac:dyDescent="0.3">
      <c r="B27" s="22">
        <f t="shared" si="0"/>
        <v>16</v>
      </c>
      <c r="C27" s="17"/>
      <c r="D27" s="139" t="s">
        <v>36</v>
      </c>
      <c r="E27" s="140"/>
      <c r="F27" s="140"/>
      <c r="G27" s="141"/>
      <c r="H27" s="18" t="s">
        <v>13</v>
      </c>
      <c r="I27" s="11"/>
      <c r="J27" s="12">
        <v>50</v>
      </c>
      <c r="K27" s="23">
        <v>0</v>
      </c>
      <c r="L27" s="18">
        <v>9.5</v>
      </c>
      <c r="M27" s="24">
        <f t="shared" si="1"/>
        <v>0</v>
      </c>
      <c r="N27" s="25">
        <f t="shared" si="2"/>
        <v>0</v>
      </c>
      <c r="O27" s="25"/>
    </row>
    <row r="28" spans="2:15" ht="15" customHeight="1" x14ac:dyDescent="0.3">
      <c r="B28" s="22">
        <f t="shared" si="0"/>
        <v>17</v>
      </c>
      <c r="C28" s="17"/>
      <c r="D28" s="139" t="s">
        <v>585</v>
      </c>
      <c r="E28" s="140"/>
      <c r="F28" s="140"/>
      <c r="G28" s="141"/>
      <c r="H28" s="18" t="s">
        <v>13</v>
      </c>
      <c r="I28" s="11"/>
      <c r="J28" s="12">
        <v>50</v>
      </c>
      <c r="K28" s="23">
        <v>0</v>
      </c>
      <c r="L28" s="18">
        <v>9.5</v>
      </c>
      <c r="M28" s="24">
        <f t="shared" ref="M28:M29" si="3">PRODUCT(K28,1.095)</f>
        <v>0</v>
      </c>
      <c r="N28" s="25">
        <f t="shared" ref="N28:N29" si="4">PRODUCT(J28,M28)</f>
        <v>0</v>
      </c>
      <c r="O28" s="25"/>
    </row>
    <row r="29" spans="2:15" ht="15" customHeight="1" x14ac:dyDescent="0.3">
      <c r="B29" s="22">
        <f t="shared" si="0"/>
        <v>18</v>
      </c>
      <c r="C29" s="17"/>
      <c r="D29" s="139" t="s">
        <v>586</v>
      </c>
      <c r="E29" s="140"/>
      <c r="F29" s="140"/>
      <c r="G29" s="141"/>
      <c r="H29" s="18" t="s">
        <v>13</v>
      </c>
      <c r="I29" s="11"/>
      <c r="J29" s="12">
        <v>30</v>
      </c>
      <c r="K29" s="23">
        <v>0</v>
      </c>
      <c r="L29" s="18">
        <v>9.5</v>
      </c>
      <c r="M29" s="24">
        <f t="shared" si="3"/>
        <v>0</v>
      </c>
      <c r="N29" s="25">
        <f t="shared" si="4"/>
        <v>0</v>
      </c>
      <c r="O29" s="25"/>
    </row>
    <row r="30" spans="2:15" s="4" customFormat="1" ht="12.75" customHeight="1" x14ac:dyDescent="0.3">
      <c r="B30" s="32"/>
      <c r="C30" s="32"/>
      <c r="D30" s="142" t="s">
        <v>41</v>
      </c>
      <c r="E30" s="142"/>
      <c r="F30" s="142"/>
      <c r="G30" s="142"/>
      <c r="H30" s="33"/>
      <c r="I30" s="33"/>
      <c r="J30" s="33"/>
      <c r="K30" s="33"/>
      <c r="L30" s="33"/>
      <c r="M30" s="33"/>
      <c r="N30" s="34">
        <f>SUM(N12:N29)</f>
        <v>0</v>
      </c>
    </row>
    <row r="31" spans="2:15" s="4" customFormat="1" ht="12.75" customHeight="1" x14ac:dyDescent="0.3"/>
    <row r="32" spans="2:15" s="4" customFormat="1" ht="12.75" customHeight="1" x14ac:dyDescent="0.3">
      <c r="B32" s="4" t="s">
        <v>19</v>
      </c>
    </row>
    <row r="33" spans="2:12" s="4" customFormat="1" ht="12.75" customHeight="1" x14ac:dyDescent="0.3">
      <c r="B33" s="4" t="s">
        <v>20</v>
      </c>
    </row>
    <row r="34" spans="2:12" s="4" customFormat="1" ht="12.75" customHeight="1" x14ac:dyDescent="0.3">
      <c r="B34" s="4" t="s">
        <v>21</v>
      </c>
    </row>
    <row r="35" spans="2:12" s="4" customFormat="1" ht="12.75" customHeight="1" x14ac:dyDescent="0.3">
      <c r="B35" s="4" t="s">
        <v>492</v>
      </c>
    </row>
    <row r="36" spans="2:12" s="4" customFormat="1" ht="12.75" customHeight="1" x14ac:dyDescent="0.3"/>
    <row r="37" spans="2:12" s="4" customFormat="1" ht="12.75" customHeight="1" x14ac:dyDescent="0.3"/>
    <row r="38" spans="2:12" s="4" customFormat="1" ht="12.75" customHeight="1" x14ac:dyDescent="0.3">
      <c r="B38" s="4" t="s">
        <v>22</v>
      </c>
      <c r="I38" s="21" t="s">
        <v>23</v>
      </c>
      <c r="L38" s="4" t="s">
        <v>24</v>
      </c>
    </row>
    <row r="41" spans="2:12" ht="12.75" customHeight="1" x14ac:dyDescent="0.3">
      <c r="C41" s="78"/>
      <c r="D41" s="78"/>
    </row>
    <row r="42" spans="2:12" ht="12.75" customHeight="1" x14ac:dyDescent="0.3">
      <c r="C42" s="78"/>
      <c r="D42" s="78"/>
    </row>
    <row r="43" spans="2:12" ht="12.75" customHeight="1" x14ac:dyDescent="0.3">
      <c r="C43" s="78"/>
      <c r="D43" s="78"/>
    </row>
    <row r="44" spans="2:12" ht="12.75" customHeight="1" x14ac:dyDescent="0.3">
      <c r="C44" s="78"/>
      <c r="D44" s="78"/>
    </row>
  </sheetData>
  <sheetProtection algorithmName="SHA-512" hashValue="Yz0rLjVFw4vq13B8TwDfEhUVz7FWQJ/+ChoX0musaeNr4EqJKYtgRo4kmkoEgDRHHxvM9qhBVSJHG3mkNjdTlw==" saltValue="fFNXmV7bfzeO8XVA7BJXng==" spinCount="100000" sheet="1" objects="1" scenarios="1"/>
  <protectedRanges>
    <protectedRange sqref="D38" name="Range2"/>
    <protectedRange sqref="D4:D5" name="Range1"/>
    <protectedRange sqref="O11" name="Range6_1"/>
    <protectedRange sqref="O12:O29" name="Range6_1_1"/>
  </protectedRanges>
  <mergeCells count="20">
    <mergeCell ref="D30:G30"/>
    <mergeCell ref="D27:G27"/>
    <mergeCell ref="D17:G17"/>
    <mergeCell ref="D18:G18"/>
    <mergeCell ref="D19:G19"/>
    <mergeCell ref="D20:G20"/>
    <mergeCell ref="D21:G21"/>
    <mergeCell ref="D22:G22"/>
    <mergeCell ref="D28:G28"/>
    <mergeCell ref="D29:G29"/>
    <mergeCell ref="D16:G16"/>
    <mergeCell ref="D23:G23"/>
    <mergeCell ref="D24:G24"/>
    <mergeCell ref="D25:G25"/>
    <mergeCell ref="D26:G26"/>
    <mergeCell ref="D10:G10"/>
    <mergeCell ref="D12:G12"/>
    <mergeCell ref="D13:G13"/>
    <mergeCell ref="D14:G14"/>
    <mergeCell ref="D15:G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24"/>
  <sheetViews>
    <sheetView zoomScaleNormal="100" workbookViewId="0">
      <selection activeCell="D14" sqref="D14:G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42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43" t="s">
        <v>43</v>
      </c>
      <c r="E11" s="144"/>
      <c r="F11" s="144"/>
      <c r="G11" s="145"/>
      <c r="H11" s="18" t="s">
        <v>13</v>
      </c>
      <c r="I11" s="11"/>
      <c r="J11" s="12">
        <v>80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15" si="0">B11+1</f>
        <v>2</v>
      </c>
      <c r="C12" s="17"/>
      <c r="D12" s="143" t="s">
        <v>44</v>
      </c>
      <c r="E12" s="144"/>
      <c r="F12" s="144"/>
      <c r="G12" s="145"/>
      <c r="H12" s="18" t="s">
        <v>13</v>
      </c>
      <c r="I12" s="11"/>
      <c r="J12" s="12">
        <v>80</v>
      </c>
      <c r="K12" s="23">
        <v>0</v>
      </c>
      <c r="L12" s="18">
        <v>9.5</v>
      </c>
      <c r="M12" s="24">
        <f t="shared" ref="M12:M15" si="1">PRODUCT(K12,1.095)</f>
        <v>0</v>
      </c>
      <c r="N12" s="25">
        <f t="shared" ref="N12:N15" si="2">PRODUCT(J12,M12)</f>
        <v>0</v>
      </c>
    </row>
    <row r="13" spans="2:14" ht="15" customHeight="1" x14ac:dyDescent="0.3">
      <c r="B13" s="8">
        <f t="shared" si="0"/>
        <v>3</v>
      </c>
      <c r="C13" s="17"/>
      <c r="D13" s="143" t="s">
        <v>45</v>
      </c>
      <c r="E13" s="144"/>
      <c r="F13" s="144"/>
      <c r="G13" s="145"/>
      <c r="H13" s="14" t="s">
        <v>13</v>
      </c>
      <c r="I13" s="11"/>
      <c r="J13" s="12">
        <v>80</v>
      </c>
      <c r="K13" s="2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17"/>
      <c r="D14" s="143" t="s">
        <v>46</v>
      </c>
      <c r="E14" s="144"/>
      <c r="F14" s="144"/>
      <c r="G14" s="145"/>
      <c r="H14" s="14" t="s">
        <v>13</v>
      </c>
      <c r="I14" s="11"/>
      <c r="J14" s="12">
        <v>80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0"/>
        <v>5</v>
      </c>
      <c r="C15" s="17"/>
      <c r="D15" s="143" t="s">
        <v>47</v>
      </c>
      <c r="E15" s="144"/>
      <c r="F15" s="144"/>
      <c r="G15" s="145"/>
      <c r="H15" s="14" t="s">
        <v>13</v>
      </c>
      <c r="I15" s="11"/>
      <c r="J15" s="12">
        <v>80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s="4" customFormat="1" ht="12.75" customHeight="1" x14ac:dyDescent="0.3">
      <c r="B16" s="32"/>
      <c r="C16" s="32"/>
      <c r="D16" s="142" t="s">
        <v>616</v>
      </c>
      <c r="E16" s="142"/>
      <c r="F16" s="142"/>
      <c r="G16" s="142"/>
      <c r="H16" s="33"/>
      <c r="I16" s="33"/>
      <c r="J16" s="33"/>
      <c r="K16" s="33"/>
      <c r="L16" s="33"/>
      <c r="M16" s="33"/>
      <c r="N16" s="34">
        <f>SUM(N11:N15)</f>
        <v>0</v>
      </c>
    </row>
    <row r="17" spans="2:12" s="4" customFormat="1" ht="12.75" customHeight="1" x14ac:dyDescent="0.3"/>
    <row r="18" spans="2:12" s="4" customFormat="1" ht="12.75" customHeight="1" x14ac:dyDescent="0.3">
      <c r="B18" s="4" t="s">
        <v>19</v>
      </c>
    </row>
    <row r="19" spans="2:12" s="4" customFormat="1" ht="12.75" customHeight="1" x14ac:dyDescent="0.3">
      <c r="B19" s="4" t="s">
        <v>20</v>
      </c>
    </row>
    <row r="20" spans="2:12" s="4" customFormat="1" ht="12.75" customHeight="1" x14ac:dyDescent="0.3">
      <c r="B20" s="4" t="s">
        <v>21</v>
      </c>
    </row>
    <row r="21" spans="2:12" s="4" customFormat="1" ht="12.75" customHeight="1" x14ac:dyDescent="0.3">
      <c r="B21" s="4" t="s">
        <v>492</v>
      </c>
    </row>
    <row r="22" spans="2:12" s="4" customFormat="1" ht="12.75" customHeight="1" x14ac:dyDescent="0.3">
      <c r="B22" s="38" t="s">
        <v>71</v>
      </c>
    </row>
    <row r="23" spans="2:12" s="4" customFormat="1" ht="12.75" customHeight="1" x14ac:dyDescent="0.3">
      <c r="B23" s="38"/>
    </row>
    <row r="24" spans="2:12" s="4" customFormat="1" ht="12.75" customHeight="1" x14ac:dyDescent="0.3">
      <c r="B24" s="35" t="s">
        <v>22</v>
      </c>
      <c r="C24" s="35"/>
      <c r="D24" s="35"/>
      <c r="E24" s="35"/>
      <c r="F24" s="35"/>
      <c r="G24" s="35"/>
      <c r="H24" s="36" t="s">
        <v>23</v>
      </c>
      <c r="I24" s="35"/>
      <c r="J24" s="35"/>
      <c r="K24" s="35" t="s">
        <v>24</v>
      </c>
      <c r="L24" s="35"/>
    </row>
  </sheetData>
  <sheetProtection algorithmName="SHA-512" hashValue="i72dt6jatfKKwPfT5KovaRMSG2HNSgO3bpe0GQcD3I9LVGgi4AQqlXbTq0CzjNvq7pVCJpTMNW4f9+vmaTJ+VA==" saltValue="YQwfh4YjF8Jn1FjCfroXWw==" spinCount="100000" sheet="1" objects="1" scenarios="1"/>
  <protectedRanges>
    <protectedRange sqref="D4:D5" name="Range1"/>
  </protectedRanges>
  <mergeCells count="7">
    <mergeCell ref="D15:G15"/>
    <mergeCell ref="D16:G16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40"/>
  <sheetViews>
    <sheetView topLeftCell="A12" zoomScaleNormal="100" workbookViewId="0">
      <selection activeCell="N33" sqref="N3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69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85" t="s">
        <v>1</v>
      </c>
      <c r="C10" s="82" t="s">
        <v>2</v>
      </c>
      <c r="D10" s="129" t="s">
        <v>3</v>
      </c>
      <c r="E10" s="130"/>
      <c r="F10" s="130"/>
      <c r="G10" s="131"/>
      <c r="H10" s="86" t="s">
        <v>4</v>
      </c>
      <c r="I10" s="87" t="s">
        <v>5</v>
      </c>
      <c r="J10" s="88" t="s">
        <v>6</v>
      </c>
      <c r="K10" s="88" t="s">
        <v>7</v>
      </c>
      <c r="L10" s="88" t="s">
        <v>8</v>
      </c>
      <c r="M10" s="88" t="s">
        <v>9</v>
      </c>
      <c r="N10" s="88" t="s">
        <v>10</v>
      </c>
      <c r="O10" s="96" t="s">
        <v>587</v>
      </c>
    </row>
    <row r="11" spans="2:15" s="1" customFormat="1" ht="12.75" customHeight="1" x14ac:dyDescent="0.3">
      <c r="B11" s="89"/>
      <c r="C11" s="83"/>
      <c r="D11" s="90"/>
      <c r="E11" s="84"/>
      <c r="F11" s="84"/>
      <c r="G11" s="91"/>
      <c r="H11" s="92"/>
      <c r="I11" s="93"/>
      <c r="J11" s="94"/>
      <c r="K11" s="94"/>
      <c r="L11" s="94"/>
      <c r="M11" s="94"/>
      <c r="N11" s="94"/>
      <c r="O11" s="97" t="s">
        <v>588</v>
      </c>
    </row>
    <row r="12" spans="2:15" ht="15" customHeight="1" x14ac:dyDescent="0.3">
      <c r="B12" s="22">
        <v>1</v>
      </c>
      <c r="C12" s="17"/>
      <c r="D12" s="149" t="s">
        <v>48</v>
      </c>
      <c r="E12" s="150"/>
      <c r="F12" s="150"/>
      <c r="G12" s="151"/>
      <c r="H12" s="18" t="s">
        <v>13</v>
      </c>
      <c r="I12" s="11"/>
      <c r="J12" s="12">
        <v>50</v>
      </c>
      <c r="K12" s="23">
        <v>0</v>
      </c>
      <c r="L12" s="18">
        <v>9.5</v>
      </c>
      <c r="M12" s="24">
        <f>PRODUCT(K12,1.095)</f>
        <v>0</v>
      </c>
      <c r="N12" s="25">
        <f>PRODUCT(J12,M12)</f>
        <v>0</v>
      </c>
      <c r="O12" s="25"/>
    </row>
    <row r="13" spans="2:15" ht="15" customHeight="1" x14ac:dyDescent="0.3">
      <c r="B13" s="22">
        <f t="shared" ref="B13:B32" si="0">B12+1</f>
        <v>2</v>
      </c>
      <c r="C13" s="17"/>
      <c r="D13" s="149" t="s">
        <v>49</v>
      </c>
      <c r="E13" s="150"/>
      <c r="F13" s="150"/>
      <c r="G13" s="151"/>
      <c r="H13" s="18" t="s">
        <v>13</v>
      </c>
      <c r="I13" s="11"/>
      <c r="J13" s="12">
        <v>100</v>
      </c>
      <c r="K13" s="23">
        <v>0</v>
      </c>
      <c r="L13" s="18">
        <v>9.5</v>
      </c>
      <c r="M13" s="24">
        <f t="shared" ref="M13:M32" si="1">PRODUCT(K13,1.095)</f>
        <v>0</v>
      </c>
      <c r="N13" s="25">
        <f t="shared" ref="N13:N32" si="2">PRODUCT(J13,M13)</f>
        <v>0</v>
      </c>
      <c r="O13" s="25"/>
    </row>
    <row r="14" spans="2:15" ht="15" customHeight="1" x14ac:dyDescent="0.3">
      <c r="B14" s="8">
        <f t="shared" si="0"/>
        <v>3</v>
      </c>
      <c r="C14" s="17"/>
      <c r="D14" s="152" t="s">
        <v>50</v>
      </c>
      <c r="E14" s="152"/>
      <c r="F14" s="152"/>
      <c r="G14" s="152"/>
      <c r="H14" s="14" t="s">
        <v>13</v>
      </c>
      <c r="I14" s="11"/>
      <c r="J14" s="12">
        <v>120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  <c r="O14" s="25"/>
    </row>
    <row r="15" spans="2:15" ht="15" customHeight="1" x14ac:dyDescent="0.3">
      <c r="B15" s="8">
        <f t="shared" si="0"/>
        <v>4</v>
      </c>
      <c r="C15" s="17"/>
      <c r="D15" s="149" t="s">
        <v>51</v>
      </c>
      <c r="E15" s="150"/>
      <c r="F15" s="150"/>
      <c r="G15" s="151"/>
      <c r="H15" s="14" t="s">
        <v>13</v>
      </c>
      <c r="I15" s="11"/>
      <c r="J15" s="12">
        <v>500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  <c r="O15" s="25"/>
    </row>
    <row r="16" spans="2:15" ht="15" customHeight="1" x14ac:dyDescent="0.3">
      <c r="B16" s="8">
        <f t="shared" si="0"/>
        <v>5</v>
      </c>
      <c r="C16" s="17"/>
      <c r="D16" s="149" t="s">
        <v>52</v>
      </c>
      <c r="E16" s="150"/>
      <c r="F16" s="150"/>
      <c r="G16" s="151"/>
      <c r="H16" s="14" t="s">
        <v>13</v>
      </c>
      <c r="I16" s="11"/>
      <c r="J16" s="12">
        <v>200</v>
      </c>
      <c r="K16" s="23">
        <v>0</v>
      </c>
      <c r="L16" s="14">
        <v>9.5</v>
      </c>
      <c r="M16" s="15">
        <f t="shared" si="1"/>
        <v>0</v>
      </c>
      <c r="N16" s="16">
        <f t="shared" si="2"/>
        <v>0</v>
      </c>
      <c r="O16" s="25"/>
    </row>
    <row r="17" spans="2:15" ht="15" customHeight="1" x14ac:dyDescent="0.3">
      <c r="B17" s="22">
        <f t="shared" si="0"/>
        <v>6</v>
      </c>
      <c r="C17" s="17"/>
      <c r="D17" s="149" t="s">
        <v>53</v>
      </c>
      <c r="E17" s="150"/>
      <c r="F17" s="150"/>
      <c r="G17" s="151"/>
      <c r="H17" s="18" t="s">
        <v>13</v>
      </c>
      <c r="I17" s="11"/>
      <c r="J17" s="12">
        <v>200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  <c r="O17" s="25"/>
    </row>
    <row r="18" spans="2:15" ht="15" customHeight="1" x14ac:dyDescent="0.3">
      <c r="B18" s="22">
        <f t="shared" si="0"/>
        <v>7</v>
      </c>
      <c r="C18" s="17"/>
      <c r="D18" s="152" t="s">
        <v>54</v>
      </c>
      <c r="E18" s="152"/>
      <c r="F18" s="152"/>
      <c r="G18" s="152"/>
      <c r="H18" s="18" t="s">
        <v>13</v>
      </c>
      <c r="I18" s="11"/>
      <c r="J18" s="12">
        <v>110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  <c r="O18" s="25"/>
    </row>
    <row r="19" spans="2:15" ht="15" customHeight="1" x14ac:dyDescent="0.3">
      <c r="B19" s="22">
        <f t="shared" si="0"/>
        <v>8</v>
      </c>
      <c r="C19" s="17"/>
      <c r="D19" s="149" t="s">
        <v>55</v>
      </c>
      <c r="E19" s="150"/>
      <c r="F19" s="150"/>
      <c r="G19" s="151"/>
      <c r="H19" s="18" t="s">
        <v>13</v>
      </c>
      <c r="I19" s="11"/>
      <c r="J19" s="12">
        <v>120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  <c r="O19" s="25"/>
    </row>
    <row r="20" spans="2:15" ht="15" customHeight="1" x14ac:dyDescent="0.3">
      <c r="B20" s="22">
        <f t="shared" si="0"/>
        <v>9</v>
      </c>
      <c r="C20" s="17"/>
      <c r="D20" s="153" t="s">
        <v>56</v>
      </c>
      <c r="E20" s="153"/>
      <c r="F20" s="153"/>
      <c r="G20" s="153"/>
      <c r="H20" s="18" t="s">
        <v>13</v>
      </c>
      <c r="I20" s="11"/>
      <c r="J20" s="12">
        <v>70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  <c r="O20" s="25"/>
    </row>
    <row r="21" spans="2:15" ht="15" customHeight="1" x14ac:dyDescent="0.3">
      <c r="B21" s="22">
        <f t="shared" si="0"/>
        <v>10</v>
      </c>
      <c r="C21" s="17"/>
      <c r="D21" s="149" t="s">
        <v>57</v>
      </c>
      <c r="E21" s="150"/>
      <c r="F21" s="150"/>
      <c r="G21" s="151"/>
      <c r="H21" s="18" t="s">
        <v>13</v>
      </c>
      <c r="I21" s="11"/>
      <c r="J21" s="37">
        <v>100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  <c r="O21" s="25"/>
    </row>
    <row r="22" spans="2:15" ht="15" customHeight="1" x14ac:dyDescent="0.3">
      <c r="B22" s="22">
        <f t="shared" si="0"/>
        <v>11</v>
      </c>
      <c r="C22" s="17"/>
      <c r="D22" s="152" t="s">
        <v>58</v>
      </c>
      <c r="E22" s="152"/>
      <c r="F22" s="152"/>
      <c r="G22" s="152"/>
      <c r="H22" s="18" t="s">
        <v>13</v>
      </c>
      <c r="I22" s="11"/>
      <c r="J22" s="37">
        <v>100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  <c r="O22" s="25"/>
    </row>
    <row r="23" spans="2:15" ht="15" customHeight="1" x14ac:dyDescent="0.3">
      <c r="B23" s="22">
        <f t="shared" si="0"/>
        <v>12</v>
      </c>
      <c r="C23" s="17"/>
      <c r="D23" s="152" t="s">
        <v>59</v>
      </c>
      <c r="E23" s="152"/>
      <c r="F23" s="152"/>
      <c r="G23" s="152"/>
      <c r="H23" s="18" t="s">
        <v>13</v>
      </c>
      <c r="I23" s="11"/>
      <c r="J23" s="37">
        <v>300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  <c r="O23" s="25"/>
    </row>
    <row r="24" spans="2:15" ht="15" customHeight="1" x14ac:dyDescent="0.3">
      <c r="B24" s="22">
        <f t="shared" si="0"/>
        <v>13</v>
      </c>
      <c r="C24" s="17"/>
      <c r="D24" s="152" t="s">
        <v>60</v>
      </c>
      <c r="E24" s="152"/>
      <c r="F24" s="152"/>
      <c r="G24" s="152"/>
      <c r="H24" s="18" t="s">
        <v>13</v>
      </c>
      <c r="I24" s="11"/>
      <c r="J24" s="37">
        <v>50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  <c r="O24" s="25"/>
    </row>
    <row r="25" spans="2:15" ht="15" customHeight="1" x14ac:dyDescent="0.3">
      <c r="B25" s="22">
        <f t="shared" si="0"/>
        <v>14</v>
      </c>
      <c r="C25" s="17"/>
      <c r="D25" s="149" t="s">
        <v>68</v>
      </c>
      <c r="E25" s="150"/>
      <c r="F25" s="150"/>
      <c r="G25" s="151"/>
      <c r="H25" s="18" t="s">
        <v>13</v>
      </c>
      <c r="I25" s="11"/>
      <c r="J25" s="37">
        <v>170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  <c r="O25" s="25"/>
    </row>
    <row r="26" spans="2:15" ht="15" customHeight="1" x14ac:dyDescent="0.3">
      <c r="B26" s="22">
        <f t="shared" si="0"/>
        <v>15</v>
      </c>
      <c r="C26" s="17"/>
      <c r="D26" s="153" t="s">
        <v>61</v>
      </c>
      <c r="E26" s="153"/>
      <c r="F26" s="153"/>
      <c r="G26" s="153"/>
      <c r="H26" s="18" t="s">
        <v>13</v>
      </c>
      <c r="I26" s="11"/>
      <c r="J26" s="37">
        <v>140</v>
      </c>
      <c r="K26" s="23">
        <v>0</v>
      </c>
      <c r="L26" s="18">
        <v>9.5</v>
      </c>
      <c r="M26" s="24">
        <f t="shared" si="1"/>
        <v>0</v>
      </c>
      <c r="N26" s="25">
        <f t="shared" si="2"/>
        <v>0</v>
      </c>
      <c r="O26" s="25"/>
    </row>
    <row r="27" spans="2:15" ht="15" customHeight="1" x14ac:dyDescent="0.3">
      <c r="B27" s="22">
        <f t="shared" si="0"/>
        <v>16</v>
      </c>
      <c r="C27" s="17"/>
      <c r="D27" s="153" t="s">
        <v>62</v>
      </c>
      <c r="E27" s="153"/>
      <c r="F27" s="153"/>
      <c r="G27" s="153"/>
      <c r="H27" s="18" t="s">
        <v>13</v>
      </c>
      <c r="I27" s="11"/>
      <c r="J27" s="12">
        <v>50</v>
      </c>
      <c r="K27" s="23">
        <v>0</v>
      </c>
      <c r="L27" s="18">
        <v>9.5</v>
      </c>
      <c r="M27" s="24">
        <f t="shared" si="1"/>
        <v>0</v>
      </c>
      <c r="N27" s="25">
        <f t="shared" si="2"/>
        <v>0</v>
      </c>
      <c r="O27" s="25"/>
    </row>
    <row r="28" spans="2:15" ht="15" customHeight="1" x14ac:dyDescent="0.3">
      <c r="B28" s="8">
        <f t="shared" si="0"/>
        <v>17</v>
      </c>
      <c r="C28" s="17"/>
      <c r="D28" s="152" t="s">
        <v>63</v>
      </c>
      <c r="E28" s="152"/>
      <c r="F28" s="152"/>
      <c r="G28" s="152"/>
      <c r="H28" s="18" t="s">
        <v>13</v>
      </c>
      <c r="I28" s="11"/>
      <c r="J28" s="12">
        <v>30</v>
      </c>
      <c r="K28" s="23">
        <v>0</v>
      </c>
      <c r="L28" s="14">
        <v>9.5</v>
      </c>
      <c r="M28" s="15">
        <f t="shared" si="1"/>
        <v>0</v>
      </c>
      <c r="N28" s="16">
        <f t="shared" si="2"/>
        <v>0</v>
      </c>
      <c r="O28" s="25"/>
    </row>
    <row r="29" spans="2:15" ht="15" customHeight="1" x14ac:dyDescent="0.3">
      <c r="B29" s="8">
        <f t="shared" si="0"/>
        <v>18</v>
      </c>
      <c r="C29" s="17"/>
      <c r="D29" s="149" t="s">
        <v>64</v>
      </c>
      <c r="E29" s="150"/>
      <c r="F29" s="150"/>
      <c r="G29" s="151"/>
      <c r="H29" s="18" t="s">
        <v>13</v>
      </c>
      <c r="I29" s="11"/>
      <c r="J29" s="12">
        <v>100</v>
      </c>
      <c r="K29" s="23">
        <v>0</v>
      </c>
      <c r="L29" s="14">
        <v>9.5</v>
      </c>
      <c r="M29" s="15">
        <f t="shared" si="1"/>
        <v>0</v>
      </c>
      <c r="N29" s="16">
        <f t="shared" si="2"/>
        <v>0</v>
      </c>
      <c r="O29" s="25"/>
    </row>
    <row r="30" spans="2:15" ht="15" customHeight="1" x14ac:dyDescent="0.3">
      <c r="B30" s="8">
        <f t="shared" si="0"/>
        <v>19</v>
      </c>
      <c r="C30" s="17"/>
      <c r="D30" s="149" t="s">
        <v>65</v>
      </c>
      <c r="E30" s="150"/>
      <c r="F30" s="150"/>
      <c r="G30" s="151"/>
      <c r="H30" s="18" t="s">
        <v>13</v>
      </c>
      <c r="I30" s="11"/>
      <c r="J30" s="12">
        <v>100</v>
      </c>
      <c r="K30" s="23">
        <v>0</v>
      </c>
      <c r="L30" s="14">
        <v>9.5</v>
      </c>
      <c r="M30" s="15">
        <f t="shared" si="1"/>
        <v>0</v>
      </c>
      <c r="N30" s="16">
        <f t="shared" si="2"/>
        <v>0</v>
      </c>
      <c r="O30" s="25"/>
    </row>
    <row r="31" spans="2:15" ht="15" customHeight="1" x14ac:dyDescent="0.3">
      <c r="B31" s="8">
        <f t="shared" si="0"/>
        <v>20</v>
      </c>
      <c r="C31" s="17"/>
      <c r="D31" s="149" t="s">
        <v>66</v>
      </c>
      <c r="E31" s="150"/>
      <c r="F31" s="150"/>
      <c r="G31" s="151"/>
      <c r="H31" s="18" t="s">
        <v>13</v>
      </c>
      <c r="I31" s="11"/>
      <c r="J31" s="12">
        <v>30</v>
      </c>
      <c r="K31" s="23">
        <v>0</v>
      </c>
      <c r="L31" s="14">
        <v>9.5</v>
      </c>
      <c r="M31" s="15">
        <f t="shared" si="1"/>
        <v>0</v>
      </c>
      <c r="N31" s="16">
        <f t="shared" si="2"/>
        <v>0</v>
      </c>
      <c r="O31" s="25"/>
    </row>
    <row r="32" spans="2:15" ht="15" customHeight="1" x14ac:dyDescent="0.3">
      <c r="B32" s="8">
        <f t="shared" si="0"/>
        <v>21</v>
      </c>
      <c r="C32" s="17"/>
      <c r="D32" s="149" t="s">
        <v>67</v>
      </c>
      <c r="E32" s="150"/>
      <c r="F32" s="150"/>
      <c r="G32" s="151"/>
      <c r="H32" s="18" t="s">
        <v>13</v>
      </c>
      <c r="I32" s="11"/>
      <c r="J32" s="12">
        <v>50</v>
      </c>
      <c r="K32" s="23">
        <v>0</v>
      </c>
      <c r="L32" s="14">
        <v>9.5</v>
      </c>
      <c r="M32" s="15">
        <f t="shared" si="1"/>
        <v>0</v>
      </c>
      <c r="N32" s="16">
        <f t="shared" si="2"/>
        <v>0</v>
      </c>
      <c r="O32" s="25"/>
    </row>
    <row r="33" spans="2:14" s="4" customFormat="1" ht="12.75" customHeight="1" x14ac:dyDescent="0.3">
      <c r="B33" s="32"/>
      <c r="C33" s="32"/>
      <c r="D33" s="142" t="s">
        <v>70</v>
      </c>
      <c r="E33" s="142"/>
      <c r="F33" s="142"/>
      <c r="G33" s="142"/>
      <c r="H33" s="33"/>
      <c r="I33" s="33"/>
      <c r="J33" s="33"/>
      <c r="K33" s="33"/>
      <c r="L33" s="33"/>
      <c r="M33" s="33"/>
      <c r="N33" s="34">
        <f>SUM(N12:N32)</f>
        <v>0</v>
      </c>
    </row>
    <row r="34" spans="2:14" s="4" customFormat="1" ht="12.75" customHeight="1" x14ac:dyDescent="0.3"/>
    <row r="35" spans="2:14" s="4" customFormat="1" ht="12.75" customHeight="1" x14ac:dyDescent="0.3">
      <c r="B35" s="4" t="s">
        <v>19</v>
      </c>
    </row>
    <row r="36" spans="2:14" s="4" customFormat="1" ht="12.75" customHeight="1" x14ac:dyDescent="0.3">
      <c r="B36" s="4" t="s">
        <v>20</v>
      </c>
    </row>
    <row r="37" spans="2:14" s="4" customFormat="1" ht="12.75" customHeight="1" x14ac:dyDescent="0.3">
      <c r="B37" s="4" t="s">
        <v>21</v>
      </c>
    </row>
    <row r="38" spans="2:14" s="4" customFormat="1" ht="12.75" customHeight="1" x14ac:dyDescent="0.3">
      <c r="B38" s="4" t="s">
        <v>492</v>
      </c>
    </row>
    <row r="39" spans="2:14" s="4" customFormat="1" ht="12.75" customHeight="1" x14ac:dyDescent="0.3"/>
    <row r="40" spans="2:14" s="4" customFormat="1" ht="12.75" customHeight="1" x14ac:dyDescent="0.3">
      <c r="B40" s="35" t="s">
        <v>22</v>
      </c>
      <c r="C40" s="35"/>
      <c r="D40" s="35"/>
      <c r="E40" s="35"/>
      <c r="F40" s="35"/>
      <c r="G40" s="35"/>
      <c r="H40" s="36" t="s">
        <v>23</v>
      </c>
      <c r="I40" s="35"/>
      <c r="J40" s="35"/>
      <c r="K40" s="35" t="s">
        <v>24</v>
      </c>
      <c r="L40" s="35"/>
    </row>
  </sheetData>
  <sheetProtection algorithmName="SHA-512" hashValue="NjG9uSSQ0G3maRZvb4fUtEHHHv129vaJVd3h7+idhLHNnaaOCGzQuRJsCc73p+sx2xTcQ+dIn3ZpYfjO7ss8OQ==" saltValue="D5k8SCrFQ0upLspkDTxYAA==" spinCount="100000" sheet="1" objects="1" scenarios="1"/>
  <protectedRanges>
    <protectedRange sqref="D4:D5" name="Range1"/>
    <protectedRange sqref="O11" name="Range6_1"/>
    <protectedRange sqref="O12:O32" name="Range6_1_1"/>
  </protectedRanges>
  <mergeCells count="23">
    <mergeCell ref="D29:G29"/>
    <mergeCell ref="D30:G30"/>
    <mergeCell ref="D31:G31"/>
    <mergeCell ref="D32:G32"/>
    <mergeCell ref="D33:G33"/>
    <mergeCell ref="D27:G27"/>
    <mergeCell ref="D28:G28"/>
    <mergeCell ref="D17:G17"/>
    <mergeCell ref="D18:G18"/>
    <mergeCell ref="D19:G19"/>
    <mergeCell ref="D20:G20"/>
    <mergeCell ref="D21:G21"/>
    <mergeCell ref="D22:G22"/>
    <mergeCell ref="D16:G16"/>
    <mergeCell ref="D23:G23"/>
    <mergeCell ref="D24:G24"/>
    <mergeCell ref="D25:G25"/>
    <mergeCell ref="D26:G26"/>
    <mergeCell ref="D10:G10"/>
    <mergeCell ref="D12:G12"/>
    <mergeCell ref="D13:G13"/>
    <mergeCell ref="D14:G14"/>
    <mergeCell ref="D15:G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19"/>
  <sheetViews>
    <sheetView zoomScaleNormal="100" workbookViewId="0">
      <selection activeCell="I16" sqref="I1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5" width="16.7109375" style="2" customWidth="1"/>
    <col min="16" max="16384" width="9.140625" style="2"/>
  </cols>
  <sheetData>
    <row r="1" spans="2:15" ht="12.75" customHeight="1" x14ac:dyDescent="0.3">
      <c r="B1" s="1" t="s">
        <v>25</v>
      </c>
      <c r="I1" s="3"/>
      <c r="J1" s="3"/>
      <c r="K1" s="3"/>
      <c r="L1" s="3"/>
      <c r="M1" s="3"/>
      <c r="N1" s="3"/>
      <c r="O1" s="3"/>
    </row>
    <row r="2" spans="2:15" ht="12.75" customHeight="1" x14ac:dyDescent="0.3">
      <c r="B2" s="4" t="s">
        <v>37</v>
      </c>
      <c r="I2" s="3"/>
      <c r="J2" s="3"/>
      <c r="K2" s="3"/>
      <c r="L2" s="3"/>
      <c r="M2" s="3"/>
      <c r="N2" s="3"/>
      <c r="O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  <c r="O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  <c r="O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  <c r="O6" s="3"/>
    </row>
    <row r="7" spans="2:15" s="5" customFormat="1" ht="12.75" customHeight="1" x14ac:dyDescent="0.3">
      <c r="I7" s="6" t="s">
        <v>38</v>
      </c>
      <c r="J7" s="6"/>
      <c r="K7" s="6"/>
      <c r="L7" s="7"/>
      <c r="M7" s="7"/>
      <c r="N7" s="7"/>
      <c r="O7" s="7"/>
    </row>
    <row r="8" spans="2:15" s="5" customFormat="1" ht="12.75" customHeight="1" x14ac:dyDescent="0.3">
      <c r="I8" s="6" t="s">
        <v>72</v>
      </c>
      <c r="J8" s="6"/>
      <c r="K8" s="6"/>
      <c r="L8" s="7"/>
      <c r="M8" s="7"/>
      <c r="N8" s="7"/>
      <c r="O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  <c r="O9" s="3"/>
    </row>
    <row r="10" spans="2:15" s="1" customFormat="1" ht="24.9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  <c r="O10" s="116" t="s">
        <v>587</v>
      </c>
    </row>
    <row r="11" spans="2:15" ht="24.95" customHeight="1" x14ac:dyDescent="0.3">
      <c r="B11" s="8">
        <v>1</v>
      </c>
      <c r="C11" s="9"/>
      <c r="D11" s="154" t="s">
        <v>502</v>
      </c>
      <c r="E11" s="155"/>
      <c r="F11" s="155"/>
      <c r="G11" s="156"/>
      <c r="H11" s="14" t="s">
        <v>11</v>
      </c>
      <c r="I11" s="26"/>
      <c r="J11" s="98">
        <v>8400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  <c r="O11" s="117"/>
    </row>
    <row r="12" spans="2:15" s="4" customFormat="1" ht="12.75" customHeight="1" x14ac:dyDescent="0.3">
      <c r="B12" s="32"/>
      <c r="C12" s="32"/>
      <c r="D12" s="142" t="s">
        <v>73</v>
      </c>
      <c r="E12" s="142"/>
      <c r="F12" s="142"/>
      <c r="G12" s="142"/>
      <c r="H12" s="33"/>
      <c r="I12" s="33"/>
      <c r="J12" s="33"/>
      <c r="K12" s="33"/>
      <c r="L12" s="33"/>
      <c r="M12" s="33"/>
      <c r="N12" s="34">
        <f>SUM(N11:N11)</f>
        <v>0</v>
      </c>
      <c r="O12" s="118"/>
    </row>
    <row r="13" spans="2:15" s="4" customFormat="1" ht="12.75" customHeight="1" x14ac:dyDescent="0.3"/>
    <row r="14" spans="2:15" s="4" customFormat="1" ht="12.75" customHeight="1" x14ac:dyDescent="0.3">
      <c r="B14" s="4" t="s">
        <v>19</v>
      </c>
    </row>
    <row r="15" spans="2:15" s="4" customFormat="1" ht="12.75" customHeight="1" x14ac:dyDescent="0.3">
      <c r="B15" s="4" t="s">
        <v>20</v>
      </c>
    </row>
    <row r="16" spans="2:15" s="4" customFormat="1" ht="12.75" customHeight="1" x14ac:dyDescent="0.3">
      <c r="B16" s="4" t="s">
        <v>21</v>
      </c>
    </row>
    <row r="17" spans="2:12" s="4" customFormat="1" ht="12.75" customHeight="1" x14ac:dyDescent="0.3">
      <c r="B17" s="4" t="s">
        <v>493</v>
      </c>
    </row>
    <row r="18" spans="2:12" s="4" customFormat="1" ht="12.75" customHeight="1" x14ac:dyDescent="0.3"/>
    <row r="19" spans="2:12" s="4" customFormat="1" ht="12.75" customHeight="1" x14ac:dyDescent="0.3">
      <c r="B19" s="35" t="s">
        <v>22</v>
      </c>
      <c r="C19" s="35"/>
      <c r="D19" s="35"/>
      <c r="E19" s="35"/>
      <c r="F19" s="35"/>
      <c r="G19" s="35"/>
      <c r="H19" s="36" t="s">
        <v>23</v>
      </c>
      <c r="I19" s="35"/>
      <c r="J19" s="35"/>
      <c r="K19" s="35" t="s">
        <v>24</v>
      </c>
      <c r="L19" s="35"/>
    </row>
  </sheetData>
  <sheetProtection algorithmName="SHA-512" hashValue="+pIxNAkCezsqXecWrq0p+Ejup381o/ZzF8pJ5jv0sRjAbKzNYn9Wb4uIjiE15kP9S2bh3h+V3xOoaxQQHXNPjw==" saltValue="d6a2rzd9W0eT8GofvSowNw==" spinCount="100000" sheet="1" objects="1" scenarios="1"/>
  <protectedRanges>
    <protectedRange sqref="D4:D5" name="Range1"/>
    <protectedRange sqref="O11" name="Range6_1_2"/>
  </protectedRanges>
  <mergeCells count="3">
    <mergeCell ref="D10:G10"/>
    <mergeCell ref="D11:G11"/>
    <mergeCell ref="D12:G1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20"/>
  <sheetViews>
    <sheetView zoomScaleNormal="100" workbookViewId="0">
      <selection activeCell="L14" sqref="L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76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24.95" customHeight="1" x14ac:dyDescent="0.3">
      <c r="B11" s="8">
        <v>1</v>
      </c>
      <c r="C11" s="9"/>
      <c r="D11" s="157" t="s">
        <v>75</v>
      </c>
      <c r="E11" s="158"/>
      <c r="F11" s="158"/>
      <c r="G11" s="159"/>
      <c r="H11" s="14" t="s">
        <v>11</v>
      </c>
      <c r="I11" s="26"/>
      <c r="J11" s="98">
        <v>5000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s="4" customFormat="1" ht="12.75" customHeight="1" x14ac:dyDescent="0.3">
      <c r="B12" s="32"/>
      <c r="C12" s="32"/>
      <c r="D12" s="142" t="s">
        <v>74</v>
      </c>
      <c r="E12" s="142"/>
      <c r="F12" s="142"/>
      <c r="G12" s="142"/>
      <c r="H12" s="33"/>
      <c r="I12" s="33"/>
      <c r="J12" s="33"/>
      <c r="K12" s="33"/>
      <c r="L12" s="33"/>
      <c r="M12" s="33"/>
      <c r="N12" s="34">
        <f>SUM(N11:N11)</f>
        <v>0</v>
      </c>
    </row>
    <row r="13" spans="2:14" s="4" customFormat="1" ht="12.75" customHeight="1" x14ac:dyDescent="0.3"/>
    <row r="14" spans="2:14" s="4" customFormat="1" ht="12.75" customHeight="1" x14ac:dyDescent="0.3">
      <c r="B14" s="4" t="s">
        <v>19</v>
      </c>
    </row>
    <row r="15" spans="2:14" s="4" customFormat="1" ht="12.75" customHeight="1" x14ac:dyDescent="0.3">
      <c r="B15" s="4" t="s">
        <v>20</v>
      </c>
    </row>
    <row r="16" spans="2:14" s="4" customFormat="1" ht="12.75" customHeight="1" x14ac:dyDescent="0.3">
      <c r="B16" s="4" t="s">
        <v>21</v>
      </c>
    </row>
    <row r="17" spans="2:12" s="4" customFormat="1" ht="12.75" customHeight="1" x14ac:dyDescent="0.3">
      <c r="B17" s="4" t="s">
        <v>493</v>
      </c>
    </row>
    <row r="18" spans="2:12" s="4" customFormat="1" ht="12.75" customHeight="1" x14ac:dyDescent="0.3">
      <c r="B18" s="38" t="s">
        <v>71</v>
      </c>
    </row>
    <row r="19" spans="2:12" s="4" customFormat="1" ht="12.75" customHeight="1" x14ac:dyDescent="0.3">
      <c r="B19" s="38"/>
    </row>
    <row r="20" spans="2:12" s="4" customFormat="1" ht="12.75" customHeight="1" x14ac:dyDescent="0.3">
      <c r="B20" s="35" t="s">
        <v>22</v>
      </c>
      <c r="C20" s="35"/>
      <c r="D20" s="35"/>
      <c r="E20" s="35"/>
      <c r="F20" s="35"/>
      <c r="G20" s="35"/>
      <c r="H20" s="36" t="s">
        <v>23</v>
      </c>
      <c r="I20" s="35"/>
      <c r="J20" s="35"/>
      <c r="K20" s="35" t="s">
        <v>24</v>
      </c>
      <c r="L20" s="35"/>
    </row>
  </sheetData>
  <sheetProtection algorithmName="SHA-512" hashValue="NU1L1GzD4HwieQqOg66zEThktFHNmaCzSvKYdxQAeS46aIOV/aqoQ9KJJGsJmWcePRpuRSOk7Q1oQ0UJGld/ow==" saltValue="OxN1FqIzgrMbUSwGuegzaQ==" spinCount="100000" sheet="1" objects="1" scenarios="1"/>
  <protectedRanges>
    <protectedRange sqref="D4:D5" name="Range1"/>
  </protectedRanges>
  <mergeCells count="3">
    <mergeCell ref="D10:G10"/>
    <mergeCell ref="D11:G11"/>
    <mergeCell ref="D12:G1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26"/>
  <sheetViews>
    <sheetView zoomScaleNormal="100" workbookViewId="0">
      <selection activeCell="K12" sqref="K12:K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85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49" t="s">
        <v>78</v>
      </c>
      <c r="E11" s="150"/>
      <c r="F11" s="150"/>
      <c r="G11" s="151"/>
      <c r="H11" s="18" t="s">
        <v>13</v>
      </c>
      <c r="I11" s="11"/>
      <c r="J11" s="12">
        <v>140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18" si="0">B11+1</f>
        <v>2</v>
      </c>
      <c r="C12" s="17"/>
      <c r="D12" s="149" t="s">
        <v>79</v>
      </c>
      <c r="E12" s="150"/>
      <c r="F12" s="150"/>
      <c r="G12" s="151"/>
      <c r="H12" s="18" t="s">
        <v>13</v>
      </c>
      <c r="I12" s="11"/>
      <c r="J12" s="12">
        <v>140</v>
      </c>
      <c r="K12" s="23">
        <v>0</v>
      </c>
      <c r="L12" s="18">
        <v>9.5</v>
      </c>
      <c r="M12" s="24">
        <f t="shared" ref="M12:M17" si="1">PRODUCT(K12,1.095)</f>
        <v>0</v>
      </c>
      <c r="N12" s="25">
        <f t="shared" ref="N12:N17" si="2">PRODUCT(J12,M12)</f>
        <v>0</v>
      </c>
    </row>
    <row r="13" spans="2:14" ht="15" customHeight="1" x14ac:dyDescent="0.3">
      <c r="B13" s="22">
        <f t="shared" si="0"/>
        <v>3</v>
      </c>
      <c r="C13" s="17"/>
      <c r="D13" s="160" t="s">
        <v>80</v>
      </c>
      <c r="E13" s="161"/>
      <c r="F13" s="161"/>
      <c r="G13" s="162"/>
      <c r="H13" s="18" t="s">
        <v>13</v>
      </c>
      <c r="I13" s="11"/>
      <c r="J13" s="12">
        <v>70</v>
      </c>
      <c r="K13" s="2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22">
        <f t="shared" si="0"/>
        <v>4</v>
      </c>
      <c r="C14" s="17"/>
      <c r="D14" s="149" t="s">
        <v>81</v>
      </c>
      <c r="E14" s="150"/>
      <c r="F14" s="150"/>
      <c r="G14" s="151"/>
      <c r="H14" s="18" t="s">
        <v>13</v>
      </c>
      <c r="I14" s="11"/>
      <c r="J14" s="12">
        <v>70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22">
        <f t="shared" si="0"/>
        <v>5</v>
      </c>
      <c r="C15" s="17"/>
      <c r="D15" s="149" t="s">
        <v>82</v>
      </c>
      <c r="E15" s="150"/>
      <c r="F15" s="150"/>
      <c r="G15" s="151"/>
      <c r="H15" s="39" t="s">
        <v>13</v>
      </c>
      <c r="I15" s="11"/>
      <c r="J15" s="12">
        <v>70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49" t="s">
        <v>83</v>
      </c>
      <c r="E16" s="150"/>
      <c r="F16" s="150"/>
      <c r="G16" s="151"/>
      <c r="H16" s="39" t="s">
        <v>13</v>
      </c>
      <c r="I16" s="11"/>
      <c r="J16" s="12">
        <v>150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60" t="s">
        <v>84</v>
      </c>
      <c r="E17" s="161"/>
      <c r="F17" s="161"/>
      <c r="G17" s="162"/>
      <c r="H17" s="18" t="s">
        <v>13</v>
      </c>
      <c r="I17" s="11"/>
      <c r="J17" s="12">
        <v>70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60" t="s">
        <v>589</v>
      </c>
      <c r="E18" s="161"/>
      <c r="F18" s="161"/>
      <c r="G18" s="162"/>
      <c r="H18" s="18" t="s">
        <v>13</v>
      </c>
      <c r="I18" s="11"/>
      <c r="J18" s="12">
        <v>100</v>
      </c>
      <c r="K18" s="23">
        <v>0</v>
      </c>
      <c r="L18" s="18">
        <v>9.5</v>
      </c>
      <c r="M18" s="24">
        <f t="shared" ref="M18" si="3">PRODUCT(K18,1.095)</f>
        <v>0</v>
      </c>
      <c r="N18" s="25">
        <f t="shared" ref="N18" si="4">PRODUCT(J18,M18)</f>
        <v>0</v>
      </c>
    </row>
    <row r="19" spans="2:14" s="4" customFormat="1" ht="12.75" customHeight="1" x14ac:dyDescent="0.3">
      <c r="B19" s="32"/>
      <c r="C19" s="32"/>
      <c r="D19" s="142" t="s">
        <v>77</v>
      </c>
      <c r="E19" s="142"/>
      <c r="F19" s="142"/>
      <c r="G19" s="142"/>
      <c r="H19" s="33"/>
      <c r="I19" s="33"/>
      <c r="J19" s="33"/>
      <c r="K19" s="33"/>
      <c r="L19" s="33"/>
      <c r="M19" s="33"/>
      <c r="N19" s="34">
        <f>SUM(N11:N18)</f>
        <v>0</v>
      </c>
    </row>
    <row r="20" spans="2:14" s="4" customFormat="1" ht="12.75" customHeight="1" x14ac:dyDescent="0.3"/>
    <row r="21" spans="2:14" s="4" customFormat="1" ht="12.75" customHeight="1" x14ac:dyDescent="0.3">
      <c r="B21" s="4" t="s">
        <v>19</v>
      </c>
    </row>
    <row r="22" spans="2:14" s="4" customFormat="1" ht="12.75" customHeight="1" x14ac:dyDescent="0.3">
      <c r="B22" s="4" t="s">
        <v>20</v>
      </c>
    </row>
    <row r="23" spans="2:14" s="4" customFormat="1" ht="12.75" customHeight="1" x14ac:dyDescent="0.3">
      <c r="B23" s="4" t="s">
        <v>21</v>
      </c>
    </row>
    <row r="24" spans="2:14" s="4" customFormat="1" ht="12.75" customHeight="1" x14ac:dyDescent="0.3">
      <c r="B24" s="4" t="s">
        <v>493</v>
      </c>
    </row>
    <row r="25" spans="2:14" s="4" customFormat="1" ht="12.75" customHeight="1" x14ac:dyDescent="0.3"/>
    <row r="26" spans="2:14" s="4" customFormat="1" ht="12.75" customHeight="1" x14ac:dyDescent="0.3">
      <c r="B26" s="35" t="s">
        <v>22</v>
      </c>
      <c r="C26" s="35"/>
      <c r="D26" s="35"/>
      <c r="E26" s="35"/>
      <c r="F26" s="35"/>
      <c r="G26" s="35"/>
      <c r="H26" s="36" t="s">
        <v>23</v>
      </c>
      <c r="I26" s="35"/>
      <c r="J26" s="35"/>
      <c r="K26" s="35" t="s">
        <v>24</v>
      </c>
      <c r="L26" s="35"/>
    </row>
  </sheetData>
  <sheetProtection algorithmName="SHA-512" hashValue="HIqyXPhwNMrftMAHjwgB1u9vJF+PhL7SdRtBau7AtxfCKjZmYxdTaPuPuBv9QlEgCxpX+O+IL8jIeS9Tgbtw3g==" saltValue="Ok0ASUwzYZwW8hhcBupsvA==" spinCount="100000" sheet="1" objects="1" scenarios="1"/>
  <protectedRanges>
    <protectedRange sqref="D4:D5" name="Range1"/>
  </protectedRanges>
  <mergeCells count="10">
    <mergeCell ref="D15:G15"/>
    <mergeCell ref="D16:G16"/>
    <mergeCell ref="D17:G17"/>
    <mergeCell ref="D19:G19"/>
    <mergeCell ref="D10:G10"/>
    <mergeCell ref="D11:G11"/>
    <mergeCell ref="D12:G12"/>
    <mergeCell ref="D13:G13"/>
    <mergeCell ref="D14:G14"/>
    <mergeCell ref="D18:G18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26"/>
  <sheetViews>
    <sheetView zoomScaleNormal="100" workbookViewId="0">
      <selection activeCell="K12" sqref="K12:K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4" width="26.140625" style="2" customWidth="1"/>
    <col min="5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592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53" t="s">
        <v>128</v>
      </c>
      <c r="E11" s="153"/>
      <c r="F11" s="153"/>
      <c r="G11" s="153"/>
      <c r="H11" s="18" t="s">
        <v>13</v>
      </c>
      <c r="I11" s="11"/>
      <c r="J11" s="12">
        <v>500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>B11+1</f>
        <v>2</v>
      </c>
      <c r="C12" s="17"/>
      <c r="D12" s="153" t="s">
        <v>590</v>
      </c>
      <c r="E12" s="153"/>
      <c r="F12" s="153"/>
      <c r="G12" s="153"/>
      <c r="H12" s="18" t="s">
        <v>13</v>
      </c>
      <c r="I12" s="11"/>
      <c r="J12" s="12">
        <v>500</v>
      </c>
      <c r="K12" s="23">
        <v>0</v>
      </c>
      <c r="L12" s="18">
        <v>9.5</v>
      </c>
      <c r="M12" s="24">
        <f t="shared" ref="M12:M18" si="0">PRODUCT(K12,1.095)</f>
        <v>0</v>
      </c>
      <c r="N12" s="25">
        <f t="shared" ref="N12:N18" si="1">PRODUCT(J12,M12)</f>
        <v>0</v>
      </c>
    </row>
    <row r="13" spans="2:14" ht="15" customHeight="1" x14ac:dyDescent="0.3">
      <c r="B13" s="22">
        <f t="shared" ref="B13:B18" si="2">B12+1</f>
        <v>3</v>
      </c>
      <c r="C13" s="17"/>
      <c r="D13" s="149" t="s">
        <v>503</v>
      </c>
      <c r="E13" s="150" t="s">
        <v>503</v>
      </c>
      <c r="F13" s="150" t="s">
        <v>503</v>
      </c>
      <c r="G13" s="151" t="s">
        <v>503</v>
      </c>
      <c r="H13" s="18" t="s">
        <v>13</v>
      </c>
      <c r="I13" s="11"/>
      <c r="J13" s="12">
        <v>200</v>
      </c>
      <c r="K13" s="23">
        <v>0</v>
      </c>
      <c r="L13" s="18">
        <v>9.5</v>
      </c>
      <c r="M13" s="24">
        <f t="shared" si="0"/>
        <v>0</v>
      </c>
      <c r="N13" s="25">
        <f t="shared" si="1"/>
        <v>0</v>
      </c>
    </row>
    <row r="14" spans="2:14" ht="15" customHeight="1" x14ac:dyDescent="0.3">
      <c r="B14" s="22">
        <f t="shared" si="2"/>
        <v>4</v>
      </c>
      <c r="C14" s="17"/>
      <c r="D14" s="149" t="s">
        <v>504</v>
      </c>
      <c r="E14" s="150" t="s">
        <v>504</v>
      </c>
      <c r="F14" s="150" t="s">
        <v>504</v>
      </c>
      <c r="G14" s="151" t="s">
        <v>504</v>
      </c>
      <c r="H14" s="18" t="s">
        <v>13</v>
      </c>
      <c r="I14" s="11"/>
      <c r="J14" s="12">
        <v>150</v>
      </c>
      <c r="K14" s="23">
        <v>0</v>
      </c>
      <c r="L14" s="18">
        <v>9.5</v>
      </c>
      <c r="M14" s="24">
        <f t="shared" si="0"/>
        <v>0</v>
      </c>
      <c r="N14" s="25">
        <f t="shared" si="1"/>
        <v>0</v>
      </c>
    </row>
    <row r="15" spans="2:14" ht="15" customHeight="1" x14ac:dyDescent="0.3">
      <c r="B15" s="22">
        <f t="shared" si="2"/>
        <v>5</v>
      </c>
      <c r="C15" s="17"/>
      <c r="D15" s="149" t="s">
        <v>505</v>
      </c>
      <c r="E15" s="150" t="s">
        <v>505</v>
      </c>
      <c r="F15" s="150" t="s">
        <v>505</v>
      </c>
      <c r="G15" s="151" t="s">
        <v>505</v>
      </c>
      <c r="H15" s="18" t="s">
        <v>13</v>
      </c>
      <c r="I15" s="11"/>
      <c r="J15" s="12">
        <v>100</v>
      </c>
      <c r="K15" s="23">
        <v>0</v>
      </c>
      <c r="L15" s="18">
        <v>9.5</v>
      </c>
      <c r="M15" s="24">
        <f t="shared" si="0"/>
        <v>0</v>
      </c>
      <c r="N15" s="25">
        <f t="shared" si="1"/>
        <v>0</v>
      </c>
    </row>
    <row r="16" spans="2:14" ht="15" customHeight="1" x14ac:dyDescent="0.3">
      <c r="B16" s="22">
        <f t="shared" si="2"/>
        <v>6</v>
      </c>
      <c r="C16" s="17"/>
      <c r="D16" s="149" t="s">
        <v>591</v>
      </c>
      <c r="E16" s="150" t="s">
        <v>506</v>
      </c>
      <c r="F16" s="150" t="s">
        <v>506</v>
      </c>
      <c r="G16" s="151" t="s">
        <v>506</v>
      </c>
      <c r="H16" s="18" t="s">
        <v>13</v>
      </c>
      <c r="I16" s="11"/>
      <c r="J16" s="12">
        <v>100</v>
      </c>
      <c r="K16" s="23">
        <v>0</v>
      </c>
      <c r="L16" s="18">
        <v>9.5</v>
      </c>
      <c r="M16" s="24">
        <f t="shared" si="0"/>
        <v>0</v>
      </c>
      <c r="N16" s="25">
        <f t="shared" si="1"/>
        <v>0</v>
      </c>
    </row>
    <row r="17" spans="2:14" ht="15" customHeight="1" x14ac:dyDescent="0.3">
      <c r="B17" s="22">
        <f t="shared" si="2"/>
        <v>7</v>
      </c>
      <c r="C17" s="17"/>
      <c r="D17" s="149" t="s">
        <v>507</v>
      </c>
      <c r="E17" s="150" t="s">
        <v>507</v>
      </c>
      <c r="F17" s="150" t="s">
        <v>507</v>
      </c>
      <c r="G17" s="151" t="s">
        <v>507</v>
      </c>
      <c r="H17" s="18" t="s">
        <v>13</v>
      </c>
      <c r="I17" s="11"/>
      <c r="J17" s="12">
        <v>100</v>
      </c>
      <c r="K17" s="23">
        <v>0</v>
      </c>
      <c r="L17" s="18">
        <v>9.5</v>
      </c>
      <c r="M17" s="24">
        <f t="shared" si="0"/>
        <v>0</v>
      </c>
      <c r="N17" s="25">
        <f t="shared" si="1"/>
        <v>0</v>
      </c>
    </row>
    <row r="18" spans="2:14" ht="15" customHeight="1" x14ac:dyDescent="0.3">
      <c r="B18" s="22">
        <f t="shared" si="2"/>
        <v>8</v>
      </c>
      <c r="C18" s="17"/>
      <c r="D18" s="149" t="s">
        <v>508</v>
      </c>
      <c r="E18" s="150" t="s">
        <v>508</v>
      </c>
      <c r="F18" s="150" t="s">
        <v>508</v>
      </c>
      <c r="G18" s="151" t="s">
        <v>508</v>
      </c>
      <c r="H18" s="18" t="s">
        <v>13</v>
      </c>
      <c r="I18" s="11"/>
      <c r="J18" s="12">
        <v>100</v>
      </c>
      <c r="K18" s="23">
        <v>0</v>
      </c>
      <c r="L18" s="18">
        <v>9.5</v>
      </c>
      <c r="M18" s="24">
        <f t="shared" si="0"/>
        <v>0</v>
      </c>
      <c r="N18" s="25">
        <f t="shared" si="1"/>
        <v>0</v>
      </c>
    </row>
    <row r="19" spans="2:14" s="4" customFormat="1" ht="12.75" customHeight="1" x14ac:dyDescent="0.3">
      <c r="B19" s="32"/>
      <c r="C19" s="32"/>
      <c r="D19" s="142" t="s">
        <v>120</v>
      </c>
      <c r="E19" s="142"/>
      <c r="F19" s="142"/>
      <c r="G19" s="142"/>
      <c r="H19" s="33"/>
      <c r="I19" s="33"/>
      <c r="J19" s="33"/>
      <c r="K19" s="33"/>
      <c r="L19" s="33"/>
      <c r="M19" s="33"/>
      <c r="N19" s="34">
        <f>SUM(N11:N18)</f>
        <v>0</v>
      </c>
    </row>
    <row r="20" spans="2:14" s="4" customFormat="1" ht="12.75" customHeight="1" x14ac:dyDescent="0.3"/>
    <row r="21" spans="2:14" s="4" customFormat="1" ht="12.75" customHeight="1" x14ac:dyDescent="0.3">
      <c r="B21" s="4" t="s">
        <v>19</v>
      </c>
    </row>
    <row r="22" spans="2:14" s="4" customFormat="1" ht="12.75" customHeight="1" x14ac:dyDescent="0.3">
      <c r="B22" s="4" t="s">
        <v>20</v>
      </c>
    </row>
    <row r="23" spans="2:14" s="4" customFormat="1" ht="12.75" customHeight="1" x14ac:dyDescent="0.3">
      <c r="B23" s="4" t="s">
        <v>21</v>
      </c>
    </row>
    <row r="24" spans="2:14" s="4" customFormat="1" ht="12.75" customHeight="1" x14ac:dyDescent="0.3">
      <c r="B24" s="4" t="s">
        <v>493</v>
      </c>
    </row>
    <row r="25" spans="2:14" s="4" customFormat="1" ht="12.75" customHeight="1" x14ac:dyDescent="0.3"/>
    <row r="26" spans="2:14" s="4" customFormat="1" ht="12.75" customHeight="1" x14ac:dyDescent="0.3">
      <c r="B26" s="35" t="s">
        <v>22</v>
      </c>
      <c r="C26" s="35"/>
      <c r="D26" s="35"/>
      <c r="E26" s="35"/>
      <c r="F26" s="35"/>
      <c r="G26" s="35"/>
      <c r="H26" s="36" t="s">
        <v>23</v>
      </c>
      <c r="I26" s="35"/>
      <c r="J26" s="35"/>
      <c r="K26" s="35" t="s">
        <v>24</v>
      </c>
      <c r="L26" s="35"/>
    </row>
  </sheetData>
  <sheetProtection algorithmName="SHA-512" hashValue="eORrNK0qYkvVOR0HrLBw/h/R7PQ1GTMS6AA4yppX7WURn//rFoYqdM3OXgEUQRYWlNC1D4tFMEVdF+XwVKN2HQ==" saltValue="w1JfeSvZQGUgQq5DMf93vg==" spinCount="100000" sheet="1" objects="1" scenarios="1"/>
  <protectedRanges>
    <protectedRange sqref="D4:D5" name="Range1"/>
  </protectedRanges>
  <mergeCells count="10">
    <mergeCell ref="D10:G10"/>
    <mergeCell ref="D11:G11"/>
    <mergeCell ref="D19:G19"/>
    <mergeCell ref="D12:G12"/>
    <mergeCell ref="D13:G13"/>
    <mergeCell ref="D14:G14"/>
    <mergeCell ref="D15:G15"/>
    <mergeCell ref="D16:G16"/>
    <mergeCell ref="D17:G17"/>
    <mergeCell ref="D18:G18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O57"/>
  <sheetViews>
    <sheetView topLeftCell="D1" zoomScaleNormal="100" workbookViewId="0">
      <selection activeCell="K13" sqref="K13:K4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129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85" t="s">
        <v>1</v>
      </c>
      <c r="C10" s="82" t="s">
        <v>2</v>
      </c>
      <c r="D10" s="129" t="s">
        <v>3</v>
      </c>
      <c r="E10" s="130"/>
      <c r="F10" s="130"/>
      <c r="G10" s="131"/>
      <c r="H10" s="86" t="s">
        <v>4</v>
      </c>
      <c r="I10" s="87" t="s">
        <v>5</v>
      </c>
      <c r="J10" s="88" t="s">
        <v>6</v>
      </c>
      <c r="K10" s="88" t="s">
        <v>7</v>
      </c>
      <c r="L10" s="88" t="s">
        <v>8</v>
      </c>
      <c r="M10" s="88" t="s">
        <v>9</v>
      </c>
      <c r="N10" s="88" t="s">
        <v>10</v>
      </c>
      <c r="O10" s="96" t="s">
        <v>587</v>
      </c>
    </row>
    <row r="11" spans="2:15" s="1" customFormat="1" ht="12.75" customHeight="1" x14ac:dyDescent="0.3">
      <c r="B11" s="89"/>
      <c r="C11" s="83"/>
      <c r="D11" s="90"/>
      <c r="E11" s="84"/>
      <c r="F11" s="84"/>
      <c r="G11" s="91"/>
      <c r="H11" s="92"/>
      <c r="I11" s="93"/>
      <c r="J11" s="94"/>
      <c r="K11" s="94"/>
      <c r="L11" s="94"/>
      <c r="M11" s="94"/>
      <c r="N11" s="94"/>
      <c r="O11" s="97" t="s">
        <v>588</v>
      </c>
    </row>
    <row r="12" spans="2:15" ht="15" customHeight="1" x14ac:dyDescent="0.3">
      <c r="B12" s="22">
        <v>1</v>
      </c>
      <c r="C12" s="17"/>
      <c r="D12" s="149" t="s">
        <v>114</v>
      </c>
      <c r="E12" s="150"/>
      <c r="F12" s="150"/>
      <c r="G12" s="151"/>
      <c r="H12" s="18" t="s">
        <v>11</v>
      </c>
      <c r="I12" s="11"/>
      <c r="J12" s="12">
        <v>20</v>
      </c>
      <c r="K12" s="23">
        <v>0</v>
      </c>
      <c r="L12" s="18">
        <v>9.5</v>
      </c>
      <c r="M12" s="24">
        <f>PRODUCT(K12,1.095)</f>
        <v>0</v>
      </c>
      <c r="N12" s="25">
        <f>PRODUCT(J12,M12)</f>
        <v>0</v>
      </c>
      <c r="O12" s="25"/>
    </row>
    <row r="13" spans="2:15" ht="15" customHeight="1" x14ac:dyDescent="0.3">
      <c r="B13" s="22">
        <f t="shared" ref="B13:B49" si="0">B12+1</f>
        <v>2</v>
      </c>
      <c r="C13" s="17"/>
      <c r="D13" s="149" t="s">
        <v>115</v>
      </c>
      <c r="E13" s="150"/>
      <c r="F13" s="150"/>
      <c r="G13" s="151"/>
      <c r="H13" s="18" t="s">
        <v>11</v>
      </c>
      <c r="I13" s="11"/>
      <c r="J13" s="12">
        <v>50</v>
      </c>
      <c r="K13" s="23">
        <v>0</v>
      </c>
      <c r="L13" s="18">
        <v>9.5</v>
      </c>
      <c r="M13" s="24">
        <f t="shared" ref="M13:M46" si="1">PRODUCT(K13,1.095)</f>
        <v>0</v>
      </c>
      <c r="N13" s="25">
        <f t="shared" ref="N13:N46" si="2">PRODUCT(J13,M13)</f>
        <v>0</v>
      </c>
      <c r="O13" s="25"/>
    </row>
    <row r="14" spans="2:15" ht="15" customHeight="1" x14ac:dyDescent="0.3">
      <c r="B14" s="8">
        <f t="shared" si="0"/>
        <v>3</v>
      </c>
      <c r="C14" s="17"/>
      <c r="D14" s="160" t="s">
        <v>86</v>
      </c>
      <c r="E14" s="161"/>
      <c r="F14" s="161"/>
      <c r="G14" s="162"/>
      <c r="H14" s="18" t="s">
        <v>11</v>
      </c>
      <c r="I14" s="11"/>
      <c r="J14" s="12">
        <v>1400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  <c r="O14" s="25"/>
    </row>
    <row r="15" spans="2:15" ht="15" customHeight="1" x14ac:dyDescent="0.3">
      <c r="B15" s="8">
        <f t="shared" si="0"/>
        <v>4</v>
      </c>
      <c r="C15" s="17"/>
      <c r="D15" s="149" t="s">
        <v>116</v>
      </c>
      <c r="E15" s="150"/>
      <c r="F15" s="150"/>
      <c r="G15" s="151"/>
      <c r="H15" s="18" t="s">
        <v>11</v>
      </c>
      <c r="I15" s="11"/>
      <c r="J15" s="12">
        <v>1000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  <c r="O15" s="25"/>
    </row>
    <row r="16" spans="2:15" ht="15" customHeight="1" x14ac:dyDescent="0.3">
      <c r="B16" s="8">
        <f t="shared" si="0"/>
        <v>5</v>
      </c>
      <c r="C16" s="17"/>
      <c r="D16" s="149" t="s">
        <v>87</v>
      </c>
      <c r="E16" s="150"/>
      <c r="F16" s="150"/>
      <c r="G16" s="151"/>
      <c r="H16" s="18" t="s">
        <v>11</v>
      </c>
      <c r="I16" s="11"/>
      <c r="J16" s="12">
        <v>150</v>
      </c>
      <c r="K16" s="23">
        <v>0</v>
      </c>
      <c r="L16" s="14">
        <v>9.5</v>
      </c>
      <c r="M16" s="15">
        <f t="shared" si="1"/>
        <v>0</v>
      </c>
      <c r="N16" s="16">
        <f t="shared" si="2"/>
        <v>0</v>
      </c>
      <c r="O16" s="25"/>
    </row>
    <row r="17" spans="2:15" ht="15" customHeight="1" x14ac:dyDescent="0.3">
      <c r="B17" s="22">
        <f t="shared" si="0"/>
        <v>6</v>
      </c>
      <c r="C17" s="17"/>
      <c r="D17" s="149" t="s">
        <v>88</v>
      </c>
      <c r="E17" s="150"/>
      <c r="F17" s="150"/>
      <c r="G17" s="151"/>
      <c r="H17" s="18" t="s">
        <v>119</v>
      </c>
      <c r="I17" s="11"/>
      <c r="J17" s="12">
        <v>100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  <c r="O17" s="25"/>
    </row>
    <row r="18" spans="2:15" ht="15" customHeight="1" x14ac:dyDescent="0.3">
      <c r="B18" s="22">
        <f t="shared" si="0"/>
        <v>7</v>
      </c>
      <c r="C18" s="17"/>
      <c r="D18" s="160" t="s">
        <v>117</v>
      </c>
      <c r="E18" s="161"/>
      <c r="F18" s="161"/>
      <c r="G18" s="162"/>
      <c r="H18" s="18" t="s">
        <v>11</v>
      </c>
      <c r="I18" s="11"/>
      <c r="J18" s="12">
        <v>50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  <c r="O18" s="25"/>
    </row>
    <row r="19" spans="2:15" ht="15" customHeight="1" x14ac:dyDescent="0.3">
      <c r="B19" s="22">
        <f t="shared" si="0"/>
        <v>8</v>
      </c>
      <c r="C19" s="17"/>
      <c r="D19" s="149" t="s">
        <v>89</v>
      </c>
      <c r="E19" s="150"/>
      <c r="F19" s="150"/>
      <c r="G19" s="151"/>
      <c r="H19" s="18" t="s">
        <v>13</v>
      </c>
      <c r="I19" s="11"/>
      <c r="J19" s="99">
        <v>100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  <c r="O19" s="25"/>
    </row>
    <row r="20" spans="2:15" ht="15" customHeight="1" x14ac:dyDescent="0.3">
      <c r="B20" s="22">
        <f t="shared" si="0"/>
        <v>9</v>
      </c>
      <c r="C20" s="17"/>
      <c r="D20" s="149" t="s">
        <v>90</v>
      </c>
      <c r="E20" s="150"/>
      <c r="F20" s="150"/>
      <c r="G20" s="151"/>
      <c r="H20" s="18" t="s">
        <v>11</v>
      </c>
      <c r="I20" s="11"/>
      <c r="J20" s="12">
        <v>5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  <c r="O20" s="25"/>
    </row>
    <row r="21" spans="2:15" ht="15" customHeight="1" x14ac:dyDescent="0.3">
      <c r="B21" s="22">
        <f t="shared" si="0"/>
        <v>10</v>
      </c>
      <c r="C21" s="17"/>
      <c r="D21" s="149" t="s">
        <v>91</v>
      </c>
      <c r="E21" s="150"/>
      <c r="F21" s="150"/>
      <c r="G21" s="151"/>
      <c r="H21" s="18" t="s">
        <v>11</v>
      </c>
      <c r="I21" s="11"/>
      <c r="J21" s="12">
        <v>20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  <c r="O21" s="25"/>
    </row>
    <row r="22" spans="2:15" ht="15" customHeight="1" x14ac:dyDescent="0.3">
      <c r="B22" s="22">
        <f t="shared" si="0"/>
        <v>11</v>
      </c>
      <c r="C22" s="17"/>
      <c r="D22" s="160" t="s">
        <v>92</v>
      </c>
      <c r="E22" s="161"/>
      <c r="F22" s="161"/>
      <c r="G22" s="162"/>
      <c r="H22" s="18" t="s">
        <v>11</v>
      </c>
      <c r="I22" s="11"/>
      <c r="J22" s="12">
        <v>600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  <c r="O22" s="25"/>
    </row>
    <row r="23" spans="2:15" ht="15" customHeight="1" x14ac:dyDescent="0.3">
      <c r="B23" s="22">
        <f t="shared" si="0"/>
        <v>12</v>
      </c>
      <c r="C23" s="17"/>
      <c r="D23" s="163" t="s">
        <v>558</v>
      </c>
      <c r="E23" s="164"/>
      <c r="F23" s="164"/>
      <c r="G23" s="165"/>
      <c r="H23" s="18" t="s">
        <v>11</v>
      </c>
      <c r="I23" s="11"/>
      <c r="J23" s="12">
        <v>5700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  <c r="O23" s="25"/>
    </row>
    <row r="24" spans="2:15" ht="15" customHeight="1" x14ac:dyDescent="0.3">
      <c r="B24" s="22">
        <f t="shared" si="0"/>
        <v>13</v>
      </c>
      <c r="C24" s="17"/>
      <c r="D24" s="160" t="s">
        <v>93</v>
      </c>
      <c r="E24" s="161"/>
      <c r="F24" s="161"/>
      <c r="G24" s="162"/>
      <c r="H24" s="18" t="s">
        <v>11</v>
      </c>
      <c r="I24" s="11"/>
      <c r="J24" s="12">
        <v>900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  <c r="O24" s="25"/>
    </row>
    <row r="25" spans="2:15" ht="15" customHeight="1" x14ac:dyDescent="0.3">
      <c r="B25" s="22">
        <f t="shared" si="0"/>
        <v>14</v>
      </c>
      <c r="C25" s="17"/>
      <c r="D25" s="149" t="s">
        <v>94</v>
      </c>
      <c r="E25" s="150"/>
      <c r="F25" s="150"/>
      <c r="G25" s="151"/>
      <c r="H25" s="18" t="s">
        <v>11</v>
      </c>
      <c r="I25" s="11"/>
      <c r="J25" s="12">
        <v>850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  <c r="O25" s="25"/>
    </row>
    <row r="26" spans="2:15" ht="15" customHeight="1" x14ac:dyDescent="0.3">
      <c r="B26" s="22">
        <f t="shared" si="0"/>
        <v>15</v>
      </c>
      <c r="C26" s="17"/>
      <c r="D26" s="149" t="s">
        <v>95</v>
      </c>
      <c r="E26" s="150"/>
      <c r="F26" s="150"/>
      <c r="G26" s="151"/>
      <c r="H26" s="18" t="s">
        <v>11</v>
      </c>
      <c r="I26" s="11"/>
      <c r="J26" s="12">
        <v>60</v>
      </c>
      <c r="K26" s="23">
        <v>0</v>
      </c>
      <c r="L26" s="18">
        <v>9.5</v>
      </c>
      <c r="M26" s="24">
        <f t="shared" si="1"/>
        <v>0</v>
      </c>
      <c r="N26" s="25">
        <f t="shared" si="2"/>
        <v>0</v>
      </c>
      <c r="O26" s="25"/>
    </row>
    <row r="27" spans="2:15" ht="15" customHeight="1" x14ac:dyDescent="0.3">
      <c r="B27" s="22">
        <f t="shared" si="0"/>
        <v>16</v>
      </c>
      <c r="C27" s="17"/>
      <c r="D27" s="149" t="s">
        <v>96</v>
      </c>
      <c r="E27" s="150"/>
      <c r="F27" s="150"/>
      <c r="G27" s="151"/>
      <c r="H27" s="18" t="s">
        <v>119</v>
      </c>
      <c r="I27" s="11"/>
      <c r="J27" s="12">
        <v>370</v>
      </c>
      <c r="K27" s="23">
        <v>0</v>
      </c>
      <c r="L27" s="18">
        <v>9.5</v>
      </c>
      <c r="M27" s="24">
        <f t="shared" si="1"/>
        <v>0</v>
      </c>
      <c r="N27" s="25">
        <f t="shared" si="2"/>
        <v>0</v>
      </c>
      <c r="O27" s="25"/>
    </row>
    <row r="28" spans="2:15" ht="15" customHeight="1" x14ac:dyDescent="0.3">
      <c r="B28" s="8">
        <f t="shared" si="0"/>
        <v>17</v>
      </c>
      <c r="C28" s="17"/>
      <c r="D28" s="160" t="s">
        <v>97</v>
      </c>
      <c r="E28" s="161"/>
      <c r="F28" s="161"/>
      <c r="G28" s="162"/>
      <c r="H28" s="18" t="s">
        <v>13</v>
      </c>
      <c r="I28" s="11"/>
      <c r="J28" s="12">
        <v>130</v>
      </c>
      <c r="K28" s="23">
        <v>0</v>
      </c>
      <c r="L28" s="14">
        <v>9.5</v>
      </c>
      <c r="M28" s="15">
        <f t="shared" si="1"/>
        <v>0</v>
      </c>
      <c r="N28" s="16">
        <f t="shared" si="2"/>
        <v>0</v>
      </c>
      <c r="O28" s="25"/>
    </row>
    <row r="29" spans="2:15" ht="15" customHeight="1" x14ac:dyDescent="0.3">
      <c r="B29" s="8">
        <f t="shared" si="0"/>
        <v>18</v>
      </c>
      <c r="C29" s="17"/>
      <c r="D29" s="149" t="s">
        <v>98</v>
      </c>
      <c r="E29" s="150"/>
      <c r="F29" s="150"/>
      <c r="G29" s="151"/>
      <c r="H29" s="18" t="s">
        <v>13</v>
      </c>
      <c r="I29" s="11"/>
      <c r="J29" s="12">
        <v>140</v>
      </c>
      <c r="K29" s="23">
        <v>0</v>
      </c>
      <c r="L29" s="14">
        <v>9.5</v>
      </c>
      <c r="M29" s="15">
        <f t="shared" si="1"/>
        <v>0</v>
      </c>
      <c r="N29" s="16">
        <f t="shared" si="2"/>
        <v>0</v>
      </c>
      <c r="O29" s="25"/>
    </row>
    <row r="30" spans="2:15" ht="15" customHeight="1" x14ac:dyDescent="0.3">
      <c r="B30" s="8">
        <f t="shared" si="0"/>
        <v>19</v>
      </c>
      <c r="C30" s="17"/>
      <c r="D30" s="149" t="s">
        <v>99</v>
      </c>
      <c r="E30" s="150"/>
      <c r="F30" s="150"/>
      <c r="G30" s="151"/>
      <c r="H30" s="18" t="s">
        <v>11</v>
      </c>
      <c r="I30" s="11"/>
      <c r="J30" s="12">
        <v>4100</v>
      </c>
      <c r="K30" s="23">
        <v>0</v>
      </c>
      <c r="L30" s="14">
        <v>9.5</v>
      </c>
      <c r="M30" s="15">
        <f t="shared" si="1"/>
        <v>0</v>
      </c>
      <c r="N30" s="16">
        <f t="shared" si="2"/>
        <v>0</v>
      </c>
      <c r="O30" s="25"/>
    </row>
    <row r="31" spans="2:15" ht="15" customHeight="1" x14ac:dyDescent="0.3">
      <c r="B31" s="8">
        <f t="shared" si="0"/>
        <v>20</v>
      </c>
      <c r="C31" s="17"/>
      <c r="D31" s="149" t="s">
        <v>100</v>
      </c>
      <c r="E31" s="150"/>
      <c r="F31" s="150"/>
      <c r="G31" s="151"/>
      <c r="H31" s="18" t="s">
        <v>13</v>
      </c>
      <c r="I31" s="11"/>
      <c r="J31" s="12">
        <v>850</v>
      </c>
      <c r="K31" s="23">
        <v>0</v>
      </c>
      <c r="L31" s="14">
        <v>9.5</v>
      </c>
      <c r="M31" s="15">
        <f t="shared" si="1"/>
        <v>0</v>
      </c>
      <c r="N31" s="16">
        <f t="shared" si="2"/>
        <v>0</v>
      </c>
      <c r="O31" s="25"/>
    </row>
    <row r="32" spans="2:15" ht="15" customHeight="1" x14ac:dyDescent="0.3">
      <c r="B32" s="8">
        <f t="shared" si="0"/>
        <v>21</v>
      </c>
      <c r="C32" s="17"/>
      <c r="D32" s="149" t="s">
        <v>101</v>
      </c>
      <c r="E32" s="150"/>
      <c r="F32" s="150"/>
      <c r="G32" s="151"/>
      <c r="H32" s="18" t="s">
        <v>11</v>
      </c>
      <c r="I32" s="11"/>
      <c r="J32" s="12">
        <v>700</v>
      </c>
      <c r="K32" s="23">
        <v>0</v>
      </c>
      <c r="L32" s="14">
        <v>9.5</v>
      </c>
      <c r="M32" s="15">
        <f t="shared" si="1"/>
        <v>0</v>
      </c>
      <c r="N32" s="16">
        <f t="shared" si="2"/>
        <v>0</v>
      </c>
      <c r="O32" s="25"/>
    </row>
    <row r="33" spans="2:15" ht="15" customHeight="1" x14ac:dyDescent="0.3">
      <c r="B33" s="8">
        <f t="shared" si="0"/>
        <v>22</v>
      </c>
      <c r="C33" s="17"/>
      <c r="D33" s="149" t="s">
        <v>102</v>
      </c>
      <c r="E33" s="150"/>
      <c r="F33" s="150"/>
      <c r="G33" s="151"/>
      <c r="H33" s="18" t="s">
        <v>11</v>
      </c>
      <c r="I33" s="11"/>
      <c r="J33" s="12">
        <v>1400</v>
      </c>
      <c r="K33" s="23">
        <v>0</v>
      </c>
      <c r="L33" s="14">
        <v>9.5</v>
      </c>
      <c r="M33" s="15">
        <f t="shared" si="1"/>
        <v>0</v>
      </c>
      <c r="N33" s="16">
        <f t="shared" si="2"/>
        <v>0</v>
      </c>
      <c r="O33" s="25"/>
    </row>
    <row r="34" spans="2:15" ht="15" customHeight="1" x14ac:dyDescent="0.3">
      <c r="B34" s="8">
        <f t="shared" si="0"/>
        <v>23</v>
      </c>
      <c r="C34" s="17"/>
      <c r="D34" s="149" t="s">
        <v>103</v>
      </c>
      <c r="E34" s="150"/>
      <c r="F34" s="150"/>
      <c r="G34" s="151"/>
      <c r="H34" s="18" t="s">
        <v>11</v>
      </c>
      <c r="I34" s="11"/>
      <c r="J34" s="12">
        <v>1400</v>
      </c>
      <c r="K34" s="23">
        <v>0</v>
      </c>
      <c r="L34" s="14">
        <v>9.5</v>
      </c>
      <c r="M34" s="15">
        <f t="shared" si="1"/>
        <v>0</v>
      </c>
      <c r="N34" s="16">
        <f t="shared" si="2"/>
        <v>0</v>
      </c>
      <c r="O34" s="25"/>
    </row>
    <row r="35" spans="2:15" ht="12.75" customHeight="1" x14ac:dyDescent="0.3">
      <c r="B35" s="8">
        <f t="shared" si="0"/>
        <v>24</v>
      </c>
      <c r="C35" s="17"/>
      <c r="D35" s="149" t="s">
        <v>104</v>
      </c>
      <c r="E35" s="150"/>
      <c r="F35" s="150"/>
      <c r="G35" s="151"/>
      <c r="H35" s="18" t="s">
        <v>11</v>
      </c>
      <c r="I35" s="11"/>
      <c r="J35" s="12">
        <v>700</v>
      </c>
      <c r="K35" s="23">
        <v>0</v>
      </c>
      <c r="L35" s="14">
        <v>9.5</v>
      </c>
      <c r="M35" s="15">
        <f t="shared" si="1"/>
        <v>0</v>
      </c>
      <c r="N35" s="16">
        <f t="shared" si="2"/>
        <v>0</v>
      </c>
      <c r="O35" s="25"/>
    </row>
    <row r="36" spans="2:15" ht="12.75" customHeight="1" x14ac:dyDescent="0.3">
      <c r="B36" s="8">
        <f t="shared" si="0"/>
        <v>25</v>
      </c>
      <c r="C36" s="17"/>
      <c r="D36" s="149" t="s">
        <v>105</v>
      </c>
      <c r="E36" s="150"/>
      <c r="F36" s="150"/>
      <c r="G36" s="151"/>
      <c r="H36" s="18" t="s">
        <v>13</v>
      </c>
      <c r="I36" s="11"/>
      <c r="J36" s="12">
        <v>60</v>
      </c>
      <c r="K36" s="23">
        <v>0</v>
      </c>
      <c r="L36" s="14">
        <v>9.5</v>
      </c>
      <c r="M36" s="15">
        <f t="shared" si="1"/>
        <v>0</v>
      </c>
      <c r="N36" s="16">
        <f t="shared" si="2"/>
        <v>0</v>
      </c>
      <c r="O36" s="25"/>
    </row>
    <row r="37" spans="2:15" ht="24.95" customHeight="1" x14ac:dyDescent="0.3">
      <c r="B37" s="8">
        <f t="shared" si="0"/>
        <v>26</v>
      </c>
      <c r="C37" s="17"/>
      <c r="D37" s="149" t="s">
        <v>106</v>
      </c>
      <c r="E37" s="150"/>
      <c r="F37" s="150"/>
      <c r="G37" s="151"/>
      <c r="H37" s="14" t="s">
        <v>11</v>
      </c>
      <c r="I37" s="11"/>
      <c r="J37" s="20">
        <v>700</v>
      </c>
      <c r="K37" s="23">
        <v>0</v>
      </c>
      <c r="L37" s="14">
        <v>9.5</v>
      </c>
      <c r="M37" s="15">
        <f t="shared" si="1"/>
        <v>0</v>
      </c>
      <c r="N37" s="16">
        <f t="shared" si="2"/>
        <v>0</v>
      </c>
      <c r="O37" s="25"/>
    </row>
    <row r="38" spans="2:15" ht="24.95" customHeight="1" x14ac:dyDescent="0.3">
      <c r="B38" s="8">
        <f t="shared" si="0"/>
        <v>27</v>
      </c>
      <c r="C38" s="17"/>
      <c r="D38" s="149" t="s">
        <v>107</v>
      </c>
      <c r="E38" s="150"/>
      <c r="F38" s="150"/>
      <c r="G38" s="151"/>
      <c r="H38" s="14" t="s">
        <v>13</v>
      </c>
      <c r="I38" s="11"/>
      <c r="J38" s="20">
        <v>10</v>
      </c>
      <c r="K38" s="23">
        <v>0</v>
      </c>
      <c r="L38" s="14">
        <v>9.5</v>
      </c>
      <c r="M38" s="15">
        <f t="shared" si="1"/>
        <v>0</v>
      </c>
      <c r="N38" s="16">
        <f t="shared" si="2"/>
        <v>0</v>
      </c>
      <c r="O38" s="25"/>
    </row>
    <row r="39" spans="2:15" ht="24.95" customHeight="1" x14ac:dyDescent="0.3">
      <c r="B39" s="8">
        <f t="shared" si="0"/>
        <v>28</v>
      </c>
      <c r="C39" s="17"/>
      <c r="D39" s="149" t="s">
        <v>108</v>
      </c>
      <c r="E39" s="150"/>
      <c r="F39" s="150"/>
      <c r="G39" s="151"/>
      <c r="H39" s="14" t="s">
        <v>11</v>
      </c>
      <c r="I39" s="11"/>
      <c r="J39" s="20">
        <v>100</v>
      </c>
      <c r="K39" s="23">
        <v>0</v>
      </c>
      <c r="L39" s="14">
        <v>9.5</v>
      </c>
      <c r="M39" s="15">
        <f t="shared" si="1"/>
        <v>0</v>
      </c>
      <c r="N39" s="16">
        <f t="shared" si="2"/>
        <v>0</v>
      </c>
      <c r="O39" s="25"/>
    </row>
    <row r="40" spans="2:15" ht="12.75" customHeight="1" x14ac:dyDescent="0.3">
      <c r="B40" s="8">
        <f t="shared" si="0"/>
        <v>29</v>
      </c>
      <c r="C40" s="17"/>
      <c r="D40" s="149" t="s">
        <v>118</v>
      </c>
      <c r="E40" s="150"/>
      <c r="F40" s="150"/>
      <c r="G40" s="151"/>
      <c r="H40" s="18" t="s">
        <v>11</v>
      </c>
      <c r="I40" s="11"/>
      <c r="J40" s="12">
        <v>50</v>
      </c>
      <c r="K40" s="23">
        <v>0</v>
      </c>
      <c r="L40" s="14">
        <v>9.5</v>
      </c>
      <c r="M40" s="15">
        <f t="shared" si="1"/>
        <v>0</v>
      </c>
      <c r="N40" s="16">
        <f t="shared" si="2"/>
        <v>0</v>
      </c>
      <c r="O40" s="25"/>
    </row>
    <row r="41" spans="2:15" ht="12.75" customHeight="1" x14ac:dyDescent="0.3">
      <c r="B41" s="8">
        <f t="shared" si="0"/>
        <v>30</v>
      </c>
      <c r="C41" s="17"/>
      <c r="D41" s="149" t="s">
        <v>109</v>
      </c>
      <c r="E41" s="150"/>
      <c r="F41" s="150"/>
      <c r="G41" s="151"/>
      <c r="H41" s="18" t="s">
        <v>13</v>
      </c>
      <c r="I41" s="11"/>
      <c r="J41" s="12">
        <v>500</v>
      </c>
      <c r="K41" s="23">
        <v>0</v>
      </c>
      <c r="L41" s="14">
        <v>9.5</v>
      </c>
      <c r="M41" s="15">
        <f t="shared" si="1"/>
        <v>0</v>
      </c>
      <c r="N41" s="16">
        <f t="shared" si="2"/>
        <v>0</v>
      </c>
      <c r="O41" s="25"/>
    </row>
    <row r="42" spans="2:15" ht="24.95" customHeight="1" x14ac:dyDescent="0.3">
      <c r="B42" s="8">
        <f t="shared" si="0"/>
        <v>31</v>
      </c>
      <c r="C42" s="17"/>
      <c r="D42" s="149" t="s">
        <v>110</v>
      </c>
      <c r="E42" s="150"/>
      <c r="F42" s="150"/>
      <c r="G42" s="151"/>
      <c r="H42" s="14" t="s">
        <v>11</v>
      </c>
      <c r="I42" s="11"/>
      <c r="J42" s="20">
        <v>600</v>
      </c>
      <c r="K42" s="23">
        <v>0</v>
      </c>
      <c r="L42" s="14">
        <v>9.5</v>
      </c>
      <c r="M42" s="15">
        <f t="shared" si="1"/>
        <v>0</v>
      </c>
      <c r="N42" s="16">
        <f t="shared" si="2"/>
        <v>0</v>
      </c>
      <c r="O42" s="25"/>
    </row>
    <row r="43" spans="2:15" ht="12.75" customHeight="1" x14ac:dyDescent="0.3">
      <c r="B43" s="8">
        <f t="shared" si="0"/>
        <v>32</v>
      </c>
      <c r="C43" s="17"/>
      <c r="D43" s="166" t="s">
        <v>497</v>
      </c>
      <c r="E43" s="167"/>
      <c r="F43" s="167"/>
      <c r="G43" s="168"/>
      <c r="H43" s="14" t="s">
        <v>11</v>
      </c>
      <c r="I43" s="11"/>
      <c r="J43" s="20">
        <v>1000</v>
      </c>
      <c r="K43" s="23">
        <v>0</v>
      </c>
      <c r="L43" s="14">
        <v>9.5</v>
      </c>
      <c r="M43" s="15">
        <f t="shared" si="1"/>
        <v>0</v>
      </c>
      <c r="N43" s="16">
        <f t="shared" si="2"/>
        <v>0</v>
      </c>
      <c r="O43" s="25"/>
    </row>
    <row r="44" spans="2:15" ht="12.75" customHeight="1" x14ac:dyDescent="0.3">
      <c r="B44" s="8">
        <f t="shared" si="0"/>
        <v>33</v>
      </c>
      <c r="C44" s="17"/>
      <c r="D44" s="166" t="s">
        <v>111</v>
      </c>
      <c r="E44" s="167"/>
      <c r="F44" s="167"/>
      <c r="G44" s="168"/>
      <c r="H44" s="18" t="s">
        <v>11</v>
      </c>
      <c r="I44" s="11"/>
      <c r="J44" s="12">
        <v>500</v>
      </c>
      <c r="K44" s="23">
        <v>0</v>
      </c>
      <c r="L44" s="14">
        <v>9.5</v>
      </c>
      <c r="M44" s="15">
        <f t="shared" si="1"/>
        <v>0</v>
      </c>
      <c r="N44" s="16">
        <f t="shared" si="2"/>
        <v>0</v>
      </c>
      <c r="O44" s="25"/>
    </row>
    <row r="45" spans="2:15" ht="12.75" customHeight="1" x14ac:dyDescent="0.3">
      <c r="B45" s="8">
        <f t="shared" si="0"/>
        <v>34</v>
      </c>
      <c r="C45" s="17"/>
      <c r="D45" s="166" t="s">
        <v>112</v>
      </c>
      <c r="E45" s="167"/>
      <c r="F45" s="167"/>
      <c r="G45" s="168"/>
      <c r="H45" s="18" t="s">
        <v>11</v>
      </c>
      <c r="I45" s="11"/>
      <c r="J45" s="12">
        <v>1000</v>
      </c>
      <c r="K45" s="23">
        <v>0</v>
      </c>
      <c r="L45" s="14">
        <v>9.5</v>
      </c>
      <c r="M45" s="15">
        <f t="shared" si="1"/>
        <v>0</v>
      </c>
      <c r="N45" s="16">
        <f t="shared" si="2"/>
        <v>0</v>
      </c>
      <c r="O45" s="25"/>
    </row>
    <row r="46" spans="2:15" ht="12.75" customHeight="1" x14ac:dyDescent="0.3">
      <c r="B46" s="8">
        <f t="shared" si="0"/>
        <v>35</v>
      </c>
      <c r="C46" s="17"/>
      <c r="D46" s="143" t="s">
        <v>113</v>
      </c>
      <c r="E46" s="144"/>
      <c r="F46" s="144"/>
      <c r="G46" s="145"/>
      <c r="H46" s="39" t="s">
        <v>13</v>
      </c>
      <c r="I46" s="11"/>
      <c r="J46" s="12">
        <v>30</v>
      </c>
      <c r="K46" s="23">
        <v>0</v>
      </c>
      <c r="L46" s="14">
        <v>9.5</v>
      </c>
      <c r="M46" s="15">
        <f t="shared" si="1"/>
        <v>0</v>
      </c>
      <c r="N46" s="16">
        <f t="shared" si="2"/>
        <v>0</v>
      </c>
      <c r="O46" s="25"/>
    </row>
    <row r="47" spans="2:15" ht="12.75" customHeight="1" x14ac:dyDescent="0.3">
      <c r="B47" s="8">
        <f t="shared" si="0"/>
        <v>36</v>
      </c>
      <c r="C47" s="17"/>
      <c r="D47" s="143" t="s">
        <v>593</v>
      </c>
      <c r="E47" s="144"/>
      <c r="F47" s="144"/>
      <c r="G47" s="145"/>
      <c r="H47" s="39" t="s">
        <v>119</v>
      </c>
      <c r="I47" s="11"/>
      <c r="J47" s="12">
        <v>50</v>
      </c>
      <c r="K47" s="23">
        <v>0</v>
      </c>
      <c r="L47" s="14">
        <v>9.5</v>
      </c>
      <c r="M47" s="15">
        <f t="shared" ref="M47:M49" si="3">PRODUCT(K47,1.095)</f>
        <v>0</v>
      </c>
      <c r="N47" s="16">
        <f t="shared" ref="N47:N49" si="4">PRODUCT(J47,M47)</f>
        <v>0</v>
      </c>
      <c r="O47" s="25"/>
    </row>
    <row r="48" spans="2:15" ht="12.75" customHeight="1" x14ac:dyDescent="0.3">
      <c r="B48" s="8">
        <f t="shared" si="0"/>
        <v>37</v>
      </c>
      <c r="C48" s="17"/>
      <c r="D48" s="143" t="s">
        <v>559</v>
      </c>
      <c r="E48" s="144"/>
      <c r="F48" s="144"/>
      <c r="G48" s="145"/>
      <c r="H48" s="39" t="s">
        <v>11</v>
      </c>
      <c r="I48" s="11"/>
      <c r="J48" s="12">
        <v>6000</v>
      </c>
      <c r="K48" s="23">
        <v>0</v>
      </c>
      <c r="L48" s="14">
        <v>9.5</v>
      </c>
      <c r="M48" s="15">
        <f t="shared" si="3"/>
        <v>0</v>
      </c>
      <c r="N48" s="16">
        <f t="shared" si="4"/>
        <v>0</v>
      </c>
      <c r="O48" s="25"/>
    </row>
    <row r="49" spans="2:15" ht="12.75" customHeight="1" x14ac:dyDescent="0.3">
      <c r="B49" s="8">
        <f t="shared" si="0"/>
        <v>38</v>
      </c>
      <c r="C49" s="17"/>
      <c r="D49" s="143" t="s">
        <v>594</v>
      </c>
      <c r="E49" s="144"/>
      <c r="F49" s="144"/>
      <c r="G49" s="145"/>
      <c r="H49" s="39" t="s">
        <v>11</v>
      </c>
      <c r="I49" s="11"/>
      <c r="J49" s="12">
        <v>100</v>
      </c>
      <c r="K49" s="23">
        <v>0</v>
      </c>
      <c r="L49" s="14">
        <v>9.5</v>
      </c>
      <c r="M49" s="15">
        <f t="shared" si="3"/>
        <v>0</v>
      </c>
      <c r="N49" s="16">
        <f t="shared" si="4"/>
        <v>0</v>
      </c>
      <c r="O49" s="25"/>
    </row>
    <row r="50" spans="2:15" s="4" customFormat="1" ht="12.75" customHeight="1" x14ac:dyDescent="0.3">
      <c r="B50" s="32"/>
      <c r="C50" s="32"/>
      <c r="D50" s="142" t="s">
        <v>127</v>
      </c>
      <c r="E50" s="142"/>
      <c r="F50" s="142"/>
      <c r="G50" s="142"/>
      <c r="H50" s="33"/>
      <c r="I50" s="33"/>
      <c r="J50" s="33"/>
      <c r="K50" s="33"/>
      <c r="L50" s="33"/>
      <c r="M50" s="33"/>
      <c r="N50" s="34">
        <f>SUM(N12:N49)</f>
        <v>0</v>
      </c>
    </row>
    <row r="51" spans="2:15" s="4" customFormat="1" ht="12.75" customHeight="1" x14ac:dyDescent="0.3"/>
    <row r="52" spans="2:15" s="4" customFormat="1" ht="12.75" customHeight="1" x14ac:dyDescent="0.3">
      <c r="B52" s="4" t="s">
        <v>19</v>
      </c>
    </row>
    <row r="53" spans="2:15" s="4" customFormat="1" ht="12.75" customHeight="1" x14ac:dyDescent="0.3">
      <c r="B53" s="4" t="s">
        <v>20</v>
      </c>
    </row>
    <row r="54" spans="2:15" s="4" customFormat="1" ht="12.75" customHeight="1" x14ac:dyDescent="0.3">
      <c r="B54" s="4" t="s">
        <v>21</v>
      </c>
    </row>
    <row r="55" spans="2:15" s="4" customFormat="1" ht="12.75" customHeight="1" x14ac:dyDescent="0.3">
      <c r="B55" s="4" t="s">
        <v>492</v>
      </c>
    </row>
    <row r="56" spans="2:15" s="4" customFormat="1" ht="12.75" customHeight="1" x14ac:dyDescent="0.3"/>
    <row r="57" spans="2:15" s="4" customFormat="1" ht="12.75" customHeight="1" x14ac:dyDescent="0.3">
      <c r="B57" s="35" t="s">
        <v>22</v>
      </c>
      <c r="C57" s="35"/>
      <c r="D57" s="35"/>
      <c r="E57" s="35"/>
      <c r="F57" s="35"/>
      <c r="G57" s="35"/>
      <c r="H57" s="36" t="s">
        <v>23</v>
      </c>
      <c r="I57" s="35"/>
      <c r="J57" s="35"/>
      <c r="K57" s="35" t="s">
        <v>24</v>
      </c>
      <c r="L57" s="35"/>
    </row>
  </sheetData>
  <sheetProtection algorithmName="SHA-512" hashValue="UznnV3qnDR3e5Ha4f+z5jNYRSwGOphxn2lIRwww14P7lcatzcB2v4xNFQYBuVRyA/Zsgyis8z4LFCkUMktHTew==" saltValue="jXhz3kh2w6hU5dkUhsC9ag==" spinCount="100000" sheet="1" objects="1" scenarios="1"/>
  <protectedRanges>
    <protectedRange sqref="D4:D5" name="Range1"/>
    <protectedRange sqref="O11" name="Range6_1"/>
    <protectedRange sqref="O12:O49" name="Range6_1_1"/>
  </protectedRanges>
  <mergeCells count="40">
    <mergeCell ref="D46:G46"/>
    <mergeCell ref="D50:G50"/>
    <mergeCell ref="D41:G41"/>
    <mergeCell ref="D42:G42"/>
    <mergeCell ref="D43:G43"/>
    <mergeCell ref="D44:G44"/>
    <mergeCell ref="D45:G45"/>
    <mergeCell ref="D47:G47"/>
    <mergeCell ref="D48:G48"/>
    <mergeCell ref="D49:G49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27:G27"/>
    <mergeCell ref="D28:G28"/>
    <mergeCell ref="D17:G17"/>
    <mergeCell ref="D18:G18"/>
    <mergeCell ref="D19:G19"/>
    <mergeCell ref="D20:G20"/>
    <mergeCell ref="D21:G21"/>
    <mergeCell ref="D22:G22"/>
    <mergeCell ref="D16:G16"/>
    <mergeCell ref="D23:G23"/>
    <mergeCell ref="D24:G24"/>
    <mergeCell ref="D25:G25"/>
    <mergeCell ref="D26:G26"/>
    <mergeCell ref="D10:G10"/>
    <mergeCell ref="D12:G12"/>
    <mergeCell ref="D13:G13"/>
    <mergeCell ref="D14:G14"/>
    <mergeCell ref="D15:G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O20"/>
  <sheetViews>
    <sheetView topLeftCell="A7" zoomScaleNormal="100" workbookViewId="0">
      <selection activeCell="L18" sqref="L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581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85" t="s">
        <v>1</v>
      </c>
      <c r="C10" s="82" t="s">
        <v>2</v>
      </c>
      <c r="D10" s="129" t="s">
        <v>3</v>
      </c>
      <c r="E10" s="130"/>
      <c r="F10" s="130"/>
      <c r="G10" s="131"/>
      <c r="H10" s="86" t="s">
        <v>4</v>
      </c>
      <c r="I10" s="87" t="s">
        <v>5</v>
      </c>
      <c r="J10" s="88" t="s">
        <v>6</v>
      </c>
      <c r="K10" s="88" t="s">
        <v>7</v>
      </c>
      <c r="L10" s="88" t="s">
        <v>8</v>
      </c>
      <c r="M10" s="88" t="s">
        <v>9</v>
      </c>
      <c r="N10" s="88" t="s">
        <v>10</v>
      </c>
      <c r="O10" s="96" t="s">
        <v>587</v>
      </c>
    </row>
    <row r="11" spans="2:15" s="1" customFormat="1" ht="12.75" customHeight="1" x14ac:dyDescent="0.3">
      <c r="B11" s="89"/>
      <c r="C11" s="83"/>
      <c r="D11" s="90"/>
      <c r="E11" s="84"/>
      <c r="F11" s="84"/>
      <c r="G11" s="91"/>
      <c r="H11" s="92"/>
      <c r="I11" s="93"/>
      <c r="J11" s="94"/>
      <c r="K11" s="94"/>
      <c r="L11" s="94"/>
      <c r="M11" s="94"/>
      <c r="N11" s="94"/>
      <c r="O11" s="97" t="s">
        <v>588</v>
      </c>
    </row>
    <row r="12" spans="2:15" s="78" customFormat="1" ht="15" customHeight="1" x14ac:dyDescent="0.3">
      <c r="B12" s="22">
        <v>1</v>
      </c>
      <c r="C12" s="17"/>
      <c r="D12" s="169" t="s">
        <v>560</v>
      </c>
      <c r="E12" s="169"/>
      <c r="F12" s="169"/>
      <c r="G12" s="169"/>
      <c r="H12" s="18" t="s">
        <v>119</v>
      </c>
      <c r="I12" s="11"/>
      <c r="J12" s="12">
        <v>3500</v>
      </c>
      <c r="K12" s="23">
        <v>0</v>
      </c>
      <c r="L12" s="18">
        <v>9.5</v>
      </c>
      <c r="M12" s="24">
        <f>PRODUCT(K12,1.095)</f>
        <v>0</v>
      </c>
      <c r="N12" s="25">
        <f>PRODUCT(J12,M12)</f>
        <v>0</v>
      </c>
      <c r="O12" s="25"/>
    </row>
    <row r="13" spans="2:15" s="4" customFormat="1" ht="12.75" customHeight="1" x14ac:dyDescent="0.3">
      <c r="B13" s="32"/>
      <c r="C13" s="32"/>
      <c r="D13" s="142" t="s">
        <v>130</v>
      </c>
      <c r="E13" s="142"/>
      <c r="F13" s="142"/>
      <c r="G13" s="142"/>
      <c r="H13" s="33"/>
      <c r="I13" s="33"/>
      <c r="J13" s="33"/>
      <c r="K13" s="33"/>
      <c r="L13" s="33"/>
      <c r="M13" s="33"/>
      <c r="N13" s="34">
        <f>SUM(N12:N12)</f>
        <v>0</v>
      </c>
    </row>
    <row r="14" spans="2:15" s="4" customFormat="1" ht="12.75" customHeight="1" x14ac:dyDescent="0.3"/>
    <row r="15" spans="2:15" s="4" customFormat="1" ht="12.75" customHeight="1" x14ac:dyDescent="0.3">
      <c r="B15" s="4" t="s">
        <v>19</v>
      </c>
    </row>
    <row r="16" spans="2:15" s="4" customFormat="1" ht="12.75" customHeight="1" x14ac:dyDescent="0.3">
      <c r="B16" s="4" t="s">
        <v>20</v>
      </c>
    </row>
    <row r="17" spans="2:12" s="4" customFormat="1" ht="12.75" customHeight="1" x14ac:dyDescent="0.3">
      <c r="B17" s="4" t="s">
        <v>21</v>
      </c>
    </row>
    <row r="18" spans="2:12" s="4" customFormat="1" ht="12.75" customHeight="1" x14ac:dyDescent="0.3">
      <c r="B18" s="4" t="s">
        <v>492</v>
      </c>
    </row>
    <row r="19" spans="2:12" s="4" customFormat="1" ht="12.75" customHeight="1" x14ac:dyDescent="0.3"/>
    <row r="20" spans="2:12" s="4" customFormat="1" ht="12.75" customHeight="1" x14ac:dyDescent="0.3">
      <c r="B20" s="35" t="s">
        <v>22</v>
      </c>
      <c r="C20" s="35"/>
      <c r="D20" s="35"/>
      <c r="E20" s="35"/>
      <c r="F20" s="35"/>
      <c r="G20" s="35"/>
      <c r="H20" s="36" t="s">
        <v>23</v>
      </c>
      <c r="I20" s="35"/>
      <c r="J20" s="35"/>
      <c r="K20" s="35" t="s">
        <v>24</v>
      </c>
      <c r="L20" s="35"/>
    </row>
  </sheetData>
  <sheetProtection algorithmName="SHA-512" hashValue="pmktAwNBk2wMG24jLf/PoS6UPhdmneYl8UADvu0BPYNmF+TS/JCPeg5cDKUrrFOuPVSGwJHJPyFO/ePrDGovIQ==" saltValue="HQ7mG2YAfDp8qDW84WmHfg==" spinCount="100000" sheet="1" objects="1" scenarios="1"/>
  <protectedRanges>
    <protectedRange sqref="D4:D5" name="Range1"/>
    <protectedRange sqref="O11" name="Range6_1"/>
    <protectedRange sqref="O12" name="Range6_1_1"/>
  </protectedRanges>
  <mergeCells count="3">
    <mergeCell ref="D10:G10"/>
    <mergeCell ref="D12:G12"/>
    <mergeCell ref="D13:G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7F77-F0EE-429A-B553-DCCF263A3EF4}">
  <dimension ref="B1:O26"/>
  <sheetViews>
    <sheetView topLeftCell="A4" zoomScaleNormal="100" workbookViewId="0">
      <selection activeCell="K13" sqref="K13:K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595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85" t="s">
        <v>1</v>
      </c>
      <c r="C10" s="82" t="s">
        <v>2</v>
      </c>
      <c r="D10" s="129" t="s">
        <v>3</v>
      </c>
      <c r="E10" s="130"/>
      <c r="F10" s="130"/>
      <c r="G10" s="131"/>
      <c r="H10" s="86" t="s">
        <v>4</v>
      </c>
      <c r="I10" s="87" t="s">
        <v>5</v>
      </c>
      <c r="J10" s="88" t="s">
        <v>6</v>
      </c>
      <c r="K10" s="88" t="s">
        <v>7</v>
      </c>
      <c r="L10" s="88" t="s">
        <v>8</v>
      </c>
      <c r="M10" s="88" t="s">
        <v>9</v>
      </c>
      <c r="N10" s="88" t="s">
        <v>10</v>
      </c>
      <c r="O10" s="96" t="s">
        <v>587</v>
      </c>
    </row>
    <row r="11" spans="2:15" s="1" customFormat="1" ht="12.75" customHeight="1" x14ac:dyDescent="0.3">
      <c r="B11" s="89"/>
      <c r="C11" s="83"/>
      <c r="D11" s="90"/>
      <c r="E11" s="84"/>
      <c r="F11" s="84"/>
      <c r="G11" s="91"/>
      <c r="H11" s="92"/>
      <c r="I11" s="93"/>
      <c r="J11" s="94"/>
      <c r="K11" s="94"/>
      <c r="L11" s="94"/>
      <c r="M11" s="94"/>
      <c r="N11" s="94"/>
      <c r="O11" s="97" t="s">
        <v>588</v>
      </c>
    </row>
    <row r="12" spans="2:15" ht="15" customHeight="1" x14ac:dyDescent="0.3">
      <c r="B12" s="22">
        <v>1</v>
      </c>
      <c r="C12" s="17"/>
      <c r="D12" s="172" t="s">
        <v>557</v>
      </c>
      <c r="E12" s="173"/>
      <c r="F12" s="173"/>
      <c r="G12" s="174"/>
      <c r="H12" s="18" t="s">
        <v>119</v>
      </c>
      <c r="I12" s="11"/>
      <c r="J12" s="12">
        <v>850</v>
      </c>
      <c r="K12" s="23">
        <v>0</v>
      </c>
      <c r="L12" s="18">
        <v>9.5</v>
      </c>
      <c r="M12" s="24">
        <f>PRODUCT(K12,1.095)</f>
        <v>0</v>
      </c>
      <c r="N12" s="25">
        <f>PRODUCT(J12,M12)</f>
        <v>0</v>
      </c>
      <c r="O12" s="25"/>
    </row>
    <row r="13" spans="2:15" ht="15" customHeight="1" x14ac:dyDescent="0.3">
      <c r="B13" s="22">
        <f>B12+1</f>
        <v>2</v>
      </c>
      <c r="C13" s="17"/>
      <c r="D13" s="153" t="s">
        <v>121</v>
      </c>
      <c r="E13" s="153"/>
      <c r="F13" s="153"/>
      <c r="G13" s="153"/>
      <c r="H13" s="18" t="s">
        <v>119</v>
      </c>
      <c r="I13" s="11"/>
      <c r="J13" s="12">
        <v>100</v>
      </c>
      <c r="K13" s="23">
        <v>0</v>
      </c>
      <c r="L13" s="18">
        <v>9.5</v>
      </c>
      <c r="M13" s="24">
        <f t="shared" ref="M13:M18" si="0">PRODUCT(K13,1.095)</f>
        <v>0</v>
      </c>
      <c r="N13" s="25">
        <f t="shared" ref="N13:N18" si="1">PRODUCT(J13,M13)</f>
        <v>0</v>
      </c>
      <c r="O13" s="25"/>
    </row>
    <row r="14" spans="2:15" ht="15" customHeight="1" x14ac:dyDescent="0.3">
      <c r="B14" s="8">
        <f t="shared" ref="B14:B18" si="2">B13+1</f>
        <v>3</v>
      </c>
      <c r="C14" s="9"/>
      <c r="D14" s="175" t="s">
        <v>122</v>
      </c>
      <c r="E14" s="153"/>
      <c r="F14" s="153"/>
      <c r="G14" s="153"/>
      <c r="H14" s="18" t="s">
        <v>119</v>
      </c>
      <c r="I14" s="11"/>
      <c r="J14" s="12">
        <v>240</v>
      </c>
      <c r="K14" s="23">
        <v>0</v>
      </c>
      <c r="L14" s="14">
        <v>9.5</v>
      </c>
      <c r="M14" s="15">
        <f t="shared" si="0"/>
        <v>0</v>
      </c>
      <c r="N14" s="16">
        <f t="shared" si="1"/>
        <v>0</v>
      </c>
      <c r="O14" s="25"/>
    </row>
    <row r="15" spans="2:15" ht="15" customHeight="1" x14ac:dyDescent="0.3">
      <c r="B15" s="8">
        <f t="shared" si="2"/>
        <v>4</v>
      </c>
      <c r="C15" s="9"/>
      <c r="D15" s="153" t="s">
        <v>123</v>
      </c>
      <c r="E15" s="153"/>
      <c r="F15" s="153"/>
      <c r="G15" s="153"/>
      <c r="H15" s="18" t="s">
        <v>13</v>
      </c>
      <c r="I15" s="11"/>
      <c r="J15" s="12">
        <v>50</v>
      </c>
      <c r="K15" s="23">
        <v>0</v>
      </c>
      <c r="L15" s="14">
        <v>9.5</v>
      </c>
      <c r="M15" s="15">
        <f t="shared" si="0"/>
        <v>0</v>
      </c>
      <c r="N15" s="16">
        <f t="shared" si="1"/>
        <v>0</v>
      </c>
      <c r="O15" s="25"/>
    </row>
    <row r="16" spans="2:15" ht="15" customHeight="1" x14ac:dyDescent="0.3">
      <c r="B16" s="8">
        <f t="shared" si="2"/>
        <v>5</v>
      </c>
      <c r="C16" s="9"/>
      <c r="D16" s="153" t="s">
        <v>124</v>
      </c>
      <c r="E16" s="153"/>
      <c r="F16" s="153"/>
      <c r="G16" s="153"/>
      <c r="H16" s="18" t="s">
        <v>11</v>
      </c>
      <c r="I16" s="11"/>
      <c r="J16" s="12">
        <v>20</v>
      </c>
      <c r="K16" s="23">
        <v>0</v>
      </c>
      <c r="L16" s="14">
        <v>9.5</v>
      </c>
      <c r="M16" s="15">
        <f t="shared" si="0"/>
        <v>0</v>
      </c>
      <c r="N16" s="16">
        <f t="shared" si="1"/>
        <v>0</v>
      </c>
      <c r="O16" s="25"/>
    </row>
    <row r="17" spans="2:15" ht="15" customHeight="1" x14ac:dyDescent="0.3">
      <c r="B17" s="22">
        <f t="shared" si="2"/>
        <v>6</v>
      </c>
      <c r="C17" s="17"/>
      <c r="D17" s="149" t="s">
        <v>125</v>
      </c>
      <c r="E17" s="170"/>
      <c r="F17" s="170"/>
      <c r="G17" s="171"/>
      <c r="H17" s="18" t="s">
        <v>13</v>
      </c>
      <c r="I17" s="11"/>
      <c r="J17" s="12">
        <v>100</v>
      </c>
      <c r="K17" s="23">
        <v>0</v>
      </c>
      <c r="L17" s="18">
        <v>9.5</v>
      </c>
      <c r="M17" s="24">
        <f t="shared" si="0"/>
        <v>0</v>
      </c>
      <c r="N17" s="25">
        <f t="shared" si="1"/>
        <v>0</v>
      </c>
      <c r="O17" s="25"/>
    </row>
    <row r="18" spans="2:15" ht="15" customHeight="1" x14ac:dyDescent="0.3">
      <c r="B18" s="22">
        <f t="shared" si="2"/>
        <v>7</v>
      </c>
      <c r="C18" s="17"/>
      <c r="D18" s="153" t="s">
        <v>126</v>
      </c>
      <c r="E18" s="153"/>
      <c r="F18" s="153"/>
      <c r="G18" s="153"/>
      <c r="H18" s="18" t="s">
        <v>13</v>
      </c>
      <c r="I18" s="11"/>
      <c r="J18" s="12">
        <v>50</v>
      </c>
      <c r="K18" s="23">
        <v>0</v>
      </c>
      <c r="L18" s="18">
        <v>9.5</v>
      </c>
      <c r="M18" s="24">
        <f t="shared" si="0"/>
        <v>0</v>
      </c>
      <c r="N18" s="25">
        <f t="shared" si="1"/>
        <v>0</v>
      </c>
      <c r="O18" s="25"/>
    </row>
    <row r="19" spans="2:15" s="4" customFormat="1" ht="12.75" customHeight="1" x14ac:dyDescent="0.3">
      <c r="B19" s="32"/>
      <c r="C19" s="32"/>
      <c r="D19" s="142" t="s">
        <v>131</v>
      </c>
      <c r="E19" s="142"/>
      <c r="F19" s="142"/>
      <c r="G19" s="142"/>
      <c r="H19" s="33"/>
      <c r="I19" s="33"/>
      <c r="J19" s="33"/>
      <c r="K19" s="33"/>
      <c r="L19" s="33"/>
      <c r="M19" s="33"/>
      <c r="N19" s="34">
        <f>SUM(N12:N18)</f>
        <v>0</v>
      </c>
      <c r="O19" s="100"/>
    </row>
    <row r="20" spans="2:15" s="4" customFormat="1" ht="12.75" customHeight="1" x14ac:dyDescent="0.3"/>
    <row r="21" spans="2:15" s="4" customFormat="1" ht="12.75" customHeight="1" x14ac:dyDescent="0.3">
      <c r="B21" s="4" t="s">
        <v>19</v>
      </c>
    </row>
    <row r="22" spans="2:15" s="4" customFormat="1" ht="12.75" customHeight="1" x14ac:dyDescent="0.3">
      <c r="B22" s="4" t="s">
        <v>20</v>
      </c>
    </row>
    <row r="23" spans="2:15" s="4" customFormat="1" ht="12.75" customHeight="1" x14ac:dyDescent="0.3">
      <c r="B23" s="4" t="s">
        <v>21</v>
      </c>
    </row>
    <row r="24" spans="2:15" s="4" customFormat="1" ht="12.75" customHeight="1" x14ac:dyDescent="0.3">
      <c r="B24" s="4" t="s">
        <v>492</v>
      </c>
    </row>
    <row r="25" spans="2:15" s="4" customFormat="1" ht="12.75" customHeight="1" x14ac:dyDescent="0.3"/>
    <row r="26" spans="2:15" s="4" customFormat="1" ht="12.75" customHeight="1" x14ac:dyDescent="0.3">
      <c r="B26" s="35" t="s">
        <v>22</v>
      </c>
      <c r="C26" s="35"/>
      <c r="D26" s="35"/>
      <c r="E26" s="35"/>
      <c r="F26" s="35"/>
      <c r="G26" s="35"/>
      <c r="H26" s="36" t="s">
        <v>23</v>
      </c>
      <c r="I26" s="35"/>
      <c r="J26" s="35"/>
      <c r="K26" s="35" t="s">
        <v>24</v>
      </c>
      <c r="L26" s="35"/>
    </row>
  </sheetData>
  <sheetProtection algorithmName="SHA-512" hashValue="ACI8lIM/csiJvfIgD5yYRQXGcFYl4CIxuCT1Dnh17uRpuIskvz7HLvzKrHbH0f2lP3Uhpzta2v2x8mSYDFoHTA==" saltValue="TUzTUTZn8UV/zZmUpRPKbQ==" spinCount="100000" sheet="1" objects="1" scenarios="1"/>
  <protectedRanges>
    <protectedRange sqref="D4:D5" name="Range1"/>
    <protectedRange sqref="O12:O19" name="Range6_1_1"/>
    <protectedRange sqref="O11" name="Range6_1_2"/>
  </protectedRanges>
  <mergeCells count="9">
    <mergeCell ref="D19:G19"/>
    <mergeCell ref="D17:G17"/>
    <mergeCell ref="D18:G18"/>
    <mergeCell ref="D10:G10"/>
    <mergeCell ref="D12:G12"/>
    <mergeCell ref="D13:G13"/>
    <mergeCell ref="D14:G14"/>
    <mergeCell ref="D15:G15"/>
    <mergeCell ref="D16:G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N49"/>
  <sheetViews>
    <sheetView topLeftCell="A10" zoomScaleNormal="100" workbookViewId="0">
      <selection activeCell="C17" sqref="C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596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43" t="s">
        <v>668</v>
      </c>
      <c r="E11" s="144" t="s">
        <v>653</v>
      </c>
      <c r="F11" s="144" t="s">
        <v>653</v>
      </c>
      <c r="G11" s="145" t="s">
        <v>653</v>
      </c>
      <c r="H11" s="18" t="s">
        <v>11</v>
      </c>
      <c r="I11" s="11"/>
      <c r="J11" s="12">
        <v>500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30" si="0">B11+1</f>
        <v>2</v>
      </c>
      <c r="C12" s="17"/>
      <c r="D12" s="143" t="s">
        <v>669</v>
      </c>
      <c r="E12" s="144" t="s">
        <v>654</v>
      </c>
      <c r="F12" s="144" t="s">
        <v>654</v>
      </c>
      <c r="G12" s="145" t="s">
        <v>654</v>
      </c>
      <c r="H12" s="18" t="s">
        <v>11</v>
      </c>
      <c r="I12" s="11"/>
      <c r="J12" s="12">
        <v>700</v>
      </c>
      <c r="K12" s="23">
        <v>0</v>
      </c>
      <c r="L12" s="18">
        <v>9.5</v>
      </c>
      <c r="M12" s="24">
        <f t="shared" ref="M12:M30" si="1">PRODUCT(K12,1.095)</f>
        <v>0</v>
      </c>
      <c r="N12" s="25">
        <f t="shared" ref="N12:N30" si="2">PRODUCT(J12,M12)</f>
        <v>0</v>
      </c>
    </row>
    <row r="13" spans="2:14" ht="15" customHeight="1" x14ac:dyDescent="0.3">
      <c r="B13" s="22">
        <f t="shared" si="0"/>
        <v>3</v>
      </c>
      <c r="C13" s="9"/>
      <c r="D13" s="149" t="s">
        <v>670</v>
      </c>
      <c r="E13" s="150" t="s">
        <v>655</v>
      </c>
      <c r="F13" s="150" t="s">
        <v>655</v>
      </c>
      <c r="G13" s="151" t="s">
        <v>655</v>
      </c>
      <c r="H13" s="18" t="s">
        <v>11</v>
      </c>
      <c r="I13" s="11"/>
      <c r="J13" s="12">
        <v>1400</v>
      </c>
      <c r="K13" s="23">
        <v>0</v>
      </c>
      <c r="L13" s="18">
        <v>9.5</v>
      </c>
      <c r="M13" s="24">
        <f t="shared" si="1"/>
        <v>0</v>
      </c>
      <c r="N13" s="25">
        <f t="shared" si="2"/>
        <v>0</v>
      </c>
    </row>
    <row r="14" spans="2:14" ht="15" customHeight="1" x14ac:dyDescent="0.3">
      <c r="B14" s="22">
        <f t="shared" si="0"/>
        <v>4</v>
      </c>
      <c r="C14" s="9"/>
      <c r="D14" s="149" t="s">
        <v>671</v>
      </c>
      <c r="E14" s="150" t="s">
        <v>656</v>
      </c>
      <c r="F14" s="150" t="s">
        <v>656</v>
      </c>
      <c r="G14" s="151" t="s">
        <v>656</v>
      </c>
      <c r="H14" s="18" t="s">
        <v>11</v>
      </c>
      <c r="I14" s="11"/>
      <c r="J14" s="12">
        <v>1400</v>
      </c>
      <c r="K14" s="23">
        <v>0</v>
      </c>
      <c r="L14" s="18">
        <v>9.5</v>
      </c>
      <c r="M14" s="24">
        <f t="shared" si="1"/>
        <v>0</v>
      </c>
      <c r="N14" s="25">
        <f t="shared" si="2"/>
        <v>0</v>
      </c>
    </row>
    <row r="15" spans="2:14" ht="15" customHeight="1" x14ac:dyDescent="0.3">
      <c r="B15" s="22">
        <f t="shared" si="0"/>
        <v>5</v>
      </c>
      <c r="C15" s="9"/>
      <c r="D15" s="149" t="s">
        <v>672</v>
      </c>
      <c r="E15" s="150" t="s">
        <v>657</v>
      </c>
      <c r="F15" s="150" t="s">
        <v>657</v>
      </c>
      <c r="G15" s="151" t="s">
        <v>657</v>
      </c>
      <c r="H15" s="18" t="s">
        <v>11</v>
      </c>
      <c r="I15" s="11"/>
      <c r="J15" s="12">
        <v>1400</v>
      </c>
      <c r="K15" s="23">
        <v>0</v>
      </c>
      <c r="L15" s="18">
        <v>9.5</v>
      </c>
      <c r="M15" s="24">
        <f t="shared" si="1"/>
        <v>0</v>
      </c>
      <c r="N15" s="25">
        <f t="shared" si="2"/>
        <v>0</v>
      </c>
    </row>
    <row r="16" spans="2:14" ht="15" customHeight="1" x14ac:dyDescent="0.3">
      <c r="B16" s="22">
        <f t="shared" si="0"/>
        <v>6</v>
      </c>
      <c r="C16" s="9"/>
      <c r="D16" s="149" t="s">
        <v>673</v>
      </c>
      <c r="E16" s="150" t="s">
        <v>658</v>
      </c>
      <c r="F16" s="150" t="s">
        <v>658</v>
      </c>
      <c r="G16" s="151" t="s">
        <v>658</v>
      </c>
      <c r="H16" s="18" t="s">
        <v>11</v>
      </c>
      <c r="I16" s="11"/>
      <c r="J16" s="12">
        <v>1400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9"/>
      <c r="D17" s="149" t="s">
        <v>674</v>
      </c>
      <c r="E17" s="150" t="s">
        <v>659</v>
      </c>
      <c r="F17" s="150" t="s">
        <v>659</v>
      </c>
      <c r="G17" s="151" t="s">
        <v>659</v>
      </c>
      <c r="H17" s="18" t="s">
        <v>11</v>
      </c>
      <c r="I17" s="11"/>
      <c r="J17" s="12">
        <v>1400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9"/>
      <c r="D18" s="149" t="s">
        <v>675</v>
      </c>
      <c r="E18" s="150" t="s">
        <v>660</v>
      </c>
      <c r="F18" s="150" t="s">
        <v>660</v>
      </c>
      <c r="G18" s="151" t="s">
        <v>660</v>
      </c>
      <c r="H18" s="18" t="s">
        <v>11</v>
      </c>
      <c r="I18" s="11"/>
      <c r="J18" s="12">
        <v>700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9"/>
      <c r="D19" s="149" t="s">
        <v>676</v>
      </c>
      <c r="E19" s="150" t="s">
        <v>661</v>
      </c>
      <c r="F19" s="150" t="s">
        <v>661</v>
      </c>
      <c r="G19" s="151" t="s">
        <v>661</v>
      </c>
      <c r="H19" s="18" t="s">
        <v>11</v>
      </c>
      <c r="I19" s="11"/>
      <c r="J19" s="12">
        <v>1400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9"/>
      <c r="D20" s="149" t="s">
        <v>677</v>
      </c>
      <c r="E20" s="150" t="s">
        <v>662</v>
      </c>
      <c r="F20" s="150" t="s">
        <v>662</v>
      </c>
      <c r="G20" s="151" t="s">
        <v>662</v>
      </c>
      <c r="H20" s="18" t="s">
        <v>11</v>
      </c>
      <c r="I20" s="11"/>
      <c r="J20" s="12">
        <v>1400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9"/>
      <c r="D21" s="149" t="s">
        <v>678</v>
      </c>
      <c r="E21" s="150" t="s">
        <v>663</v>
      </c>
      <c r="F21" s="150" t="s">
        <v>663</v>
      </c>
      <c r="G21" s="151" t="s">
        <v>663</v>
      </c>
      <c r="H21" s="18" t="s">
        <v>11</v>
      </c>
      <c r="I21" s="11"/>
      <c r="J21" s="12">
        <v>10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9"/>
      <c r="D22" s="149" t="s">
        <v>679</v>
      </c>
      <c r="E22" s="150" t="s">
        <v>664</v>
      </c>
      <c r="F22" s="150" t="s">
        <v>664</v>
      </c>
      <c r="G22" s="151" t="s">
        <v>664</v>
      </c>
      <c r="H22" s="18" t="s">
        <v>11</v>
      </c>
      <c r="I22" s="11"/>
      <c r="J22" s="12">
        <v>1400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9"/>
      <c r="D23" s="154" t="s">
        <v>680</v>
      </c>
      <c r="E23" s="155" t="s">
        <v>665</v>
      </c>
      <c r="F23" s="155" t="s">
        <v>665</v>
      </c>
      <c r="G23" s="156" t="s">
        <v>665</v>
      </c>
      <c r="H23" s="18" t="s">
        <v>11</v>
      </c>
      <c r="I23" s="11"/>
      <c r="J23" s="20">
        <v>500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</row>
    <row r="24" spans="2:14" ht="15" customHeight="1" x14ac:dyDescent="0.3">
      <c r="B24" s="22">
        <f t="shared" si="0"/>
        <v>14</v>
      </c>
      <c r="C24" s="9"/>
      <c r="D24" s="154" t="s">
        <v>681</v>
      </c>
      <c r="E24" s="155" t="s">
        <v>665</v>
      </c>
      <c r="F24" s="155" t="s">
        <v>665</v>
      </c>
      <c r="G24" s="156" t="s">
        <v>665</v>
      </c>
      <c r="H24" s="18" t="s">
        <v>11</v>
      </c>
      <c r="I24" s="11"/>
      <c r="J24" s="20">
        <v>60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</row>
    <row r="25" spans="2:14" ht="15" customHeight="1" x14ac:dyDescent="0.3">
      <c r="B25" s="22">
        <f t="shared" si="0"/>
        <v>15</v>
      </c>
      <c r="C25" s="9"/>
      <c r="D25" s="154" t="s">
        <v>682</v>
      </c>
      <c r="E25" s="155" t="s">
        <v>666</v>
      </c>
      <c r="F25" s="155" t="s">
        <v>666</v>
      </c>
      <c r="G25" s="156" t="s">
        <v>666</v>
      </c>
      <c r="H25" s="18" t="s">
        <v>11</v>
      </c>
      <c r="I25" s="11"/>
      <c r="J25" s="20">
        <v>30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</row>
    <row r="26" spans="2:14" ht="15" customHeight="1" x14ac:dyDescent="0.3">
      <c r="B26" s="22">
        <f t="shared" si="0"/>
        <v>16</v>
      </c>
      <c r="C26" s="9"/>
      <c r="D26" s="154" t="s">
        <v>683</v>
      </c>
      <c r="E26" s="155" t="s">
        <v>666</v>
      </c>
      <c r="F26" s="155" t="s">
        <v>666</v>
      </c>
      <c r="G26" s="156" t="s">
        <v>666</v>
      </c>
      <c r="H26" s="18" t="s">
        <v>11</v>
      </c>
      <c r="I26" s="11"/>
      <c r="J26" s="20">
        <v>10</v>
      </c>
      <c r="K26" s="23">
        <v>0</v>
      </c>
      <c r="L26" s="18">
        <v>9.5</v>
      </c>
      <c r="M26" s="24">
        <f t="shared" si="1"/>
        <v>0</v>
      </c>
      <c r="N26" s="25">
        <f t="shared" si="2"/>
        <v>0</v>
      </c>
    </row>
    <row r="27" spans="2:14" ht="15" customHeight="1" x14ac:dyDescent="0.3">
      <c r="B27" s="22">
        <f t="shared" si="0"/>
        <v>17</v>
      </c>
      <c r="C27" s="9"/>
      <c r="D27" s="154" t="s">
        <v>684</v>
      </c>
      <c r="E27" s="155" t="s">
        <v>666</v>
      </c>
      <c r="F27" s="155" t="s">
        <v>666</v>
      </c>
      <c r="G27" s="156" t="s">
        <v>666</v>
      </c>
      <c r="H27" s="18" t="s">
        <v>11</v>
      </c>
      <c r="I27" s="11"/>
      <c r="J27" s="20">
        <v>10</v>
      </c>
      <c r="K27" s="23">
        <v>0</v>
      </c>
      <c r="L27" s="18">
        <v>9.5</v>
      </c>
      <c r="M27" s="24">
        <f t="shared" si="1"/>
        <v>0</v>
      </c>
      <c r="N27" s="25">
        <f t="shared" si="2"/>
        <v>0</v>
      </c>
    </row>
    <row r="28" spans="2:14" ht="15" customHeight="1" x14ac:dyDescent="0.3">
      <c r="B28" s="22">
        <f t="shared" si="0"/>
        <v>18</v>
      </c>
      <c r="C28" s="9"/>
      <c r="D28" s="154" t="s">
        <v>685</v>
      </c>
      <c r="E28" s="155" t="s">
        <v>667</v>
      </c>
      <c r="F28" s="155" t="s">
        <v>667</v>
      </c>
      <c r="G28" s="156" t="s">
        <v>667</v>
      </c>
      <c r="H28" s="18" t="s">
        <v>11</v>
      </c>
      <c r="I28" s="11"/>
      <c r="J28" s="20">
        <v>100</v>
      </c>
      <c r="K28" s="23">
        <v>0</v>
      </c>
      <c r="L28" s="18">
        <v>9.5</v>
      </c>
      <c r="M28" s="24">
        <f t="shared" si="1"/>
        <v>0</v>
      </c>
      <c r="N28" s="25">
        <f t="shared" si="2"/>
        <v>0</v>
      </c>
    </row>
    <row r="29" spans="2:14" ht="15" customHeight="1" x14ac:dyDescent="0.3">
      <c r="B29" s="22">
        <f t="shared" si="0"/>
        <v>19</v>
      </c>
      <c r="C29" s="9"/>
      <c r="D29" s="154" t="s">
        <v>686</v>
      </c>
      <c r="E29" s="155" t="s">
        <v>667</v>
      </c>
      <c r="F29" s="155" t="s">
        <v>667</v>
      </c>
      <c r="G29" s="156" t="s">
        <v>667</v>
      </c>
      <c r="H29" s="18" t="s">
        <v>11</v>
      </c>
      <c r="I29" s="11"/>
      <c r="J29" s="20">
        <v>100</v>
      </c>
      <c r="K29" s="23">
        <v>0</v>
      </c>
      <c r="L29" s="18">
        <v>9.5</v>
      </c>
      <c r="M29" s="24">
        <f t="shared" si="1"/>
        <v>0</v>
      </c>
      <c r="N29" s="25">
        <f t="shared" si="2"/>
        <v>0</v>
      </c>
    </row>
    <row r="30" spans="2:14" ht="15" customHeight="1" x14ac:dyDescent="0.3">
      <c r="B30" s="22">
        <f t="shared" si="0"/>
        <v>20</v>
      </c>
      <c r="C30" s="9"/>
      <c r="D30" s="154" t="s">
        <v>687</v>
      </c>
      <c r="E30" s="155" t="s">
        <v>667</v>
      </c>
      <c r="F30" s="155" t="s">
        <v>667</v>
      </c>
      <c r="G30" s="156" t="s">
        <v>667</v>
      </c>
      <c r="H30" s="18" t="s">
        <v>11</v>
      </c>
      <c r="I30" s="11"/>
      <c r="J30" s="20">
        <v>30</v>
      </c>
      <c r="K30" s="23">
        <v>0</v>
      </c>
      <c r="L30" s="18">
        <v>9.5</v>
      </c>
      <c r="M30" s="24">
        <f t="shared" si="1"/>
        <v>0</v>
      </c>
      <c r="N30" s="25">
        <f t="shared" si="2"/>
        <v>0</v>
      </c>
    </row>
    <row r="31" spans="2:14" s="4" customFormat="1" ht="12.75" customHeight="1" x14ac:dyDescent="0.3">
      <c r="B31" s="32"/>
      <c r="C31" s="32"/>
      <c r="D31" s="176" t="s">
        <v>189</v>
      </c>
      <c r="E31" s="177"/>
      <c r="F31" s="177"/>
      <c r="G31" s="178"/>
      <c r="H31" s="33"/>
      <c r="I31" s="33"/>
      <c r="J31" s="33"/>
      <c r="K31" s="33"/>
      <c r="L31" s="33"/>
      <c r="M31" s="33"/>
      <c r="N31" s="34">
        <f>SUM(N11:N30)</f>
        <v>0</v>
      </c>
    </row>
    <row r="32" spans="2:14" s="4" customFormat="1" ht="12.75" customHeight="1" x14ac:dyDescent="0.3"/>
    <row r="33" spans="2:12" s="4" customFormat="1" ht="12.75" customHeight="1" x14ac:dyDescent="0.3">
      <c r="B33" s="4" t="s">
        <v>19</v>
      </c>
    </row>
    <row r="34" spans="2:12" s="4" customFormat="1" ht="12.75" customHeight="1" x14ac:dyDescent="0.3">
      <c r="B34" s="4" t="s">
        <v>20</v>
      </c>
    </row>
    <row r="35" spans="2:12" s="4" customFormat="1" ht="12.75" customHeight="1" x14ac:dyDescent="0.3">
      <c r="B35" s="4" t="s">
        <v>21</v>
      </c>
    </row>
    <row r="36" spans="2:12" s="4" customFormat="1" ht="12.75" customHeight="1" x14ac:dyDescent="0.3">
      <c r="B36" s="4" t="s">
        <v>492</v>
      </c>
    </row>
    <row r="37" spans="2:12" s="4" customFormat="1" ht="12.75" customHeight="1" x14ac:dyDescent="0.3">
      <c r="B37" s="38" t="s">
        <v>71</v>
      </c>
    </row>
    <row r="38" spans="2:12" s="4" customFormat="1" ht="12.75" customHeight="1" x14ac:dyDescent="0.3"/>
    <row r="39" spans="2:12" s="4" customFormat="1" ht="12.75" customHeight="1" x14ac:dyDescent="0.3">
      <c r="B39" s="35" t="s">
        <v>22</v>
      </c>
      <c r="C39" s="35"/>
      <c r="D39" s="35"/>
      <c r="E39" s="35"/>
      <c r="F39" s="35"/>
      <c r="G39" s="35"/>
      <c r="H39" s="36" t="s">
        <v>23</v>
      </c>
      <c r="I39" s="35"/>
      <c r="J39" s="35"/>
      <c r="K39" s="35" t="s">
        <v>24</v>
      </c>
      <c r="L39" s="35"/>
    </row>
    <row r="41" spans="2:12" ht="12.75" customHeight="1" x14ac:dyDescent="0.3">
      <c r="C41" s="78"/>
      <c r="D41" s="78"/>
      <c r="E41" s="78"/>
      <c r="F41" s="78"/>
      <c r="G41" s="78"/>
    </row>
    <row r="42" spans="2:12" ht="12.75" customHeight="1" x14ac:dyDescent="0.3">
      <c r="C42" s="78"/>
      <c r="D42" s="78"/>
      <c r="E42" s="78"/>
      <c r="F42" s="78"/>
      <c r="G42" s="78"/>
    </row>
    <row r="43" spans="2:12" ht="12.75" customHeight="1" x14ac:dyDescent="0.3">
      <c r="C43" s="78"/>
      <c r="D43" s="78"/>
      <c r="E43" s="78"/>
      <c r="F43" s="78"/>
      <c r="G43" s="78"/>
    </row>
    <row r="44" spans="2:12" ht="12.75" customHeight="1" x14ac:dyDescent="0.3">
      <c r="C44" s="78"/>
      <c r="D44" s="78"/>
      <c r="E44" s="78"/>
      <c r="F44" s="78"/>
      <c r="G44" s="78"/>
    </row>
    <row r="45" spans="2:12" ht="12.75" customHeight="1" x14ac:dyDescent="0.3">
      <c r="C45" s="78"/>
      <c r="D45" s="78"/>
      <c r="E45" s="78"/>
      <c r="F45" s="78"/>
      <c r="G45" s="78"/>
    </row>
    <row r="49" spans="3:3" ht="12.75" customHeight="1" x14ac:dyDescent="0.3">
      <c r="C49" s="81"/>
    </row>
  </sheetData>
  <sheetProtection algorithmName="SHA-512" hashValue="3FPgjlI5dOrwaUZnTBV1oby9DahXSIUolCTFxq0XcrpBWqqvkFIp90i6UiCKZB9od2CpQ2n56Md0OYmGgKm3XA==" saltValue="wXV7E+WccLwL32EszLVUaQ==" spinCount="100000" sheet="1" objects="1" scenarios="1"/>
  <protectedRanges>
    <protectedRange sqref="D4:D5" name="Range1"/>
  </protectedRanges>
  <mergeCells count="22">
    <mergeCell ref="D31:G31"/>
    <mergeCell ref="D10:G10"/>
    <mergeCell ref="D11:G11"/>
    <mergeCell ref="D12:G12"/>
    <mergeCell ref="D13:G13"/>
    <mergeCell ref="D14:G14"/>
    <mergeCell ref="D23:G23"/>
    <mergeCell ref="D24:G24"/>
    <mergeCell ref="D29:G29"/>
    <mergeCell ref="D30:G30"/>
    <mergeCell ref="D15:G15"/>
    <mergeCell ref="D16:G16"/>
    <mergeCell ref="D17:G17"/>
    <mergeCell ref="D26:G26"/>
    <mergeCell ref="D27:G27"/>
    <mergeCell ref="D28:G28"/>
    <mergeCell ref="D18:G18"/>
    <mergeCell ref="D19:G19"/>
    <mergeCell ref="D20:G20"/>
    <mergeCell ref="D21:G21"/>
    <mergeCell ref="D25:G25"/>
    <mergeCell ref="D22:G2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7ED28-5FDC-41FA-A8E2-DC9FD7009F00}">
  <dimension ref="B1:N28"/>
  <sheetViews>
    <sheetView zoomScaleNormal="100" workbookViewId="0">
      <selection activeCell="K14" sqref="K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626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s="1" customFormat="1" ht="15" customHeight="1" x14ac:dyDescent="0.3">
      <c r="B11" s="107">
        <v>1</v>
      </c>
      <c r="C11" s="106"/>
      <c r="D11" s="157" t="s">
        <v>651</v>
      </c>
      <c r="E11" s="158" t="s">
        <v>649</v>
      </c>
      <c r="F11" s="158" t="s">
        <v>649</v>
      </c>
      <c r="G11" s="159" t="s">
        <v>649</v>
      </c>
      <c r="H11" s="108" t="s">
        <v>11</v>
      </c>
      <c r="I11" s="109"/>
      <c r="J11" s="110">
        <v>1400</v>
      </c>
      <c r="K11" s="13">
        <v>0</v>
      </c>
      <c r="L11" s="14">
        <v>9.5</v>
      </c>
      <c r="M11" s="15">
        <f t="shared" ref="M11:M12" si="0">PRODUCT(K11,1.095)</f>
        <v>0</v>
      </c>
      <c r="N11" s="16">
        <f t="shared" ref="N11:N12" si="1">PRODUCT(J11,M11)</f>
        <v>0</v>
      </c>
    </row>
    <row r="12" spans="2:14" s="1" customFormat="1" ht="15" customHeight="1" x14ac:dyDescent="0.3">
      <c r="B12" s="107">
        <f>B11+1</f>
        <v>2</v>
      </c>
      <c r="C12" s="106"/>
      <c r="D12" s="157" t="s">
        <v>652</v>
      </c>
      <c r="E12" s="158" t="s">
        <v>650</v>
      </c>
      <c r="F12" s="158" t="s">
        <v>650</v>
      </c>
      <c r="G12" s="159" t="s">
        <v>650</v>
      </c>
      <c r="H12" s="108" t="s">
        <v>11</v>
      </c>
      <c r="I12" s="109"/>
      <c r="J12" s="110">
        <v>1400</v>
      </c>
      <c r="K12" s="13">
        <v>0</v>
      </c>
      <c r="L12" s="14">
        <v>9.5</v>
      </c>
      <c r="M12" s="15">
        <f t="shared" si="0"/>
        <v>0</v>
      </c>
      <c r="N12" s="16">
        <f t="shared" si="1"/>
        <v>0</v>
      </c>
    </row>
    <row r="13" spans="2:14" s="4" customFormat="1" ht="12.75" customHeight="1" x14ac:dyDescent="0.3">
      <c r="B13" s="32"/>
      <c r="C13" s="32"/>
      <c r="D13" s="142" t="s">
        <v>198</v>
      </c>
      <c r="E13" s="142"/>
      <c r="F13" s="142"/>
      <c r="G13" s="142"/>
      <c r="H13" s="33"/>
      <c r="I13" s="33"/>
      <c r="J13" s="33"/>
      <c r="K13" s="33"/>
      <c r="L13" s="33"/>
      <c r="M13" s="33"/>
      <c r="N13" s="34">
        <f>SUM(N11:N12)</f>
        <v>0</v>
      </c>
    </row>
    <row r="14" spans="2:14" s="4" customFormat="1" ht="12.75" customHeight="1" x14ac:dyDescent="0.3"/>
    <row r="15" spans="2:14" s="4" customFormat="1" ht="12.75" customHeight="1" x14ac:dyDescent="0.3">
      <c r="B15" s="4" t="s">
        <v>19</v>
      </c>
    </row>
    <row r="16" spans="2:14" s="4" customFormat="1" ht="12.75" customHeight="1" x14ac:dyDescent="0.3">
      <c r="B16" s="4" t="s">
        <v>20</v>
      </c>
    </row>
    <row r="17" spans="2:12" s="4" customFormat="1" ht="12.75" customHeight="1" x14ac:dyDescent="0.3">
      <c r="B17" s="4" t="s">
        <v>21</v>
      </c>
    </row>
    <row r="18" spans="2:12" s="4" customFormat="1" ht="12.75" customHeight="1" x14ac:dyDescent="0.3">
      <c r="B18" s="4" t="s">
        <v>492</v>
      </c>
    </row>
    <row r="19" spans="2:12" s="4" customFormat="1" ht="12.75" customHeight="1" x14ac:dyDescent="0.3">
      <c r="B19" s="38"/>
    </row>
    <row r="20" spans="2:12" s="4" customFormat="1" ht="12.75" customHeight="1" x14ac:dyDescent="0.3"/>
    <row r="21" spans="2:12" s="4" customFormat="1" ht="12.75" customHeight="1" x14ac:dyDescent="0.3">
      <c r="B21" s="35" t="s">
        <v>22</v>
      </c>
      <c r="C21" s="35"/>
      <c r="D21" s="35"/>
      <c r="E21" s="35"/>
      <c r="F21" s="35"/>
      <c r="G21" s="35"/>
      <c r="H21" s="36" t="s">
        <v>23</v>
      </c>
      <c r="I21" s="35"/>
      <c r="J21" s="35"/>
      <c r="K21" s="35" t="s">
        <v>24</v>
      </c>
      <c r="L21" s="35"/>
    </row>
    <row r="22" spans="2:12" ht="12.75" customHeight="1" x14ac:dyDescent="0.3">
      <c r="C22" s="78"/>
      <c r="D22" s="78"/>
      <c r="E22" s="78"/>
      <c r="F22" s="78"/>
      <c r="G22" s="78"/>
    </row>
    <row r="23" spans="2:12" ht="12.75" customHeight="1" x14ac:dyDescent="0.3">
      <c r="C23" s="78"/>
      <c r="D23" s="78"/>
      <c r="E23" s="78"/>
      <c r="F23" s="78"/>
      <c r="G23" s="78"/>
    </row>
    <row r="24" spans="2:12" ht="12.75" customHeight="1" x14ac:dyDescent="0.3">
      <c r="C24" s="78"/>
      <c r="D24" s="78"/>
      <c r="E24" s="78"/>
      <c r="F24" s="78"/>
      <c r="G24" s="78"/>
    </row>
    <row r="28" spans="2:12" ht="12.75" customHeight="1" x14ac:dyDescent="0.3">
      <c r="C28" s="81"/>
    </row>
  </sheetData>
  <sheetProtection algorithmName="SHA-512" hashValue="G858Ug+A4HIfqxC0xc1K19UBUcJLp1WqUeVycCO0EkKHbaUCT/NgY4kKvdSoHU4WMm0aabm7B8a5HllbCO8mXw==" saltValue="CiG7SY8M5PSjIVTpIs3i6w==" spinCount="100000" sheet="1" objects="1" scenarios="1"/>
  <protectedRanges>
    <protectedRange sqref="I11:I12" name="Obseg3"/>
    <protectedRange sqref="D4:D5" name="Range1"/>
    <protectedRange sqref="C11:C12" name="Obseg2"/>
  </protectedRanges>
  <mergeCells count="4">
    <mergeCell ref="D13:G13"/>
    <mergeCell ref="D11:G11"/>
    <mergeCell ref="D12:G12"/>
    <mergeCell ref="D10:G1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N77"/>
  <sheetViews>
    <sheetView zoomScaleNormal="100" workbookViewId="0">
      <selection activeCell="Q22" sqref="Q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627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49" t="s">
        <v>132</v>
      </c>
      <c r="E11" s="150"/>
      <c r="F11" s="150"/>
      <c r="G11" s="151"/>
      <c r="H11" s="18" t="s">
        <v>13</v>
      </c>
      <c r="I11" s="11"/>
      <c r="J11" s="12">
        <v>270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68" si="0">B11+1</f>
        <v>2</v>
      </c>
      <c r="C12" s="17"/>
      <c r="D12" s="149" t="s">
        <v>133</v>
      </c>
      <c r="E12" s="150"/>
      <c r="F12" s="150"/>
      <c r="G12" s="151"/>
      <c r="H12" s="18" t="s">
        <v>188</v>
      </c>
      <c r="I12" s="11"/>
      <c r="J12" s="12">
        <v>800</v>
      </c>
      <c r="K12" s="23">
        <v>0</v>
      </c>
      <c r="L12" s="18">
        <v>9.5</v>
      </c>
      <c r="M12" s="24">
        <f t="shared" ref="M12:M66" si="1">PRODUCT(K12,1.095)</f>
        <v>0</v>
      </c>
      <c r="N12" s="25">
        <f t="shared" ref="N12:N66" si="2">PRODUCT(J12,M12)</f>
        <v>0</v>
      </c>
    </row>
    <row r="13" spans="2:14" ht="15" customHeight="1" x14ac:dyDescent="0.3">
      <c r="B13" s="22">
        <f t="shared" si="0"/>
        <v>3</v>
      </c>
      <c r="C13" s="17"/>
      <c r="D13" s="149" t="s">
        <v>134</v>
      </c>
      <c r="E13" s="150"/>
      <c r="F13" s="150"/>
      <c r="G13" s="151"/>
      <c r="H13" s="18" t="s">
        <v>188</v>
      </c>
      <c r="I13" s="11"/>
      <c r="J13" s="12">
        <v>360</v>
      </c>
      <c r="K13" s="2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22">
        <f t="shared" si="0"/>
        <v>4</v>
      </c>
      <c r="C14" s="17"/>
      <c r="D14" s="149" t="s">
        <v>135</v>
      </c>
      <c r="E14" s="150"/>
      <c r="F14" s="150"/>
      <c r="G14" s="151"/>
      <c r="H14" s="18" t="s">
        <v>188</v>
      </c>
      <c r="I14" s="11"/>
      <c r="J14" s="12">
        <v>90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22">
        <f t="shared" si="0"/>
        <v>5</v>
      </c>
      <c r="C15" s="17"/>
      <c r="D15" s="149" t="s">
        <v>136</v>
      </c>
      <c r="E15" s="150"/>
      <c r="F15" s="150"/>
      <c r="G15" s="151"/>
      <c r="H15" s="18" t="s">
        <v>188</v>
      </c>
      <c r="I15" s="11"/>
      <c r="J15" s="12">
        <v>800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49" t="s">
        <v>137</v>
      </c>
      <c r="E16" s="150" t="s">
        <v>138</v>
      </c>
      <c r="F16" s="150" t="s">
        <v>138</v>
      </c>
      <c r="G16" s="151" t="s">
        <v>138</v>
      </c>
      <c r="H16" s="18" t="s">
        <v>188</v>
      </c>
      <c r="I16" s="11"/>
      <c r="J16" s="12">
        <v>45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49" t="s">
        <v>139</v>
      </c>
      <c r="E17" s="150" t="s">
        <v>140</v>
      </c>
      <c r="F17" s="150" t="s">
        <v>140</v>
      </c>
      <c r="G17" s="151" t="s">
        <v>140</v>
      </c>
      <c r="H17" s="18" t="s">
        <v>188</v>
      </c>
      <c r="I17" s="11"/>
      <c r="J17" s="12">
        <v>80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49" t="s">
        <v>141</v>
      </c>
      <c r="E18" s="150" t="s">
        <v>140</v>
      </c>
      <c r="F18" s="150" t="s">
        <v>140</v>
      </c>
      <c r="G18" s="151" t="s">
        <v>140</v>
      </c>
      <c r="H18" s="18" t="s">
        <v>188</v>
      </c>
      <c r="I18" s="11"/>
      <c r="J18" s="12">
        <v>500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49" t="s">
        <v>142</v>
      </c>
      <c r="E19" s="150" t="s">
        <v>140</v>
      </c>
      <c r="F19" s="150" t="s">
        <v>140</v>
      </c>
      <c r="G19" s="151" t="s">
        <v>140</v>
      </c>
      <c r="H19" s="18" t="s">
        <v>188</v>
      </c>
      <c r="I19" s="11"/>
      <c r="J19" s="12">
        <v>800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49" t="s">
        <v>143</v>
      </c>
      <c r="E20" s="150" t="s">
        <v>140</v>
      </c>
      <c r="F20" s="150" t="s">
        <v>140</v>
      </c>
      <c r="G20" s="151" t="s">
        <v>140</v>
      </c>
      <c r="H20" s="18" t="s">
        <v>188</v>
      </c>
      <c r="I20" s="11"/>
      <c r="J20" s="12">
        <v>100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149" t="s">
        <v>144</v>
      </c>
      <c r="E21" s="150" t="s">
        <v>140</v>
      </c>
      <c r="F21" s="150" t="s">
        <v>140</v>
      </c>
      <c r="G21" s="151" t="s">
        <v>140</v>
      </c>
      <c r="H21" s="18" t="s">
        <v>188</v>
      </c>
      <c r="I21" s="11"/>
      <c r="J21" s="12">
        <v>80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149" t="s">
        <v>145</v>
      </c>
      <c r="E22" s="150" t="s">
        <v>140</v>
      </c>
      <c r="F22" s="150" t="s">
        <v>140</v>
      </c>
      <c r="G22" s="151" t="s">
        <v>140</v>
      </c>
      <c r="H22" s="18" t="s">
        <v>188</v>
      </c>
      <c r="I22" s="11"/>
      <c r="J22" s="12">
        <v>80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17"/>
      <c r="D23" s="149" t="s">
        <v>146</v>
      </c>
      <c r="E23" s="150" t="s">
        <v>147</v>
      </c>
      <c r="F23" s="150" t="s">
        <v>147</v>
      </c>
      <c r="G23" s="151" t="s">
        <v>147</v>
      </c>
      <c r="H23" s="18" t="s">
        <v>188</v>
      </c>
      <c r="I23" s="11"/>
      <c r="J23" s="12">
        <v>1400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</row>
    <row r="24" spans="2:14" ht="15" customHeight="1" x14ac:dyDescent="0.3">
      <c r="B24" s="22">
        <f t="shared" si="0"/>
        <v>14</v>
      </c>
      <c r="C24" s="17"/>
      <c r="D24" s="149" t="s">
        <v>148</v>
      </c>
      <c r="E24" s="150" t="s">
        <v>147</v>
      </c>
      <c r="F24" s="150" t="s">
        <v>147</v>
      </c>
      <c r="G24" s="151" t="s">
        <v>147</v>
      </c>
      <c r="H24" s="18" t="s">
        <v>188</v>
      </c>
      <c r="I24" s="11"/>
      <c r="J24" s="12">
        <v>1400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</row>
    <row r="25" spans="2:14" ht="15" customHeight="1" x14ac:dyDescent="0.3">
      <c r="B25" s="22">
        <f t="shared" si="0"/>
        <v>15</v>
      </c>
      <c r="C25" s="17"/>
      <c r="D25" s="149" t="s">
        <v>149</v>
      </c>
      <c r="E25" s="150" t="s">
        <v>147</v>
      </c>
      <c r="F25" s="150" t="s">
        <v>147</v>
      </c>
      <c r="G25" s="151" t="s">
        <v>147</v>
      </c>
      <c r="H25" s="18" t="s">
        <v>188</v>
      </c>
      <c r="I25" s="11"/>
      <c r="J25" s="12">
        <v>700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</row>
    <row r="26" spans="2:14" ht="15" customHeight="1" x14ac:dyDescent="0.3">
      <c r="B26" s="22">
        <f t="shared" si="0"/>
        <v>16</v>
      </c>
      <c r="C26" s="17"/>
      <c r="D26" s="149" t="s">
        <v>150</v>
      </c>
      <c r="E26" s="150" t="s">
        <v>147</v>
      </c>
      <c r="F26" s="150" t="s">
        <v>147</v>
      </c>
      <c r="G26" s="151" t="s">
        <v>147</v>
      </c>
      <c r="H26" s="18" t="s">
        <v>188</v>
      </c>
      <c r="I26" s="11"/>
      <c r="J26" s="12">
        <v>700</v>
      </c>
      <c r="K26" s="23">
        <v>0</v>
      </c>
      <c r="L26" s="18">
        <v>9.5</v>
      </c>
      <c r="M26" s="24">
        <f t="shared" si="1"/>
        <v>0</v>
      </c>
      <c r="N26" s="25">
        <f t="shared" si="2"/>
        <v>0</v>
      </c>
    </row>
    <row r="27" spans="2:14" ht="15" customHeight="1" x14ac:dyDescent="0.3">
      <c r="B27" s="22">
        <f t="shared" si="0"/>
        <v>17</v>
      </c>
      <c r="C27" s="17"/>
      <c r="D27" s="149" t="s">
        <v>151</v>
      </c>
      <c r="E27" s="150" t="s">
        <v>147</v>
      </c>
      <c r="F27" s="150" t="s">
        <v>147</v>
      </c>
      <c r="G27" s="151" t="s">
        <v>147</v>
      </c>
      <c r="H27" s="18" t="s">
        <v>188</v>
      </c>
      <c r="I27" s="11"/>
      <c r="J27" s="12">
        <v>700</v>
      </c>
      <c r="K27" s="23">
        <v>0</v>
      </c>
      <c r="L27" s="14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22">
        <f t="shared" si="0"/>
        <v>18</v>
      </c>
      <c r="C28" s="17"/>
      <c r="D28" s="149" t="s">
        <v>152</v>
      </c>
      <c r="E28" s="150" t="s">
        <v>147</v>
      </c>
      <c r="F28" s="150" t="s">
        <v>147</v>
      </c>
      <c r="G28" s="151" t="s">
        <v>147</v>
      </c>
      <c r="H28" s="18" t="s">
        <v>188</v>
      </c>
      <c r="I28" s="11"/>
      <c r="J28" s="12">
        <v>700</v>
      </c>
      <c r="K28" s="23">
        <v>0</v>
      </c>
      <c r="L28" s="14">
        <v>9.5</v>
      </c>
      <c r="M28" s="15">
        <f t="shared" si="1"/>
        <v>0</v>
      </c>
      <c r="N28" s="16">
        <f t="shared" si="2"/>
        <v>0</v>
      </c>
    </row>
    <row r="29" spans="2:14" ht="15" customHeight="1" x14ac:dyDescent="0.3">
      <c r="B29" s="22">
        <f t="shared" si="0"/>
        <v>19</v>
      </c>
      <c r="C29" s="17"/>
      <c r="D29" s="149" t="s">
        <v>153</v>
      </c>
      <c r="E29" s="150" t="s">
        <v>147</v>
      </c>
      <c r="F29" s="150" t="s">
        <v>147</v>
      </c>
      <c r="G29" s="151" t="s">
        <v>147</v>
      </c>
      <c r="H29" s="18" t="s">
        <v>188</v>
      </c>
      <c r="I29" s="11"/>
      <c r="J29" s="12">
        <v>2000</v>
      </c>
      <c r="K29" s="23">
        <v>0</v>
      </c>
      <c r="L29" s="14">
        <v>9.5</v>
      </c>
      <c r="M29" s="15">
        <f t="shared" si="1"/>
        <v>0</v>
      </c>
      <c r="N29" s="16">
        <f t="shared" si="2"/>
        <v>0</v>
      </c>
    </row>
    <row r="30" spans="2:14" ht="15" customHeight="1" x14ac:dyDescent="0.3">
      <c r="B30" s="22">
        <f t="shared" si="0"/>
        <v>20</v>
      </c>
      <c r="C30" s="17"/>
      <c r="D30" s="149" t="s">
        <v>154</v>
      </c>
      <c r="E30" s="150" t="s">
        <v>147</v>
      </c>
      <c r="F30" s="150" t="s">
        <v>147</v>
      </c>
      <c r="G30" s="151" t="s">
        <v>147</v>
      </c>
      <c r="H30" s="18" t="s">
        <v>188</v>
      </c>
      <c r="I30" s="11"/>
      <c r="J30" s="12">
        <v>2000</v>
      </c>
      <c r="K30" s="23">
        <v>0</v>
      </c>
      <c r="L30" s="14">
        <v>9.5</v>
      </c>
      <c r="M30" s="15">
        <f t="shared" si="1"/>
        <v>0</v>
      </c>
      <c r="N30" s="16">
        <f t="shared" si="2"/>
        <v>0</v>
      </c>
    </row>
    <row r="31" spans="2:14" ht="15" customHeight="1" x14ac:dyDescent="0.3">
      <c r="B31" s="22">
        <f t="shared" si="0"/>
        <v>21</v>
      </c>
      <c r="C31" s="17"/>
      <c r="D31" s="149" t="s">
        <v>155</v>
      </c>
      <c r="E31" s="150" t="s">
        <v>147</v>
      </c>
      <c r="F31" s="150" t="s">
        <v>147</v>
      </c>
      <c r="G31" s="151" t="s">
        <v>147</v>
      </c>
      <c r="H31" s="18" t="s">
        <v>188</v>
      </c>
      <c r="I31" s="11"/>
      <c r="J31" s="12">
        <v>700</v>
      </c>
      <c r="K31" s="23">
        <v>0</v>
      </c>
      <c r="L31" s="14">
        <v>9.5</v>
      </c>
      <c r="M31" s="15">
        <f t="shared" si="1"/>
        <v>0</v>
      </c>
      <c r="N31" s="16">
        <f t="shared" si="2"/>
        <v>0</v>
      </c>
    </row>
    <row r="32" spans="2:14" ht="15" customHeight="1" x14ac:dyDescent="0.3">
      <c r="B32" s="22">
        <f t="shared" si="0"/>
        <v>22</v>
      </c>
      <c r="C32" s="17"/>
      <c r="D32" s="172" t="s">
        <v>156</v>
      </c>
      <c r="E32" s="173" t="s">
        <v>147</v>
      </c>
      <c r="F32" s="173" t="s">
        <v>147</v>
      </c>
      <c r="G32" s="174" t="s">
        <v>147</v>
      </c>
      <c r="H32" s="18" t="s">
        <v>188</v>
      </c>
      <c r="I32" s="11"/>
      <c r="J32" s="12">
        <v>700</v>
      </c>
      <c r="K32" s="23">
        <v>0</v>
      </c>
      <c r="L32" s="14">
        <v>9.5</v>
      </c>
      <c r="M32" s="15">
        <f t="shared" si="1"/>
        <v>0</v>
      </c>
      <c r="N32" s="16">
        <f t="shared" si="2"/>
        <v>0</v>
      </c>
    </row>
    <row r="33" spans="2:14" ht="15" customHeight="1" x14ac:dyDescent="0.3">
      <c r="B33" s="22">
        <f t="shared" si="0"/>
        <v>23</v>
      </c>
      <c r="C33" s="17"/>
      <c r="D33" s="172" t="s">
        <v>157</v>
      </c>
      <c r="E33" s="173" t="s">
        <v>147</v>
      </c>
      <c r="F33" s="173" t="s">
        <v>147</v>
      </c>
      <c r="G33" s="174" t="s">
        <v>147</v>
      </c>
      <c r="H33" s="18" t="s">
        <v>188</v>
      </c>
      <c r="I33" s="11"/>
      <c r="J33" s="12">
        <v>700</v>
      </c>
      <c r="K33" s="23">
        <v>0</v>
      </c>
      <c r="L33" s="14">
        <v>9.5</v>
      </c>
      <c r="M33" s="15">
        <f t="shared" si="1"/>
        <v>0</v>
      </c>
      <c r="N33" s="16">
        <f t="shared" si="2"/>
        <v>0</v>
      </c>
    </row>
    <row r="34" spans="2:14" ht="12.95" customHeight="1" x14ac:dyDescent="0.3">
      <c r="B34" s="22">
        <f t="shared" si="0"/>
        <v>24</v>
      </c>
      <c r="C34" s="17"/>
      <c r="D34" s="172" t="s">
        <v>158</v>
      </c>
      <c r="E34" s="173" t="s">
        <v>147</v>
      </c>
      <c r="F34" s="173" t="s">
        <v>147</v>
      </c>
      <c r="G34" s="174" t="s">
        <v>147</v>
      </c>
      <c r="H34" s="18" t="s">
        <v>188</v>
      </c>
      <c r="I34" s="11"/>
      <c r="J34" s="12">
        <v>700</v>
      </c>
      <c r="K34" s="23">
        <v>0</v>
      </c>
      <c r="L34" s="14">
        <v>9.5</v>
      </c>
      <c r="M34" s="15">
        <f t="shared" si="1"/>
        <v>0</v>
      </c>
      <c r="N34" s="16">
        <f t="shared" si="2"/>
        <v>0</v>
      </c>
    </row>
    <row r="35" spans="2:14" ht="12.95" customHeight="1" x14ac:dyDescent="0.3">
      <c r="B35" s="22">
        <f t="shared" si="0"/>
        <v>25</v>
      </c>
      <c r="C35" s="17"/>
      <c r="D35" s="149" t="s">
        <v>159</v>
      </c>
      <c r="E35" s="150" t="s">
        <v>147</v>
      </c>
      <c r="F35" s="150" t="s">
        <v>147</v>
      </c>
      <c r="G35" s="151" t="s">
        <v>147</v>
      </c>
      <c r="H35" s="18" t="s">
        <v>188</v>
      </c>
      <c r="I35" s="11"/>
      <c r="J35" s="12">
        <v>700</v>
      </c>
      <c r="K35" s="23">
        <v>0</v>
      </c>
      <c r="L35" s="14">
        <v>9.5</v>
      </c>
      <c r="M35" s="15">
        <f t="shared" si="1"/>
        <v>0</v>
      </c>
      <c r="N35" s="16">
        <f t="shared" si="2"/>
        <v>0</v>
      </c>
    </row>
    <row r="36" spans="2:14" ht="15" customHeight="1" x14ac:dyDescent="0.3">
      <c r="B36" s="22">
        <f t="shared" si="0"/>
        <v>26</v>
      </c>
      <c r="C36" s="17"/>
      <c r="D36" s="149" t="s">
        <v>160</v>
      </c>
      <c r="E36" s="150" t="s">
        <v>147</v>
      </c>
      <c r="F36" s="150" t="s">
        <v>147</v>
      </c>
      <c r="G36" s="151" t="s">
        <v>147</v>
      </c>
      <c r="H36" s="18" t="s">
        <v>188</v>
      </c>
      <c r="I36" s="11"/>
      <c r="J36" s="12">
        <v>700</v>
      </c>
      <c r="K36" s="23">
        <v>0</v>
      </c>
      <c r="L36" s="14">
        <v>9.5</v>
      </c>
      <c r="M36" s="15">
        <f t="shared" si="1"/>
        <v>0</v>
      </c>
      <c r="N36" s="16">
        <f t="shared" si="2"/>
        <v>0</v>
      </c>
    </row>
    <row r="37" spans="2:14" ht="15" customHeight="1" x14ac:dyDescent="0.3">
      <c r="B37" s="22">
        <f t="shared" si="0"/>
        <v>27</v>
      </c>
      <c r="C37" s="17"/>
      <c r="D37" s="149" t="s">
        <v>582</v>
      </c>
      <c r="E37" s="150" t="s">
        <v>147</v>
      </c>
      <c r="F37" s="150" t="s">
        <v>147</v>
      </c>
      <c r="G37" s="151" t="s">
        <v>147</v>
      </c>
      <c r="H37" s="18" t="s">
        <v>188</v>
      </c>
      <c r="I37" s="11"/>
      <c r="J37" s="12">
        <v>700</v>
      </c>
      <c r="K37" s="23">
        <v>0</v>
      </c>
      <c r="L37" s="14">
        <v>9.5</v>
      </c>
      <c r="M37" s="15">
        <f t="shared" si="1"/>
        <v>0</v>
      </c>
      <c r="N37" s="16">
        <f t="shared" si="2"/>
        <v>0</v>
      </c>
    </row>
    <row r="38" spans="2:14" ht="15" customHeight="1" x14ac:dyDescent="0.3">
      <c r="B38" s="22">
        <f t="shared" si="0"/>
        <v>28</v>
      </c>
      <c r="C38" s="17"/>
      <c r="D38" s="149" t="s">
        <v>583</v>
      </c>
      <c r="E38" s="150" t="s">
        <v>147</v>
      </c>
      <c r="F38" s="150" t="s">
        <v>147</v>
      </c>
      <c r="G38" s="151" t="s">
        <v>147</v>
      </c>
      <c r="H38" s="18" t="s">
        <v>188</v>
      </c>
      <c r="I38" s="11"/>
      <c r="J38" s="12">
        <v>700</v>
      </c>
      <c r="K38" s="23">
        <v>0</v>
      </c>
      <c r="L38" s="14">
        <v>9.5</v>
      </c>
      <c r="M38" s="15">
        <f t="shared" si="1"/>
        <v>0</v>
      </c>
      <c r="N38" s="16">
        <f t="shared" si="2"/>
        <v>0</v>
      </c>
    </row>
    <row r="39" spans="2:14" ht="12.75" customHeight="1" x14ac:dyDescent="0.3">
      <c r="B39" s="22">
        <f t="shared" si="0"/>
        <v>29</v>
      </c>
      <c r="C39" s="17"/>
      <c r="D39" s="149" t="s">
        <v>161</v>
      </c>
      <c r="E39" s="150" t="s">
        <v>147</v>
      </c>
      <c r="F39" s="150" t="s">
        <v>147</v>
      </c>
      <c r="G39" s="151" t="s">
        <v>147</v>
      </c>
      <c r="H39" s="18" t="s">
        <v>188</v>
      </c>
      <c r="I39" s="11"/>
      <c r="J39" s="12">
        <v>2700</v>
      </c>
      <c r="K39" s="23">
        <v>0</v>
      </c>
      <c r="L39" s="14">
        <v>9.5</v>
      </c>
      <c r="M39" s="15">
        <f t="shared" si="1"/>
        <v>0</v>
      </c>
      <c r="N39" s="16">
        <f t="shared" si="2"/>
        <v>0</v>
      </c>
    </row>
    <row r="40" spans="2:14" ht="12.75" customHeight="1" x14ac:dyDescent="0.3">
      <c r="B40" s="22">
        <f t="shared" si="0"/>
        <v>30</v>
      </c>
      <c r="C40" s="17"/>
      <c r="D40" s="149" t="s">
        <v>162</v>
      </c>
      <c r="E40" s="150" t="s">
        <v>147</v>
      </c>
      <c r="F40" s="150" t="s">
        <v>147</v>
      </c>
      <c r="G40" s="151" t="s">
        <v>147</v>
      </c>
      <c r="H40" s="18" t="s">
        <v>188</v>
      </c>
      <c r="I40" s="11"/>
      <c r="J40" s="12">
        <v>2500</v>
      </c>
      <c r="K40" s="23">
        <v>0</v>
      </c>
      <c r="L40" s="14">
        <v>9.5</v>
      </c>
      <c r="M40" s="15">
        <f t="shared" si="1"/>
        <v>0</v>
      </c>
      <c r="N40" s="16">
        <f t="shared" si="2"/>
        <v>0</v>
      </c>
    </row>
    <row r="41" spans="2:14" ht="12.95" customHeight="1" x14ac:dyDescent="0.3">
      <c r="B41" s="22">
        <f t="shared" si="0"/>
        <v>31</v>
      </c>
      <c r="C41" s="17"/>
      <c r="D41" s="149" t="s">
        <v>163</v>
      </c>
      <c r="E41" s="150" t="s">
        <v>147</v>
      </c>
      <c r="F41" s="150" t="s">
        <v>147</v>
      </c>
      <c r="G41" s="151" t="s">
        <v>147</v>
      </c>
      <c r="H41" s="18" t="s">
        <v>188</v>
      </c>
      <c r="I41" s="11"/>
      <c r="J41" s="12">
        <v>80</v>
      </c>
      <c r="K41" s="23">
        <v>0</v>
      </c>
      <c r="L41" s="14">
        <v>9.5</v>
      </c>
      <c r="M41" s="15">
        <f t="shared" si="1"/>
        <v>0</v>
      </c>
      <c r="N41" s="16">
        <f t="shared" si="2"/>
        <v>0</v>
      </c>
    </row>
    <row r="42" spans="2:14" ht="12.75" customHeight="1" x14ac:dyDescent="0.3">
      <c r="B42" s="22">
        <f t="shared" si="0"/>
        <v>32</v>
      </c>
      <c r="C42" s="17"/>
      <c r="D42" s="149" t="s">
        <v>164</v>
      </c>
      <c r="E42" s="150" t="s">
        <v>147</v>
      </c>
      <c r="F42" s="150" t="s">
        <v>147</v>
      </c>
      <c r="G42" s="151" t="s">
        <v>147</v>
      </c>
      <c r="H42" s="18" t="s">
        <v>188</v>
      </c>
      <c r="I42" s="11"/>
      <c r="J42" s="12">
        <v>80</v>
      </c>
      <c r="K42" s="23">
        <v>0</v>
      </c>
      <c r="L42" s="14">
        <v>9.5</v>
      </c>
      <c r="M42" s="15">
        <f t="shared" si="1"/>
        <v>0</v>
      </c>
      <c r="N42" s="16">
        <f t="shared" si="2"/>
        <v>0</v>
      </c>
    </row>
    <row r="43" spans="2:14" ht="12.75" customHeight="1" x14ac:dyDescent="0.3">
      <c r="B43" s="22">
        <f t="shared" si="0"/>
        <v>33</v>
      </c>
      <c r="C43" s="17"/>
      <c r="D43" s="149" t="s">
        <v>165</v>
      </c>
      <c r="E43" s="150"/>
      <c r="F43" s="150"/>
      <c r="G43" s="151"/>
      <c r="H43" s="18" t="s">
        <v>188</v>
      </c>
      <c r="I43" s="11"/>
      <c r="J43" s="12">
        <v>1400</v>
      </c>
      <c r="K43" s="23">
        <v>0</v>
      </c>
      <c r="L43" s="14">
        <v>9.5</v>
      </c>
      <c r="M43" s="15">
        <f t="shared" si="1"/>
        <v>0</v>
      </c>
      <c r="N43" s="16">
        <f t="shared" si="2"/>
        <v>0</v>
      </c>
    </row>
    <row r="44" spans="2:14" ht="12.75" customHeight="1" x14ac:dyDescent="0.3">
      <c r="B44" s="22">
        <f t="shared" si="0"/>
        <v>34</v>
      </c>
      <c r="C44" s="17"/>
      <c r="D44" s="149" t="s">
        <v>166</v>
      </c>
      <c r="E44" s="150"/>
      <c r="F44" s="150"/>
      <c r="G44" s="151"/>
      <c r="H44" s="18" t="s">
        <v>188</v>
      </c>
      <c r="I44" s="11"/>
      <c r="J44" s="12">
        <v>1400</v>
      </c>
      <c r="K44" s="23">
        <v>0</v>
      </c>
      <c r="L44" s="14">
        <v>9.5</v>
      </c>
      <c r="M44" s="15">
        <f t="shared" si="1"/>
        <v>0</v>
      </c>
      <c r="N44" s="16">
        <f t="shared" si="2"/>
        <v>0</v>
      </c>
    </row>
    <row r="45" spans="2:14" ht="12.75" customHeight="1" x14ac:dyDescent="0.3">
      <c r="B45" s="22">
        <f t="shared" si="0"/>
        <v>35</v>
      </c>
      <c r="C45" s="17"/>
      <c r="D45" s="149" t="s">
        <v>167</v>
      </c>
      <c r="E45" s="150"/>
      <c r="F45" s="150"/>
      <c r="G45" s="151"/>
      <c r="H45" s="18" t="s">
        <v>188</v>
      </c>
      <c r="I45" s="11"/>
      <c r="J45" s="12">
        <v>2500</v>
      </c>
      <c r="K45" s="23">
        <v>0</v>
      </c>
      <c r="L45" s="14">
        <v>9.5</v>
      </c>
      <c r="M45" s="15">
        <f t="shared" si="1"/>
        <v>0</v>
      </c>
      <c r="N45" s="16">
        <f t="shared" si="2"/>
        <v>0</v>
      </c>
    </row>
    <row r="46" spans="2:14" ht="12.75" customHeight="1" x14ac:dyDescent="0.3">
      <c r="B46" s="22">
        <f t="shared" si="0"/>
        <v>36</v>
      </c>
      <c r="C46" s="17"/>
      <c r="D46" s="149" t="s">
        <v>168</v>
      </c>
      <c r="E46" s="150"/>
      <c r="F46" s="150"/>
      <c r="G46" s="151"/>
      <c r="H46" s="18" t="s">
        <v>188</v>
      </c>
      <c r="I46" s="11"/>
      <c r="J46" s="12">
        <v>2500</v>
      </c>
      <c r="K46" s="23">
        <v>0</v>
      </c>
      <c r="L46" s="14">
        <v>9.5</v>
      </c>
      <c r="M46" s="15">
        <f t="shared" si="1"/>
        <v>0</v>
      </c>
      <c r="N46" s="16">
        <f t="shared" si="2"/>
        <v>0</v>
      </c>
    </row>
    <row r="47" spans="2:14" ht="12.75" customHeight="1" x14ac:dyDescent="0.3">
      <c r="B47" s="22">
        <f t="shared" si="0"/>
        <v>37</v>
      </c>
      <c r="C47" s="17"/>
      <c r="D47" s="149" t="s">
        <v>169</v>
      </c>
      <c r="E47" s="150"/>
      <c r="F47" s="150"/>
      <c r="G47" s="151"/>
      <c r="H47" s="18" t="s">
        <v>188</v>
      </c>
      <c r="I47" s="11"/>
      <c r="J47" s="12">
        <v>1400</v>
      </c>
      <c r="K47" s="23">
        <v>0</v>
      </c>
      <c r="L47" s="14">
        <v>9.5</v>
      </c>
      <c r="M47" s="15">
        <f t="shared" si="1"/>
        <v>0</v>
      </c>
      <c r="N47" s="16">
        <f t="shared" si="2"/>
        <v>0</v>
      </c>
    </row>
    <row r="48" spans="2:14" ht="12.75" customHeight="1" x14ac:dyDescent="0.3">
      <c r="B48" s="22">
        <f t="shared" si="0"/>
        <v>38</v>
      </c>
      <c r="C48" s="17"/>
      <c r="D48" s="149" t="s">
        <v>170</v>
      </c>
      <c r="E48" s="150"/>
      <c r="F48" s="150"/>
      <c r="G48" s="151"/>
      <c r="H48" s="18" t="s">
        <v>188</v>
      </c>
      <c r="I48" s="11"/>
      <c r="J48" s="12">
        <v>1400</v>
      </c>
      <c r="K48" s="23">
        <v>0</v>
      </c>
      <c r="L48" s="14">
        <v>9.5</v>
      </c>
      <c r="M48" s="15">
        <f t="shared" si="1"/>
        <v>0</v>
      </c>
      <c r="N48" s="16">
        <f t="shared" si="2"/>
        <v>0</v>
      </c>
    </row>
    <row r="49" spans="2:14" ht="12.75" customHeight="1" x14ac:dyDescent="0.3">
      <c r="B49" s="22">
        <f t="shared" si="0"/>
        <v>39</v>
      </c>
      <c r="C49" s="17"/>
      <c r="D49" s="149" t="s">
        <v>171</v>
      </c>
      <c r="E49" s="150"/>
      <c r="F49" s="150"/>
      <c r="G49" s="151"/>
      <c r="H49" s="18" t="s">
        <v>188</v>
      </c>
      <c r="I49" s="11"/>
      <c r="J49" s="12">
        <v>700</v>
      </c>
      <c r="K49" s="23">
        <v>0</v>
      </c>
      <c r="L49" s="14">
        <v>9.5</v>
      </c>
      <c r="M49" s="15">
        <f t="shared" si="1"/>
        <v>0</v>
      </c>
      <c r="N49" s="16">
        <f t="shared" si="2"/>
        <v>0</v>
      </c>
    </row>
    <row r="50" spans="2:14" ht="12.75" customHeight="1" x14ac:dyDescent="0.3">
      <c r="B50" s="22">
        <f t="shared" si="0"/>
        <v>40</v>
      </c>
      <c r="C50" s="17"/>
      <c r="D50" s="172" t="s">
        <v>498</v>
      </c>
      <c r="E50" s="173"/>
      <c r="F50" s="173"/>
      <c r="G50" s="174"/>
      <c r="H50" s="18" t="s">
        <v>188</v>
      </c>
      <c r="I50" s="11"/>
      <c r="J50" s="12">
        <v>2100</v>
      </c>
      <c r="K50" s="23">
        <v>0</v>
      </c>
      <c r="L50" s="14">
        <v>9.5</v>
      </c>
      <c r="M50" s="15">
        <f t="shared" si="1"/>
        <v>0</v>
      </c>
      <c r="N50" s="16">
        <f t="shared" si="2"/>
        <v>0</v>
      </c>
    </row>
    <row r="51" spans="2:14" ht="12.75" customHeight="1" x14ac:dyDescent="0.3">
      <c r="B51" s="22">
        <f t="shared" si="0"/>
        <v>41</v>
      </c>
      <c r="C51" s="17"/>
      <c r="D51" s="149" t="s">
        <v>172</v>
      </c>
      <c r="E51" s="150"/>
      <c r="F51" s="150"/>
      <c r="G51" s="151"/>
      <c r="H51" s="18" t="s">
        <v>188</v>
      </c>
      <c r="I51" s="11"/>
      <c r="J51" s="12">
        <v>700</v>
      </c>
      <c r="K51" s="23">
        <v>0</v>
      </c>
      <c r="L51" s="14">
        <v>9.5</v>
      </c>
      <c r="M51" s="15">
        <f t="shared" si="1"/>
        <v>0</v>
      </c>
      <c r="N51" s="16">
        <f t="shared" si="2"/>
        <v>0</v>
      </c>
    </row>
    <row r="52" spans="2:14" ht="12.75" customHeight="1" x14ac:dyDescent="0.3">
      <c r="B52" s="22">
        <f t="shared" si="0"/>
        <v>42</v>
      </c>
      <c r="C52" s="17"/>
      <c r="D52" s="149" t="s">
        <v>173</v>
      </c>
      <c r="E52" s="150"/>
      <c r="F52" s="150"/>
      <c r="G52" s="151"/>
      <c r="H52" s="18" t="s">
        <v>188</v>
      </c>
      <c r="I52" s="11"/>
      <c r="J52" s="12">
        <v>700</v>
      </c>
      <c r="K52" s="23">
        <v>0</v>
      </c>
      <c r="L52" s="14">
        <v>9.5</v>
      </c>
      <c r="M52" s="15">
        <f t="shared" si="1"/>
        <v>0</v>
      </c>
      <c r="N52" s="16">
        <f t="shared" si="2"/>
        <v>0</v>
      </c>
    </row>
    <row r="53" spans="2:14" ht="12.75" customHeight="1" x14ac:dyDescent="0.3">
      <c r="B53" s="22">
        <f t="shared" si="0"/>
        <v>43</v>
      </c>
      <c r="C53" s="17"/>
      <c r="D53" s="149" t="s">
        <v>174</v>
      </c>
      <c r="E53" s="150"/>
      <c r="F53" s="150"/>
      <c r="G53" s="151"/>
      <c r="H53" s="18" t="s">
        <v>188</v>
      </c>
      <c r="I53" s="11"/>
      <c r="J53" s="12">
        <v>700</v>
      </c>
      <c r="K53" s="23">
        <v>0</v>
      </c>
      <c r="L53" s="14">
        <v>9.5</v>
      </c>
      <c r="M53" s="15">
        <f t="shared" si="1"/>
        <v>0</v>
      </c>
      <c r="N53" s="16">
        <f t="shared" si="2"/>
        <v>0</v>
      </c>
    </row>
    <row r="54" spans="2:14" ht="12.75" customHeight="1" x14ac:dyDescent="0.3">
      <c r="B54" s="22">
        <f t="shared" si="0"/>
        <v>44</v>
      </c>
      <c r="C54" s="17"/>
      <c r="D54" s="149" t="s">
        <v>175</v>
      </c>
      <c r="E54" s="150"/>
      <c r="F54" s="150"/>
      <c r="G54" s="151"/>
      <c r="H54" s="18" t="s">
        <v>188</v>
      </c>
      <c r="I54" s="11"/>
      <c r="J54" s="12">
        <v>1400</v>
      </c>
      <c r="K54" s="23">
        <v>0</v>
      </c>
      <c r="L54" s="14">
        <v>9.5</v>
      </c>
      <c r="M54" s="15">
        <f t="shared" si="1"/>
        <v>0</v>
      </c>
      <c r="N54" s="16">
        <f t="shared" si="2"/>
        <v>0</v>
      </c>
    </row>
    <row r="55" spans="2:14" ht="12.75" customHeight="1" x14ac:dyDescent="0.3">
      <c r="B55" s="22">
        <f t="shared" si="0"/>
        <v>45</v>
      </c>
      <c r="C55" s="17"/>
      <c r="D55" s="149" t="s">
        <v>176</v>
      </c>
      <c r="E55" s="150"/>
      <c r="F55" s="150"/>
      <c r="G55" s="151"/>
      <c r="H55" s="18" t="s">
        <v>188</v>
      </c>
      <c r="I55" s="11"/>
      <c r="J55" s="12">
        <v>1400</v>
      </c>
      <c r="K55" s="23">
        <v>0</v>
      </c>
      <c r="L55" s="14">
        <v>9.5</v>
      </c>
      <c r="M55" s="15">
        <f t="shared" si="1"/>
        <v>0</v>
      </c>
      <c r="N55" s="16">
        <f t="shared" si="2"/>
        <v>0</v>
      </c>
    </row>
    <row r="56" spans="2:14" ht="12.75" customHeight="1" x14ac:dyDescent="0.3">
      <c r="B56" s="22">
        <f t="shared" si="0"/>
        <v>46</v>
      </c>
      <c r="C56" s="17"/>
      <c r="D56" s="149" t="s">
        <v>177</v>
      </c>
      <c r="E56" s="150"/>
      <c r="F56" s="150"/>
      <c r="G56" s="151"/>
      <c r="H56" s="18" t="s">
        <v>188</v>
      </c>
      <c r="I56" s="11"/>
      <c r="J56" s="12">
        <v>1400</v>
      </c>
      <c r="K56" s="23">
        <v>0</v>
      </c>
      <c r="L56" s="14">
        <v>9.5</v>
      </c>
      <c r="M56" s="15">
        <f t="shared" si="1"/>
        <v>0</v>
      </c>
      <c r="N56" s="16">
        <f t="shared" si="2"/>
        <v>0</v>
      </c>
    </row>
    <row r="57" spans="2:14" ht="12.75" customHeight="1" x14ac:dyDescent="0.3">
      <c r="B57" s="22">
        <f t="shared" si="0"/>
        <v>47</v>
      </c>
      <c r="C57" s="17"/>
      <c r="D57" s="149" t="s">
        <v>178</v>
      </c>
      <c r="E57" s="150"/>
      <c r="F57" s="150"/>
      <c r="G57" s="151"/>
      <c r="H57" s="18" t="s">
        <v>11</v>
      </c>
      <c r="I57" s="11"/>
      <c r="J57" s="12">
        <v>700</v>
      </c>
      <c r="K57" s="23">
        <v>0</v>
      </c>
      <c r="L57" s="14">
        <v>9.5</v>
      </c>
      <c r="M57" s="15">
        <f t="shared" si="1"/>
        <v>0</v>
      </c>
      <c r="N57" s="16">
        <f t="shared" si="2"/>
        <v>0</v>
      </c>
    </row>
    <row r="58" spans="2:14" ht="12.75" customHeight="1" x14ac:dyDescent="0.3">
      <c r="B58" s="22">
        <f t="shared" si="0"/>
        <v>48</v>
      </c>
      <c r="C58" s="17"/>
      <c r="D58" s="149" t="s">
        <v>179</v>
      </c>
      <c r="E58" s="150"/>
      <c r="F58" s="150"/>
      <c r="G58" s="151"/>
      <c r="H58" s="18" t="s">
        <v>11</v>
      </c>
      <c r="I58" s="11"/>
      <c r="J58" s="12">
        <v>700</v>
      </c>
      <c r="K58" s="23">
        <v>0</v>
      </c>
      <c r="L58" s="14">
        <v>9.5</v>
      </c>
      <c r="M58" s="15">
        <f t="shared" si="1"/>
        <v>0</v>
      </c>
      <c r="N58" s="16">
        <f t="shared" si="2"/>
        <v>0</v>
      </c>
    </row>
    <row r="59" spans="2:14" ht="12.75" customHeight="1" x14ac:dyDescent="0.3">
      <c r="B59" s="22">
        <f t="shared" si="0"/>
        <v>49</v>
      </c>
      <c r="C59" s="17"/>
      <c r="D59" s="149" t="s">
        <v>180</v>
      </c>
      <c r="E59" s="150"/>
      <c r="F59" s="150"/>
      <c r="G59" s="151"/>
      <c r="H59" s="18" t="s">
        <v>11</v>
      </c>
      <c r="I59" s="11"/>
      <c r="J59" s="12">
        <v>1400</v>
      </c>
      <c r="K59" s="23">
        <v>0</v>
      </c>
      <c r="L59" s="14">
        <v>9.5</v>
      </c>
      <c r="M59" s="15">
        <f>PRODUCT(K59,1.095)</f>
        <v>0</v>
      </c>
      <c r="N59" s="16">
        <f t="shared" si="2"/>
        <v>0</v>
      </c>
    </row>
    <row r="60" spans="2:14" ht="12.75" customHeight="1" x14ac:dyDescent="0.3">
      <c r="B60" s="22">
        <f t="shared" si="0"/>
        <v>50</v>
      </c>
      <c r="C60" s="17"/>
      <c r="D60" s="149" t="s">
        <v>181</v>
      </c>
      <c r="E60" s="150"/>
      <c r="F60" s="150"/>
      <c r="G60" s="151"/>
      <c r="H60" s="18" t="s">
        <v>13</v>
      </c>
      <c r="I60" s="11"/>
      <c r="J60" s="12">
        <v>1400</v>
      </c>
      <c r="K60" s="23">
        <v>0</v>
      </c>
      <c r="L60" s="14">
        <v>9.5</v>
      </c>
      <c r="M60" s="15">
        <f t="shared" si="1"/>
        <v>0</v>
      </c>
      <c r="N60" s="16">
        <f t="shared" si="2"/>
        <v>0</v>
      </c>
    </row>
    <row r="61" spans="2:14" ht="12.75" customHeight="1" x14ac:dyDescent="0.3">
      <c r="B61" s="22">
        <f t="shared" si="0"/>
        <v>51</v>
      </c>
      <c r="C61" s="17"/>
      <c r="D61" s="149" t="s">
        <v>182</v>
      </c>
      <c r="E61" s="170"/>
      <c r="F61" s="170"/>
      <c r="G61" s="171"/>
      <c r="H61" s="18" t="s">
        <v>11</v>
      </c>
      <c r="I61" s="11"/>
      <c r="J61" s="12">
        <v>1800</v>
      </c>
      <c r="K61" s="23">
        <v>0</v>
      </c>
      <c r="L61" s="14">
        <v>9.5</v>
      </c>
      <c r="M61" s="15">
        <f t="shared" si="1"/>
        <v>0</v>
      </c>
      <c r="N61" s="16">
        <f t="shared" si="2"/>
        <v>0</v>
      </c>
    </row>
    <row r="62" spans="2:14" ht="12.75" customHeight="1" x14ac:dyDescent="0.3">
      <c r="B62" s="22">
        <f t="shared" si="0"/>
        <v>52</v>
      </c>
      <c r="C62" s="17"/>
      <c r="D62" s="149" t="s">
        <v>183</v>
      </c>
      <c r="E62" s="170"/>
      <c r="F62" s="170"/>
      <c r="G62" s="171"/>
      <c r="H62" s="18" t="s">
        <v>11</v>
      </c>
      <c r="I62" s="11"/>
      <c r="J62" s="12">
        <v>1800</v>
      </c>
      <c r="K62" s="23">
        <v>0</v>
      </c>
      <c r="L62" s="14">
        <v>9.5</v>
      </c>
      <c r="M62" s="15">
        <f t="shared" si="1"/>
        <v>0</v>
      </c>
      <c r="N62" s="16">
        <f t="shared" si="2"/>
        <v>0</v>
      </c>
    </row>
    <row r="63" spans="2:14" ht="12.75" customHeight="1" x14ac:dyDescent="0.3">
      <c r="B63" s="22">
        <f t="shared" si="0"/>
        <v>53</v>
      </c>
      <c r="C63" s="17"/>
      <c r="D63" s="149" t="s">
        <v>184</v>
      </c>
      <c r="E63" s="170"/>
      <c r="F63" s="170"/>
      <c r="G63" s="171"/>
      <c r="H63" s="18" t="s">
        <v>11</v>
      </c>
      <c r="I63" s="11"/>
      <c r="J63" s="12">
        <v>700</v>
      </c>
      <c r="K63" s="23">
        <v>0</v>
      </c>
      <c r="L63" s="14">
        <v>9.5</v>
      </c>
      <c r="M63" s="15">
        <f t="shared" si="1"/>
        <v>0</v>
      </c>
      <c r="N63" s="16">
        <f t="shared" si="2"/>
        <v>0</v>
      </c>
    </row>
    <row r="64" spans="2:14" ht="12.75" customHeight="1" x14ac:dyDescent="0.3">
      <c r="B64" s="22">
        <f t="shared" si="0"/>
        <v>54</v>
      </c>
      <c r="C64" s="17"/>
      <c r="D64" s="149" t="s">
        <v>185</v>
      </c>
      <c r="E64" s="170"/>
      <c r="F64" s="170"/>
      <c r="G64" s="171"/>
      <c r="H64" s="18" t="s">
        <v>11</v>
      </c>
      <c r="I64" s="11"/>
      <c r="J64" s="12">
        <v>700</v>
      </c>
      <c r="K64" s="23">
        <v>0</v>
      </c>
      <c r="L64" s="14">
        <v>9.5</v>
      </c>
      <c r="M64" s="15">
        <f t="shared" si="1"/>
        <v>0</v>
      </c>
      <c r="N64" s="16">
        <f t="shared" si="2"/>
        <v>0</v>
      </c>
    </row>
    <row r="65" spans="2:14" ht="12.75" customHeight="1" x14ac:dyDescent="0.3">
      <c r="B65" s="22">
        <f t="shared" si="0"/>
        <v>55</v>
      </c>
      <c r="C65" s="17"/>
      <c r="D65" s="149" t="s">
        <v>186</v>
      </c>
      <c r="E65" s="170"/>
      <c r="F65" s="170"/>
      <c r="G65" s="171"/>
      <c r="H65" s="18" t="s">
        <v>11</v>
      </c>
      <c r="I65" s="11"/>
      <c r="J65" s="12">
        <v>1400</v>
      </c>
      <c r="K65" s="23">
        <v>0</v>
      </c>
      <c r="L65" s="14">
        <v>9.5</v>
      </c>
      <c r="M65" s="15">
        <f t="shared" si="1"/>
        <v>0</v>
      </c>
      <c r="N65" s="16">
        <f t="shared" si="2"/>
        <v>0</v>
      </c>
    </row>
    <row r="66" spans="2:14" ht="12.75" customHeight="1" x14ac:dyDescent="0.3">
      <c r="B66" s="22">
        <f t="shared" si="0"/>
        <v>56</v>
      </c>
      <c r="C66" s="17"/>
      <c r="D66" s="149" t="s">
        <v>187</v>
      </c>
      <c r="E66" s="170"/>
      <c r="F66" s="170"/>
      <c r="G66" s="171"/>
      <c r="H66" s="18" t="s">
        <v>11</v>
      </c>
      <c r="I66" s="11"/>
      <c r="J66" s="12">
        <v>1400</v>
      </c>
      <c r="K66" s="23">
        <v>0</v>
      </c>
      <c r="L66" s="14">
        <v>9.5</v>
      </c>
      <c r="M66" s="15">
        <f t="shared" si="1"/>
        <v>0</v>
      </c>
      <c r="N66" s="16">
        <f t="shared" si="2"/>
        <v>0</v>
      </c>
    </row>
    <row r="67" spans="2:14" ht="12.75" customHeight="1" x14ac:dyDescent="0.3">
      <c r="B67" s="22">
        <f t="shared" si="0"/>
        <v>57</v>
      </c>
      <c r="C67" s="17"/>
      <c r="D67" s="149" t="s">
        <v>561</v>
      </c>
      <c r="E67" s="150" t="s">
        <v>561</v>
      </c>
      <c r="F67" s="150" t="s">
        <v>561</v>
      </c>
      <c r="G67" s="151" t="s">
        <v>561</v>
      </c>
      <c r="H67" s="18" t="s">
        <v>11</v>
      </c>
      <c r="I67" s="11"/>
      <c r="J67" s="12">
        <v>720</v>
      </c>
      <c r="K67" s="23">
        <v>0</v>
      </c>
      <c r="L67" s="14">
        <v>9.5</v>
      </c>
      <c r="M67" s="15">
        <f t="shared" ref="M67:M68" si="3">PRODUCT(K67,1.095)</f>
        <v>0</v>
      </c>
      <c r="N67" s="16">
        <f t="shared" ref="N67:N68" si="4">PRODUCT(J67,M67)</f>
        <v>0</v>
      </c>
    </row>
    <row r="68" spans="2:14" ht="12.75" customHeight="1" x14ac:dyDescent="0.3">
      <c r="B68" s="22">
        <f t="shared" si="0"/>
        <v>58</v>
      </c>
      <c r="C68" s="17"/>
      <c r="D68" s="149" t="s">
        <v>562</v>
      </c>
      <c r="E68" s="150" t="s">
        <v>562</v>
      </c>
      <c r="F68" s="150" t="s">
        <v>562</v>
      </c>
      <c r="G68" s="151" t="s">
        <v>562</v>
      </c>
      <c r="H68" s="18" t="s">
        <v>11</v>
      </c>
      <c r="I68" s="11"/>
      <c r="J68" s="12">
        <v>720</v>
      </c>
      <c r="K68" s="23">
        <v>0</v>
      </c>
      <c r="L68" s="14">
        <v>9.5</v>
      </c>
      <c r="M68" s="15">
        <f t="shared" si="3"/>
        <v>0</v>
      </c>
      <c r="N68" s="16">
        <f t="shared" si="4"/>
        <v>0</v>
      </c>
    </row>
    <row r="69" spans="2:14" s="4" customFormat="1" ht="12.75" customHeight="1" x14ac:dyDescent="0.3">
      <c r="B69" s="32"/>
      <c r="C69" s="32"/>
      <c r="D69" s="142" t="s">
        <v>199</v>
      </c>
      <c r="E69" s="142"/>
      <c r="F69" s="142"/>
      <c r="G69" s="142"/>
      <c r="H69" s="33"/>
      <c r="I69" s="33"/>
      <c r="J69" s="33"/>
      <c r="K69" s="33"/>
      <c r="L69" s="33"/>
      <c r="M69" s="33"/>
      <c r="N69" s="34">
        <f>SUM(N11:N68)</f>
        <v>0</v>
      </c>
    </row>
    <row r="70" spans="2:14" s="4" customFormat="1" ht="12.75" customHeight="1" x14ac:dyDescent="0.3"/>
    <row r="71" spans="2:14" s="4" customFormat="1" ht="12.75" customHeight="1" x14ac:dyDescent="0.3">
      <c r="B71" s="4" t="s">
        <v>19</v>
      </c>
    </row>
    <row r="72" spans="2:14" s="4" customFormat="1" ht="12.75" customHeight="1" x14ac:dyDescent="0.3">
      <c r="B72" s="4" t="s">
        <v>20</v>
      </c>
    </row>
    <row r="73" spans="2:14" s="4" customFormat="1" ht="12.75" customHeight="1" x14ac:dyDescent="0.3">
      <c r="B73" s="4" t="s">
        <v>21</v>
      </c>
    </row>
    <row r="74" spans="2:14" s="4" customFormat="1" ht="12.75" customHeight="1" x14ac:dyDescent="0.3">
      <c r="B74" s="4" t="s">
        <v>492</v>
      </c>
    </row>
    <row r="75" spans="2:14" s="4" customFormat="1" ht="12.75" customHeight="1" x14ac:dyDescent="0.3">
      <c r="B75" s="38"/>
    </row>
    <row r="76" spans="2:14" s="4" customFormat="1" ht="12.75" customHeight="1" x14ac:dyDescent="0.3"/>
    <row r="77" spans="2:14" s="4" customFormat="1" ht="12.75" customHeight="1" x14ac:dyDescent="0.3">
      <c r="B77" s="35" t="s">
        <v>22</v>
      </c>
      <c r="C77" s="35"/>
      <c r="D77" s="35"/>
      <c r="E77" s="35"/>
      <c r="F77" s="35"/>
      <c r="G77" s="35"/>
      <c r="H77" s="36" t="s">
        <v>23</v>
      </c>
      <c r="I77" s="35"/>
      <c r="J77" s="35"/>
      <c r="K77" s="35" t="s">
        <v>24</v>
      </c>
      <c r="L77" s="35"/>
    </row>
  </sheetData>
  <sheetProtection algorithmName="SHA-512" hashValue="0GO5reeSPssUEBfASnjhTtjz2RjjVyDkYkeP55udv5yb7rSZ8SwouJ8KG1Q8RLdl+6tQl2ZYD8PmM5iOS/DSoA==" saltValue="ZCFpxUdgHF7oF68cOzj9VA==" spinCount="100000" sheet="1" objects="1" scenarios="1"/>
  <protectedRanges>
    <protectedRange sqref="D4:D5" name="Range1"/>
  </protectedRanges>
  <mergeCells count="60">
    <mergeCell ref="D69:G69"/>
    <mergeCell ref="D68:G68"/>
    <mergeCell ref="D62:G62"/>
    <mergeCell ref="D63:G63"/>
    <mergeCell ref="D64:G64"/>
    <mergeCell ref="D65:G65"/>
    <mergeCell ref="D66:G66"/>
    <mergeCell ref="D67:G67"/>
    <mergeCell ref="D61:G61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50:G50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N27"/>
  <sheetViews>
    <sheetView zoomScaleNormal="100" workbookViewId="0">
      <selection activeCell="P21" sqref="P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628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53" t="s">
        <v>190</v>
      </c>
      <c r="E11" s="153"/>
      <c r="F11" s="153"/>
      <c r="G11" s="153"/>
      <c r="H11" s="18" t="s">
        <v>11</v>
      </c>
      <c r="I11" s="11"/>
      <c r="J11" s="12">
        <v>700</v>
      </c>
      <c r="K11" s="23">
        <v>0</v>
      </c>
      <c r="L11" s="18">
        <v>9.5</v>
      </c>
      <c r="M11" s="24">
        <f t="shared" ref="M11:M18" si="0">PRODUCT(K11,1.095)</f>
        <v>0</v>
      </c>
      <c r="N11" s="25">
        <f t="shared" ref="N11:N18" si="1">PRODUCT(J11,M11)</f>
        <v>0</v>
      </c>
    </row>
    <row r="12" spans="2:14" ht="15" customHeight="1" x14ac:dyDescent="0.3">
      <c r="B12" s="22">
        <f t="shared" ref="B12:B18" si="2">B11+1</f>
        <v>2</v>
      </c>
      <c r="C12" s="17"/>
      <c r="D12" s="153" t="s">
        <v>191</v>
      </c>
      <c r="E12" s="153"/>
      <c r="F12" s="153"/>
      <c r="G12" s="153"/>
      <c r="H12" s="18" t="s">
        <v>11</v>
      </c>
      <c r="I12" s="11"/>
      <c r="J12" s="12">
        <v>700</v>
      </c>
      <c r="K12" s="23">
        <v>0</v>
      </c>
      <c r="L12" s="18">
        <v>9.5</v>
      </c>
      <c r="M12" s="24">
        <f t="shared" si="0"/>
        <v>0</v>
      </c>
      <c r="N12" s="25">
        <f t="shared" si="1"/>
        <v>0</v>
      </c>
    </row>
    <row r="13" spans="2:14" ht="15" customHeight="1" x14ac:dyDescent="0.3">
      <c r="B13" s="22">
        <f t="shared" si="2"/>
        <v>3</v>
      </c>
      <c r="C13" s="17"/>
      <c r="D13" s="153" t="s">
        <v>192</v>
      </c>
      <c r="E13" s="153"/>
      <c r="F13" s="153"/>
      <c r="G13" s="153"/>
      <c r="H13" s="18" t="s">
        <v>11</v>
      </c>
      <c r="I13" s="11"/>
      <c r="J13" s="12">
        <v>700</v>
      </c>
      <c r="K13" s="23">
        <v>0</v>
      </c>
      <c r="L13" s="14">
        <v>9.5</v>
      </c>
      <c r="M13" s="15">
        <f t="shared" si="0"/>
        <v>0</v>
      </c>
      <c r="N13" s="16">
        <f t="shared" si="1"/>
        <v>0</v>
      </c>
    </row>
    <row r="14" spans="2:14" ht="15" customHeight="1" x14ac:dyDescent="0.3">
      <c r="B14" s="22">
        <f t="shared" si="2"/>
        <v>4</v>
      </c>
      <c r="C14" s="17"/>
      <c r="D14" s="153" t="s">
        <v>193</v>
      </c>
      <c r="E14" s="153"/>
      <c r="F14" s="153"/>
      <c r="G14" s="153"/>
      <c r="H14" s="18" t="s">
        <v>11</v>
      </c>
      <c r="I14" s="11"/>
      <c r="J14" s="12">
        <v>700</v>
      </c>
      <c r="K14" s="23">
        <v>0</v>
      </c>
      <c r="L14" s="14">
        <v>9.5</v>
      </c>
      <c r="M14" s="15">
        <f t="shared" si="0"/>
        <v>0</v>
      </c>
      <c r="N14" s="16">
        <f t="shared" si="1"/>
        <v>0</v>
      </c>
    </row>
    <row r="15" spans="2:14" ht="15" customHeight="1" x14ac:dyDescent="0.3">
      <c r="B15" s="22">
        <f t="shared" si="2"/>
        <v>5</v>
      </c>
      <c r="C15" s="17"/>
      <c r="D15" s="153" t="s">
        <v>194</v>
      </c>
      <c r="E15" s="153"/>
      <c r="F15" s="153"/>
      <c r="G15" s="153"/>
      <c r="H15" s="18" t="s">
        <v>11</v>
      </c>
      <c r="I15" s="11"/>
      <c r="J15" s="12">
        <v>1050</v>
      </c>
      <c r="K15" s="23">
        <v>0</v>
      </c>
      <c r="L15" s="14">
        <v>9.5</v>
      </c>
      <c r="M15" s="15">
        <f t="shared" si="0"/>
        <v>0</v>
      </c>
      <c r="N15" s="16">
        <f t="shared" si="1"/>
        <v>0</v>
      </c>
    </row>
    <row r="16" spans="2:14" ht="15" customHeight="1" x14ac:dyDescent="0.3">
      <c r="B16" s="22">
        <f t="shared" si="2"/>
        <v>6</v>
      </c>
      <c r="C16" s="17"/>
      <c r="D16" s="153" t="s">
        <v>195</v>
      </c>
      <c r="E16" s="153"/>
      <c r="F16" s="153"/>
      <c r="G16" s="153"/>
      <c r="H16" s="18" t="s">
        <v>11</v>
      </c>
      <c r="I16" s="11"/>
      <c r="J16" s="12">
        <v>3900</v>
      </c>
      <c r="K16" s="23">
        <v>0</v>
      </c>
      <c r="L16" s="18">
        <v>9.5</v>
      </c>
      <c r="M16" s="24">
        <f t="shared" si="0"/>
        <v>0</v>
      </c>
      <c r="N16" s="25">
        <f t="shared" si="1"/>
        <v>0</v>
      </c>
    </row>
    <row r="17" spans="2:14" ht="15" customHeight="1" x14ac:dyDescent="0.3">
      <c r="B17" s="22">
        <f t="shared" si="2"/>
        <v>7</v>
      </c>
      <c r="C17" s="17"/>
      <c r="D17" s="153" t="s">
        <v>196</v>
      </c>
      <c r="E17" s="153"/>
      <c r="F17" s="153"/>
      <c r="G17" s="153"/>
      <c r="H17" s="18" t="s">
        <v>11</v>
      </c>
      <c r="I17" s="11"/>
      <c r="J17" s="12">
        <v>1600</v>
      </c>
      <c r="K17" s="23">
        <v>0</v>
      </c>
      <c r="L17" s="18">
        <v>9.5</v>
      </c>
      <c r="M17" s="24">
        <f t="shared" si="0"/>
        <v>0</v>
      </c>
      <c r="N17" s="25">
        <f t="shared" si="1"/>
        <v>0</v>
      </c>
    </row>
    <row r="18" spans="2:14" ht="15" customHeight="1" x14ac:dyDescent="0.3">
      <c r="B18" s="22">
        <f t="shared" si="2"/>
        <v>8</v>
      </c>
      <c r="C18" s="17"/>
      <c r="D18" s="153" t="s">
        <v>197</v>
      </c>
      <c r="E18" s="153"/>
      <c r="F18" s="153"/>
      <c r="G18" s="153"/>
      <c r="H18" s="18" t="s">
        <v>11</v>
      </c>
      <c r="I18" s="11"/>
      <c r="J18" s="12">
        <v>1600</v>
      </c>
      <c r="K18" s="23">
        <v>0</v>
      </c>
      <c r="L18" s="18">
        <v>9.5</v>
      </c>
      <c r="M18" s="24">
        <f t="shared" si="0"/>
        <v>0</v>
      </c>
      <c r="N18" s="25">
        <f t="shared" si="1"/>
        <v>0</v>
      </c>
    </row>
    <row r="19" spans="2:14" s="4" customFormat="1" ht="12.75" customHeight="1" x14ac:dyDescent="0.3">
      <c r="B19" s="32"/>
      <c r="C19" s="32"/>
      <c r="D19" s="142" t="s">
        <v>200</v>
      </c>
      <c r="E19" s="142"/>
      <c r="F19" s="142"/>
      <c r="G19" s="142"/>
      <c r="H19" s="33"/>
      <c r="I19" s="33"/>
      <c r="J19" s="33"/>
      <c r="K19" s="33"/>
      <c r="L19" s="33"/>
      <c r="M19" s="33"/>
      <c r="N19" s="34">
        <f>SUM(N11:N18)</f>
        <v>0</v>
      </c>
    </row>
    <row r="20" spans="2:14" s="4" customFormat="1" ht="12.75" customHeight="1" x14ac:dyDescent="0.3"/>
    <row r="21" spans="2:14" s="4" customFormat="1" ht="12.75" customHeight="1" x14ac:dyDescent="0.3">
      <c r="B21" s="4" t="s">
        <v>19</v>
      </c>
    </row>
    <row r="22" spans="2:14" s="4" customFormat="1" ht="12.75" customHeight="1" x14ac:dyDescent="0.3">
      <c r="B22" s="4" t="s">
        <v>20</v>
      </c>
    </row>
    <row r="23" spans="2:14" s="4" customFormat="1" ht="12.75" customHeight="1" x14ac:dyDescent="0.3">
      <c r="B23" s="4" t="s">
        <v>21</v>
      </c>
    </row>
    <row r="24" spans="2:14" s="4" customFormat="1" ht="12.75" customHeight="1" x14ac:dyDescent="0.3">
      <c r="B24" s="4" t="s">
        <v>492</v>
      </c>
    </row>
    <row r="25" spans="2:14" s="4" customFormat="1" ht="12.75" customHeight="1" x14ac:dyDescent="0.3">
      <c r="B25" s="38"/>
    </row>
    <row r="26" spans="2:14" s="4" customFormat="1" ht="12.75" customHeight="1" x14ac:dyDescent="0.3"/>
    <row r="27" spans="2:14" s="4" customFormat="1" ht="12.75" customHeight="1" x14ac:dyDescent="0.3">
      <c r="B27" s="35" t="s">
        <v>22</v>
      </c>
      <c r="C27" s="35"/>
      <c r="D27" s="35"/>
      <c r="E27" s="35"/>
      <c r="F27" s="35"/>
      <c r="G27" s="35"/>
      <c r="H27" s="36" t="s">
        <v>23</v>
      </c>
      <c r="I27" s="35"/>
      <c r="J27" s="35"/>
      <c r="K27" s="35" t="s">
        <v>24</v>
      </c>
      <c r="L27" s="35"/>
    </row>
  </sheetData>
  <sheetProtection algorithmName="SHA-512" hashValue="KdpQ+7qrG6wLQO5sbW5VAOdq17FfbcOtOh+AKo1Zh34/iEg9fP6sBmwShSVlFaeybzdHIDmJb/u8rZD3f01wZw==" saltValue="6rPdjeHMe7T4kpZueoIFbg==" spinCount="100000" sheet="1" objects="1" scenarios="1"/>
  <protectedRanges>
    <protectedRange sqref="D4:D5" name="Range1"/>
  </protectedRanges>
  <mergeCells count="10">
    <mergeCell ref="D19:G19"/>
    <mergeCell ref="D15:G15"/>
    <mergeCell ref="D16:G16"/>
    <mergeCell ref="D17:G17"/>
    <mergeCell ref="D18:G18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N107"/>
  <sheetViews>
    <sheetView zoomScaleNormal="100" workbookViewId="0">
      <selection activeCell="O16" sqref="O1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629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49" t="s">
        <v>688</v>
      </c>
      <c r="E11" s="150" t="s">
        <v>688</v>
      </c>
      <c r="F11" s="150" t="s">
        <v>688</v>
      </c>
      <c r="G11" s="151" t="s">
        <v>688</v>
      </c>
      <c r="H11" s="18" t="s">
        <v>13</v>
      </c>
      <c r="I11" s="11"/>
      <c r="J11" s="76">
        <v>50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75" si="0">B11+1</f>
        <v>2</v>
      </c>
      <c r="C12" s="17"/>
      <c r="D12" s="149" t="s">
        <v>689</v>
      </c>
      <c r="E12" s="150" t="s">
        <v>689</v>
      </c>
      <c r="F12" s="150" t="s">
        <v>689</v>
      </c>
      <c r="G12" s="151" t="s">
        <v>689</v>
      </c>
      <c r="H12" s="18" t="s">
        <v>13</v>
      </c>
      <c r="I12" s="11"/>
      <c r="J12" s="76">
        <v>50</v>
      </c>
      <c r="K12" s="23">
        <v>0</v>
      </c>
      <c r="L12" s="18">
        <v>9.5</v>
      </c>
      <c r="M12" s="24">
        <f t="shared" ref="M12:M75" si="1">PRODUCT(K12,1.095)</f>
        <v>0</v>
      </c>
      <c r="N12" s="25">
        <f t="shared" ref="N12:N75" si="2">PRODUCT(J12,M12)</f>
        <v>0</v>
      </c>
    </row>
    <row r="13" spans="2:14" ht="15" customHeight="1" x14ac:dyDescent="0.3">
      <c r="B13" s="22">
        <f t="shared" si="0"/>
        <v>3</v>
      </c>
      <c r="C13" s="17"/>
      <c r="D13" s="149" t="s">
        <v>690</v>
      </c>
      <c r="E13" s="150" t="s">
        <v>690</v>
      </c>
      <c r="F13" s="150" t="s">
        <v>690</v>
      </c>
      <c r="G13" s="151" t="s">
        <v>690</v>
      </c>
      <c r="H13" s="18" t="s">
        <v>13</v>
      </c>
      <c r="I13" s="11"/>
      <c r="J13" s="76">
        <v>50</v>
      </c>
      <c r="K13" s="23">
        <v>0</v>
      </c>
      <c r="L13" s="18">
        <v>9.5</v>
      </c>
      <c r="M13" s="24">
        <f t="shared" si="1"/>
        <v>0</v>
      </c>
      <c r="N13" s="25">
        <f t="shared" si="2"/>
        <v>0</v>
      </c>
    </row>
    <row r="14" spans="2:14" ht="15" customHeight="1" x14ac:dyDescent="0.3">
      <c r="B14" s="22">
        <f t="shared" si="0"/>
        <v>4</v>
      </c>
      <c r="C14" s="17"/>
      <c r="D14" s="149" t="s">
        <v>691</v>
      </c>
      <c r="E14" s="150" t="s">
        <v>691</v>
      </c>
      <c r="F14" s="150" t="s">
        <v>691</v>
      </c>
      <c r="G14" s="151" t="s">
        <v>691</v>
      </c>
      <c r="H14" s="18" t="s">
        <v>13</v>
      </c>
      <c r="I14" s="11"/>
      <c r="J14" s="76">
        <v>50</v>
      </c>
      <c r="K14" s="23">
        <v>0</v>
      </c>
      <c r="L14" s="18">
        <v>9.5</v>
      </c>
      <c r="M14" s="24">
        <f t="shared" si="1"/>
        <v>0</v>
      </c>
      <c r="N14" s="25">
        <f t="shared" si="2"/>
        <v>0</v>
      </c>
    </row>
    <row r="15" spans="2:14" ht="15" customHeight="1" x14ac:dyDescent="0.3">
      <c r="B15" s="22">
        <f t="shared" si="0"/>
        <v>5</v>
      </c>
      <c r="C15" s="17"/>
      <c r="D15" s="149" t="s">
        <v>692</v>
      </c>
      <c r="E15" s="150" t="s">
        <v>692</v>
      </c>
      <c r="F15" s="150" t="s">
        <v>692</v>
      </c>
      <c r="G15" s="151" t="s">
        <v>692</v>
      </c>
      <c r="H15" s="18" t="s">
        <v>13</v>
      </c>
      <c r="I15" s="11"/>
      <c r="J15" s="76">
        <v>50</v>
      </c>
      <c r="K15" s="23">
        <v>0</v>
      </c>
      <c r="L15" s="18">
        <v>9.5</v>
      </c>
      <c r="M15" s="24">
        <f t="shared" si="1"/>
        <v>0</v>
      </c>
      <c r="N15" s="25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49" t="s">
        <v>693</v>
      </c>
      <c r="E16" s="150" t="s">
        <v>693</v>
      </c>
      <c r="F16" s="150" t="s">
        <v>693</v>
      </c>
      <c r="G16" s="151" t="s">
        <v>693</v>
      </c>
      <c r="H16" s="18" t="s">
        <v>13</v>
      </c>
      <c r="I16" s="11"/>
      <c r="J16" s="76">
        <v>50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49" t="s">
        <v>694</v>
      </c>
      <c r="E17" s="150" t="s">
        <v>694</v>
      </c>
      <c r="F17" s="150" t="s">
        <v>694</v>
      </c>
      <c r="G17" s="151" t="s">
        <v>694</v>
      </c>
      <c r="H17" s="18" t="s">
        <v>13</v>
      </c>
      <c r="I17" s="11"/>
      <c r="J17" s="76">
        <v>50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49" t="s">
        <v>695</v>
      </c>
      <c r="E18" s="150" t="s">
        <v>695</v>
      </c>
      <c r="F18" s="150" t="s">
        <v>695</v>
      </c>
      <c r="G18" s="151" t="s">
        <v>695</v>
      </c>
      <c r="H18" s="18" t="s">
        <v>13</v>
      </c>
      <c r="I18" s="11"/>
      <c r="J18" s="76">
        <v>50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49" t="s">
        <v>696</v>
      </c>
      <c r="E19" s="150" t="s">
        <v>696</v>
      </c>
      <c r="F19" s="150" t="s">
        <v>696</v>
      </c>
      <c r="G19" s="151" t="s">
        <v>696</v>
      </c>
      <c r="H19" s="18" t="s">
        <v>13</v>
      </c>
      <c r="I19" s="11"/>
      <c r="J19" s="76">
        <v>50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49" t="s">
        <v>697</v>
      </c>
      <c r="E20" s="150" t="s">
        <v>697</v>
      </c>
      <c r="F20" s="150" t="s">
        <v>697</v>
      </c>
      <c r="G20" s="151" t="s">
        <v>697</v>
      </c>
      <c r="H20" s="18" t="s">
        <v>13</v>
      </c>
      <c r="I20" s="11"/>
      <c r="J20" s="76">
        <v>50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149" t="s">
        <v>698</v>
      </c>
      <c r="E21" s="150" t="s">
        <v>698</v>
      </c>
      <c r="F21" s="150" t="s">
        <v>698</v>
      </c>
      <c r="G21" s="151" t="s">
        <v>698</v>
      </c>
      <c r="H21" s="18" t="s">
        <v>13</v>
      </c>
      <c r="I21" s="11"/>
      <c r="J21" s="76">
        <v>50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149" t="s">
        <v>699</v>
      </c>
      <c r="E22" s="150" t="s">
        <v>699</v>
      </c>
      <c r="F22" s="150" t="s">
        <v>699</v>
      </c>
      <c r="G22" s="151" t="s">
        <v>699</v>
      </c>
      <c r="H22" s="18" t="s">
        <v>13</v>
      </c>
      <c r="I22" s="11"/>
      <c r="J22" s="76">
        <v>50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17"/>
      <c r="D23" s="149" t="s">
        <v>700</v>
      </c>
      <c r="E23" s="150" t="s">
        <v>700</v>
      </c>
      <c r="F23" s="150" t="s">
        <v>700</v>
      </c>
      <c r="G23" s="151" t="s">
        <v>700</v>
      </c>
      <c r="H23" s="18" t="s">
        <v>13</v>
      </c>
      <c r="I23" s="11"/>
      <c r="J23" s="76">
        <v>50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</row>
    <row r="24" spans="2:14" ht="15" customHeight="1" x14ac:dyDescent="0.3">
      <c r="B24" s="22">
        <f t="shared" si="0"/>
        <v>14</v>
      </c>
      <c r="C24" s="17"/>
      <c r="D24" s="149" t="s">
        <v>701</v>
      </c>
      <c r="E24" s="150" t="s">
        <v>701</v>
      </c>
      <c r="F24" s="150" t="s">
        <v>701</v>
      </c>
      <c r="G24" s="151" t="s">
        <v>701</v>
      </c>
      <c r="H24" s="18" t="s">
        <v>13</v>
      </c>
      <c r="I24" s="11"/>
      <c r="J24" s="76">
        <v>50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</row>
    <row r="25" spans="2:14" ht="15" customHeight="1" x14ac:dyDescent="0.3">
      <c r="B25" s="22">
        <f t="shared" si="0"/>
        <v>15</v>
      </c>
      <c r="C25" s="17"/>
      <c r="D25" s="149" t="s">
        <v>702</v>
      </c>
      <c r="E25" s="150" t="s">
        <v>702</v>
      </c>
      <c r="F25" s="150" t="s">
        <v>702</v>
      </c>
      <c r="G25" s="151" t="s">
        <v>702</v>
      </c>
      <c r="H25" s="18" t="s">
        <v>13</v>
      </c>
      <c r="I25" s="11"/>
      <c r="J25" s="76">
        <v>50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</row>
    <row r="26" spans="2:14" ht="15" customHeight="1" x14ac:dyDescent="0.3">
      <c r="B26" s="22">
        <f t="shared" si="0"/>
        <v>16</v>
      </c>
      <c r="C26" s="17"/>
      <c r="D26" s="149" t="s">
        <v>703</v>
      </c>
      <c r="E26" s="150" t="s">
        <v>703</v>
      </c>
      <c r="F26" s="150" t="s">
        <v>703</v>
      </c>
      <c r="G26" s="151" t="s">
        <v>703</v>
      </c>
      <c r="H26" s="18" t="s">
        <v>13</v>
      </c>
      <c r="I26" s="11"/>
      <c r="J26" s="76">
        <v>50</v>
      </c>
      <c r="K26" s="23">
        <v>0</v>
      </c>
      <c r="L26" s="18">
        <v>9.5</v>
      </c>
      <c r="M26" s="24">
        <f t="shared" si="1"/>
        <v>0</v>
      </c>
      <c r="N26" s="25">
        <f t="shared" si="2"/>
        <v>0</v>
      </c>
    </row>
    <row r="27" spans="2:14" ht="15" customHeight="1" x14ac:dyDescent="0.3">
      <c r="B27" s="22">
        <f t="shared" si="0"/>
        <v>17</v>
      </c>
      <c r="C27" s="17"/>
      <c r="D27" s="149" t="s">
        <v>704</v>
      </c>
      <c r="E27" s="150" t="s">
        <v>704</v>
      </c>
      <c r="F27" s="150" t="s">
        <v>704</v>
      </c>
      <c r="G27" s="151" t="s">
        <v>704</v>
      </c>
      <c r="H27" s="18" t="s">
        <v>11</v>
      </c>
      <c r="I27" s="11"/>
      <c r="J27" s="76">
        <v>720</v>
      </c>
      <c r="K27" s="23">
        <v>0</v>
      </c>
      <c r="L27" s="18">
        <v>9.5</v>
      </c>
      <c r="M27" s="24">
        <f t="shared" si="1"/>
        <v>0</v>
      </c>
      <c r="N27" s="25">
        <f t="shared" si="2"/>
        <v>0</v>
      </c>
    </row>
    <row r="28" spans="2:14" ht="15" customHeight="1" x14ac:dyDescent="0.3">
      <c r="B28" s="22">
        <f t="shared" si="0"/>
        <v>18</v>
      </c>
      <c r="C28" s="17"/>
      <c r="D28" s="149" t="s">
        <v>705</v>
      </c>
      <c r="E28" s="150" t="s">
        <v>705</v>
      </c>
      <c r="F28" s="150" t="s">
        <v>705</v>
      </c>
      <c r="G28" s="151" t="s">
        <v>705</v>
      </c>
      <c r="H28" s="18" t="s">
        <v>11</v>
      </c>
      <c r="I28" s="11"/>
      <c r="J28" s="76">
        <v>720</v>
      </c>
      <c r="K28" s="23">
        <v>0</v>
      </c>
      <c r="L28" s="18">
        <v>9.5</v>
      </c>
      <c r="M28" s="24">
        <f t="shared" si="1"/>
        <v>0</v>
      </c>
      <c r="N28" s="25">
        <f t="shared" si="2"/>
        <v>0</v>
      </c>
    </row>
    <row r="29" spans="2:14" ht="15" customHeight="1" x14ac:dyDescent="0.3">
      <c r="B29" s="22">
        <f t="shared" si="0"/>
        <v>19</v>
      </c>
      <c r="C29" s="17"/>
      <c r="D29" s="149" t="s">
        <v>705</v>
      </c>
      <c r="E29" s="150" t="s">
        <v>705</v>
      </c>
      <c r="F29" s="150" t="s">
        <v>705</v>
      </c>
      <c r="G29" s="151" t="s">
        <v>705</v>
      </c>
      <c r="H29" s="18" t="s">
        <v>11</v>
      </c>
      <c r="I29" s="11"/>
      <c r="J29" s="76">
        <v>720</v>
      </c>
      <c r="K29" s="23">
        <v>0</v>
      </c>
      <c r="L29" s="18">
        <v>9.5</v>
      </c>
      <c r="M29" s="24">
        <f t="shared" si="1"/>
        <v>0</v>
      </c>
      <c r="N29" s="25">
        <f t="shared" si="2"/>
        <v>0</v>
      </c>
    </row>
    <row r="30" spans="2:14" ht="15" customHeight="1" x14ac:dyDescent="0.3">
      <c r="B30" s="22">
        <f t="shared" si="0"/>
        <v>20</v>
      </c>
      <c r="C30" s="17"/>
      <c r="D30" s="149" t="s">
        <v>706</v>
      </c>
      <c r="E30" s="150" t="s">
        <v>706</v>
      </c>
      <c r="F30" s="150" t="s">
        <v>706</v>
      </c>
      <c r="G30" s="151" t="s">
        <v>706</v>
      </c>
      <c r="H30" s="18" t="s">
        <v>11</v>
      </c>
      <c r="I30" s="11"/>
      <c r="J30" s="76">
        <v>720</v>
      </c>
      <c r="K30" s="23">
        <v>0</v>
      </c>
      <c r="L30" s="18">
        <v>9.5</v>
      </c>
      <c r="M30" s="24">
        <f t="shared" si="1"/>
        <v>0</v>
      </c>
      <c r="N30" s="25">
        <f t="shared" si="2"/>
        <v>0</v>
      </c>
    </row>
    <row r="31" spans="2:14" ht="15" customHeight="1" x14ac:dyDescent="0.3">
      <c r="B31" s="22">
        <f t="shared" si="0"/>
        <v>21</v>
      </c>
      <c r="C31" s="17"/>
      <c r="D31" s="149" t="s">
        <v>707</v>
      </c>
      <c r="E31" s="150" t="s">
        <v>707</v>
      </c>
      <c r="F31" s="150" t="s">
        <v>707</v>
      </c>
      <c r="G31" s="151" t="s">
        <v>707</v>
      </c>
      <c r="H31" s="18" t="s">
        <v>11</v>
      </c>
      <c r="I31" s="11"/>
      <c r="J31" s="76">
        <v>720</v>
      </c>
      <c r="K31" s="23">
        <v>0</v>
      </c>
      <c r="L31" s="18">
        <v>9.5</v>
      </c>
      <c r="M31" s="24">
        <f t="shared" si="1"/>
        <v>0</v>
      </c>
      <c r="N31" s="25">
        <f t="shared" si="2"/>
        <v>0</v>
      </c>
    </row>
    <row r="32" spans="2:14" ht="15" customHeight="1" x14ac:dyDescent="0.3">
      <c r="B32" s="22">
        <f t="shared" si="0"/>
        <v>22</v>
      </c>
      <c r="C32" s="17"/>
      <c r="D32" s="149" t="s">
        <v>708</v>
      </c>
      <c r="E32" s="150" t="s">
        <v>708</v>
      </c>
      <c r="F32" s="150" t="s">
        <v>708</v>
      </c>
      <c r="G32" s="151" t="s">
        <v>708</v>
      </c>
      <c r="H32" s="18" t="s">
        <v>11</v>
      </c>
      <c r="I32" s="11"/>
      <c r="J32" s="76">
        <v>720</v>
      </c>
      <c r="K32" s="23">
        <v>0</v>
      </c>
      <c r="L32" s="18">
        <v>9.5</v>
      </c>
      <c r="M32" s="24">
        <f t="shared" si="1"/>
        <v>0</v>
      </c>
      <c r="N32" s="25">
        <f t="shared" si="2"/>
        <v>0</v>
      </c>
    </row>
    <row r="33" spans="2:14" ht="15" customHeight="1" x14ac:dyDescent="0.3">
      <c r="B33" s="22">
        <f t="shared" si="0"/>
        <v>23</v>
      </c>
      <c r="C33" s="17"/>
      <c r="D33" s="149" t="s">
        <v>709</v>
      </c>
      <c r="E33" s="150" t="s">
        <v>709</v>
      </c>
      <c r="F33" s="150" t="s">
        <v>709</v>
      </c>
      <c r="G33" s="151" t="s">
        <v>709</v>
      </c>
      <c r="H33" s="18" t="s">
        <v>11</v>
      </c>
      <c r="I33" s="11"/>
      <c r="J33" s="76">
        <v>720</v>
      </c>
      <c r="K33" s="23">
        <v>0</v>
      </c>
      <c r="L33" s="18">
        <v>9.5</v>
      </c>
      <c r="M33" s="24">
        <f t="shared" si="1"/>
        <v>0</v>
      </c>
      <c r="N33" s="25">
        <f t="shared" si="2"/>
        <v>0</v>
      </c>
    </row>
    <row r="34" spans="2:14" ht="15" customHeight="1" x14ac:dyDescent="0.3">
      <c r="B34" s="22">
        <f t="shared" si="0"/>
        <v>24</v>
      </c>
      <c r="C34" s="17"/>
      <c r="D34" s="149" t="s">
        <v>710</v>
      </c>
      <c r="E34" s="150" t="s">
        <v>710</v>
      </c>
      <c r="F34" s="150" t="s">
        <v>710</v>
      </c>
      <c r="G34" s="151" t="s">
        <v>710</v>
      </c>
      <c r="H34" s="18" t="s">
        <v>11</v>
      </c>
      <c r="I34" s="11"/>
      <c r="J34" s="76">
        <v>720</v>
      </c>
      <c r="K34" s="23">
        <v>0</v>
      </c>
      <c r="L34" s="18">
        <v>9.5</v>
      </c>
      <c r="M34" s="24">
        <f t="shared" si="1"/>
        <v>0</v>
      </c>
      <c r="N34" s="25">
        <f t="shared" si="2"/>
        <v>0</v>
      </c>
    </row>
    <row r="35" spans="2:14" ht="15" customHeight="1" x14ac:dyDescent="0.3">
      <c r="B35" s="22">
        <f t="shared" si="0"/>
        <v>25</v>
      </c>
      <c r="C35" s="17"/>
      <c r="D35" s="149" t="s">
        <v>711</v>
      </c>
      <c r="E35" s="150" t="s">
        <v>711</v>
      </c>
      <c r="F35" s="150" t="s">
        <v>711</v>
      </c>
      <c r="G35" s="151" t="s">
        <v>711</v>
      </c>
      <c r="H35" s="18" t="s">
        <v>11</v>
      </c>
      <c r="I35" s="11"/>
      <c r="J35" s="76">
        <v>720</v>
      </c>
      <c r="K35" s="23">
        <v>0</v>
      </c>
      <c r="L35" s="18">
        <v>9.5</v>
      </c>
      <c r="M35" s="24">
        <f t="shared" si="1"/>
        <v>0</v>
      </c>
      <c r="N35" s="25">
        <f t="shared" si="2"/>
        <v>0</v>
      </c>
    </row>
    <row r="36" spans="2:14" ht="15" customHeight="1" x14ac:dyDescent="0.3">
      <c r="B36" s="22">
        <f t="shared" si="0"/>
        <v>26</v>
      </c>
      <c r="C36" s="17"/>
      <c r="D36" s="149" t="s">
        <v>712</v>
      </c>
      <c r="E36" s="150" t="s">
        <v>712</v>
      </c>
      <c r="F36" s="150" t="s">
        <v>712</v>
      </c>
      <c r="G36" s="151" t="s">
        <v>712</v>
      </c>
      <c r="H36" s="18" t="s">
        <v>11</v>
      </c>
      <c r="I36" s="11"/>
      <c r="J36" s="76">
        <v>720</v>
      </c>
      <c r="K36" s="23">
        <v>0</v>
      </c>
      <c r="L36" s="18">
        <v>9.5</v>
      </c>
      <c r="M36" s="24">
        <f t="shared" si="1"/>
        <v>0</v>
      </c>
      <c r="N36" s="25">
        <f t="shared" si="2"/>
        <v>0</v>
      </c>
    </row>
    <row r="37" spans="2:14" ht="15" customHeight="1" x14ac:dyDescent="0.3">
      <c r="B37" s="22">
        <f t="shared" si="0"/>
        <v>27</v>
      </c>
      <c r="C37" s="17"/>
      <c r="D37" s="149" t="s">
        <v>713</v>
      </c>
      <c r="E37" s="150" t="s">
        <v>713</v>
      </c>
      <c r="F37" s="150" t="s">
        <v>713</v>
      </c>
      <c r="G37" s="151" t="s">
        <v>713</v>
      </c>
      <c r="H37" s="18" t="s">
        <v>11</v>
      </c>
      <c r="I37" s="11"/>
      <c r="J37" s="76">
        <v>720</v>
      </c>
      <c r="K37" s="23">
        <v>0</v>
      </c>
      <c r="L37" s="18">
        <v>9.5</v>
      </c>
      <c r="M37" s="24">
        <f t="shared" si="1"/>
        <v>0</v>
      </c>
      <c r="N37" s="25">
        <f t="shared" si="2"/>
        <v>0</v>
      </c>
    </row>
    <row r="38" spans="2:14" ht="15" customHeight="1" x14ac:dyDescent="0.3">
      <c r="B38" s="22">
        <f t="shared" si="0"/>
        <v>28</v>
      </c>
      <c r="C38" s="17"/>
      <c r="D38" s="149" t="s">
        <v>714</v>
      </c>
      <c r="E38" s="150" t="s">
        <v>714</v>
      </c>
      <c r="F38" s="150" t="s">
        <v>714</v>
      </c>
      <c r="G38" s="151" t="s">
        <v>714</v>
      </c>
      <c r="H38" s="18" t="s">
        <v>11</v>
      </c>
      <c r="I38" s="11"/>
      <c r="J38" s="76">
        <v>720</v>
      </c>
      <c r="K38" s="23">
        <v>0</v>
      </c>
      <c r="L38" s="18">
        <v>9.5</v>
      </c>
      <c r="M38" s="24">
        <f t="shared" si="1"/>
        <v>0</v>
      </c>
      <c r="N38" s="25">
        <f t="shared" si="2"/>
        <v>0</v>
      </c>
    </row>
    <row r="39" spans="2:14" ht="15" customHeight="1" x14ac:dyDescent="0.3">
      <c r="B39" s="22">
        <f t="shared" si="0"/>
        <v>29</v>
      </c>
      <c r="C39" s="17"/>
      <c r="D39" s="149" t="s">
        <v>715</v>
      </c>
      <c r="E39" s="150" t="s">
        <v>715</v>
      </c>
      <c r="F39" s="150" t="s">
        <v>715</v>
      </c>
      <c r="G39" s="151" t="s">
        <v>715</v>
      </c>
      <c r="H39" s="18" t="s">
        <v>11</v>
      </c>
      <c r="I39" s="11"/>
      <c r="J39" s="76">
        <v>720</v>
      </c>
      <c r="K39" s="23">
        <v>0</v>
      </c>
      <c r="L39" s="18">
        <v>9.5</v>
      </c>
      <c r="M39" s="24">
        <f t="shared" si="1"/>
        <v>0</v>
      </c>
      <c r="N39" s="25">
        <f t="shared" si="2"/>
        <v>0</v>
      </c>
    </row>
    <row r="40" spans="2:14" ht="15" customHeight="1" x14ac:dyDescent="0.3">
      <c r="B40" s="22">
        <f t="shared" si="0"/>
        <v>30</v>
      </c>
      <c r="C40" s="17"/>
      <c r="D40" s="149" t="s">
        <v>716</v>
      </c>
      <c r="E40" s="150" t="s">
        <v>716</v>
      </c>
      <c r="F40" s="150" t="s">
        <v>716</v>
      </c>
      <c r="G40" s="151" t="s">
        <v>716</v>
      </c>
      <c r="H40" s="18" t="s">
        <v>11</v>
      </c>
      <c r="I40" s="11"/>
      <c r="J40" s="76">
        <v>720</v>
      </c>
      <c r="K40" s="23">
        <v>0</v>
      </c>
      <c r="L40" s="18">
        <v>9.5</v>
      </c>
      <c r="M40" s="24">
        <f t="shared" si="1"/>
        <v>0</v>
      </c>
      <c r="N40" s="25">
        <f t="shared" si="2"/>
        <v>0</v>
      </c>
    </row>
    <row r="41" spans="2:14" ht="15" customHeight="1" x14ac:dyDescent="0.3">
      <c r="B41" s="22">
        <f t="shared" si="0"/>
        <v>31</v>
      </c>
      <c r="C41" s="17"/>
      <c r="D41" s="149" t="s">
        <v>717</v>
      </c>
      <c r="E41" s="150" t="s">
        <v>717</v>
      </c>
      <c r="F41" s="150" t="s">
        <v>717</v>
      </c>
      <c r="G41" s="151" t="s">
        <v>717</v>
      </c>
      <c r="H41" s="18" t="s">
        <v>11</v>
      </c>
      <c r="I41" s="11"/>
      <c r="J41" s="76">
        <v>720</v>
      </c>
      <c r="K41" s="23">
        <v>0</v>
      </c>
      <c r="L41" s="18">
        <v>9.5</v>
      </c>
      <c r="M41" s="24">
        <f t="shared" si="1"/>
        <v>0</v>
      </c>
      <c r="N41" s="25">
        <f t="shared" si="2"/>
        <v>0</v>
      </c>
    </row>
    <row r="42" spans="2:14" ht="15" customHeight="1" x14ac:dyDescent="0.3">
      <c r="B42" s="22">
        <f t="shared" si="0"/>
        <v>32</v>
      </c>
      <c r="C42" s="17"/>
      <c r="D42" s="149" t="s">
        <v>718</v>
      </c>
      <c r="E42" s="150" t="s">
        <v>718</v>
      </c>
      <c r="F42" s="150" t="s">
        <v>718</v>
      </c>
      <c r="G42" s="151" t="s">
        <v>718</v>
      </c>
      <c r="H42" s="18" t="s">
        <v>11</v>
      </c>
      <c r="I42" s="11"/>
      <c r="J42" s="76">
        <v>720</v>
      </c>
      <c r="K42" s="23">
        <v>0</v>
      </c>
      <c r="L42" s="18">
        <v>9.5</v>
      </c>
      <c r="M42" s="24">
        <f t="shared" si="1"/>
        <v>0</v>
      </c>
      <c r="N42" s="25">
        <f t="shared" si="2"/>
        <v>0</v>
      </c>
    </row>
    <row r="43" spans="2:14" ht="15" customHeight="1" x14ac:dyDescent="0.3">
      <c r="B43" s="22">
        <f t="shared" si="0"/>
        <v>33</v>
      </c>
      <c r="C43" s="17"/>
      <c r="D43" s="149" t="s">
        <v>719</v>
      </c>
      <c r="E43" s="150" t="s">
        <v>719</v>
      </c>
      <c r="F43" s="150" t="s">
        <v>719</v>
      </c>
      <c r="G43" s="151" t="s">
        <v>719</v>
      </c>
      <c r="H43" s="18" t="s">
        <v>11</v>
      </c>
      <c r="I43" s="11"/>
      <c r="J43" s="76">
        <v>720</v>
      </c>
      <c r="K43" s="23">
        <v>0</v>
      </c>
      <c r="L43" s="18">
        <v>9.5</v>
      </c>
      <c r="M43" s="24">
        <f t="shared" si="1"/>
        <v>0</v>
      </c>
      <c r="N43" s="25">
        <f t="shared" si="2"/>
        <v>0</v>
      </c>
    </row>
    <row r="44" spans="2:14" ht="15" customHeight="1" x14ac:dyDescent="0.3">
      <c r="B44" s="22">
        <f t="shared" si="0"/>
        <v>34</v>
      </c>
      <c r="C44" s="17"/>
      <c r="D44" s="149" t="s">
        <v>720</v>
      </c>
      <c r="E44" s="150" t="s">
        <v>720</v>
      </c>
      <c r="F44" s="150" t="s">
        <v>720</v>
      </c>
      <c r="G44" s="151" t="s">
        <v>720</v>
      </c>
      <c r="H44" s="18" t="s">
        <v>11</v>
      </c>
      <c r="I44" s="11"/>
      <c r="J44" s="76">
        <v>720</v>
      </c>
      <c r="K44" s="23">
        <v>0</v>
      </c>
      <c r="L44" s="18">
        <v>9.5</v>
      </c>
      <c r="M44" s="24">
        <f t="shared" si="1"/>
        <v>0</v>
      </c>
      <c r="N44" s="25">
        <f t="shared" si="2"/>
        <v>0</v>
      </c>
    </row>
    <row r="45" spans="2:14" ht="15" customHeight="1" x14ac:dyDescent="0.3">
      <c r="B45" s="22">
        <f t="shared" si="0"/>
        <v>35</v>
      </c>
      <c r="C45" s="17"/>
      <c r="D45" s="149" t="s">
        <v>720</v>
      </c>
      <c r="E45" s="150" t="s">
        <v>720</v>
      </c>
      <c r="F45" s="150" t="s">
        <v>720</v>
      </c>
      <c r="G45" s="151" t="s">
        <v>720</v>
      </c>
      <c r="H45" s="18" t="s">
        <v>11</v>
      </c>
      <c r="I45" s="11"/>
      <c r="J45" s="76">
        <v>720</v>
      </c>
      <c r="K45" s="23">
        <v>0</v>
      </c>
      <c r="L45" s="18">
        <v>9.5</v>
      </c>
      <c r="M45" s="24">
        <f t="shared" si="1"/>
        <v>0</v>
      </c>
      <c r="N45" s="25">
        <f t="shared" si="2"/>
        <v>0</v>
      </c>
    </row>
    <row r="46" spans="2:14" ht="15" customHeight="1" x14ac:dyDescent="0.3">
      <c r="B46" s="22">
        <f t="shared" si="0"/>
        <v>36</v>
      </c>
      <c r="C46" s="17"/>
      <c r="D46" s="149" t="s">
        <v>721</v>
      </c>
      <c r="E46" s="150" t="s">
        <v>721</v>
      </c>
      <c r="F46" s="150" t="s">
        <v>721</v>
      </c>
      <c r="G46" s="151" t="s">
        <v>721</v>
      </c>
      <c r="H46" s="18" t="s">
        <v>11</v>
      </c>
      <c r="I46" s="11"/>
      <c r="J46" s="76">
        <v>720</v>
      </c>
      <c r="K46" s="23">
        <v>0</v>
      </c>
      <c r="L46" s="18">
        <v>9.5</v>
      </c>
      <c r="M46" s="24">
        <f t="shared" si="1"/>
        <v>0</v>
      </c>
      <c r="N46" s="25">
        <f t="shared" si="2"/>
        <v>0</v>
      </c>
    </row>
    <row r="47" spans="2:14" ht="15" customHeight="1" x14ac:dyDescent="0.3">
      <c r="B47" s="22">
        <f t="shared" si="0"/>
        <v>37</v>
      </c>
      <c r="C47" s="17"/>
      <c r="D47" s="149" t="s">
        <v>722</v>
      </c>
      <c r="E47" s="150" t="s">
        <v>722</v>
      </c>
      <c r="F47" s="150" t="s">
        <v>722</v>
      </c>
      <c r="G47" s="151" t="s">
        <v>722</v>
      </c>
      <c r="H47" s="18" t="s">
        <v>11</v>
      </c>
      <c r="I47" s="11"/>
      <c r="J47" s="76">
        <v>720</v>
      </c>
      <c r="K47" s="23">
        <v>0</v>
      </c>
      <c r="L47" s="18">
        <v>9.5</v>
      </c>
      <c r="M47" s="24">
        <f t="shared" si="1"/>
        <v>0</v>
      </c>
      <c r="N47" s="25">
        <f t="shared" si="2"/>
        <v>0</v>
      </c>
    </row>
    <row r="48" spans="2:14" ht="15" customHeight="1" x14ac:dyDescent="0.3">
      <c r="B48" s="22">
        <f t="shared" si="0"/>
        <v>38</v>
      </c>
      <c r="C48" s="17"/>
      <c r="D48" s="149" t="s">
        <v>723</v>
      </c>
      <c r="E48" s="150" t="s">
        <v>723</v>
      </c>
      <c r="F48" s="150" t="s">
        <v>723</v>
      </c>
      <c r="G48" s="151" t="s">
        <v>723</v>
      </c>
      <c r="H48" s="18" t="s">
        <v>11</v>
      </c>
      <c r="I48" s="11"/>
      <c r="J48" s="76">
        <v>720</v>
      </c>
      <c r="K48" s="23">
        <v>0</v>
      </c>
      <c r="L48" s="18">
        <v>9.5</v>
      </c>
      <c r="M48" s="24">
        <f t="shared" si="1"/>
        <v>0</v>
      </c>
      <c r="N48" s="25">
        <f t="shared" si="2"/>
        <v>0</v>
      </c>
    </row>
    <row r="49" spans="2:14" ht="15" customHeight="1" x14ac:dyDescent="0.3">
      <c r="B49" s="22">
        <f t="shared" si="0"/>
        <v>39</v>
      </c>
      <c r="C49" s="17"/>
      <c r="D49" s="149" t="s">
        <v>724</v>
      </c>
      <c r="E49" s="150" t="s">
        <v>724</v>
      </c>
      <c r="F49" s="150" t="s">
        <v>724</v>
      </c>
      <c r="G49" s="151" t="s">
        <v>724</v>
      </c>
      <c r="H49" s="18" t="s">
        <v>11</v>
      </c>
      <c r="I49" s="11"/>
      <c r="J49" s="76">
        <v>720</v>
      </c>
      <c r="K49" s="23">
        <v>0</v>
      </c>
      <c r="L49" s="18">
        <v>9.5</v>
      </c>
      <c r="M49" s="24">
        <f t="shared" si="1"/>
        <v>0</v>
      </c>
      <c r="N49" s="25">
        <f t="shared" si="2"/>
        <v>0</v>
      </c>
    </row>
    <row r="50" spans="2:14" ht="15" customHeight="1" x14ac:dyDescent="0.3">
      <c r="B50" s="22">
        <f t="shared" si="0"/>
        <v>40</v>
      </c>
      <c r="C50" s="17"/>
      <c r="D50" s="149" t="s">
        <v>725</v>
      </c>
      <c r="E50" s="150" t="s">
        <v>725</v>
      </c>
      <c r="F50" s="150" t="s">
        <v>725</v>
      </c>
      <c r="G50" s="151" t="s">
        <v>725</v>
      </c>
      <c r="H50" s="18" t="s">
        <v>11</v>
      </c>
      <c r="I50" s="11"/>
      <c r="J50" s="76">
        <v>720</v>
      </c>
      <c r="K50" s="23">
        <v>0</v>
      </c>
      <c r="L50" s="18">
        <v>9.5</v>
      </c>
      <c r="M50" s="24">
        <f t="shared" si="1"/>
        <v>0</v>
      </c>
      <c r="N50" s="25">
        <f t="shared" si="2"/>
        <v>0</v>
      </c>
    </row>
    <row r="51" spans="2:14" ht="15" customHeight="1" x14ac:dyDescent="0.3">
      <c r="B51" s="22">
        <f t="shared" si="0"/>
        <v>41</v>
      </c>
      <c r="C51" s="17"/>
      <c r="D51" s="149" t="s">
        <v>726</v>
      </c>
      <c r="E51" s="150" t="s">
        <v>726</v>
      </c>
      <c r="F51" s="150" t="s">
        <v>726</v>
      </c>
      <c r="G51" s="151" t="s">
        <v>726</v>
      </c>
      <c r="H51" s="18" t="s">
        <v>11</v>
      </c>
      <c r="I51" s="11"/>
      <c r="J51" s="76">
        <v>720</v>
      </c>
      <c r="K51" s="23">
        <v>0</v>
      </c>
      <c r="L51" s="18">
        <v>9.5</v>
      </c>
      <c r="M51" s="24">
        <f t="shared" si="1"/>
        <v>0</v>
      </c>
      <c r="N51" s="25">
        <f t="shared" si="2"/>
        <v>0</v>
      </c>
    </row>
    <row r="52" spans="2:14" ht="15" customHeight="1" x14ac:dyDescent="0.3">
      <c r="B52" s="22">
        <f t="shared" si="0"/>
        <v>42</v>
      </c>
      <c r="C52" s="17"/>
      <c r="D52" s="149" t="s">
        <v>727</v>
      </c>
      <c r="E52" s="150" t="s">
        <v>727</v>
      </c>
      <c r="F52" s="150" t="s">
        <v>727</v>
      </c>
      <c r="G52" s="151" t="s">
        <v>727</v>
      </c>
      <c r="H52" s="18" t="s">
        <v>11</v>
      </c>
      <c r="I52" s="11"/>
      <c r="J52" s="76">
        <v>720</v>
      </c>
      <c r="K52" s="23">
        <v>0</v>
      </c>
      <c r="L52" s="18">
        <v>9.5</v>
      </c>
      <c r="M52" s="24">
        <f t="shared" si="1"/>
        <v>0</v>
      </c>
      <c r="N52" s="25">
        <f t="shared" si="2"/>
        <v>0</v>
      </c>
    </row>
    <row r="53" spans="2:14" ht="15" customHeight="1" x14ac:dyDescent="0.3">
      <c r="B53" s="22">
        <f t="shared" si="0"/>
        <v>43</v>
      </c>
      <c r="C53" s="17"/>
      <c r="D53" s="149" t="s">
        <v>728</v>
      </c>
      <c r="E53" s="150" t="s">
        <v>728</v>
      </c>
      <c r="F53" s="150" t="s">
        <v>728</v>
      </c>
      <c r="G53" s="151" t="s">
        <v>728</v>
      </c>
      <c r="H53" s="18" t="s">
        <v>11</v>
      </c>
      <c r="I53" s="11"/>
      <c r="J53" s="76">
        <v>720</v>
      </c>
      <c r="K53" s="23">
        <v>0</v>
      </c>
      <c r="L53" s="18">
        <v>9.5</v>
      </c>
      <c r="M53" s="24">
        <f t="shared" si="1"/>
        <v>0</v>
      </c>
      <c r="N53" s="25">
        <f t="shared" si="2"/>
        <v>0</v>
      </c>
    </row>
    <row r="54" spans="2:14" ht="15" customHeight="1" x14ac:dyDescent="0.3">
      <c r="B54" s="22">
        <f t="shared" si="0"/>
        <v>44</v>
      </c>
      <c r="C54" s="17"/>
      <c r="D54" s="149" t="s">
        <v>729</v>
      </c>
      <c r="E54" s="150" t="s">
        <v>729</v>
      </c>
      <c r="F54" s="150" t="s">
        <v>729</v>
      </c>
      <c r="G54" s="151" t="s">
        <v>729</v>
      </c>
      <c r="H54" s="18" t="s">
        <v>11</v>
      </c>
      <c r="I54" s="11"/>
      <c r="J54" s="76">
        <v>720</v>
      </c>
      <c r="K54" s="23">
        <v>0</v>
      </c>
      <c r="L54" s="18">
        <v>9.5</v>
      </c>
      <c r="M54" s="24">
        <f t="shared" si="1"/>
        <v>0</v>
      </c>
      <c r="N54" s="25">
        <f t="shared" si="2"/>
        <v>0</v>
      </c>
    </row>
    <row r="55" spans="2:14" ht="15" customHeight="1" x14ac:dyDescent="0.3">
      <c r="B55" s="22">
        <f t="shared" si="0"/>
        <v>45</v>
      </c>
      <c r="C55" s="17"/>
      <c r="D55" s="149" t="s">
        <v>730</v>
      </c>
      <c r="E55" s="150" t="s">
        <v>730</v>
      </c>
      <c r="F55" s="150" t="s">
        <v>730</v>
      </c>
      <c r="G55" s="151" t="s">
        <v>730</v>
      </c>
      <c r="H55" s="18" t="s">
        <v>11</v>
      </c>
      <c r="I55" s="11"/>
      <c r="J55" s="76">
        <v>720</v>
      </c>
      <c r="K55" s="23">
        <v>0</v>
      </c>
      <c r="L55" s="18">
        <v>9.5</v>
      </c>
      <c r="M55" s="24">
        <f t="shared" si="1"/>
        <v>0</v>
      </c>
      <c r="N55" s="25">
        <f t="shared" si="2"/>
        <v>0</v>
      </c>
    </row>
    <row r="56" spans="2:14" ht="15" customHeight="1" x14ac:dyDescent="0.3">
      <c r="B56" s="22">
        <f t="shared" si="0"/>
        <v>46</v>
      </c>
      <c r="C56" s="17"/>
      <c r="D56" s="149" t="s">
        <v>731</v>
      </c>
      <c r="E56" s="150" t="s">
        <v>731</v>
      </c>
      <c r="F56" s="150" t="s">
        <v>731</v>
      </c>
      <c r="G56" s="151" t="s">
        <v>731</v>
      </c>
      <c r="H56" s="18" t="s">
        <v>11</v>
      </c>
      <c r="I56" s="11"/>
      <c r="J56" s="76">
        <v>720</v>
      </c>
      <c r="K56" s="23">
        <v>0</v>
      </c>
      <c r="L56" s="18">
        <v>9.5</v>
      </c>
      <c r="M56" s="24">
        <f t="shared" si="1"/>
        <v>0</v>
      </c>
      <c r="N56" s="25">
        <f t="shared" si="2"/>
        <v>0</v>
      </c>
    </row>
    <row r="57" spans="2:14" ht="15" customHeight="1" x14ac:dyDescent="0.3">
      <c r="B57" s="22">
        <f t="shared" si="0"/>
        <v>47</v>
      </c>
      <c r="C57" s="17"/>
      <c r="D57" s="149" t="s">
        <v>732</v>
      </c>
      <c r="E57" s="150" t="s">
        <v>732</v>
      </c>
      <c r="F57" s="150" t="s">
        <v>732</v>
      </c>
      <c r="G57" s="151" t="s">
        <v>732</v>
      </c>
      <c r="H57" s="18" t="s">
        <v>11</v>
      </c>
      <c r="I57" s="11"/>
      <c r="J57" s="76">
        <v>720</v>
      </c>
      <c r="K57" s="23">
        <v>0</v>
      </c>
      <c r="L57" s="18">
        <v>9.5</v>
      </c>
      <c r="M57" s="24">
        <f t="shared" si="1"/>
        <v>0</v>
      </c>
      <c r="N57" s="25">
        <f t="shared" si="2"/>
        <v>0</v>
      </c>
    </row>
    <row r="58" spans="2:14" ht="15" customHeight="1" x14ac:dyDescent="0.3">
      <c r="B58" s="22">
        <f t="shared" si="0"/>
        <v>48</v>
      </c>
      <c r="C58" s="17"/>
      <c r="D58" s="149" t="s">
        <v>733</v>
      </c>
      <c r="E58" s="150" t="s">
        <v>733</v>
      </c>
      <c r="F58" s="150" t="s">
        <v>733</v>
      </c>
      <c r="G58" s="151" t="s">
        <v>733</v>
      </c>
      <c r="H58" s="18" t="s">
        <v>11</v>
      </c>
      <c r="I58" s="11"/>
      <c r="J58" s="76">
        <v>720</v>
      </c>
      <c r="K58" s="23">
        <v>0</v>
      </c>
      <c r="L58" s="18">
        <v>9.5</v>
      </c>
      <c r="M58" s="24">
        <f t="shared" si="1"/>
        <v>0</v>
      </c>
      <c r="N58" s="25">
        <f t="shared" si="2"/>
        <v>0</v>
      </c>
    </row>
    <row r="59" spans="2:14" ht="15" customHeight="1" x14ac:dyDescent="0.3">
      <c r="B59" s="22">
        <f t="shared" si="0"/>
        <v>49</v>
      </c>
      <c r="C59" s="17"/>
      <c r="D59" s="149" t="s">
        <v>734</v>
      </c>
      <c r="E59" s="150" t="s">
        <v>734</v>
      </c>
      <c r="F59" s="150" t="s">
        <v>734</v>
      </c>
      <c r="G59" s="151" t="s">
        <v>734</v>
      </c>
      <c r="H59" s="18" t="s">
        <v>11</v>
      </c>
      <c r="I59" s="11"/>
      <c r="J59" s="76">
        <v>720</v>
      </c>
      <c r="K59" s="23">
        <v>0</v>
      </c>
      <c r="L59" s="18">
        <v>9.5</v>
      </c>
      <c r="M59" s="24">
        <f t="shared" si="1"/>
        <v>0</v>
      </c>
      <c r="N59" s="25">
        <f t="shared" si="2"/>
        <v>0</v>
      </c>
    </row>
    <row r="60" spans="2:14" ht="15" customHeight="1" x14ac:dyDescent="0.3">
      <c r="B60" s="22">
        <f t="shared" si="0"/>
        <v>50</v>
      </c>
      <c r="C60" s="17"/>
      <c r="D60" s="149" t="s">
        <v>735</v>
      </c>
      <c r="E60" s="150" t="s">
        <v>735</v>
      </c>
      <c r="F60" s="150" t="s">
        <v>735</v>
      </c>
      <c r="G60" s="151" t="s">
        <v>735</v>
      </c>
      <c r="H60" s="18" t="s">
        <v>11</v>
      </c>
      <c r="I60" s="11"/>
      <c r="J60" s="76">
        <v>720</v>
      </c>
      <c r="K60" s="23">
        <v>0</v>
      </c>
      <c r="L60" s="18">
        <v>9.5</v>
      </c>
      <c r="M60" s="24">
        <f t="shared" si="1"/>
        <v>0</v>
      </c>
      <c r="N60" s="25">
        <f t="shared" si="2"/>
        <v>0</v>
      </c>
    </row>
    <row r="61" spans="2:14" ht="15" customHeight="1" x14ac:dyDescent="0.3">
      <c r="B61" s="22">
        <f t="shared" si="0"/>
        <v>51</v>
      </c>
      <c r="C61" s="17"/>
      <c r="D61" s="149" t="s">
        <v>736</v>
      </c>
      <c r="E61" s="150" t="s">
        <v>736</v>
      </c>
      <c r="F61" s="150" t="s">
        <v>736</v>
      </c>
      <c r="G61" s="151" t="s">
        <v>736</v>
      </c>
      <c r="H61" s="18" t="s">
        <v>11</v>
      </c>
      <c r="I61" s="11"/>
      <c r="J61" s="76">
        <v>720</v>
      </c>
      <c r="K61" s="23">
        <v>0</v>
      </c>
      <c r="L61" s="18">
        <v>9.5</v>
      </c>
      <c r="M61" s="24">
        <f t="shared" si="1"/>
        <v>0</v>
      </c>
      <c r="N61" s="25">
        <f t="shared" si="2"/>
        <v>0</v>
      </c>
    </row>
    <row r="62" spans="2:14" ht="15" customHeight="1" x14ac:dyDescent="0.3">
      <c r="B62" s="22">
        <f t="shared" si="0"/>
        <v>52</v>
      </c>
      <c r="C62" s="17"/>
      <c r="D62" s="149" t="s">
        <v>737</v>
      </c>
      <c r="E62" s="150" t="s">
        <v>737</v>
      </c>
      <c r="F62" s="150" t="s">
        <v>737</v>
      </c>
      <c r="G62" s="151" t="s">
        <v>737</v>
      </c>
      <c r="H62" s="18" t="s">
        <v>11</v>
      </c>
      <c r="I62" s="11"/>
      <c r="J62" s="76">
        <v>720</v>
      </c>
      <c r="K62" s="23">
        <v>0</v>
      </c>
      <c r="L62" s="18">
        <v>9.5</v>
      </c>
      <c r="M62" s="24">
        <f t="shared" si="1"/>
        <v>0</v>
      </c>
      <c r="N62" s="25">
        <f t="shared" si="2"/>
        <v>0</v>
      </c>
    </row>
    <row r="63" spans="2:14" ht="15" customHeight="1" x14ac:dyDescent="0.3">
      <c r="B63" s="22">
        <f t="shared" si="0"/>
        <v>53</v>
      </c>
      <c r="C63" s="17"/>
      <c r="D63" s="149" t="s">
        <v>738</v>
      </c>
      <c r="E63" s="150" t="s">
        <v>738</v>
      </c>
      <c r="F63" s="150" t="s">
        <v>738</v>
      </c>
      <c r="G63" s="151" t="s">
        <v>738</v>
      </c>
      <c r="H63" s="18" t="s">
        <v>11</v>
      </c>
      <c r="I63" s="11"/>
      <c r="J63" s="76">
        <v>720</v>
      </c>
      <c r="K63" s="23">
        <v>0</v>
      </c>
      <c r="L63" s="18">
        <v>9.5</v>
      </c>
      <c r="M63" s="24">
        <f t="shared" si="1"/>
        <v>0</v>
      </c>
      <c r="N63" s="25">
        <f t="shared" si="2"/>
        <v>0</v>
      </c>
    </row>
    <row r="64" spans="2:14" ht="15" customHeight="1" x14ac:dyDescent="0.3">
      <c r="B64" s="22">
        <f t="shared" si="0"/>
        <v>54</v>
      </c>
      <c r="C64" s="17"/>
      <c r="D64" s="149" t="s">
        <v>739</v>
      </c>
      <c r="E64" s="150" t="s">
        <v>739</v>
      </c>
      <c r="F64" s="150" t="s">
        <v>739</v>
      </c>
      <c r="G64" s="151" t="s">
        <v>739</v>
      </c>
      <c r="H64" s="18" t="s">
        <v>11</v>
      </c>
      <c r="I64" s="11"/>
      <c r="J64" s="76">
        <v>720</v>
      </c>
      <c r="K64" s="23">
        <v>0</v>
      </c>
      <c r="L64" s="18">
        <v>9.5</v>
      </c>
      <c r="M64" s="24">
        <f t="shared" si="1"/>
        <v>0</v>
      </c>
      <c r="N64" s="25">
        <f t="shared" si="2"/>
        <v>0</v>
      </c>
    </row>
    <row r="65" spans="2:14" ht="15" customHeight="1" x14ac:dyDescent="0.3">
      <c r="B65" s="22">
        <f t="shared" si="0"/>
        <v>55</v>
      </c>
      <c r="C65" s="17"/>
      <c r="D65" s="149" t="s">
        <v>740</v>
      </c>
      <c r="E65" s="150" t="s">
        <v>740</v>
      </c>
      <c r="F65" s="150" t="s">
        <v>740</v>
      </c>
      <c r="G65" s="151" t="s">
        <v>740</v>
      </c>
      <c r="H65" s="18" t="s">
        <v>11</v>
      </c>
      <c r="I65" s="11"/>
      <c r="J65" s="76">
        <v>720</v>
      </c>
      <c r="K65" s="23">
        <v>0</v>
      </c>
      <c r="L65" s="18">
        <v>9.5</v>
      </c>
      <c r="M65" s="24">
        <f t="shared" si="1"/>
        <v>0</v>
      </c>
      <c r="N65" s="25">
        <f t="shared" si="2"/>
        <v>0</v>
      </c>
    </row>
    <row r="66" spans="2:14" ht="15" customHeight="1" x14ac:dyDescent="0.3">
      <c r="B66" s="22">
        <f t="shared" si="0"/>
        <v>56</v>
      </c>
      <c r="C66" s="17"/>
      <c r="D66" s="149" t="s">
        <v>741</v>
      </c>
      <c r="E66" s="150" t="s">
        <v>741</v>
      </c>
      <c r="F66" s="150" t="s">
        <v>741</v>
      </c>
      <c r="G66" s="151" t="s">
        <v>741</v>
      </c>
      <c r="H66" s="18" t="s">
        <v>11</v>
      </c>
      <c r="I66" s="11"/>
      <c r="J66" s="76">
        <v>720</v>
      </c>
      <c r="K66" s="23">
        <v>0</v>
      </c>
      <c r="L66" s="18">
        <v>9.5</v>
      </c>
      <c r="M66" s="24">
        <f t="shared" si="1"/>
        <v>0</v>
      </c>
      <c r="N66" s="25">
        <f t="shared" si="2"/>
        <v>0</v>
      </c>
    </row>
    <row r="67" spans="2:14" ht="15" customHeight="1" x14ac:dyDescent="0.3">
      <c r="B67" s="22">
        <f t="shared" si="0"/>
        <v>57</v>
      </c>
      <c r="C67" s="17"/>
      <c r="D67" s="149" t="s">
        <v>742</v>
      </c>
      <c r="E67" s="150" t="s">
        <v>742</v>
      </c>
      <c r="F67" s="150" t="s">
        <v>742</v>
      </c>
      <c r="G67" s="151" t="s">
        <v>742</v>
      </c>
      <c r="H67" s="18" t="s">
        <v>11</v>
      </c>
      <c r="I67" s="11"/>
      <c r="J67" s="76">
        <v>1400</v>
      </c>
      <c r="K67" s="23">
        <v>0</v>
      </c>
      <c r="L67" s="18">
        <v>9.5</v>
      </c>
      <c r="M67" s="24">
        <f t="shared" si="1"/>
        <v>0</v>
      </c>
      <c r="N67" s="25">
        <f t="shared" si="2"/>
        <v>0</v>
      </c>
    </row>
    <row r="68" spans="2:14" ht="15" customHeight="1" x14ac:dyDescent="0.3">
      <c r="B68" s="22">
        <f t="shared" si="0"/>
        <v>58</v>
      </c>
      <c r="C68" s="17"/>
      <c r="D68" s="149" t="s">
        <v>743</v>
      </c>
      <c r="E68" s="150" t="s">
        <v>743</v>
      </c>
      <c r="F68" s="150" t="s">
        <v>743</v>
      </c>
      <c r="G68" s="151" t="s">
        <v>743</v>
      </c>
      <c r="H68" s="18" t="s">
        <v>11</v>
      </c>
      <c r="I68" s="11"/>
      <c r="J68" s="76">
        <v>1400</v>
      </c>
      <c r="K68" s="23">
        <v>0</v>
      </c>
      <c r="L68" s="18">
        <v>9.5</v>
      </c>
      <c r="M68" s="24">
        <f t="shared" si="1"/>
        <v>0</v>
      </c>
      <c r="N68" s="25">
        <f t="shared" si="2"/>
        <v>0</v>
      </c>
    </row>
    <row r="69" spans="2:14" ht="15" customHeight="1" x14ac:dyDescent="0.3">
      <c r="B69" s="22">
        <f t="shared" si="0"/>
        <v>59</v>
      </c>
      <c r="C69" s="17"/>
      <c r="D69" s="149" t="s">
        <v>744</v>
      </c>
      <c r="E69" s="150" t="s">
        <v>744</v>
      </c>
      <c r="F69" s="150" t="s">
        <v>744</v>
      </c>
      <c r="G69" s="151" t="s">
        <v>744</v>
      </c>
      <c r="H69" s="18" t="s">
        <v>11</v>
      </c>
      <c r="I69" s="11"/>
      <c r="J69" s="76">
        <v>720</v>
      </c>
      <c r="K69" s="23">
        <v>0</v>
      </c>
      <c r="L69" s="18">
        <v>9.5</v>
      </c>
      <c r="M69" s="24">
        <f t="shared" si="1"/>
        <v>0</v>
      </c>
      <c r="N69" s="25">
        <f t="shared" si="2"/>
        <v>0</v>
      </c>
    </row>
    <row r="70" spans="2:14" ht="15" customHeight="1" x14ac:dyDescent="0.3">
      <c r="B70" s="22">
        <f t="shared" si="0"/>
        <v>60</v>
      </c>
      <c r="C70" s="17"/>
      <c r="D70" s="149" t="s">
        <v>745</v>
      </c>
      <c r="E70" s="150" t="s">
        <v>745</v>
      </c>
      <c r="F70" s="150" t="s">
        <v>745</v>
      </c>
      <c r="G70" s="151" t="s">
        <v>745</v>
      </c>
      <c r="H70" s="18" t="s">
        <v>11</v>
      </c>
      <c r="I70" s="11"/>
      <c r="J70" s="76">
        <v>720</v>
      </c>
      <c r="K70" s="23">
        <v>0</v>
      </c>
      <c r="L70" s="18">
        <v>9.5</v>
      </c>
      <c r="M70" s="24">
        <f t="shared" si="1"/>
        <v>0</v>
      </c>
      <c r="N70" s="25">
        <f t="shared" si="2"/>
        <v>0</v>
      </c>
    </row>
    <row r="71" spans="2:14" ht="15" customHeight="1" x14ac:dyDescent="0.3">
      <c r="B71" s="22">
        <f t="shared" si="0"/>
        <v>61</v>
      </c>
      <c r="C71" s="17"/>
      <c r="D71" s="149" t="s">
        <v>746</v>
      </c>
      <c r="E71" s="150" t="s">
        <v>746</v>
      </c>
      <c r="F71" s="150" t="s">
        <v>746</v>
      </c>
      <c r="G71" s="151" t="s">
        <v>746</v>
      </c>
      <c r="H71" s="18" t="s">
        <v>11</v>
      </c>
      <c r="I71" s="11"/>
      <c r="J71" s="76">
        <v>720</v>
      </c>
      <c r="K71" s="23">
        <v>0</v>
      </c>
      <c r="L71" s="18">
        <v>9.5</v>
      </c>
      <c r="M71" s="24">
        <f t="shared" si="1"/>
        <v>0</v>
      </c>
      <c r="N71" s="25">
        <f t="shared" si="2"/>
        <v>0</v>
      </c>
    </row>
    <row r="72" spans="2:14" ht="15" customHeight="1" x14ac:dyDescent="0.3">
      <c r="B72" s="22">
        <f t="shared" si="0"/>
        <v>62</v>
      </c>
      <c r="C72" s="17"/>
      <c r="D72" s="149" t="s">
        <v>747</v>
      </c>
      <c r="E72" s="150" t="s">
        <v>747</v>
      </c>
      <c r="F72" s="150" t="s">
        <v>747</v>
      </c>
      <c r="G72" s="151" t="s">
        <v>747</v>
      </c>
      <c r="H72" s="18" t="s">
        <v>11</v>
      </c>
      <c r="I72" s="11"/>
      <c r="J72" s="76">
        <v>1400</v>
      </c>
      <c r="K72" s="23">
        <v>0</v>
      </c>
      <c r="L72" s="18">
        <v>9.5</v>
      </c>
      <c r="M72" s="24">
        <f t="shared" si="1"/>
        <v>0</v>
      </c>
      <c r="N72" s="25">
        <f t="shared" si="2"/>
        <v>0</v>
      </c>
    </row>
    <row r="73" spans="2:14" ht="15" customHeight="1" x14ac:dyDescent="0.3">
      <c r="B73" s="22">
        <f t="shared" si="0"/>
        <v>63</v>
      </c>
      <c r="C73" s="17"/>
      <c r="D73" s="149" t="s">
        <v>748</v>
      </c>
      <c r="E73" s="150" t="s">
        <v>748</v>
      </c>
      <c r="F73" s="150" t="s">
        <v>748</v>
      </c>
      <c r="G73" s="151" t="s">
        <v>748</v>
      </c>
      <c r="H73" s="18" t="s">
        <v>11</v>
      </c>
      <c r="I73" s="11"/>
      <c r="J73" s="76">
        <v>700</v>
      </c>
      <c r="K73" s="23">
        <v>0</v>
      </c>
      <c r="L73" s="18">
        <v>9.5</v>
      </c>
      <c r="M73" s="24">
        <f t="shared" si="1"/>
        <v>0</v>
      </c>
      <c r="N73" s="25">
        <f t="shared" si="2"/>
        <v>0</v>
      </c>
    </row>
    <row r="74" spans="2:14" ht="15" customHeight="1" x14ac:dyDescent="0.3">
      <c r="B74" s="22">
        <f t="shared" si="0"/>
        <v>64</v>
      </c>
      <c r="C74" s="17"/>
      <c r="D74" s="149" t="s">
        <v>749</v>
      </c>
      <c r="E74" s="150" t="s">
        <v>749</v>
      </c>
      <c r="F74" s="150" t="s">
        <v>749</v>
      </c>
      <c r="G74" s="151" t="s">
        <v>749</v>
      </c>
      <c r="H74" s="18" t="s">
        <v>11</v>
      </c>
      <c r="I74" s="11"/>
      <c r="J74" s="76">
        <v>700</v>
      </c>
      <c r="K74" s="23">
        <v>0</v>
      </c>
      <c r="L74" s="18">
        <v>9.5</v>
      </c>
      <c r="M74" s="24">
        <f t="shared" si="1"/>
        <v>0</v>
      </c>
      <c r="N74" s="25">
        <f t="shared" si="2"/>
        <v>0</v>
      </c>
    </row>
    <row r="75" spans="2:14" ht="15" customHeight="1" x14ac:dyDescent="0.3">
      <c r="B75" s="22">
        <f t="shared" si="0"/>
        <v>65</v>
      </c>
      <c r="C75" s="17"/>
      <c r="D75" s="149" t="s">
        <v>750</v>
      </c>
      <c r="E75" s="150" t="s">
        <v>750</v>
      </c>
      <c r="F75" s="150" t="s">
        <v>750</v>
      </c>
      <c r="G75" s="151" t="s">
        <v>750</v>
      </c>
      <c r="H75" s="18" t="s">
        <v>11</v>
      </c>
      <c r="I75" s="11"/>
      <c r="J75" s="76">
        <v>700</v>
      </c>
      <c r="K75" s="23">
        <v>0</v>
      </c>
      <c r="L75" s="18">
        <v>9.5</v>
      </c>
      <c r="M75" s="24">
        <f t="shared" si="1"/>
        <v>0</v>
      </c>
      <c r="N75" s="25">
        <f t="shared" si="2"/>
        <v>0</v>
      </c>
    </row>
    <row r="76" spans="2:14" ht="15" customHeight="1" x14ac:dyDescent="0.3">
      <c r="B76" s="22">
        <f t="shared" ref="B76:B97" si="3">B75+1</f>
        <v>66</v>
      </c>
      <c r="C76" s="17"/>
      <c r="D76" s="149" t="s">
        <v>751</v>
      </c>
      <c r="E76" s="150" t="s">
        <v>751</v>
      </c>
      <c r="F76" s="150" t="s">
        <v>751</v>
      </c>
      <c r="G76" s="151" t="s">
        <v>751</v>
      </c>
      <c r="H76" s="18" t="s">
        <v>11</v>
      </c>
      <c r="I76" s="11"/>
      <c r="J76" s="76">
        <v>700</v>
      </c>
      <c r="K76" s="23">
        <v>0</v>
      </c>
      <c r="L76" s="18">
        <v>9.5</v>
      </c>
      <c r="M76" s="24">
        <f t="shared" ref="M76:M97" si="4">PRODUCT(K76,1.095)</f>
        <v>0</v>
      </c>
      <c r="N76" s="25">
        <f t="shared" ref="N76:N97" si="5">PRODUCT(J76,M76)</f>
        <v>0</v>
      </c>
    </row>
    <row r="77" spans="2:14" ht="15" customHeight="1" x14ac:dyDescent="0.3">
      <c r="B77" s="22">
        <f t="shared" si="3"/>
        <v>67</v>
      </c>
      <c r="C77" s="17"/>
      <c r="D77" s="149" t="s">
        <v>752</v>
      </c>
      <c r="E77" s="150" t="s">
        <v>752</v>
      </c>
      <c r="F77" s="150" t="s">
        <v>752</v>
      </c>
      <c r="G77" s="151" t="s">
        <v>752</v>
      </c>
      <c r="H77" s="18" t="s">
        <v>11</v>
      </c>
      <c r="I77" s="11"/>
      <c r="J77" s="76">
        <v>700</v>
      </c>
      <c r="K77" s="23">
        <v>0</v>
      </c>
      <c r="L77" s="18">
        <v>9.5</v>
      </c>
      <c r="M77" s="24">
        <f t="shared" si="4"/>
        <v>0</v>
      </c>
      <c r="N77" s="25">
        <f t="shared" si="5"/>
        <v>0</v>
      </c>
    </row>
    <row r="78" spans="2:14" ht="15" customHeight="1" x14ac:dyDescent="0.3">
      <c r="B78" s="22">
        <f t="shared" si="3"/>
        <v>68</v>
      </c>
      <c r="C78" s="17"/>
      <c r="D78" s="149" t="s">
        <v>753</v>
      </c>
      <c r="E78" s="150" t="s">
        <v>753</v>
      </c>
      <c r="F78" s="150" t="s">
        <v>753</v>
      </c>
      <c r="G78" s="151" t="s">
        <v>753</v>
      </c>
      <c r="H78" s="18" t="s">
        <v>11</v>
      </c>
      <c r="I78" s="11"/>
      <c r="J78" s="76">
        <v>700</v>
      </c>
      <c r="K78" s="23">
        <v>0</v>
      </c>
      <c r="L78" s="18">
        <v>9.5</v>
      </c>
      <c r="M78" s="24">
        <f t="shared" si="4"/>
        <v>0</v>
      </c>
      <c r="N78" s="25">
        <f t="shared" si="5"/>
        <v>0</v>
      </c>
    </row>
    <row r="79" spans="2:14" ht="15" customHeight="1" x14ac:dyDescent="0.3">
      <c r="B79" s="22">
        <f t="shared" si="3"/>
        <v>69</v>
      </c>
      <c r="C79" s="17"/>
      <c r="D79" s="149" t="s">
        <v>754</v>
      </c>
      <c r="E79" s="150" t="s">
        <v>754</v>
      </c>
      <c r="F79" s="150" t="s">
        <v>754</v>
      </c>
      <c r="G79" s="151" t="s">
        <v>754</v>
      </c>
      <c r="H79" s="18" t="s">
        <v>11</v>
      </c>
      <c r="I79" s="11"/>
      <c r="J79" s="76">
        <v>700</v>
      </c>
      <c r="K79" s="23">
        <v>0</v>
      </c>
      <c r="L79" s="18">
        <v>9.5</v>
      </c>
      <c r="M79" s="24">
        <f t="shared" si="4"/>
        <v>0</v>
      </c>
      <c r="N79" s="25">
        <f t="shared" si="5"/>
        <v>0</v>
      </c>
    </row>
    <row r="80" spans="2:14" ht="15" customHeight="1" x14ac:dyDescent="0.3">
      <c r="B80" s="22">
        <f t="shared" si="3"/>
        <v>70</v>
      </c>
      <c r="C80" s="17"/>
      <c r="D80" s="149" t="s">
        <v>755</v>
      </c>
      <c r="E80" s="150" t="s">
        <v>755</v>
      </c>
      <c r="F80" s="150" t="s">
        <v>755</v>
      </c>
      <c r="G80" s="151" t="s">
        <v>755</v>
      </c>
      <c r="H80" s="18" t="s">
        <v>11</v>
      </c>
      <c r="I80" s="11"/>
      <c r="J80" s="76">
        <v>700</v>
      </c>
      <c r="K80" s="23">
        <v>0</v>
      </c>
      <c r="L80" s="18">
        <v>9.5</v>
      </c>
      <c r="M80" s="24">
        <f t="shared" si="4"/>
        <v>0</v>
      </c>
      <c r="N80" s="25">
        <f t="shared" si="5"/>
        <v>0</v>
      </c>
    </row>
    <row r="81" spans="2:14" ht="15" customHeight="1" x14ac:dyDescent="0.3">
      <c r="B81" s="22">
        <f t="shared" si="3"/>
        <v>71</v>
      </c>
      <c r="C81" s="17"/>
      <c r="D81" s="149" t="s">
        <v>579</v>
      </c>
      <c r="E81" s="150" t="s">
        <v>579</v>
      </c>
      <c r="F81" s="150" t="s">
        <v>579</v>
      </c>
      <c r="G81" s="151" t="s">
        <v>579</v>
      </c>
      <c r="H81" s="18" t="s">
        <v>11</v>
      </c>
      <c r="I81" s="11"/>
      <c r="J81" s="76">
        <v>700</v>
      </c>
      <c r="K81" s="23">
        <v>0</v>
      </c>
      <c r="L81" s="18">
        <v>9.5</v>
      </c>
      <c r="M81" s="24">
        <f t="shared" si="4"/>
        <v>0</v>
      </c>
      <c r="N81" s="25">
        <f t="shared" si="5"/>
        <v>0</v>
      </c>
    </row>
    <row r="82" spans="2:14" ht="15" customHeight="1" x14ac:dyDescent="0.3">
      <c r="B82" s="22">
        <f t="shared" si="3"/>
        <v>72</v>
      </c>
      <c r="C82" s="17"/>
      <c r="D82" s="149" t="s">
        <v>756</v>
      </c>
      <c r="E82" s="150" t="s">
        <v>756</v>
      </c>
      <c r="F82" s="150" t="s">
        <v>756</v>
      </c>
      <c r="G82" s="151" t="s">
        <v>756</v>
      </c>
      <c r="H82" s="18" t="s">
        <v>11</v>
      </c>
      <c r="I82" s="11"/>
      <c r="J82" s="76">
        <v>700</v>
      </c>
      <c r="K82" s="23">
        <v>0</v>
      </c>
      <c r="L82" s="18">
        <v>9.5</v>
      </c>
      <c r="M82" s="24">
        <f t="shared" si="4"/>
        <v>0</v>
      </c>
      <c r="N82" s="25">
        <f t="shared" si="5"/>
        <v>0</v>
      </c>
    </row>
    <row r="83" spans="2:14" ht="15" customHeight="1" x14ac:dyDescent="0.3">
      <c r="B83" s="22">
        <f t="shared" si="3"/>
        <v>73</v>
      </c>
      <c r="C83" s="17"/>
      <c r="D83" s="149" t="s">
        <v>757</v>
      </c>
      <c r="E83" s="150" t="s">
        <v>757</v>
      </c>
      <c r="F83" s="150" t="s">
        <v>757</v>
      </c>
      <c r="G83" s="151" t="s">
        <v>757</v>
      </c>
      <c r="H83" s="18" t="s">
        <v>11</v>
      </c>
      <c r="I83" s="11"/>
      <c r="J83" s="76">
        <v>700</v>
      </c>
      <c r="K83" s="23">
        <v>0</v>
      </c>
      <c r="L83" s="18">
        <v>9.5</v>
      </c>
      <c r="M83" s="24">
        <f t="shared" si="4"/>
        <v>0</v>
      </c>
      <c r="N83" s="25">
        <f t="shared" si="5"/>
        <v>0</v>
      </c>
    </row>
    <row r="84" spans="2:14" ht="15" customHeight="1" x14ac:dyDescent="0.3">
      <c r="B84" s="22">
        <f t="shared" si="3"/>
        <v>74</v>
      </c>
      <c r="C84" s="17"/>
      <c r="D84" s="149" t="s">
        <v>758</v>
      </c>
      <c r="E84" s="150" t="s">
        <v>758</v>
      </c>
      <c r="F84" s="150" t="s">
        <v>758</v>
      </c>
      <c r="G84" s="151" t="s">
        <v>758</v>
      </c>
      <c r="H84" s="18" t="s">
        <v>11</v>
      </c>
      <c r="I84" s="11"/>
      <c r="J84" s="76">
        <v>700</v>
      </c>
      <c r="K84" s="23">
        <v>0</v>
      </c>
      <c r="L84" s="18">
        <v>9.5</v>
      </c>
      <c r="M84" s="24">
        <f t="shared" si="4"/>
        <v>0</v>
      </c>
      <c r="N84" s="25">
        <f t="shared" si="5"/>
        <v>0</v>
      </c>
    </row>
    <row r="85" spans="2:14" ht="15" customHeight="1" x14ac:dyDescent="0.3">
      <c r="B85" s="22">
        <f t="shared" si="3"/>
        <v>75</v>
      </c>
      <c r="C85" s="17"/>
      <c r="D85" s="149" t="s">
        <v>759</v>
      </c>
      <c r="E85" s="150" t="s">
        <v>759</v>
      </c>
      <c r="F85" s="150" t="s">
        <v>759</v>
      </c>
      <c r="G85" s="151" t="s">
        <v>759</v>
      </c>
      <c r="H85" s="18" t="s">
        <v>11</v>
      </c>
      <c r="I85" s="11"/>
      <c r="J85" s="76">
        <v>700</v>
      </c>
      <c r="K85" s="23">
        <v>0</v>
      </c>
      <c r="L85" s="18">
        <v>9.5</v>
      </c>
      <c r="M85" s="24">
        <f t="shared" si="4"/>
        <v>0</v>
      </c>
      <c r="N85" s="25">
        <f t="shared" si="5"/>
        <v>0</v>
      </c>
    </row>
    <row r="86" spans="2:14" ht="15" customHeight="1" x14ac:dyDescent="0.3">
      <c r="B86" s="22">
        <f t="shared" si="3"/>
        <v>76</v>
      </c>
      <c r="C86" s="17"/>
      <c r="D86" s="149" t="s">
        <v>760</v>
      </c>
      <c r="E86" s="150" t="s">
        <v>760</v>
      </c>
      <c r="F86" s="150" t="s">
        <v>760</v>
      </c>
      <c r="G86" s="151" t="s">
        <v>760</v>
      </c>
      <c r="H86" s="18" t="s">
        <v>11</v>
      </c>
      <c r="I86" s="11"/>
      <c r="J86" s="76">
        <v>700</v>
      </c>
      <c r="K86" s="23">
        <v>0</v>
      </c>
      <c r="L86" s="18">
        <v>9.5</v>
      </c>
      <c r="M86" s="24">
        <f t="shared" si="4"/>
        <v>0</v>
      </c>
      <c r="N86" s="25">
        <f t="shared" si="5"/>
        <v>0</v>
      </c>
    </row>
    <row r="87" spans="2:14" ht="15" customHeight="1" x14ac:dyDescent="0.3">
      <c r="B87" s="22">
        <f t="shared" si="3"/>
        <v>77</v>
      </c>
      <c r="C87" s="17"/>
      <c r="D87" s="149" t="s">
        <v>761</v>
      </c>
      <c r="E87" s="150" t="s">
        <v>761</v>
      </c>
      <c r="F87" s="150" t="s">
        <v>761</v>
      </c>
      <c r="G87" s="151" t="s">
        <v>761</v>
      </c>
      <c r="H87" s="18" t="s">
        <v>11</v>
      </c>
      <c r="I87" s="11"/>
      <c r="J87" s="76">
        <v>700</v>
      </c>
      <c r="K87" s="23">
        <v>0</v>
      </c>
      <c r="L87" s="18">
        <v>9.5</v>
      </c>
      <c r="M87" s="24">
        <f t="shared" si="4"/>
        <v>0</v>
      </c>
      <c r="N87" s="25">
        <f t="shared" si="5"/>
        <v>0</v>
      </c>
    </row>
    <row r="88" spans="2:14" ht="15" customHeight="1" x14ac:dyDescent="0.3">
      <c r="B88" s="22">
        <f t="shared" si="3"/>
        <v>78</v>
      </c>
      <c r="C88" s="17"/>
      <c r="D88" s="149" t="s">
        <v>762</v>
      </c>
      <c r="E88" s="150" t="s">
        <v>762</v>
      </c>
      <c r="F88" s="150" t="s">
        <v>762</v>
      </c>
      <c r="G88" s="151" t="s">
        <v>762</v>
      </c>
      <c r="H88" s="18" t="s">
        <v>11</v>
      </c>
      <c r="I88" s="11"/>
      <c r="J88" s="76">
        <v>700</v>
      </c>
      <c r="K88" s="23">
        <v>0</v>
      </c>
      <c r="L88" s="18">
        <v>9.5</v>
      </c>
      <c r="M88" s="24">
        <f t="shared" si="4"/>
        <v>0</v>
      </c>
      <c r="N88" s="25">
        <f t="shared" si="5"/>
        <v>0</v>
      </c>
    </row>
    <row r="89" spans="2:14" ht="15" customHeight="1" x14ac:dyDescent="0.3">
      <c r="B89" s="22">
        <f t="shared" si="3"/>
        <v>79</v>
      </c>
      <c r="C89" s="17"/>
      <c r="D89" s="149" t="s">
        <v>763</v>
      </c>
      <c r="E89" s="150" t="s">
        <v>763</v>
      </c>
      <c r="F89" s="150" t="s">
        <v>763</v>
      </c>
      <c r="G89" s="151" t="s">
        <v>763</v>
      </c>
      <c r="H89" s="18" t="s">
        <v>11</v>
      </c>
      <c r="I89" s="11"/>
      <c r="J89" s="76">
        <v>700</v>
      </c>
      <c r="K89" s="23">
        <v>0</v>
      </c>
      <c r="L89" s="18">
        <v>9.5</v>
      </c>
      <c r="M89" s="24">
        <f t="shared" si="4"/>
        <v>0</v>
      </c>
      <c r="N89" s="25">
        <f t="shared" si="5"/>
        <v>0</v>
      </c>
    </row>
    <row r="90" spans="2:14" ht="15" customHeight="1" x14ac:dyDescent="0.3">
      <c r="B90" s="22">
        <f t="shared" si="3"/>
        <v>80</v>
      </c>
      <c r="C90" s="17"/>
      <c r="D90" s="149" t="s">
        <v>764</v>
      </c>
      <c r="E90" s="150" t="s">
        <v>764</v>
      </c>
      <c r="F90" s="150" t="s">
        <v>764</v>
      </c>
      <c r="G90" s="151" t="s">
        <v>764</v>
      </c>
      <c r="H90" s="18" t="s">
        <v>11</v>
      </c>
      <c r="I90" s="11"/>
      <c r="J90" s="76">
        <v>700</v>
      </c>
      <c r="K90" s="23">
        <v>0</v>
      </c>
      <c r="L90" s="18">
        <v>9.5</v>
      </c>
      <c r="M90" s="24">
        <f t="shared" si="4"/>
        <v>0</v>
      </c>
      <c r="N90" s="25">
        <f t="shared" si="5"/>
        <v>0</v>
      </c>
    </row>
    <row r="91" spans="2:14" ht="15" customHeight="1" x14ac:dyDescent="0.3">
      <c r="B91" s="22">
        <f t="shared" si="3"/>
        <v>81</v>
      </c>
      <c r="C91" s="17"/>
      <c r="D91" s="149" t="s">
        <v>580</v>
      </c>
      <c r="E91" s="150" t="s">
        <v>580</v>
      </c>
      <c r="F91" s="150" t="s">
        <v>580</v>
      </c>
      <c r="G91" s="151" t="s">
        <v>580</v>
      </c>
      <c r="H91" s="18" t="s">
        <v>11</v>
      </c>
      <c r="I91" s="11"/>
      <c r="J91" s="76">
        <v>700</v>
      </c>
      <c r="K91" s="23">
        <v>0</v>
      </c>
      <c r="L91" s="18">
        <v>9.5</v>
      </c>
      <c r="M91" s="24">
        <f t="shared" si="4"/>
        <v>0</v>
      </c>
      <c r="N91" s="25">
        <f t="shared" si="5"/>
        <v>0</v>
      </c>
    </row>
    <row r="92" spans="2:14" ht="15" customHeight="1" x14ac:dyDescent="0.3">
      <c r="B92" s="22">
        <f t="shared" si="3"/>
        <v>82</v>
      </c>
      <c r="C92" s="17"/>
      <c r="D92" s="149" t="s">
        <v>765</v>
      </c>
      <c r="E92" s="150" t="s">
        <v>765</v>
      </c>
      <c r="F92" s="150" t="s">
        <v>765</v>
      </c>
      <c r="G92" s="151" t="s">
        <v>765</v>
      </c>
      <c r="H92" s="18" t="s">
        <v>11</v>
      </c>
      <c r="I92" s="11"/>
      <c r="J92" s="76">
        <v>700</v>
      </c>
      <c r="K92" s="23">
        <v>0</v>
      </c>
      <c r="L92" s="18">
        <v>9.5</v>
      </c>
      <c r="M92" s="24">
        <f t="shared" si="4"/>
        <v>0</v>
      </c>
      <c r="N92" s="25">
        <f t="shared" si="5"/>
        <v>0</v>
      </c>
    </row>
    <row r="93" spans="2:14" ht="15" customHeight="1" x14ac:dyDescent="0.3">
      <c r="B93" s="22">
        <f t="shared" si="3"/>
        <v>83</v>
      </c>
      <c r="C93" s="17"/>
      <c r="D93" s="149" t="s">
        <v>766</v>
      </c>
      <c r="E93" s="150" t="s">
        <v>766</v>
      </c>
      <c r="F93" s="150" t="s">
        <v>766</v>
      </c>
      <c r="G93" s="151" t="s">
        <v>766</v>
      </c>
      <c r="H93" s="18" t="s">
        <v>11</v>
      </c>
      <c r="I93" s="11"/>
      <c r="J93" s="76">
        <v>700</v>
      </c>
      <c r="K93" s="23">
        <v>0</v>
      </c>
      <c r="L93" s="18">
        <v>9.5</v>
      </c>
      <c r="M93" s="24">
        <f t="shared" si="4"/>
        <v>0</v>
      </c>
      <c r="N93" s="25">
        <f t="shared" si="5"/>
        <v>0</v>
      </c>
    </row>
    <row r="94" spans="2:14" ht="15" customHeight="1" x14ac:dyDescent="0.3">
      <c r="B94" s="22">
        <f t="shared" si="3"/>
        <v>84</v>
      </c>
      <c r="C94" s="17"/>
      <c r="D94" s="149" t="s">
        <v>767</v>
      </c>
      <c r="E94" s="150" t="s">
        <v>767</v>
      </c>
      <c r="F94" s="150" t="s">
        <v>767</v>
      </c>
      <c r="G94" s="151" t="s">
        <v>767</v>
      </c>
      <c r="H94" s="18" t="s">
        <v>13</v>
      </c>
      <c r="I94" s="11"/>
      <c r="J94" s="76">
        <v>10</v>
      </c>
      <c r="K94" s="23">
        <v>0</v>
      </c>
      <c r="L94" s="18">
        <v>9.5</v>
      </c>
      <c r="M94" s="24">
        <f t="shared" si="4"/>
        <v>0</v>
      </c>
      <c r="N94" s="25">
        <f t="shared" si="5"/>
        <v>0</v>
      </c>
    </row>
    <row r="95" spans="2:14" ht="15" customHeight="1" x14ac:dyDescent="0.3">
      <c r="B95" s="22">
        <f t="shared" si="3"/>
        <v>85</v>
      </c>
      <c r="C95" s="17"/>
      <c r="D95" s="149" t="s">
        <v>768</v>
      </c>
      <c r="E95" s="150" t="s">
        <v>768</v>
      </c>
      <c r="F95" s="150" t="s">
        <v>768</v>
      </c>
      <c r="G95" s="151" t="s">
        <v>768</v>
      </c>
      <c r="H95" s="18" t="s">
        <v>11</v>
      </c>
      <c r="I95" s="11"/>
      <c r="J95" s="76">
        <v>700</v>
      </c>
      <c r="K95" s="23">
        <v>0</v>
      </c>
      <c r="L95" s="18">
        <v>9.5</v>
      </c>
      <c r="M95" s="24">
        <f t="shared" si="4"/>
        <v>0</v>
      </c>
      <c r="N95" s="25">
        <f t="shared" si="5"/>
        <v>0</v>
      </c>
    </row>
    <row r="96" spans="2:14" ht="15" customHeight="1" x14ac:dyDescent="0.3">
      <c r="B96" s="22">
        <f t="shared" si="3"/>
        <v>86</v>
      </c>
      <c r="C96" s="17"/>
      <c r="D96" s="149" t="s">
        <v>769</v>
      </c>
      <c r="E96" s="150" t="s">
        <v>769</v>
      </c>
      <c r="F96" s="150" t="s">
        <v>769</v>
      </c>
      <c r="G96" s="151" t="s">
        <v>769</v>
      </c>
      <c r="H96" s="18" t="s">
        <v>11</v>
      </c>
      <c r="I96" s="11"/>
      <c r="J96" s="76">
        <v>700</v>
      </c>
      <c r="K96" s="23">
        <v>0</v>
      </c>
      <c r="L96" s="18">
        <v>9.5</v>
      </c>
      <c r="M96" s="24">
        <f t="shared" si="4"/>
        <v>0</v>
      </c>
      <c r="N96" s="25">
        <f t="shared" si="5"/>
        <v>0</v>
      </c>
    </row>
    <row r="97" spans="2:14" ht="15" customHeight="1" x14ac:dyDescent="0.3">
      <c r="B97" s="22">
        <f t="shared" si="3"/>
        <v>87</v>
      </c>
      <c r="C97" s="17"/>
      <c r="D97" s="149" t="s">
        <v>770</v>
      </c>
      <c r="E97" s="150" t="s">
        <v>770</v>
      </c>
      <c r="F97" s="150" t="s">
        <v>770</v>
      </c>
      <c r="G97" s="151" t="s">
        <v>770</v>
      </c>
      <c r="H97" s="18" t="s">
        <v>11</v>
      </c>
      <c r="I97" s="11"/>
      <c r="J97" s="76">
        <v>700</v>
      </c>
      <c r="K97" s="23">
        <v>0</v>
      </c>
      <c r="L97" s="18">
        <v>9.5</v>
      </c>
      <c r="M97" s="24">
        <f t="shared" si="4"/>
        <v>0</v>
      </c>
      <c r="N97" s="25">
        <f t="shared" si="5"/>
        <v>0</v>
      </c>
    </row>
    <row r="98" spans="2:14" s="4" customFormat="1" ht="12.75" customHeight="1" x14ac:dyDescent="0.3">
      <c r="B98" s="32"/>
      <c r="C98" s="32"/>
      <c r="D98" s="176" t="s">
        <v>18</v>
      </c>
      <c r="E98" s="177"/>
      <c r="F98" s="177"/>
      <c r="G98" s="178"/>
      <c r="H98" s="33"/>
      <c r="I98" s="33"/>
      <c r="J98" s="33"/>
      <c r="K98" s="33"/>
      <c r="L98" s="33"/>
      <c r="M98" s="33"/>
      <c r="N98" s="34">
        <f>SUM(N11:N97)</f>
        <v>0</v>
      </c>
    </row>
    <row r="99" spans="2:14" s="4" customFormat="1" ht="12.75" customHeight="1" x14ac:dyDescent="0.3"/>
    <row r="100" spans="2:14" s="4" customFormat="1" ht="12.75" customHeight="1" x14ac:dyDescent="0.3">
      <c r="B100" s="4" t="s">
        <v>19</v>
      </c>
    </row>
    <row r="101" spans="2:14" s="4" customFormat="1" ht="12.75" customHeight="1" x14ac:dyDescent="0.3">
      <c r="B101" s="4" t="s">
        <v>20</v>
      </c>
    </row>
    <row r="102" spans="2:14" s="4" customFormat="1" ht="12.75" customHeight="1" x14ac:dyDescent="0.3">
      <c r="B102" s="4" t="s">
        <v>21</v>
      </c>
    </row>
    <row r="103" spans="2:14" s="4" customFormat="1" ht="12.75" customHeight="1" x14ac:dyDescent="0.3">
      <c r="B103" s="119" t="s">
        <v>771</v>
      </c>
      <c r="C103" s="119"/>
      <c r="D103" s="119"/>
      <c r="E103" s="119"/>
      <c r="F103" s="119"/>
      <c r="G103" s="119"/>
      <c r="H103" s="119"/>
    </row>
    <row r="104" spans="2:14" s="4" customFormat="1" ht="12.75" customHeight="1" x14ac:dyDescent="0.3">
      <c r="B104" s="38" t="s">
        <v>772</v>
      </c>
      <c r="C104" s="38"/>
      <c r="D104" s="38"/>
      <c r="E104" s="38"/>
      <c r="F104" s="38"/>
    </row>
    <row r="105" spans="2:14" s="4" customFormat="1" ht="12.75" customHeight="1" x14ac:dyDescent="0.3">
      <c r="B105" s="38" t="s">
        <v>71</v>
      </c>
    </row>
    <row r="106" spans="2:14" s="4" customFormat="1" ht="12.75" customHeight="1" x14ac:dyDescent="0.3"/>
    <row r="107" spans="2:14" s="4" customFormat="1" ht="12.75" customHeight="1" x14ac:dyDescent="0.3">
      <c r="B107" s="35" t="s">
        <v>22</v>
      </c>
      <c r="C107" s="35"/>
      <c r="D107" s="35"/>
      <c r="E107" s="35"/>
      <c r="F107" s="35"/>
      <c r="G107" s="35"/>
      <c r="H107" s="36" t="s">
        <v>23</v>
      </c>
      <c r="I107" s="35"/>
      <c r="J107" s="35"/>
      <c r="K107" s="35" t="s">
        <v>24</v>
      </c>
      <c r="L107" s="35"/>
    </row>
  </sheetData>
  <sheetProtection algorithmName="SHA-512" hashValue="clgcP/sYNzkV4s2z9yUUrqeGN8I5C6SSmwll7RMJoDiDcA1wLGD8voZeqblQ0k26OCMzCK1fg/4K1xx+hezYrg==" saltValue="pEyvm1ozBgqLA3AgEe0uqQ==" spinCount="100000" sheet="1" objects="1" scenarios="1"/>
  <protectedRanges>
    <protectedRange sqref="D4:D5" name="Range1"/>
  </protectedRanges>
  <mergeCells count="89">
    <mergeCell ref="D15:G15"/>
    <mergeCell ref="D16:G16"/>
    <mergeCell ref="D98:G98"/>
    <mergeCell ref="D10:G10"/>
    <mergeCell ref="D11:G11"/>
    <mergeCell ref="D12:G12"/>
    <mergeCell ref="D13:G13"/>
    <mergeCell ref="D14:G14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1:G71"/>
    <mergeCell ref="D69:G69"/>
    <mergeCell ref="D70:G70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93:G93"/>
    <mergeCell ref="D94:G94"/>
    <mergeCell ref="D95:G95"/>
    <mergeCell ref="D96:G96"/>
    <mergeCell ref="D97:G97"/>
    <mergeCell ref="D68:G68"/>
    <mergeCell ref="D87:G87"/>
    <mergeCell ref="D88:G88"/>
    <mergeCell ref="D72:G72"/>
    <mergeCell ref="D73:G73"/>
    <mergeCell ref="D74:G74"/>
    <mergeCell ref="D90:G90"/>
    <mergeCell ref="D91:G91"/>
    <mergeCell ref="D92:G92"/>
    <mergeCell ref="D75:G75"/>
    <mergeCell ref="D76:G76"/>
    <mergeCell ref="D77:G77"/>
    <mergeCell ref="D78:G78"/>
    <mergeCell ref="D89:G89"/>
    <mergeCell ref="D79:G79"/>
    <mergeCell ref="D80:G80"/>
    <mergeCell ref="D81:G81"/>
    <mergeCell ref="D82:G82"/>
    <mergeCell ref="D83:G83"/>
    <mergeCell ref="D84:G84"/>
    <mergeCell ref="D85:G85"/>
    <mergeCell ref="D86:G86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N29"/>
  <sheetViews>
    <sheetView zoomScaleNormal="100" workbookViewId="0">
      <selection activeCell="K12" sqref="K12:K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630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79" t="s">
        <v>202</v>
      </c>
      <c r="E11" s="179"/>
      <c r="F11" s="179"/>
      <c r="G11" s="179"/>
      <c r="H11" s="18" t="s">
        <v>11</v>
      </c>
      <c r="I11" s="11"/>
      <c r="J11" s="40">
        <v>500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20" si="0">B11+1</f>
        <v>2</v>
      </c>
      <c r="C12" s="17"/>
      <c r="D12" s="179" t="s">
        <v>201</v>
      </c>
      <c r="E12" s="179"/>
      <c r="F12" s="179"/>
      <c r="G12" s="179"/>
      <c r="H12" s="18" t="s">
        <v>11</v>
      </c>
      <c r="I12" s="11"/>
      <c r="J12" s="40">
        <v>500</v>
      </c>
      <c r="K12" s="23">
        <v>0</v>
      </c>
      <c r="L12" s="18">
        <v>9.5</v>
      </c>
      <c r="M12" s="24">
        <f t="shared" ref="M12:M20" si="1">PRODUCT(K12,1.095)</f>
        <v>0</v>
      </c>
      <c r="N12" s="25">
        <f t="shared" ref="N12:N20" si="2">PRODUCT(J12,M12)</f>
        <v>0</v>
      </c>
    </row>
    <row r="13" spans="2:14" ht="15" customHeight="1" x14ac:dyDescent="0.3">
      <c r="B13" s="8">
        <f t="shared" si="0"/>
        <v>3</v>
      </c>
      <c r="C13" s="9"/>
      <c r="D13" s="179" t="s">
        <v>203</v>
      </c>
      <c r="E13" s="179"/>
      <c r="F13" s="179"/>
      <c r="G13" s="179"/>
      <c r="H13" s="18" t="s">
        <v>11</v>
      </c>
      <c r="I13" s="11"/>
      <c r="J13" s="40">
        <v>500</v>
      </c>
      <c r="K13" s="2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9"/>
      <c r="D14" s="179" t="s">
        <v>204</v>
      </c>
      <c r="E14" s="179"/>
      <c r="F14" s="179"/>
      <c r="G14" s="179"/>
      <c r="H14" s="18" t="s">
        <v>11</v>
      </c>
      <c r="I14" s="11"/>
      <c r="J14" s="40">
        <v>500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0"/>
        <v>5</v>
      </c>
      <c r="C15" s="9"/>
      <c r="D15" s="179" t="s">
        <v>205</v>
      </c>
      <c r="E15" s="179"/>
      <c r="F15" s="179"/>
      <c r="G15" s="179"/>
      <c r="H15" s="18" t="s">
        <v>11</v>
      </c>
      <c r="I15" s="11"/>
      <c r="J15" s="40">
        <v>500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79" t="s">
        <v>206</v>
      </c>
      <c r="E16" s="179"/>
      <c r="F16" s="179"/>
      <c r="G16" s="179"/>
      <c r="H16" s="18" t="s">
        <v>11</v>
      </c>
      <c r="I16" s="11"/>
      <c r="J16" s="40">
        <v>500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79" t="s">
        <v>207</v>
      </c>
      <c r="E17" s="179"/>
      <c r="F17" s="179"/>
      <c r="G17" s="179"/>
      <c r="H17" s="18" t="s">
        <v>11</v>
      </c>
      <c r="I17" s="11"/>
      <c r="J17" s="40">
        <v>500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79" t="s">
        <v>208</v>
      </c>
      <c r="E18" s="179"/>
      <c r="F18" s="179"/>
      <c r="G18" s="179"/>
      <c r="H18" s="18" t="s">
        <v>11</v>
      </c>
      <c r="I18" s="11"/>
      <c r="J18" s="40">
        <v>500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80" t="s">
        <v>209</v>
      </c>
      <c r="E19" s="170"/>
      <c r="F19" s="170"/>
      <c r="G19" s="171"/>
      <c r="H19" s="18" t="s">
        <v>11</v>
      </c>
      <c r="I19" s="11"/>
      <c r="J19" s="40">
        <v>500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79" t="s">
        <v>210</v>
      </c>
      <c r="E20" s="179"/>
      <c r="F20" s="179"/>
      <c r="G20" s="179"/>
      <c r="H20" s="18" t="s">
        <v>11</v>
      </c>
      <c r="I20" s="11"/>
      <c r="J20" s="40">
        <v>500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s="4" customFormat="1" ht="12.75" customHeight="1" x14ac:dyDescent="0.3">
      <c r="B21" s="32"/>
      <c r="C21" s="32"/>
      <c r="D21" s="142" t="s">
        <v>226</v>
      </c>
      <c r="E21" s="142"/>
      <c r="F21" s="142"/>
      <c r="G21" s="142"/>
      <c r="H21" s="33"/>
      <c r="I21" s="33"/>
      <c r="J21" s="33"/>
      <c r="K21" s="33"/>
      <c r="L21" s="33"/>
      <c r="M21" s="33"/>
      <c r="N21" s="34">
        <f>SUM(N11:N20)</f>
        <v>0</v>
      </c>
    </row>
    <row r="22" spans="2:14" s="4" customFormat="1" ht="12.75" customHeight="1" x14ac:dyDescent="0.3"/>
    <row r="23" spans="2:14" s="4" customFormat="1" ht="12.75" customHeight="1" x14ac:dyDescent="0.3">
      <c r="B23" s="4" t="s">
        <v>19</v>
      </c>
    </row>
    <row r="24" spans="2:14" s="4" customFormat="1" ht="12.75" customHeight="1" x14ac:dyDescent="0.3">
      <c r="B24" s="4" t="s">
        <v>20</v>
      </c>
    </row>
    <row r="25" spans="2:14" s="4" customFormat="1" ht="12.75" customHeight="1" x14ac:dyDescent="0.3">
      <c r="B25" s="4" t="s">
        <v>21</v>
      </c>
    </row>
    <row r="26" spans="2:14" s="4" customFormat="1" ht="12.75" customHeight="1" x14ac:dyDescent="0.3">
      <c r="B26" s="4" t="s">
        <v>492</v>
      </c>
    </row>
    <row r="27" spans="2:14" s="4" customFormat="1" ht="12.75" customHeight="1" x14ac:dyDescent="0.3">
      <c r="B27" s="38"/>
    </row>
    <row r="28" spans="2:14" s="4" customFormat="1" ht="12.75" customHeight="1" x14ac:dyDescent="0.3"/>
    <row r="29" spans="2:14" s="4" customFormat="1" ht="12.75" customHeight="1" x14ac:dyDescent="0.3">
      <c r="B29" s="35" t="s">
        <v>22</v>
      </c>
      <c r="C29" s="35"/>
      <c r="D29" s="35"/>
      <c r="E29" s="35"/>
      <c r="F29" s="35"/>
      <c r="G29" s="35"/>
      <c r="H29" s="36" t="s">
        <v>23</v>
      </c>
      <c r="I29" s="35"/>
      <c r="J29" s="35"/>
      <c r="K29" s="35" t="s">
        <v>24</v>
      </c>
      <c r="L29" s="35"/>
    </row>
  </sheetData>
  <sheetProtection algorithmName="SHA-512" hashValue="PvkxHXWqYeIk8rNjpoqf9fDnrDNvE1IVjA2P7Hj6UfVlpzaBkezip1wvFCEWYFozO3iyPVvLEkOtkEBEmeB4NA==" saltValue="n6dQpJQVPRdwkOZtbUCnig==" spinCount="100000" sheet="1" objects="1" scenarios="1"/>
  <protectedRanges>
    <protectedRange sqref="D4:D5" name="Range1"/>
    <protectedRange sqref="E16" name="Obseg4"/>
  </protectedRanges>
  <mergeCells count="12">
    <mergeCell ref="D20:G20"/>
    <mergeCell ref="D21:G21"/>
    <mergeCell ref="D15:G15"/>
    <mergeCell ref="D16:G16"/>
    <mergeCell ref="D17:G17"/>
    <mergeCell ref="D18:G18"/>
    <mergeCell ref="D19:G19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N38"/>
  <sheetViews>
    <sheetView zoomScaleNormal="100" workbookViewId="0">
      <selection activeCell="D17" sqref="D17:G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631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53" t="s">
        <v>211</v>
      </c>
      <c r="E11" s="153"/>
      <c r="F11" s="153"/>
      <c r="G11" s="153"/>
      <c r="H11" s="18" t="s">
        <v>13</v>
      </c>
      <c r="I11" s="11"/>
      <c r="J11" s="12">
        <v>50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29" si="0">B11+1</f>
        <v>2</v>
      </c>
      <c r="C12" s="17"/>
      <c r="D12" s="153" t="s">
        <v>212</v>
      </c>
      <c r="E12" s="153"/>
      <c r="F12" s="153"/>
      <c r="G12" s="153"/>
      <c r="H12" s="18" t="s">
        <v>13</v>
      </c>
      <c r="I12" s="11"/>
      <c r="J12" s="12">
        <v>300</v>
      </c>
      <c r="K12" s="23">
        <v>0</v>
      </c>
      <c r="L12" s="18">
        <v>9.5</v>
      </c>
      <c r="M12" s="24">
        <f t="shared" ref="M12:M28" si="1">PRODUCT(K12,1.095)</f>
        <v>0</v>
      </c>
      <c r="N12" s="25">
        <f t="shared" ref="N12:N28" si="2">PRODUCT(J12,M12)</f>
        <v>0</v>
      </c>
    </row>
    <row r="13" spans="2:14" ht="15" customHeight="1" x14ac:dyDescent="0.3">
      <c r="B13" s="22">
        <f t="shared" si="0"/>
        <v>3</v>
      </c>
      <c r="C13" s="17"/>
      <c r="D13" s="149" t="s">
        <v>213</v>
      </c>
      <c r="E13" s="170"/>
      <c r="F13" s="170"/>
      <c r="G13" s="171"/>
      <c r="H13" s="18" t="s">
        <v>13</v>
      </c>
      <c r="I13" s="11"/>
      <c r="J13" s="12">
        <v>300</v>
      </c>
      <c r="K13" s="23">
        <v>0</v>
      </c>
      <c r="L13" s="18">
        <v>9.5</v>
      </c>
      <c r="M13" s="24">
        <f t="shared" si="1"/>
        <v>0</v>
      </c>
      <c r="N13" s="25">
        <f t="shared" si="2"/>
        <v>0</v>
      </c>
    </row>
    <row r="14" spans="2:14" ht="15" customHeight="1" x14ac:dyDescent="0.3">
      <c r="B14" s="22">
        <f t="shared" si="0"/>
        <v>4</v>
      </c>
      <c r="C14" s="17"/>
      <c r="D14" s="153" t="s">
        <v>214</v>
      </c>
      <c r="E14" s="153"/>
      <c r="F14" s="153"/>
      <c r="G14" s="153"/>
      <c r="H14" s="18" t="s">
        <v>13</v>
      </c>
      <c r="I14" s="11"/>
      <c r="J14" s="12">
        <v>300</v>
      </c>
      <c r="K14" s="23">
        <v>0</v>
      </c>
      <c r="L14" s="18">
        <v>9.5</v>
      </c>
      <c r="M14" s="24">
        <f t="shared" si="1"/>
        <v>0</v>
      </c>
      <c r="N14" s="25">
        <f t="shared" si="2"/>
        <v>0</v>
      </c>
    </row>
    <row r="15" spans="2:14" ht="15" customHeight="1" x14ac:dyDescent="0.3">
      <c r="B15" s="22">
        <f t="shared" si="0"/>
        <v>5</v>
      </c>
      <c r="C15" s="17"/>
      <c r="D15" s="153" t="s">
        <v>215</v>
      </c>
      <c r="E15" s="153"/>
      <c r="F15" s="153"/>
      <c r="G15" s="153"/>
      <c r="H15" s="18" t="s">
        <v>13</v>
      </c>
      <c r="I15" s="11"/>
      <c r="J15" s="12">
        <v>50</v>
      </c>
      <c r="K15" s="23">
        <v>0</v>
      </c>
      <c r="L15" s="18">
        <v>9.5</v>
      </c>
      <c r="M15" s="24">
        <f t="shared" si="1"/>
        <v>0</v>
      </c>
      <c r="N15" s="25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49" t="s">
        <v>216</v>
      </c>
      <c r="E16" s="150"/>
      <c r="F16" s="150"/>
      <c r="G16" s="151"/>
      <c r="H16" s="18" t="s">
        <v>13</v>
      </c>
      <c r="I16" s="11"/>
      <c r="J16" s="12">
        <v>300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49" t="s">
        <v>217</v>
      </c>
      <c r="E17" s="150"/>
      <c r="F17" s="150"/>
      <c r="G17" s="151"/>
      <c r="H17" s="18" t="s">
        <v>13</v>
      </c>
      <c r="I17" s="11"/>
      <c r="J17" s="12">
        <v>300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49" t="s">
        <v>530</v>
      </c>
      <c r="E18" s="150"/>
      <c r="F18" s="150"/>
      <c r="G18" s="151"/>
      <c r="H18" s="18" t="s">
        <v>13</v>
      </c>
      <c r="I18" s="11"/>
      <c r="J18" s="12">
        <v>90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49" t="s">
        <v>218</v>
      </c>
      <c r="E19" s="150"/>
      <c r="F19" s="150"/>
      <c r="G19" s="151"/>
      <c r="H19" s="18" t="s">
        <v>13</v>
      </c>
      <c r="I19" s="11"/>
      <c r="J19" s="12">
        <v>90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53" t="s">
        <v>219</v>
      </c>
      <c r="E20" s="153"/>
      <c r="F20" s="153"/>
      <c r="G20" s="153"/>
      <c r="H20" s="18" t="s">
        <v>13</v>
      </c>
      <c r="I20" s="11"/>
      <c r="J20" s="12">
        <v>30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153" t="s">
        <v>220</v>
      </c>
      <c r="E21" s="153"/>
      <c r="F21" s="153"/>
      <c r="G21" s="153"/>
      <c r="H21" s="18" t="s">
        <v>13</v>
      </c>
      <c r="I21" s="11"/>
      <c r="J21" s="12">
        <v>360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153" t="s">
        <v>221</v>
      </c>
      <c r="E22" s="153"/>
      <c r="F22" s="153"/>
      <c r="G22" s="153"/>
      <c r="H22" s="18" t="s">
        <v>13</v>
      </c>
      <c r="I22" s="11"/>
      <c r="J22" s="12">
        <v>50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17"/>
      <c r="D23" s="153" t="s">
        <v>222</v>
      </c>
      <c r="E23" s="153"/>
      <c r="F23" s="153"/>
      <c r="G23" s="153"/>
      <c r="H23" s="18" t="s">
        <v>13</v>
      </c>
      <c r="I23" s="11"/>
      <c r="J23" s="12">
        <v>80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</row>
    <row r="24" spans="2:14" ht="15" customHeight="1" x14ac:dyDescent="0.3">
      <c r="B24" s="22">
        <f t="shared" si="0"/>
        <v>14</v>
      </c>
      <c r="C24" s="17"/>
      <c r="D24" s="153" t="s">
        <v>584</v>
      </c>
      <c r="E24" s="153"/>
      <c r="F24" s="153"/>
      <c r="G24" s="153"/>
      <c r="H24" s="18" t="s">
        <v>13</v>
      </c>
      <c r="I24" s="11"/>
      <c r="J24" s="12">
        <v>50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</row>
    <row r="25" spans="2:14" ht="15" customHeight="1" x14ac:dyDescent="0.3">
      <c r="B25" s="22">
        <f t="shared" si="0"/>
        <v>15</v>
      </c>
      <c r="C25" s="17"/>
      <c r="D25" s="153" t="s">
        <v>223</v>
      </c>
      <c r="E25" s="153"/>
      <c r="F25" s="153"/>
      <c r="G25" s="153"/>
      <c r="H25" s="18" t="s">
        <v>13</v>
      </c>
      <c r="I25" s="11"/>
      <c r="J25" s="12">
        <v>500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</row>
    <row r="26" spans="2:14" ht="15" customHeight="1" x14ac:dyDescent="0.3">
      <c r="B26" s="22">
        <f t="shared" si="0"/>
        <v>16</v>
      </c>
      <c r="C26" s="17"/>
      <c r="D26" s="172" t="s">
        <v>528</v>
      </c>
      <c r="E26" s="181"/>
      <c r="F26" s="181"/>
      <c r="G26" s="182"/>
      <c r="H26" s="14" t="s">
        <v>13</v>
      </c>
      <c r="I26" s="11"/>
      <c r="J26" s="20">
        <v>50</v>
      </c>
      <c r="K26" s="23">
        <v>0</v>
      </c>
      <c r="L26" s="18">
        <v>9.5</v>
      </c>
      <c r="M26" s="24">
        <f t="shared" si="1"/>
        <v>0</v>
      </c>
      <c r="N26" s="25">
        <f t="shared" si="2"/>
        <v>0</v>
      </c>
    </row>
    <row r="27" spans="2:14" ht="15" customHeight="1" x14ac:dyDescent="0.3">
      <c r="B27" s="22">
        <f t="shared" si="0"/>
        <v>17</v>
      </c>
      <c r="C27" s="17"/>
      <c r="D27" s="149" t="s">
        <v>224</v>
      </c>
      <c r="E27" s="170"/>
      <c r="F27" s="170"/>
      <c r="G27" s="171"/>
      <c r="H27" s="18" t="s">
        <v>13</v>
      </c>
      <c r="I27" s="11"/>
      <c r="J27" s="12">
        <v>50</v>
      </c>
      <c r="K27" s="23">
        <v>0</v>
      </c>
      <c r="L27" s="18">
        <v>9.5</v>
      </c>
      <c r="M27" s="24">
        <f t="shared" si="1"/>
        <v>0</v>
      </c>
      <c r="N27" s="25">
        <f t="shared" si="2"/>
        <v>0</v>
      </c>
    </row>
    <row r="28" spans="2:14" ht="15" customHeight="1" x14ac:dyDescent="0.3">
      <c r="B28" s="22">
        <f t="shared" si="0"/>
        <v>18</v>
      </c>
      <c r="C28" s="17"/>
      <c r="D28" s="175" t="s">
        <v>529</v>
      </c>
      <c r="E28" s="175"/>
      <c r="F28" s="175"/>
      <c r="G28" s="175"/>
      <c r="H28" s="18" t="s">
        <v>13</v>
      </c>
      <c r="I28" s="11"/>
      <c r="J28" s="12">
        <v>50</v>
      </c>
      <c r="K28" s="23">
        <v>0</v>
      </c>
      <c r="L28" s="18">
        <v>9.5</v>
      </c>
      <c r="M28" s="24">
        <f t="shared" si="1"/>
        <v>0</v>
      </c>
      <c r="N28" s="25">
        <f t="shared" si="2"/>
        <v>0</v>
      </c>
    </row>
    <row r="29" spans="2:14" ht="15" customHeight="1" x14ac:dyDescent="0.3">
      <c r="B29" s="22">
        <f t="shared" si="0"/>
        <v>19</v>
      </c>
      <c r="C29" s="17"/>
      <c r="D29" s="222" t="s">
        <v>878</v>
      </c>
      <c r="E29" s="223"/>
      <c r="F29" s="223"/>
      <c r="G29" s="224"/>
      <c r="H29" s="18" t="s">
        <v>13</v>
      </c>
      <c r="I29" s="11"/>
      <c r="J29" s="12">
        <v>15</v>
      </c>
      <c r="K29" s="23">
        <v>0</v>
      </c>
      <c r="L29" s="18">
        <v>9.5</v>
      </c>
      <c r="M29" s="24">
        <f t="shared" ref="M29" si="3">PRODUCT(K29,1.095)</f>
        <v>0</v>
      </c>
      <c r="N29" s="25">
        <f t="shared" ref="N29" si="4">PRODUCT(J29,M29)</f>
        <v>0</v>
      </c>
    </row>
    <row r="30" spans="2:14" s="4" customFormat="1" ht="12.75" customHeight="1" x14ac:dyDescent="0.3">
      <c r="B30" s="32"/>
      <c r="C30" s="32"/>
      <c r="D30" s="142" t="s">
        <v>228</v>
      </c>
      <c r="E30" s="142"/>
      <c r="F30" s="142"/>
      <c r="G30" s="142"/>
      <c r="H30" s="33"/>
      <c r="I30" s="33"/>
      <c r="J30" s="33"/>
      <c r="K30" s="33"/>
      <c r="L30" s="33"/>
      <c r="M30" s="33"/>
      <c r="N30" s="34">
        <f>SUM(N11:N29)</f>
        <v>0</v>
      </c>
    </row>
    <row r="31" spans="2:14" s="4" customFormat="1" ht="12.75" customHeight="1" x14ac:dyDescent="0.3">
      <c r="N31" s="101"/>
    </row>
    <row r="32" spans="2:14" s="4" customFormat="1" ht="12.75" customHeight="1" x14ac:dyDescent="0.3">
      <c r="B32" s="4" t="s">
        <v>19</v>
      </c>
    </row>
    <row r="33" spans="2:12" s="4" customFormat="1" ht="12.75" customHeight="1" x14ac:dyDescent="0.3">
      <c r="B33" s="4" t="s">
        <v>20</v>
      </c>
    </row>
    <row r="34" spans="2:12" s="4" customFormat="1" ht="12.75" customHeight="1" x14ac:dyDescent="0.3">
      <c r="B34" s="4" t="s">
        <v>21</v>
      </c>
    </row>
    <row r="35" spans="2:12" s="4" customFormat="1" ht="12.75" customHeight="1" x14ac:dyDescent="0.3">
      <c r="B35" s="4" t="s">
        <v>493</v>
      </c>
    </row>
    <row r="36" spans="2:12" s="4" customFormat="1" ht="12.75" customHeight="1" x14ac:dyDescent="0.3">
      <c r="B36" s="38"/>
    </row>
    <row r="37" spans="2:12" s="4" customFormat="1" ht="12.75" customHeight="1" x14ac:dyDescent="0.3"/>
    <row r="38" spans="2:12" s="4" customFormat="1" ht="12.75" customHeight="1" x14ac:dyDescent="0.3">
      <c r="B38" s="35" t="s">
        <v>22</v>
      </c>
      <c r="C38" s="35"/>
      <c r="D38" s="35"/>
      <c r="E38" s="35"/>
      <c r="F38" s="35"/>
      <c r="G38" s="35"/>
      <c r="H38" s="36" t="s">
        <v>23</v>
      </c>
      <c r="I38" s="35"/>
      <c r="J38" s="35"/>
      <c r="K38" s="35" t="s">
        <v>24</v>
      </c>
      <c r="L38" s="35"/>
    </row>
  </sheetData>
  <sheetProtection algorithmName="SHA-512" hashValue="ZrXY4D0sb56BMFNGW0leYrH4eiQHIsqQ97AcfowU5FnMqWTsLKkFY6AikoEDuuMZlsX338DOWcV9VpoUB1Sjdw==" saltValue="v3j6CL61kEqDS2hzH4gjyw==" spinCount="100000" sheet="1" objects="1" scenarios="1"/>
  <protectedRanges>
    <protectedRange sqref="D4:D5" name="Range1"/>
    <protectedRange sqref="E16" name="Obseg4"/>
  </protectedRanges>
  <mergeCells count="21">
    <mergeCell ref="D24:G24"/>
    <mergeCell ref="D25:G25"/>
    <mergeCell ref="D26:G26"/>
    <mergeCell ref="D27:G27"/>
    <mergeCell ref="D30:G30"/>
    <mergeCell ref="D28:G28"/>
    <mergeCell ref="D29:G29"/>
    <mergeCell ref="D15:G15"/>
    <mergeCell ref="D21:G21"/>
    <mergeCell ref="D22:G22"/>
    <mergeCell ref="D23:G23"/>
    <mergeCell ref="D16:G16"/>
    <mergeCell ref="D17:G17"/>
    <mergeCell ref="D18:G18"/>
    <mergeCell ref="D19:G19"/>
    <mergeCell ref="D20:G20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9B3A-3B34-4347-AFB1-8BC4F3D4FB66}">
  <dimension ref="B1:N32"/>
  <sheetViews>
    <sheetView topLeftCell="A4" zoomScaleNormal="100" workbookViewId="0">
      <selection activeCell="K12" sqref="K12:K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632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49" t="s">
        <v>516</v>
      </c>
      <c r="E11" s="150"/>
      <c r="F11" s="150"/>
      <c r="G11" s="151"/>
      <c r="H11" s="18" t="s">
        <v>13</v>
      </c>
      <c r="I11" s="11"/>
      <c r="J11" s="12">
        <v>300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23" si="0">B11+1</f>
        <v>2</v>
      </c>
      <c r="C12" s="17"/>
      <c r="D12" s="149" t="s">
        <v>524</v>
      </c>
      <c r="E12" s="150"/>
      <c r="F12" s="150"/>
      <c r="G12" s="151"/>
      <c r="H12" s="18" t="s">
        <v>13</v>
      </c>
      <c r="I12" s="11"/>
      <c r="J12" s="12">
        <v>300</v>
      </c>
      <c r="K12" s="23">
        <v>0</v>
      </c>
      <c r="L12" s="18">
        <v>9.5</v>
      </c>
      <c r="M12" s="24">
        <f t="shared" ref="M12:M23" si="1">PRODUCT(K12,1.095)</f>
        <v>0</v>
      </c>
      <c r="N12" s="25">
        <f t="shared" ref="N12:N23" si="2">PRODUCT(J12,M12)</f>
        <v>0</v>
      </c>
    </row>
    <row r="13" spans="2:14" ht="15" customHeight="1" x14ac:dyDescent="0.3">
      <c r="B13" s="22">
        <f t="shared" si="0"/>
        <v>3</v>
      </c>
      <c r="C13" s="17"/>
      <c r="D13" s="149" t="s">
        <v>517</v>
      </c>
      <c r="E13" s="150"/>
      <c r="F13" s="150"/>
      <c r="G13" s="151"/>
      <c r="H13" s="18" t="s">
        <v>13</v>
      </c>
      <c r="I13" s="11"/>
      <c r="J13" s="12">
        <v>300</v>
      </c>
      <c r="K13" s="23">
        <v>0</v>
      </c>
      <c r="L13" s="18">
        <v>9.5</v>
      </c>
      <c r="M13" s="24">
        <f t="shared" si="1"/>
        <v>0</v>
      </c>
      <c r="N13" s="25">
        <f t="shared" si="2"/>
        <v>0</v>
      </c>
    </row>
    <row r="14" spans="2:14" ht="15" customHeight="1" x14ac:dyDescent="0.3">
      <c r="B14" s="22">
        <f t="shared" si="0"/>
        <v>4</v>
      </c>
      <c r="C14" s="17"/>
      <c r="D14" s="149" t="s">
        <v>518</v>
      </c>
      <c r="E14" s="150"/>
      <c r="F14" s="150"/>
      <c r="G14" s="151"/>
      <c r="H14" s="18" t="s">
        <v>13</v>
      </c>
      <c r="I14" s="11"/>
      <c r="J14" s="12">
        <v>300</v>
      </c>
      <c r="K14" s="23">
        <v>0</v>
      </c>
      <c r="L14" s="18">
        <v>9.5</v>
      </c>
      <c r="M14" s="24">
        <f t="shared" si="1"/>
        <v>0</v>
      </c>
      <c r="N14" s="25">
        <f t="shared" si="2"/>
        <v>0</v>
      </c>
    </row>
    <row r="15" spans="2:14" ht="24.95" customHeight="1" x14ac:dyDescent="0.3">
      <c r="B15" s="8">
        <f t="shared" si="0"/>
        <v>5</v>
      </c>
      <c r="C15" s="17"/>
      <c r="D15" s="154" t="s">
        <v>597</v>
      </c>
      <c r="E15" s="155"/>
      <c r="F15" s="155"/>
      <c r="G15" s="156"/>
      <c r="H15" s="14" t="s">
        <v>11</v>
      </c>
      <c r="I15" s="11"/>
      <c r="J15" s="20">
        <v>4200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24.95" customHeight="1" x14ac:dyDescent="0.3">
      <c r="B16" s="8">
        <f t="shared" si="0"/>
        <v>6</v>
      </c>
      <c r="C16" s="17"/>
      <c r="D16" s="154" t="s">
        <v>598</v>
      </c>
      <c r="E16" s="155"/>
      <c r="F16" s="155"/>
      <c r="G16" s="156"/>
      <c r="H16" s="14" t="s">
        <v>11</v>
      </c>
      <c r="I16" s="11"/>
      <c r="J16" s="20">
        <v>4200</v>
      </c>
      <c r="K16" s="23">
        <v>0</v>
      </c>
      <c r="L16" s="14">
        <v>9.5</v>
      </c>
      <c r="M16" s="15">
        <f t="shared" si="1"/>
        <v>0</v>
      </c>
      <c r="N16" s="16">
        <f t="shared" si="2"/>
        <v>0</v>
      </c>
    </row>
    <row r="17" spans="2:14" ht="24.95" customHeight="1" x14ac:dyDescent="0.3">
      <c r="B17" s="8">
        <f t="shared" si="0"/>
        <v>7</v>
      </c>
      <c r="C17" s="17"/>
      <c r="D17" s="154" t="s">
        <v>599</v>
      </c>
      <c r="E17" s="155"/>
      <c r="F17" s="155"/>
      <c r="G17" s="156"/>
      <c r="H17" s="14" t="s">
        <v>11</v>
      </c>
      <c r="I17" s="11"/>
      <c r="J17" s="20">
        <v>4200</v>
      </c>
      <c r="K17" s="23">
        <v>0</v>
      </c>
      <c r="L17" s="14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49" t="s">
        <v>519</v>
      </c>
      <c r="E18" s="150"/>
      <c r="F18" s="150"/>
      <c r="G18" s="151"/>
      <c r="H18" s="18" t="s">
        <v>13</v>
      </c>
      <c r="I18" s="11"/>
      <c r="J18" s="12">
        <v>2100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49" t="s">
        <v>520</v>
      </c>
      <c r="E19" s="150"/>
      <c r="F19" s="150"/>
      <c r="G19" s="151"/>
      <c r="H19" s="18" t="s">
        <v>13</v>
      </c>
      <c r="I19" s="11"/>
      <c r="J19" s="12">
        <v>2100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49" t="s">
        <v>521</v>
      </c>
      <c r="E20" s="150"/>
      <c r="F20" s="150"/>
      <c r="G20" s="151"/>
      <c r="H20" s="18" t="s">
        <v>13</v>
      </c>
      <c r="I20" s="11"/>
      <c r="J20" s="12">
        <v>2100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149" t="s">
        <v>522</v>
      </c>
      <c r="E21" s="150"/>
      <c r="F21" s="150"/>
      <c r="G21" s="151"/>
      <c r="H21" s="18" t="s">
        <v>13</v>
      </c>
      <c r="I21" s="11"/>
      <c r="J21" s="12">
        <v>2100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149" t="s">
        <v>523</v>
      </c>
      <c r="E22" s="150"/>
      <c r="F22" s="150"/>
      <c r="G22" s="151"/>
      <c r="H22" s="18" t="s">
        <v>13</v>
      </c>
      <c r="I22" s="11"/>
      <c r="J22" s="12">
        <v>2100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17"/>
      <c r="D23" s="149" t="s">
        <v>525</v>
      </c>
      <c r="E23" s="150"/>
      <c r="F23" s="150"/>
      <c r="G23" s="151"/>
      <c r="H23" s="18" t="s">
        <v>13</v>
      </c>
      <c r="I23" s="11"/>
      <c r="J23" s="12">
        <v>100</v>
      </c>
      <c r="K23" s="23">
        <v>1</v>
      </c>
      <c r="L23" s="18">
        <v>9.5</v>
      </c>
      <c r="M23" s="24">
        <f t="shared" si="1"/>
        <v>1.095</v>
      </c>
      <c r="N23" s="25">
        <f t="shared" si="2"/>
        <v>109.5</v>
      </c>
    </row>
    <row r="24" spans="2:14" s="4" customFormat="1" ht="12.75" customHeight="1" x14ac:dyDescent="0.3">
      <c r="B24" s="32"/>
      <c r="C24" s="32"/>
      <c r="D24" s="142" t="s">
        <v>617</v>
      </c>
      <c r="E24" s="142"/>
      <c r="F24" s="142"/>
      <c r="G24" s="142"/>
      <c r="H24" s="33"/>
      <c r="I24" s="33"/>
      <c r="J24" s="33"/>
      <c r="K24" s="33"/>
      <c r="L24" s="33"/>
      <c r="M24" s="33"/>
      <c r="N24" s="34">
        <f>SUM(N11:N23)</f>
        <v>109.5</v>
      </c>
    </row>
    <row r="25" spans="2:14" s="4" customFormat="1" ht="12.75" customHeight="1" x14ac:dyDescent="0.3">
      <c r="N25" s="101"/>
    </row>
    <row r="26" spans="2:14" s="4" customFormat="1" ht="12.75" customHeight="1" x14ac:dyDescent="0.3">
      <c r="B26" s="4" t="s">
        <v>19</v>
      </c>
    </row>
    <row r="27" spans="2:14" s="4" customFormat="1" ht="12.75" customHeight="1" x14ac:dyDescent="0.3">
      <c r="B27" s="4" t="s">
        <v>20</v>
      </c>
    </row>
    <row r="28" spans="2:14" s="4" customFormat="1" ht="12.75" customHeight="1" x14ac:dyDescent="0.3">
      <c r="B28" s="4" t="s">
        <v>21</v>
      </c>
    </row>
    <row r="29" spans="2:14" s="4" customFormat="1" ht="12.75" customHeight="1" x14ac:dyDescent="0.3">
      <c r="B29" s="4" t="s">
        <v>493</v>
      </c>
    </row>
    <row r="30" spans="2:14" s="4" customFormat="1" ht="12.75" customHeight="1" x14ac:dyDescent="0.3">
      <c r="B30" s="38"/>
    </row>
    <row r="31" spans="2:14" s="4" customFormat="1" ht="12.75" customHeight="1" x14ac:dyDescent="0.3"/>
    <row r="32" spans="2:14" s="4" customFormat="1" ht="12.75" customHeight="1" x14ac:dyDescent="0.3">
      <c r="B32" s="35" t="s">
        <v>22</v>
      </c>
      <c r="C32" s="35"/>
      <c r="D32" s="35"/>
      <c r="E32" s="35"/>
      <c r="F32" s="35"/>
      <c r="G32" s="35"/>
      <c r="H32" s="36" t="s">
        <v>23</v>
      </c>
      <c r="I32" s="35"/>
      <c r="J32" s="35"/>
      <c r="K32" s="35" t="s">
        <v>24</v>
      </c>
      <c r="L32" s="35"/>
    </row>
  </sheetData>
  <sheetProtection algorithmName="SHA-512" hashValue="zKoEpFDoD6b6rVxwdl9wHBcSSkbAGfUcXp/NpF0UdpjMIaKcOdrw2fqq/iwSlhgukj72YsB2mB/BAhNIXuPeIA==" saltValue="hH5acbHjZn9BWFIqA5gCug==" spinCount="100000" sheet="1" objects="1" scenarios="1"/>
  <protectedRanges>
    <protectedRange sqref="D4:D5" name="Range1"/>
    <protectedRange sqref="E16" name="Obseg4"/>
  </protectedRanges>
  <mergeCells count="15">
    <mergeCell ref="D15:G15"/>
    <mergeCell ref="D10:G10"/>
    <mergeCell ref="D11:G11"/>
    <mergeCell ref="D12:G12"/>
    <mergeCell ref="D13:G13"/>
    <mergeCell ref="D14:G14"/>
    <mergeCell ref="D24:G24"/>
    <mergeCell ref="D22:G22"/>
    <mergeCell ref="D23:G23"/>
    <mergeCell ref="D16:G16"/>
    <mergeCell ref="D17:G17"/>
    <mergeCell ref="D18:G18"/>
    <mergeCell ref="D19:G19"/>
    <mergeCell ref="D20:G20"/>
    <mergeCell ref="D21:G21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CE715-5F9E-430C-A930-7DA1CD785047}">
  <dimension ref="B1:N31"/>
  <sheetViews>
    <sheetView topLeftCell="A7" zoomScaleNormal="100" workbookViewId="0">
      <selection activeCell="D19" sqref="D18:G1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633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69" t="s">
        <v>526</v>
      </c>
      <c r="E11" s="169"/>
      <c r="F11" s="169"/>
      <c r="G11" s="169"/>
      <c r="H11" s="18" t="s">
        <v>11</v>
      </c>
      <c r="I11" s="11"/>
      <c r="J11" s="12">
        <v>1400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22" si="0">B11+1</f>
        <v>2</v>
      </c>
      <c r="C12" s="17"/>
      <c r="D12" s="169" t="s">
        <v>527</v>
      </c>
      <c r="E12" s="169"/>
      <c r="F12" s="169"/>
      <c r="G12" s="169"/>
      <c r="H12" s="18" t="s">
        <v>11</v>
      </c>
      <c r="I12" s="11"/>
      <c r="J12" s="12">
        <v>1400</v>
      </c>
      <c r="K12" s="23">
        <v>0</v>
      </c>
      <c r="L12" s="18">
        <v>9.5</v>
      </c>
      <c r="M12" s="24">
        <f t="shared" ref="M12:M22" si="1">PRODUCT(K12,1.095)</f>
        <v>0</v>
      </c>
      <c r="N12" s="25">
        <f t="shared" ref="N12:N22" si="2">PRODUCT(J12,M12)</f>
        <v>0</v>
      </c>
    </row>
    <row r="13" spans="2:14" ht="15" customHeight="1" x14ac:dyDescent="0.3">
      <c r="B13" s="22">
        <f t="shared" si="0"/>
        <v>3</v>
      </c>
      <c r="C13" s="17"/>
      <c r="D13" s="169" t="s">
        <v>876</v>
      </c>
      <c r="E13" s="169"/>
      <c r="F13" s="169"/>
      <c r="G13" s="169"/>
      <c r="H13" s="18" t="s">
        <v>11</v>
      </c>
      <c r="I13" s="11"/>
      <c r="J13" s="12">
        <v>1400</v>
      </c>
      <c r="K13" s="23">
        <v>0</v>
      </c>
      <c r="L13" s="18">
        <v>9.5</v>
      </c>
      <c r="M13" s="24">
        <f t="shared" si="1"/>
        <v>0</v>
      </c>
      <c r="N13" s="25">
        <f t="shared" si="2"/>
        <v>0</v>
      </c>
    </row>
    <row r="14" spans="2:14" ht="15" customHeight="1" x14ac:dyDescent="0.3">
      <c r="B14" s="22">
        <f t="shared" si="0"/>
        <v>4</v>
      </c>
      <c r="C14" s="17"/>
      <c r="D14" s="183" t="s">
        <v>877</v>
      </c>
      <c r="E14" s="170"/>
      <c r="F14" s="170"/>
      <c r="G14" s="171"/>
      <c r="H14" s="18" t="s">
        <v>11</v>
      </c>
      <c r="I14" s="11"/>
      <c r="J14" s="12">
        <v>150</v>
      </c>
      <c r="K14" s="23">
        <v>0</v>
      </c>
      <c r="L14" s="18">
        <v>9.5</v>
      </c>
      <c r="M14" s="24">
        <f t="shared" si="1"/>
        <v>0</v>
      </c>
      <c r="N14" s="25">
        <f t="shared" si="2"/>
        <v>0</v>
      </c>
    </row>
    <row r="15" spans="2:14" ht="15" customHeight="1" x14ac:dyDescent="0.3">
      <c r="B15" s="22">
        <f t="shared" si="0"/>
        <v>5</v>
      </c>
      <c r="C15" s="17"/>
      <c r="D15" s="183" t="s">
        <v>775</v>
      </c>
      <c r="E15" s="170"/>
      <c r="F15" s="170"/>
      <c r="G15" s="171"/>
      <c r="H15" s="18" t="s">
        <v>11</v>
      </c>
      <c r="I15" s="11"/>
      <c r="J15" s="12">
        <v>700</v>
      </c>
      <c r="K15" s="23">
        <v>0</v>
      </c>
      <c r="L15" s="18">
        <v>9.5</v>
      </c>
      <c r="M15" s="24">
        <f t="shared" si="1"/>
        <v>0</v>
      </c>
      <c r="N15" s="25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83" t="s">
        <v>776</v>
      </c>
      <c r="E16" s="170"/>
      <c r="F16" s="170"/>
      <c r="G16" s="171"/>
      <c r="H16" s="18" t="s">
        <v>11</v>
      </c>
      <c r="I16" s="11"/>
      <c r="J16" s="12">
        <v>700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83" t="s">
        <v>778</v>
      </c>
      <c r="E17" s="184"/>
      <c r="F17" s="184"/>
      <c r="G17" s="185"/>
      <c r="H17" s="18" t="s">
        <v>11</v>
      </c>
      <c r="I17" s="11"/>
      <c r="J17" s="12">
        <v>700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83" t="s">
        <v>872</v>
      </c>
      <c r="E18" s="184"/>
      <c r="F18" s="184"/>
      <c r="G18" s="185"/>
      <c r="H18" s="18" t="s">
        <v>11</v>
      </c>
      <c r="I18" s="11"/>
      <c r="J18" s="12">
        <v>10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83" t="s">
        <v>873</v>
      </c>
      <c r="E19" s="184"/>
      <c r="F19" s="184"/>
      <c r="G19" s="185"/>
      <c r="H19" s="18" t="s">
        <v>13</v>
      </c>
      <c r="I19" s="11"/>
      <c r="J19" s="12">
        <v>5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83" t="s">
        <v>874</v>
      </c>
      <c r="E20" s="184"/>
      <c r="F20" s="184"/>
      <c r="G20" s="185"/>
      <c r="H20" s="18" t="s">
        <v>13</v>
      </c>
      <c r="I20" s="11"/>
      <c r="J20" s="12">
        <v>5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169" t="s">
        <v>875</v>
      </c>
      <c r="E21" s="169"/>
      <c r="F21" s="169"/>
      <c r="G21" s="169"/>
      <c r="H21" s="18" t="s">
        <v>13</v>
      </c>
      <c r="I21" s="11"/>
      <c r="J21" s="12">
        <v>5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169" t="s">
        <v>777</v>
      </c>
      <c r="E22" s="169"/>
      <c r="F22" s="169"/>
      <c r="G22" s="169"/>
      <c r="H22" s="18" t="s">
        <v>11</v>
      </c>
      <c r="I22" s="11"/>
      <c r="J22" s="12">
        <v>700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s="4" customFormat="1" ht="12.75" customHeight="1" x14ac:dyDescent="0.3">
      <c r="B23" s="32"/>
      <c r="C23" s="32"/>
      <c r="D23" s="142" t="s">
        <v>245</v>
      </c>
      <c r="E23" s="142"/>
      <c r="F23" s="142"/>
      <c r="G23" s="142"/>
      <c r="H23" s="33"/>
      <c r="I23" s="33"/>
      <c r="J23" s="33"/>
      <c r="K23" s="33"/>
      <c r="L23" s="33"/>
      <c r="M23" s="33"/>
      <c r="N23" s="34">
        <f>SUM(N11:N22)</f>
        <v>0</v>
      </c>
    </row>
    <row r="24" spans="2:14" s="4" customFormat="1" ht="12.75" customHeight="1" x14ac:dyDescent="0.3">
      <c r="N24" s="101"/>
    </row>
    <row r="25" spans="2:14" s="4" customFormat="1" ht="12.75" customHeight="1" x14ac:dyDescent="0.3">
      <c r="B25" s="4" t="s">
        <v>19</v>
      </c>
    </row>
    <row r="26" spans="2:14" s="4" customFormat="1" ht="12.75" customHeight="1" x14ac:dyDescent="0.3">
      <c r="B26" s="4" t="s">
        <v>20</v>
      </c>
    </row>
    <row r="27" spans="2:14" s="4" customFormat="1" ht="12.75" customHeight="1" x14ac:dyDescent="0.3">
      <c r="B27" s="4" t="s">
        <v>21</v>
      </c>
    </row>
    <row r="28" spans="2:14" s="4" customFormat="1" ht="12.75" customHeight="1" x14ac:dyDescent="0.3">
      <c r="B28" s="4" t="s">
        <v>493</v>
      </c>
    </row>
    <row r="29" spans="2:14" s="4" customFormat="1" ht="12.75" customHeight="1" x14ac:dyDescent="0.3">
      <c r="B29" s="38"/>
    </row>
    <row r="30" spans="2:14" s="4" customFormat="1" ht="12.75" customHeight="1" x14ac:dyDescent="0.3"/>
    <row r="31" spans="2:14" s="4" customFormat="1" ht="12.75" customHeight="1" x14ac:dyDescent="0.3">
      <c r="B31" s="35" t="s">
        <v>22</v>
      </c>
      <c r="C31" s="35"/>
      <c r="D31" s="35"/>
      <c r="E31" s="35"/>
      <c r="F31" s="35"/>
      <c r="G31" s="35"/>
      <c r="H31" s="36" t="s">
        <v>23</v>
      </c>
      <c r="I31" s="35"/>
      <c r="J31" s="35"/>
      <c r="K31" s="35" t="s">
        <v>24</v>
      </c>
      <c r="L31" s="35"/>
    </row>
  </sheetData>
  <sheetProtection algorithmName="SHA-512" hashValue="sd4vukgKr16+Au9pj37OmENo3lvhGW2YKkLsZrJx1NRjp8TN8+p6mmYSfK9HfJLhDyofVXZ3w5aIcxdKsBVBGw==" saltValue="wREnDUuZPy3fvh+Pm9dHfA==" spinCount="100000" sheet="1" objects="1" scenarios="1"/>
  <protectedRanges>
    <protectedRange sqref="D4:D5" name="Range1"/>
    <protectedRange sqref="E17" name="Obseg4_1"/>
  </protectedRanges>
  <mergeCells count="14">
    <mergeCell ref="D14:G14"/>
    <mergeCell ref="D10:G10"/>
    <mergeCell ref="D11:G11"/>
    <mergeCell ref="D12:G12"/>
    <mergeCell ref="D13:G13"/>
    <mergeCell ref="D21:G21"/>
    <mergeCell ref="D22:G22"/>
    <mergeCell ref="D23:G23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N31"/>
  <sheetViews>
    <sheetView zoomScaleNormal="100" workbookViewId="0">
      <selection activeCell="D15" sqref="D15:G1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634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43" t="s">
        <v>225</v>
      </c>
      <c r="E11" s="144"/>
      <c r="F11" s="144"/>
      <c r="G11" s="145"/>
      <c r="H11" s="18" t="s">
        <v>13</v>
      </c>
      <c r="I11" s="11"/>
      <c r="J11" s="12">
        <v>220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>B11+1</f>
        <v>2</v>
      </c>
      <c r="C12" s="17"/>
      <c r="D12" s="143" t="s">
        <v>509</v>
      </c>
      <c r="E12" s="144"/>
      <c r="F12" s="144" t="s">
        <v>509</v>
      </c>
      <c r="G12" s="145"/>
      <c r="H12" s="18" t="s">
        <v>13</v>
      </c>
      <c r="I12" s="11"/>
      <c r="J12" s="12">
        <v>100</v>
      </c>
      <c r="K12" s="23">
        <v>0</v>
      </c>
      <c r="L12" s="18">
        <v>9.5</v>
      </c>
      <c r="M12" s="24">
        <f t="shared" ref="M12:M22" si="0">PRODUCT(K12,1.095)</f>
        <v>0</v>
      </c>
      <c r="N12" s="25">
        <f t="shared" ref="N12:N22" si="1">PRODUCT(J12,M12)</f>
        <v>0</v>
      </c>
    </row>
    <row r="13" spans="2:14" ht="15" customHeight="1" x14ac:dyDescent="0.3">
      <c r="B13" s="22">
        <f t="shared" ref="B13:B22" si="2">B12+1</f>
        <v>3</v>
      </c>
      <c r="C13" s="17"/>
      <c r="D13" s="143" t="s">
        <v>566</v>
      </c>
      <c r="E13" s="144"/>
      <c r="F13" s="144" t="s">
        <v>566</v>
      </c>
      <c r="G13" s="145"/>
      <c r="H13" s="18" t="s">
        <v>13</v>
      </c>
      <c r="I13" s="11"/>
      <c r="J13" s="12">
        <v>100</v>
      </c>
      <c r="K13" s="23">
        <v>0</v>
      </c>
      <c r="L13" s="18">
        <v>9.5</v>
      </c>
      <c r="M13" s="24">
        <f t="shared" si="0"/>
        <v>0</v>
      </c>
      <c r="N13" s="25">
        <f t="shared" si="1"/>
        <v>0</v>
      </c>
    </row>
    <row r="14" spans="2:14" ht="15" customHeight="1" x14ac:dyDescent="0.3">
      <c r="B14" s="22">
        <f t="shared" si="2"/>
        <v>4</v>
      </c>
      <c r="C14" s="17"/>
      <c r="D14" s="143" t="s">
        <v>510</v>
      </c>
      <c r="E14" s="144"/>
      <c r="F14" s="144" t="s">
        <v>510</v>
      </c>
      <c r="G14" s="145"/>
      <c r="H14" s="18" t="s">
        <v>13</v>
      </c>
      <c r="I14" s="11"/>
      <c r="J14" s="12">
        <v>100</v>
      </c>
      <c r="K14" s="23">
        <v>0</v>
      </c>
      <c r="L14" s="18">
        <v>9.5</v>
      </c>
      <c r="M14" s="24">
        <f t="shared" si="0"/>
        <v>0</v>
      </c>
      <c r="N14" s="25">
        <f t="shared" si="1"/>
        <v>0</v>
      </c>
    </row>
    <row r="15" spans="2:14" ht="15" customHeight="1" x14ac:dyDescent="0.3">
      <c r="B15" s="22">
        <f t="shared" si="2"/>
        <v>5</v>
      </c>
      <c r="C15" s="17"/>
      <c r="D15" s="143" t="s">
        <v>511</v>
      </c>
      <c r="E15" s="144"/>
      <c r="F15" s="144" t="s">
        <v>511</v>
      </c>
      <c r="G15" s="145"/>
      <c r="H15" s="18" t="s">
        <v>13</v>
      </c>
      <c r="I15" s="11"/>
      <c r="J15" s="12">
        <v>50</v>
      </c>
      <c r="K15" s="23">
        <v>0</v>
      </c>
      <c r="L15" s="18">
        <v>9.5</v>
      </c>
      <c r="M15" s="24">
        <f t="shared" si="0"/>
        <v>0</v>
      </c>
      <c r="N15" s="25">
        <f t="shared" si="1"/>
        <v>0</v>
      </c>
    </row>
    <row r="16" spans="2:14" ht="15" customHeight="1" x14ac:dyDescent="0.3">
      <c r="B16" s="22">
        <f t="shared" si="2"/>
        <v>6</v>
      </c>
      <c r="C16" s="17"/>
      <c r="D16" s="143" t="s">
        <v>565</v>
      </c>
      <c r="E16" s="144"/>
      <c r="F16" s="144" t="s">
        <v>565</v>
      </c>
      <c r="G16" s="145"/>
      <c r="H16" s="18" t="s">
        <v>13</v>
      </c>
      <c r="I16" s="11"/>
      <c r="J16" s="12">
        <v>50</v>
      </c>
      <c r="K16" s="23">
        <v>0</v>
      </c>
      <c r="L16" s="18">
        <v>9.5</v>
      </c>
      <c r="M16" s="24">
        <f t="shared" si="0"/>
        <v>0</v>
      </c>
      <c r="N16" s="25">
        <f t="shared" si="1"/>
        <v>0</v>
      </c>
    </row>
    <row r="17" spans="2:14" ht="15" customHeight="1" x14ac:dyDescent="0.3">
      <c r="B17" s="22">
        <f t="shared" si="2"/>
        <v>7</v>
      </c>
      <c r="C17" s="17"/>
      <c r="D17" s="143" t="s">
        <v>564</v>
      </c>
      <c r="E17" s="144"/>
      <c r="F17" s="144" t="s">
        <v>564</v>
      </c>
      <c r="G17" s="145"/>
      <c r="H17" s="18" t="s">
        <v>13</v>
      </c>
      <c r="I17" s="11"/>
      <c r="J17" s="12">
        <v>100</v>
      </c>
      <c r="K17" s="23">
        <v>0</v>
      </c>
      <c r="L17" s="18">
        <v>9.5</v>
      </c>
      <c r="M17" s="24">
        <f t="shared" si="0"/>
        <v>0</v>
      </c>
      <c r="N17" s="25">
        <f t="shared" si="1"/>
        <v>0</v>
      </c>
    </row>
    <row r="18" spans="2:14" ht="15" customHeight="1" x14ac:dyDescent="0.3">
      <c r="B18" s="22">
        <f t="shared" si="2"/>
        <v>8</v>
      </c>
      <c r="C18" s="17"/>
      <c r="D18" s="143" t="s">
        <v>512</v>
      </c>
      <c r="E18" s="144"/>
      <c r="F18" s="144" t="s">
        <v>512</v>
      </c>
      <c r="G18" s="145"/>
      <c r="H18" s="18" t="s">
        <v>13</v>
      </c>
      <c r="I18" s="11"/>
      <c r="J18" s="12">
        <v>100</v>
      </c>
      <c r="K18" s="23">
        <v>0</v>
      </c>
      <c r="L18" s="18">
        <v>9.5</v>
      </c>
      <c r="M18" s="24">
        <f t="shared" si="0"/>
        <v>0</v>
      </c>
      <c r="N18" s="25">
        <f t="shared" si="1"/>
        <v>0</v>
      </c>
    </row>
    <row r="19" spans="2:14" ht="15" customHeight="1" x14ac:dyDescent="0.3">
      <c r="B19" s="22">
        <f t="shared" si="2"/>
        <v>9</v>
      </c>
      <c r="C19" s="17"/>
      <c r="D19" s="143" t="s">
        <v>513</v>
      </c>
      <c r="E19" s="144"/>
      <c r="F19" s="144" t="s">
        <v>513</v>
      </c>
      <c r="G19" s="145"/>
      <c r="H19" s="18" t="s">
        <v>13</v>
      </c>
      <c r="I19" s="11"/>
      <c r="J19" s="12">
        <v>100</v>
      </c>
      <c r="K19" s="23">
        <v>0</v>
      </c>
      <c r="L19" s="18">
        <v>9.5</v>
      </c>
      <c r="M19" s="24">
        <f t="shared" si="0"/>
        <v>0</v>
      </c>
      <c r="N19" s="25">
        <f t="shared" si="1"/>
        <v>0</v>
      </c>
    </row>
    <row r="20" spans="2:14" ht="15" customHeight="1" x14ac:dyDescent="0.3">
      <c r="B20" s="22">
        <f t="shared" si="2"/>
        <v>10</v>
      </c>
      <c r="C20" s="17"/>
      <c r="D20" s="143" t="s">
        <v>514</v>
      </c>
      <c r="E20" s="144"/>
      <c r="F20" s="144" t="s">
        <v>514</v>
      </c>
      <c r="G20" s="145"/>
      <c r="H20" s="18" t="s">
        <v>13</v>
      </c>
      <c r="I20" s="11"/>
      <c r="J20" s="12">
        <v>100</v>
      </c>
      <c r="K20" s="23">
        <v>0</v>
      </c>
      <c r="L20" s="18">
        <v>9.5</v>
      </c>
      <c r="M20" s="24">
        <f t="shared" si="0"/>
        <v>0</v>
      </c>
      <c r="N20" s="25">
        <f t="shared" si="1"/>
        <v>0</v>
      </c>
    </row>
    <row r="21" spans="2:14" ht="15" customHeight="1" x14ac:dyDescent="0.3">
      <c r="B21" s="22">
        <f t="shared" si="2"/>
        <v>11</v>
      </c>
      <c r="C21" s="17"/>
      <c r="D21" s="143" t="s">
        <v>515</v>
      </c>
      <c r="E21" s="144"/>
      <c r="F21" s="144" t="s">
        <v>515</v>
      </c>
      <c r="G21" s="145"/>
      <c r="H21" s="18" t="s">
        <v>13</v>
      </c>
      <c r="I21" s="11"/>
      <c r="J21" s="12">
        <v>100</v>
      </c>
      <c r="K21" s="23">
        <v>0</v>
      </c>
      <c r="L21" s="18">
        <v>9.5</v>
      </c>
      <c r="M21" s="24">
        <f t="shared" si="0"/>
        <v>0</v>
      </c>
      <c r="N21" s="25">
        <f t="shared" si="1"/>
        <v>0</v>
      </c>
    </row>
    <row r="22" spans="2:14" ht="15" customHeight="1" x14ac:dyDescent="0.3">
      <c r="B22" s="22">
        <f t="shared" si="2"/>
        <v>12</v>
      </c>
      <c r="C22" s="17"/>
      <c r="D22" s="143" t="s">
        <v>563</v>
      </c>
      <c r="E22" s="144"/>
      <c r="F22" s="144" t="s">
        <v>563</v>
      </c>
      <c r="G22" s="145"/>
      <c r="H22" s="18" t="s">
        <v>13</v>
      </c>
      <c r="I22" s="11"/>
      <c r="J22" s="12">
        <v>100</v>
      </c>
      <c r="K22" s="23">
        <v>0</v>
      </c>
      <c r="L22" s="18">
        <v>9.5</v>
      </c>
      <c r="M22" s="24">
        <f t="shared" si="0"/>
        <v>0</v>
      </c>
      <c r="N22" s="25">
        <f t="shared" si="1"/>
        <v>0</v>
      </c>
    </row>
    <row r="23" spans="2:14" s="4" customFormat="1" ht="12.75" customHeight="1" x14ac:dyDescent="0.3">
      <c r="B23" s="32"/>
      <c r="C23" s="32"/>
      <c r="D23" s="142" t="s">
        <v>246</v>
      </c>
      <c r="E23" s="142"/>
      <c r="F23" s="142"/>
      <c r="G23" s="142"/>
      <c r="H23" s="33"/>
      <c r="I23" s="33"/>
      <c r="J23" s="33"/>
      <c r="K23" s="33"/>
      <c r="L23" s="33"/>
      <c r="M23" s="33"/>
      <c r="N23" s="34">
        <f>SUM(N11:N22)</f>
        <v>0</v>
      </c>
    </row>
    <row r="24" spans="2:14" s="4" customFormat="1" ht="12.75" customHeight="1" x14ac:dyDescent="0.3"/>
    <row r="25" spans="2:14" s="4" customFormat="1" ht="12.75" customHeight="1" x14ac:dyDescent="0.3">
      <c r="B25" s="4" t="s">
        <v>19</v>
      </c>
    </row>
    <row r="26" spans="2:14" s="4" customFormat="1" ht="12.75" customHeight="1" x14ac:dyDescent="0.3">
      <c r="B26" s="4" t="s">
        <v>20</v>
      </c>
    </row>
    <row r="27" spans="2:14" s="4" customFormat="1" ht="12.75" customHeight="1" x14ac:dyDescent="0.3">
      <c r="B27" s="4" t="s">
        <v>21</v>
      </c>
    </row>
    <row r="28" spans="2:14" s="4" customFormat="1" ht="12.75" customHeight="1" x14ac:dyDescent="0.3">
      <c r="B28" s="4" t="s">
        <v>493</v>
      </c>
    </row>
    <row r="29" spans="2:14" s="4" customFormat="1" ht="12.75" customHeight="1" x14ac:dyDescent="0.3">
      <c r="B29" s="38"/>
    </row>
    <row r="30" spans="2:14" s="4" customFormat="1" ht="12.75" customHeight="1" x14ac:dyDescent="0.3"/>
    <row r="31" spans="2:14" s="4" customFormat="1" ht="12.75" customHeight="1" x14ac:dyDescent="0.3">
      <c r="B31" s="35" t="s">
        <v>22</v>
      </c>
      <c r="C31" s="35"/>
      <c r="D31" s="35"/>
      <c r="E31" s="35"/>
      <c r="F31" s="35"/>
      <c r="G31" s="35"/>
      <c r="H31" s="36" t="s">
        <v>23</v>
      </c>
      <c r="I31" s="35"/>
      <c r="J31" s="35"/>
      <c r="K31" s="35" t="s">
        <v>24</v>
      </c>
      <c r="L31" s="35"/>
    </row>
  </sheetData>
  <sheetProtection algorithmName="SHA-512" hashValue="5mUp61G5HsPFlJ9ko344f/kaoU2bEl4nJlwSaesWffJqW8lD8bd4r5CV+FUGYgjRw8l4hquTXydi97E+DxDkIA==" saltValue="LK84gE1o5rCSE1AR8CnadQ==" spinCount="100000" sheet="1" objects="1" scenarios="1"/>
  <protectedRanges>
    <protectedRange sqref="D4:D5" name="Range1"/>
  </protectedRanges>
  <mergeCells count="14">
    <mergeCell ref="D10:G10"/>
    <mergeCell ref="D11:G11"/>
    <mergeCell ref="D23:G23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O21"/>
  <sheetViews>
    <sheetView zoomScaleNormal="100" workbookViewId="0">
      <selection activeCell="D12" sqref="D12:G1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635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85" t="s">
        <v>1</v>
      </c>
      <c r="C10" s="82" t="s">
        <v>2</v>
      </c>
      <c r="D10" s="129" t="s">
        <v>3</v>
      </c>
      <c r="E10" s="130"/>
      <c r="F10" s="130"/>
      <c r="G10" s="131"/>
      <c r="H10" s="86" t="s">
        <v>4</v>
      </c>
      <c r="I10" s="87" t="s">
        <v>5</v>
      </c>
      <c r="J10" s="88" t="s">
        <v>6</v>
      </c>
      <c r="K10" s="88" t="s">
        <v>7</v>
      </c>
      <c r="L10" s="88" t="s">
        <v>8</v>
      </c>
      <c r="M10" s="88" t="s">
        <v>9</v>
      </c>
      <c r="N10" s="88" t="s">
        <v>10</v>
      </c>
      <c r="O10" s="96" t="s">
        <v>587</v>
      </c>
    </row>
    <row r="11" spans="2:15" s="1" customFormat="1" ht="12.75" customHeight="1" x14ac:dyDescent="0.3">
      <c r="B11" s="89"/>
      <c r="C11" s="83"/>
      <c r="D11" s="90"/>
      <c r="E11" s="84"/>
      <c r="F11" s="84"/>
      <c r="G11" s="91"/>
      <c r="H11" s="92"/>
      <c r="I11" s="93"/>
      <c r="J11" s="94"/>
      <c r="K11" s="94"/>
      <c r="L11" s="94"/>
      <c r="M11" s="94"/>
      <c r="N11" s="94"/>
      <c r="O11" s="97" t="s">
        <v>588</v>
      </c>
    </row>
    <row r="12" spans="2:15" ht="15" customHeight="1" x14ac:dyDescent="0.3">
      <c r="B12" s="22">
        <v>1</v>
      </c>
      <c r="C12" s="17"/>
      <c r="D12" s="179" t="s">
        <v>227</v>
      </c>
      <c r="E12" s="179"/>
      <c r="F12" s="179"/>
      <c r="G12" s="179"/>
      <c r="H12" s="18" t="s">
        <v>13</v>
      </c>
      <c r="I12" s="11"/>
      <c r="J12" s="12">
        <v>700</v>
      </c>
      <c r="K12" s="23">
        <v>0</v>
      </c>
      <c r="L12" s="18">
        <v>9.5</v>
      </c>
      <c r="M12" s="24">
        <f>PRODUCT(K12,1.095)</f>
        <v>0</v>
      </c>
      <c r="N12" s="25">
        <f>PRODUCT(J12,M12)</f>
        <v>0</v>
      </c>
      <c r="O12" s="25"/>
    </row>
    <row r="13" spans="2:15" s="4" customFormat="1" ht="12.75" customHeight="1" x14ac:dyDescent="0.3">
      <c r="B13" s="32"/>
      <c r="C13" s="32"/>
      <c r="D13" s="142" t="s">
        <v>323</v>
      </c>
      <c r="E13" s="142"/>
      <c r="F13" s="142"/>
      <c r="G13" s="142"/>
      <c r="H13" s="33"/>
      <c r="I13" s="33"/>
      <c r="J13" s="33"/>
      <c r="K13" s="33"/>
      <c r="L13" s="33"/>
      <c r="M13" s="33"/>
      <c r="N13" s="34">
        <f>SUM(N12:N12)</f>
        <v>0</v>
      </c>
    </row>
    <row r="14" spans="2:15" s="4" customFormat="1" ht="12.75" customHeight="1" x14ac:dyDescent="0.3"/>
    <row r="15" spans="2:15" s="4" customFormat="1" ht="12.75" customHeight="1" x14ac:dyDescent="0.3">
      <c r="B15" s="4" t="s">
        <v>19</v>
      </c>
    </row>
    <row r="16" spans="2:15" s="4" customFormat="1" ht="12.75" customHeight="1" x14ac:dyDescent="0.3">
      <c r="B16" s="4" t="s">
        <v>20</v>
      </c>
    </row>
    <row r="17" spans="2:12" s="4" customFormat="1" ht="12.75" customHeight="1" x14ac:dyDescent="0.3">
      <c r="B17" s="4" t="s">
        <v>21</v>
      </c>
    </row>
    <row r="18" spans="2:12" s="4" customFormat="1" ht="12.75" customHeight="1" x14ac:dyDescent="0.3">
      <c r="B18" s="4" t="s">
        <v>493</v>
      </c>
    </row>
    <row r="19" spans="2:12" s="4" customFormat="1" ht="12.75" customHeight="1" x14ac:dyDescent="0.3">
      <c r="B19" s="38"/>
    </row>
    <row r="20" spans="2:12" s="4" customFormat="1" ht="12.75" customHeight="1" x14ac:dyDescent="0.3"/>
    <row r="21" spans="2:12" s="4" customFormat="1" ht="12.75" customHeight="1" x14ac:dyDescent="0.3">
      <c r="B21" s="35" t="s">
        <v>22</v>
      </c>
      <c r="C21" s="35"/>
      <c r="D21" s="35"/>
      <c r="E21" s="35"/>
      <c r="F21" s="35"/>
      <c r="G21" s="35"/>
      <c r="H21" s="36" t="s">
        <v>23</v>
      </c>
      <c r="I21" s="35"/>
      <c r="J21" s="35"/>
      <c r="K21" s="35" t="s">
        <v>24</v>
      </c>
      <c r="L21" s="35"/>
    </row>
  </sheetData>
  <sheetProtection algorithmName="SHA-512" hashValue="SX/BSVVy+rpNokRVPAevJS0CH+e0AmxgMLlHhjycZcM1V6fATSiIUwLmiZrQknCvxwortKbKQEI5NDRGtjedkg==" saltValue="6+aHEo5eqoee1T5fOASWTA==" spinCount="100000" sheet="1" objects="1" scenarios="1"/>
  <protectedRanges>
    <protectedRange sqref="D4:D5" name="Range1"/>
    <protectedRange sqref="O11" name="Range6_1"/>
    <protectedRange sqref="O12" name="Range6_1_1"/>
  </protectedRanges>
  <mergeCells count="3">
    <mergeCell ref="D10:G10"/>
    <mergeCell ref="D12:G12"/>
    <mergeCell ref="D13:G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N60"/>
  <sheetViews>
    <sheetView topLeftCell="D37" zoomScaleNormal="100" workbookViewId="0">
      <selection activeCell="N21" sqref="N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636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86" t="s">
        <v>618</v>
      </c>
      <c r="E11" s="186"/>
      <c r="F11" s="186"/>
      <c r="G11" s="186"/>
      <c r="H11" s="10" t="s">
        <v>13</v>
      </c>
      <c r="I11" s="127"/>
      <c r="J11" s="12">
        <v>600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50" si="0">B11+1</f>
        <v>2</v>
      </c>
      <c r="C12" s="17"/>
      <c r="D12" s="186" t="s">
        <v>619</v>
      </c>
      <c r="E12" s="186"/>
      <c r="F12" s="186"/>
      <c r="G12" s="186"/>
      <c r="H12" s="10" t="s">
        <v>13</v>
      </c>
      <c r="I12" s="127"/>
      <c r="J12" s="12">
        <v>90</v>
      </c>
      <c r="K12" s="23">
        <v>0</v>
      </c>
      <c r="L12" s="18">
        <v>9.5</v>
      </c>
      <c r="M12" s="24">
        <f t="shared" ref="M12:M45" si="1">PRODUCT(K12,1.095)</f>
        <v>0</v>
      </c>
      <c r="N12" s="25">
        <f t="shared" ref="N12:N45" si="2">PRODUCT(J12,M12)</f>
        <v>0</v>
      </c>
    </row>
    <row r="13" spans="2:14" ht="15" customHeight="1" x14ac:dyDescent="0.3">
      <c r="B13" s="22">
        <f t="shared" si="0"/>
        <v>3</v>
      </c>
      <c r="C13" s="17"/>
      <c r="D13" s="186" t="s">
        <v>229</v>
      </c>
      <c r="E13" s="186"/>
      <c r="F13" s="186"/>
      <c r="G13" s="186"/>
      <c r="H13" s="10" t="s">
        <v>188</v>
      </c>
      <c r="I13" s="127"/>
      <c r="J13" s="12">
        <v>110</v>
      </c>
      <c r="K13" s="2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22">
        <f t="shared" si="0"/>
        <v>4</v>
      </c>
      <c r="C14" s="17"/>
      <c r="D14" s="175" t="s">
        <v>230</v>
      </c>
      <c r="E14" s="175"/>
      <c r="F14" s="175"/>
      <c r="G14" s="175"/>
      <c r="H14" s="10" t="s">
        <v>188</v>
      </c>
      <c r="I14" s="127"/>
      <c r="J14" s="12">
        <v>50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22">
        <f t="shared" si="0"/>
        <v>5</v>
      </c>
      <c r="C15" s="17"/>
      <c r="D15" s="175" t="s">
        <v>231</v>
      </c>
      <c r="E15" s="175"/>
      <c r="F15" s="175"/>
      <c r="G15" s="175"/>
      <c r="H15" s="10" t="s">
        <v>188</v>
      </c>
      <c r="I15" s="127"/>
      <c r="J15" s="12">
        <v>20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75" t="s">
        <v>779</v>
      </c>
      <c r="E16" s="175"/>
      <c r="F16" s="175"/>
      <c r="G16" s="175"/>
      <c r="H16" s="10" t="s">
        <v>188</v>
      </c>
      <c r="I16" s="127"/>
      <c r="J16" s="12">
        <v>80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75" t="s">
        <v>232</v>
      </c>
      <c r="E17" s="175"/>
      <c r="F17" s="175"/>
      <c r="G17" s="175"/>
      <c r="H17" s="10" t="s">
        <v>188</v>
      </c>
      <c r="I17" s="127"/>
      <c r="J17" s="12">
        <v>80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75" t="s">
        <v>780</v>
      </c>
      <c r="E18" s="175"/>
      <c r="F18" s="175"/>
      <c r="G18" s="175"/>
      <c r="H18" s="10" t="s">
        <v>188</v>
      </c>
      <c r="I18" s="127"/>
      <c r="J18" s="12">
        <v>50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75" t="s">
        <v>233</v>
      </c>
      <c r="E19" s="175"/>
      <c r="F19" s="175"/>
      <c r="G19" s="175"/>
      <c r="H19" s="10" t="s">
        <v>188</v>
      </c>
      <c r="I19" s="127"/>
      <c r="J19" s="12">
        <v>50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75" t="s">
        <v>781</v>
      </c>
      <c r="E20" s="175"/>
      <c r="F20" s="175"/>
      <c r="G20" s="175"/>
      <c r="H20" s="10" t="s">
        <v>188</v>
      </c>
      <c r="I20" s="127"/>
      <c r="J20" s="12">
        <v>50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186" t="s">
        <v>234</v>
      </c>
      <c r="E21" s="186"/>
      <c r="F21" s="186"/>
      <c r="G21" s="186"/>
      <c r="H21" s="10" t="s">
        <v>188</v>
      </c>
      <c r="I21" s="127"/>
      <c r="J21" s="12">
        <v>40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186" t="s">
        <v>782</v>
      </c>
      <c r="E22" s="186"/>
      <c r="F22" s="186"/>
      <c r="G22" s="186"/>
      <c r="H22" s="10" t="s">
        <v>13</v>
      </c>
      <c r="I22" s="127"/>
      <c r="J22" s="12">
        <v>70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17"/>
      <c r="D23" s="186" t="s">
        <v>235</v>
      </c>
      <c r="E23" s="186"/>
      <c r="F23" s="186"/>
      <c r="G23" s="186"/>
      <c r="H23" s="10" t="s">
        <v>13</v>
      </c>
      <c r="I23" s="127"/>
      <c r="J23" s="12">
        <v>40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</row>
    <row r="24" spans="2:14" ht="15" customHeight="1" x14ac:dyDescent="0.3">
      <c r="B24" s="22">
        <f t="shared" si="0"/>
        <v>14</v>
      </c>
      <c r="C24" s="17"/>
      <c r="D24" s="186" t="s">
        <v>236</v>
      </c>
      <c r="E24" s="186"/>
      <c r="F24" s="186"/>
      <c r="G24" s="186"/>
      <c r="H24" s="10" t="s">
        <v>13</v>
      </c>
      <c r="I24" s="127"/>
      <c r="J24" s="12">
        <v>80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</row>
    <row r="25" spans="2:14" ht="15" customHeight="1" x14ac:dyDescent="0.3">
      <c r="B25" s="22">
        <f t="shared" si="0"/>
        <v>15</v>
      </c>
      <c r="C25" s="17"/>
      <c r="D25" s="187" t="s">
        <v>783</v>
      </c>
      <c r="E25" s="188"/>
      <c r="F25" s="188"/>
      <c r="G25" s="189"/>
      <c r="H25" s="10" t="s">
        <v>188</v>
      </c>
      <c r="I25" s="127"/>
      <c r="J25" s="12">
        <v>300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</row>
    <row r="26" spans="2:14" ht="15" customHeight="1" x14ac:dyDescent="0.3">
      <c r="B26" s="22">
        <f t="shared" si="0"/>
        <v>16</v>
      </c>
      <c r="C26" s="17"/>
      <c r="D26" s="187" t="s">
        <v>784</v>
      </c>
      <c r="E26" s="188"/>
      <c r="F26" s="188"/>
      <c r="G26" s="189"/>
      <c r="H26" s="10" t="s">
        <v>13</v>
      </c>
      <c r="I26" s="127"/>
      <c r="J26" s="12">
        <v>100</v>
      </c>
      <c r="K26" s="23">
        <v>0</v>
      </c>
      <c r="L26" s="14">
        <v>9.5</v>
      </c>
      <c r="M26" s="15">
        <f t="shared" si="1"/>
        <v>0</v>
      </c>
      <c r="N26" s="16">
        <f t="shared" si="2"/>
        <v>0</v>
      </c>
    </row>
    <row r="27" spans="2:14" ht="15" customHeight="1" x14ac:dyDescent="0.3">
      <c r="B27" s="22">
        <f t="shared" si="0"/>
        <v>17</v>
      </c>
      <c r="C27" s="17"/>
      <c r="D27" s="187" t="s">
        <v>785</v>
      </c>
      <c r="E27" s="188"/>
      <c r="F27" s="188"/>
      <c r="G27" s="189"/>
      <c r="H27" s="10" t="s">
        <v>13</v>
      </c>
      <c r="I27" s="127"/>
      <c r="J27" s="12">
        <v>100</v>
      </c>
      <c r="K27" s="23">
        <v>0</v>
      </c>
      <c r="L27" s="14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22">
        <f t="shared" si="0"/>
        <v>18</v>
      </c>
      <c r="C28" s="17"/>
      <c r="D28" s="187" t="s">
        <v>786</v>
      </c>
      <c r="E28" s="188"/>
      <c r="F28" s="188"/>
      <c r="G28" s="189"/>
      <c r="H28" s="10" t="s">
        <v>13</v>
      </c>
      <c r="I28" s="127"/>
      <c r="J28" s="12">
        <v>100</v>
      </c>
      <c r="K28" s="23">
        <v>0</v>
      </c>
      <c r="L28" s="14">
        <v>9.5</v>
      </c>
      <c r="M28" s="15">
        <f t="shared" si="1"/>
        <v>0</v>
      </c>
      <c r="N28" s="16">
        <f t="shared" si="2"/>
        <v>0</v>
      </c>
    </row>
    <row r="29" spans="2:14" ht="15" customHeight="1" x14ac:dyDescent="0.3">
      <c r="B29" s="22">
        <f t="shared" si="0"/>
        <v>19</v>
      </c>
      <c r="C29" s="17"/>
      <c r="D29" s="186" t="s">
        <v>237</v>
      </c>
      <c r="E29" s="186"/>
      <c r="F29" s="186"/>
      <c r="G29" s="186"/>
      <c r="H29" s="10" t="s">
        <v>13</v>
      </c>
      <c r="I29" s="127"/>
      <c r="J29" s="12">
        <v>120</v>
      </c>
      <c r="K29" s="23">
        <v>0</v>
      </c>
      <c r="L29" s="14">
        <v>9.5</v>
      </c>
      <c r="M29" s="15">
        <f t="shared" si="1"/>
        <v>0</v>
      </c>
      <c r="N29" s="16">
        <f t="shared" si="2"/>
        <v>0</v>
      </c>
    </row>
    <row r="30" spans="2:14" ht="15" customHeight="1" x14ac:dyDescent="0.3">
      <c r="B30" s="22">
        <f t="shared" si="0"/>
        <v>20</v>
      </c>
      <c r="C30" s="17"/>
      <c r="D30" s="186" t="s">
        <v>787</v>
      </c>
      <c r="E30" s="186"/>
      <c r="F30" s="186"/>
      <c r="G30" s="186"/>
      <c r="H30" s="10" t="s">
        <v>188</v>
      </c>
      <c r="I30" s="127"/>
      <c r="J30" s="12">
        <v>45</v>
      </c>
      <c r="K30" s="23">
        <v>0</v>
      </c>
      <c r="L30" s="14">
        <v>9.5</v>
      </c>
      <c r="M30" s="15">
        <f t="shared" si="1"/>
        <v>0</v>
      </c>
      <c r="N30" s="16">
        <f t="shared" si="2"/>
        <v>0</v>
      </c>
    </row>
    <row r="31" spans="2:14" ht="15" customHeight="1" x14ac:dyDescent="0.3">
      <c r="B31" s="22">
        <f t="shared" si="0"/>
        <v>21</v>
      </c>
      <c r="C31" s="17"/>
      <c r="D31" s="186" t="s">
        <v>788</v>
      </c>
      <c r="E31" s="186"/>
      <c r="F31" s="186"/>
      <c r="G31" s="186"/>
      <c r="H31" s="10" t="s">
        <v>13</v>
      </c>
      <c r="I31" s="127"/>
      <c r="J31" s="12">
        <v>70</v>
      </c>
      <c r="K31" s="23">
        <v>0</v>
      </c>
      <c r="L31" s="14">
        <v>9.5</v>
      </c>
      <c r="M31" s="15">
        <f t="shared" si="1"/>
        <v>0</v>
      </c>
      <c r="N31" s="16">
        <f t="shared" si="2"/>
        <v>0</v>
      </c>
    </row>
    <row r="32" spans="2:14" ht="15" customHeight="1" x14ac:dyDescent="0.3">
      <c r="B32" s="22">
        <f t="shared" si="0"/>
        <v>22</v>
      </c>
      <c r="C32" s="17"/>
      <c r="D32" s="186" t="s">
        <v>238</v>
      </c>
      <c r="E32" s="186"/>
      <c r="F32" s="186"/>
      <c r="G32" s="186"/>
      <c r="H32" s="10" t="s">
        <v>13</v>
      </c>
      <c r="I32" s="127"/>
      <c r="J32" s="12">
        <v>25</v>
      </c>
      <c r="K32" s="23">
        <v>0</v>
      </c>
      <c r="L32" s="14">
        <v>9.5</v>
      </c>
      <c r="M32" s="15">
        <f t="shared" si="1"/>
        <v>0</v>
      </c>
      <c r="N32" s="16">
        <f t="shared" si="2"/>
        <v>0</v>
      </c>
    </row>
    <row r="33" spans="2:14" ht="12.95" customHeight="1" x14ac:dyDescent="0.3">
      <c r="B33" s="22">
        <f t="shared" si="0"/>
        <v>23</v>
      </c>
      <c r="C33" s="17"/>
      <c r="D33" s="187" t="s">
        <v>789</v>
      </c>
      <c r="E33" s="188"/>
      <c r="F33" s="188"/>
      <c r="G33" s="189"/>
      <c r="H33" s="10" t="s">
        <v>13</v>
      </c>
      <c r="I33" s="127"/>
      <c r="J33" s="12">
        <v>25</v>
      </c>
      <c r="K33" s="23">
        <v>0</v>
      </c>
      <c r="L33" s="14">
        <v>9.5</v>
      </c>
      <c r="M33" s="15">
        <f t="shared" si="1"/>
        <v>0</v>
      </c>
      <c r="N33" s="16">
        <f t="shared" si="2"/>
        <v>0</v>
      </c>
    </row>
    <row r="34" spans="2:14" ht="12.95" customHeight="1" x14ac:dyDescent="0.3">
      <c r="B34" s="22">
        <f t="shared" si="0"/>
        <v>24</v>
      </c>
      <c r="C34" s="17"/>
      <c r="D34" s="190" t="s">
        <v>239</v>
      </c>
      <c r="E34" s="190"/>
      <c r="F34" s="190"/>
      <c r="G34" s="190"/>
      <c r="H34" s="10" t="s">
        <v>13</v>
      </c>
      <c r="I34" s="127"/>
      <c r="J34" s="12">
        <v>25</v>
      </c>
      <c r="K34" s="23">
        <v>0</v>
      </c>
      <c r="L34" s="14">
        <v>9.5</v>
      </c>
      <c r="M34" s="15">
        <f t="shared" si="1"/>
        <v>0</v>
      </c>
      <c r="N34" s="16">
        <f t="shared" si="2"/>
        <v>0</v>
      </c>
    </row>
    <row r="35" spans="2:14" ht="15" customHeight="1" x14ac:dyDescent="0.3">
      <c r="B35" s="22">
        <f t="shared" si="0"/>
        <v>25</v>
      </c>
      <c r="C35" s="17"/>
      <c r="D35" s="187" t="s">
        <v>790</v>
      </c>
      <c r="E35" s="188"/>
      <c r="F35" s="188"/>
      <c r="G35" s="189"/>
      <c r="H35" s="10" t="s">
        <v>13</v>
      </c>
      <c r="I35" s="127"/>
      <c r="J35" s="12">
        <v>10</v>
      </c>
      <c r="K35" s="23">
        <v>0</v>
      </c>
      <c r="L35" s="14">
        <v>9.5</v>
      </c>
      <c r="M35" s="15">
        <f t="shared" si="1"/>
        <v>0</v>
      </c>
      <c r="N35" s="16">
        <f t="shared" si="2"/>
        <v>0</v>
      </c>
    </row>
    <row r="36" spans="2:14" ht="15" customHeight="1" x14ac:dyDescent="0.3">
      <c r="B36" s="22">
        <f t="shared" si="0"/>
        <v>26</v>
      </c>
      <c r="C36" s="17"/>
      <c r="D36" s="187" t="s">
        <v>240</v>
      </c>
      <c r="E36" s="188"/>
      <c r="F36" s="188"/>
      <c r="G36" s="189"/>
      <c r="H36" s="10" t="s">
        <v>188</v>
      </c>
      <c r="I36" s="127"/>
      <c r="J36" s="12">
        <v>50</v>
      </c>
      <c r="K36" s="23">
        <v>0</v>
      </c>
      <c r="L36" s="14">
        <v>9.5</v>
      </c>
      <c r="M36" s="15">
        <f t="shared" si="1"/>
        <v>0</v>
      </c>
      <c r="N36" s="16">
        <f t="shared" si="2"/>
        <v>0</v>
      </c>
    </row>
    <row r="37" spans="2:14" ht="15" customHeight="1" x14ac:dyDescent="0.3">
      <c r="B37" s="22">
        <f t="shared" si="0"/>
        <v>27</v>
      </c>
      <c r="C37" s="17"/>
      <c r="D37" s="187" t="s">
        <v>241</v>
      </c>
      <c r="E37" s="188"/>
      <c r="F37" s="188"/>
      <c r="G37" s="189"/>
      <c r="H37" s="10" t="s">
        <v>188</v>
      </c>
      <c r="I37" s="127"/>
      <c r="J37" s="12">
        <v>10</v>
      </c>
      <c r="K37" s="23">
        <v>0</v>
      </c>
      <c r="L37" s="14">
        <v>9.5</v>
      </c>
      <c r="M37" s="15">
        <f t="shared" si="1"/>
        <v>0</v>
      </c>
      <c r="N37" s="16">
        <f t="shared" si="2"/>
        <v>0</v>
      </c>
    </row>
    <row r="38" spans="2:14" ht="12.75" customHeight="1" x14ac:dyDescent="0.3">
      <c r="B38" s="22">
        <f t="shared" si="0"/>
        <v>28</v>
      </c>
      <c r="C38" s="17"/>
      <c r="D38" s="187" t="s">
        <v>242</v>
      </c>
      <c r="E38" s="188"/>
      <c r="F38" s="188"/>
      <c r="G38" s="189"/>
      <c r="H38" s="10" t="s">
        <v>188</v>
      </c>
      <c r="I38" s="127"/>
      <c r="J38" s="12">
        <v>10</v>
      </c>
      <c r="K38" s="23">
        <v>0</v>
      </c>
      <c r="L38" s="14">
        <v>9.5</v>
      </c>
      <c r="M38" s="15">
        <f t="shared" si="1"/>
        <v>0</v>
      </c>
      <c r="N38" s="16">
        <f t="shared" si="2"/>
        <v>0</v>
      </c>
    </row>
    <row r="39" spans="2:14" ht="12.75" customHeight="1" x14ac:dyDescent="0.3">
      <c r="B39" s="22">
        <f t="shared" si="0"/>
        <v>29</v>
      </c>
      <c r="C39" s="17"/>
      <c r="D39" s="187" t="s">
        <v>620</v>
      </c>
      <c r="E39" s="188"/>
      <c r="F39" s="188"/>
      <c r="G39" s="189"/>
      <c r="H39" s="10" t="s">
        <v>11</v>
      </c>
      <c r="I39" s="127"/>
      <c r="J39" s="12">
        <v>170</v>
      </c>
      <c r="K39" s="23">
        <v>0</v>
      </c>
      <c r="L39" s="14">
        <v>9.5</v>
      </c>
      <c r="M39" s="15">
        <f t="shared" si="1"/>
        <v>0</v>
      </c>
      <c r="N39" s="16">
        <f t="shared" si="2"/>
        <v>0</v>
      </c>
    </row>
    <row r="40" spans="2:14" ht="12.95" customHeight="1" x14ac:dyDescent="0.3">
      <c r="B40" s="22">
        <f t="shared" si="0"/>
        <v>30</v>
      </c>
      <c r="C40" s="17"/>
      <c r="D40" s="175" t="s">
        <v>791</v>
      </c>
      <c r="E40" s="175"/>
      <c r="F40" s="175"/>
      <c r="G40" s="175"/>
      <c r="H40" s="18" t="s">
        <v>13</v>
      </c>
      <c r="I40" s="128"/>
      <c r="J40" s="12">
        <v>50</v>
      </c>
      <c r="K40" s="23">
        <v>0</v>
      </c>
      <c r="L40" s="14">
        <v>9.5</v>
      </c>
      <c r="M40" s="15">
        <f t="shared" si="1"/>
        <v>0</v>
      </c>
      <c r="N40" s="16">
        <f t="shared" si="2"/>
        <v>0</v>
      </c>
    </row>
    <row r="41" spans="2:14" ht="12.75" customHeight="1" x14ac:dyDescent="0.3">
      <c r="B41" s="22">
        <f t="shared" si="0"/>
        <v>31</v>
      </c>
      <c r="C41" s="17"/>
      <c r="D41" s="175" t="s">
        <v>243</v>
      </c>
      <c r="E41" s="175"/>
      <c r="F41" s="175"/>
      <c r="G41" s="175"/>
      <c r="H41" s="10" t="s">
        <v>188</v>
      </c>
      <c r="I41" s="127"/>
      <c r="J41" s="12">
        <v>50</v>
      </c>
      <c r="K41" s="23">
        <v>0</v>
      </c>
      <c r="L41" s="14">
        <v>9.5</v>
      </c>
      <c r="M41" s="15">
        <f t="shared" si="1"/>
        <v>0</v>
      </c>
      <c r="N41" s="16">
        <f t="shared" si="2"/>
        <v>0</v>
      </c>
    </row>
    <row r="42" spans="2:14" ht="12.75" customHeight="1" x14ac:dyDescent="0.3">
      <c r="B42" s="22">
        <f t="shared" si="0"/>
        <v>32</v>
      </c>
      <c r="C42" s="17"/>
      <c r="D42" s="175" t="s">
        <v>244</v>
      </c>
      <c r="E42" s="175"/>
      <c r="F42" s="175"/>
      <c r="G42" s="175"/>
      <c r="H42" s="10" t="s">
        <v>188</v>
      </c>
      <c r="I42" s="127"/>
      <c r="J42" s="12">
        <v>40</v>
      </c>
      <c r="K42" s="23">
        <v>0</v>
      </c>
      <c r="L42" s="14">
        <v>9.5</v>
      </c>
      <c r="M42" s="15">
        <f t="shared" si="1"/>
        <v>0</v>
      </c>
      <c r="N42" s="16">
        <f t="shared" si="2"/>
        <v>0</v>
      </c>
    </row>
    <row r="43" spans="2:14" ht="12.75" customHeight="1" x14ac:dyDescent="0.3">
      <c r="B43" s="22">
        <f t="shared" si="0"/>
        <v>33</v>
      </c>
      <c r="C43" s="17"/>
      <c r="D43" s="172" t="s">
        <v>792</v>
      </c>
      <c r="E43" s="173"/>
      <c r="F43" s="173"/>
      <c r="G43" s="174"/>
      <c r="H43" s="41" t="s">
        <v>13</v>
      </c>
      <c r="I43" s="127"/>
      <c r="J43" s="12">
        <v>250</v>
      </c>
      <c r="K43" s="23">
        <v>0</v>
      </c>
      <c r="L43" s="14">
        <v>9.5</v>
      </c>
      <c r="M43" s="15">
        <f t="shared" si="1"/>
        <v>0</v>
      </c>
      <c r="N43" s="16">
        <f t="shared" si="2"/>
        <v>0</v>
      </c>
    </row>
    <row r="44" spans="2:14" ht="12.75" customHeight="1" x14ac:dyDescent="0.3">
      <c r="B44" s="22">
        <f t="shared" si="0"/>
        <v>34</v>
      </c>
      <c r="C44" s="17"/>
      <c r="D44" s="172" t="s">
        <v>793</v>
      </c>
      <c r="E44" s="173"/>
      <c r="F44" s="173"/>
      <c r="G44" s="174"/>
      <c r="H44" s="41" t="s">
        <v>13</v>
      </c>
      <c r="I44" s="127"/>
      <c r="J44" s="12">
        <v>10</v>
      </c>
      <c r="K44" s="23">
        <v>0</v>
      </c>
      <c r="L44" s="14">
        <v>9.5</v>
      </c>
      <c r="M44" s="15">
        <f t="shared" si="1"/>
        <v>0</v>
      </c>
      <c r="N44" s="16">
        <f t="shared" si="2"/>
        <v>0</v>
      </c>
    </row>
    <row r="45" spans="2:14" ht="12.75" customHeight="1" x14ac:dyDescent="0.3">
      <c r="B45" s="22">
        <f t="shared" si="0"/>
        <v>35</v>
      </c>
      <c r="C45" s="17"/>
      <c r="D45" s="172" t="s">
        <v>794</v>
      </c>
      <c r="E45" s="173"/>
      <c r="F45" s="173"/>
      <c r="G45" s="174"/>
      <c r="H45" s="41" t="s">
        <v>13</v>
      </c>
      <c r="I45" s="127"/>
      <c r="J45" s="12">
        <v>5</v>
      </c>
      <c r="K45" s="23">
        <v>0</v>
      </c>
      <c r="L45" s="14">
        <v>9.5</v>
      </c>
      <c r="M45" s="15">
        <f t="shared" si="1"/>
        <v>0</v>
      </c>
      <c r="N45" s="16">
        <f t="shared" si="2"/>
        <v>0</v>
      </c>
    </row>
    <row r="46" spans="2:14" ht="12.75" customHeight="1" x14ac:dyDescent="0.3">
      <c r="B46" s="22">
        <f t="shared" si="0"/>
        <v>36</v>
      </c>
      <c r="C46" s="17"/>
      <c r="D46" s="172" t="s">
        <v>795</v>
      </c>
      <c r="E46" s="173" t="s">
        <v>552</v>
      </c>
      <c r="F46" s="173" t="s">
        <v>552</v>
      </c>
      <c r="G46" s="191" t="s">
        <v>552</v>
      </c>
      <c r="H46" s="41" t="s">
        <v>13</v>
      </c>
      <c r="I46" s="127"/>
      <c r="J46" s="12">
        <v>10</v>
      </c>
      <c r="K46" s="23">
        <v>0</v>
      </c>
      <c r="L46" s="14">
        <v>9.5</v>
      </c>
      <c r="M46" s="15">
        <f t="shared" ref="M46:M48" si="3">PRODUCT(K46,1.095)</f>
        <v>0</v>
      </c>
      <c r="N46" s="16">
        <f t="shared" ref="N46:N48" si="4">PRODUCT(J46,M46)</f>
        <v>0</v>
      </c>
    </row>
    <row r="47" spans="2:14" ht="12.75" customHeight="1" x14ac:dyDescent="0.3">
      <c r="B47" s="22">
        <f t="shared" si="0"/>
        <v>37</v>
      </c>
      <c r="C47" s="17"/>
      <c r="D47" s="172" t="s">
        <v>796</v>
      </c>
      <c r="E47" s="173" t="s">
        <v>553</v>
      </c>
      <c r="F47" s="173" t="s">
        <v>553</v>
      </c>
      <c r="G47" s="191" t="s">
        <v>553</v>
      </c>
      <c r="H47" s="41" t="s">
        <v>13</v>
      </c>
      <c r="I47" s="127"/>
      <c r="J47" s="12">
        <v>10</v>
      </c>
      <c r="K47" s="23">
        <v>0</v>
      </c>
      <c r="L47" s="14">
        <v>9.5</v>
      </c>
      <c r="M47" s="15">
        <f t="shared" si="3"/>
        <v>0</v>
      </c>
      <c r="N47" s="16">
        <f t="shared" si="4"/>
        <v>0</v>
      </c>
    </row>
    <row r="48" spans="2:14" ht="12.75" customHeight="1" x14ac:dyDescent="0.3">
      <c r="B48" s="22">
        <f t="shared" si="0"/>
        <v>38</v>
      </c>
      <c r="C48" s="17"/>
      <c r="D48" s="172" t="s">
        <v>797</v>
      </c>
      <c r="E48" s="173" t="s">
        <v>556</v>
      </c>
      <c r="F48" s="173" t="s">
        <v>556</v>
      </c>
      <c r="G48" s="191" t="s">
        <v>556</v>
      </c>
      <c r="H48" s="41" t="s">
        <v>13</v>
      </c>
      <c r="I48" s="127"/>
      <c r="J48" s="12">
        <v>10</v>
      </c>
      <c r="K48" s="23">
        <v>0</v>
      </c>
      <c r="L48" s="14">
        <v>9.5</v>
      </c>
      <c r="M48" s="15">
        <f t="shared" si="3"/>
        <v>0</v>
      </c>
      <c r="N48" s="16">
        <f t="shared" si="4"/>
        <v>0</v>
      </c>
    </row>
    <row r="49" spans="2:14" ht="12.75" customHeight="1" x14ac:dyDescent="0.3">
      <c r="B49" s="22">
        <f t="shared" si="0"/>
        <v>39</v>
      </c>
      <c r="C49" s="17"/>
      <c r="D49" s="153" t="s">
        <v>371</v>
      </c>
      <c r="E49" s="153"/>
      <c r="F49" s="153"/>
      <c r="G49" s="153"/>
      <c r="H49" s="10" t="s">
        <v>188</v>
      </c>
      <c r="I49" s="127"/>
      <c r="J49" s="20">
        <v>200</v>
      </c>
      <c r="K49" s="23">
        <v>0</v>
      </c>
      <c r="L49" s="14">
        <v>9.5</v>
      </c>
      <c r="M49" s="15">
        <f t="shared" ref="M49:M50" si="5">PRODUCT(K49,1.095)</f>
        <v>0</v>
      </c>
      <c r="N49" s="16">
        <f t="shared" ref="N49:N50" si="6">PRODUCT(J49,M49)</f>
        <v>0</v>
      </c>
    </row>
    <row r="50" spans="2:14" ht="12.75" customHeight="1" x14ac:dyDescent="0.3">
      <c r="B50" s="22">
        <f t="shared" si="0"/>
        <v>40</v>
      </c>
      <c r="C50" s="17"/>
      <c r="D50" s="153" t="s">
        <v>798</v>
      </c>
      <c r="E50" s="153"/>
      <c r="F50" s="153"/>
      <c r="G50" s="153"/>
      <c r="H50" s="10" t="s">
        <v>13</v>
      </c>
      <c r="I50" s="127"/>
      <c r="J50" s="20">
        <v>50</v>
      </c>
      <c r="K50" s="23">
        <v>0</v>
      </c>
      <c r="L50" s="14">
        <v>9.5</v>
      </c>
      <c r="M50" s="15">
        <f t="shared" si="5"/>
        <v>0</v>
      </c>
      <c r="N50" s="16">
        <f t="shared" si="6"/>
        <v>0</v>
      </c>
    </row>
    <row r="51" spans="2:14" s="4" customFormat="1" ht="12.75" customHeight="1" x14ac:dyDescent="0.3">
      <c r="B51" s="32"/>
      <c r="C51" s="32"/>
      <c r="D51" s="142" t="s">
        <v>333</v>
      </c>
      <c r="E51" s="142"/>
      <c r="F51" s="142"/>
      <c r="G51" s="142"/>
      <c r="H51" s="33"/>
      <c r="I51" s="33"/>
      <c r="J51" s="33"/>
      <c r="K51" s="33"/>
      <c r="L51" s="33"/>
      <c r="M51" s="33"/>
      <c r="N51" s="34">
        <f>SUM(N11:N50)</f>
        <v>0</v>
      </c>
    </row>
    <row r="52" spans="2:14" s="4" customFormat="1" ht="12.75" customHeight="1" x14ac:dyDescent="0.3"/>
    <row r="53" spans="2:14" s="4" customFormat="1" ht="12.75" customHeight="1" x14ac:dyDescent="0.3">
      <c r="B53" s="4" t="s">
        <v>19</v>
      </c>
    </row>
    <row r="54" spans="2:14" s="4" customFormat="1" ht="12.75" customHeight="1" x14ac:dyDescent="0.3">
      <c r="B54" s="4" t="s">
        <v>20</v>
      </c>
    </row>
    <row r="55" spans="2:14" s="4" customFormat="1" ht="12.75" customHeight="1" x14ac:dyDescent="0.3">
      <c r="B55" s="4" t="s">
        <v>21</v>
      </c>
    </row>
    <row r="56" spans="2:14" s="4" customFormat="1" ht="12.75" customHeight="1" x14ac:dyDescent="0.3">
      <c r="B56" s="4" t="s">
        <v>496</v>
      </c>
    </row>
    <row r="57" spans="2:14" s="4" customFormat="1" ht="12.75" customHeight="1" x14ac:dyDescent="0.3">
      <c r="B57" s="38"/>
    </row>
    <row r="58" spans="2:14" s="4" customFormat="1" ht="12.75" customHeight="1" x14ac:dyDescent="0.3">
      <c r="I58" s="79"/>
    </row>
    <row r="59" spans="2:14" s="4" customFormat="1" ht="12.75" customHeight="1" x14ac:dyDescent="0.3">
      <c r="B59" s="35" t="s">
        <v>22</v>
      </c>
      <c r="C59" s="35"/>
      <c r="D59" s="35"/>
      <c r="E59" s="35"/>
      <c r="F59" s="35"/>
      <c r="G59" s="35"/>
      <c r="H59" s="36" t="s">
        <v>23</v>
      </c>
      <c r="I59" s="80"/>
      <c r="J59" s="35"/>
      <c r="K59" s="35" t="s">
        <v>24</v>
      </c>
      <c r="L59" s="35"/>
    </row>
    <row r="60" spans="2:14" ht="12.75" customHeight="1" x14ac:dyDescent="0.3">
      <c r="I60" s="78"/>
    </row>
  </sheetData>
  <sheetProtection algorithmName="SHA-512" hashValue="MgOj/t3lTgXOG2VRm7Ct1Hhurpl2tbV6hYCmuGExl44Et+G5lYKTAkhZgkfdb+6Z7PeiiuQadDNfwdluh2BGCA==" saltValue="pMAXy0Rm+OiCwyu3hRMS1g==" spinCount="100000" sheet="1" objects="1" scenarios="1"/>
  <protectedRanges>
    <protectedRange sqref="I11:I50" name="Obseg3"/>
    <protectedRange sqref="E16" name="Obseg4"/>
    <protectedRange sqref="D4:D5" name="Range1"/>
  </protectedRanges>
  <mergeCells count="42">
    <mergeCell ref="D51:G51"/>
    <mergeCell ref="D45:G45"/>
    <mergeCell ref="D39:G39"/>
    <mergeCell ref="D40:G40"/>
    <mergeCell ref="D41:G41"/>
    <mergeCell ref="D42:G42"/>
    <mergeCell ref="D43:G43"/>
    <mergeCell ref="D44:G44"/>
    <mergeCell ref="D46:G46"/>
    <mergeCell ref="D47:G47"/>
    <mergeCell ref="D48:G48"/>
    <mergeCell ref="D49:G49"/>
    <mergeCell ref="D50:G50"/>
    <mergeCell ref="D38:G38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25:G25"/>
    <mergeCell ref="D26:G26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N26"/>
  <sheetViews>
    <sheetView topLeftCell="A5" zoomScaleNormal="100" workbookViewId="0">
      <selection activeCell="I17" sqref="I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637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87" t="s">
        <v>485</v>
      </c>
      <c r="E11" s="188"/>
      <c r="F11" s="188"/>
      <c r="G11" s="189"/>
      <c r="H11" s="71" t="s">
        <v>13</v>
      </c>
      <c r="I11" s="11"/>
      <c r="J11" s="12">
        <v>15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17" si="0">B11+1</f>
        <v>2</v>
      </c>
      <c r="C12" s="17"/>
      <c r="D12" s="187" t="s">
        <v>486</v>
      </c>
      <c r="E12" s="188"/>
      <c r="F12" s="188"/>
      <c r="G12" s="189"/>
      <c r="H12" s="71" t="s">
        <v>13</v>
      </c>
      <c r="I12" s="11"/>
      <c r="J12" s="12">
        <v>15</v>
      </c>
      <c r="K12" s="23">
        <v>0</v>
      </c>
      <c r="L12" s="18">
        <v>9.5</v>
      </c>
      <c r="M12" s="24">
        <f t="shared" ref="M12:M17" si="1">PRODUCT(K12,1.095)</f>
        <v>0</v>
      </c>
      <c r="N12" s="25">
        <f t="shared" ref="N12:N17" si="2">PRODUCT(J12,M12)</f>
        <v>0</v>
      </c>
    </row>
    <row r="13" spans="2:14" ht="15" customHeight="1" x14ac:dyDescent="0.3">
      <c r="B13" s="8">
        <f t="shared" si="0"/>
        <v>3</v>
      </c>
      <c r="C13" s="17"/>
      <c r="D13" s="187" t="s">
        <v>487</v>
      </c>
      <c r="E13" s="188"/>
      <c r="F13" s="188"/>
      <c r="G13" s="189"/>
      <c r="H13" s="71" t="s">
        <v>13</v>
      </c>
      <c r="I13" s="26"/>
      <c r="J13" s="12">
        <v>50</v>
      </c>
      <c r="K13" s="2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17"/>
      <c r="D14" s="172" t="s">
        <v>488</v>
      </c>
      <c r="E14" s="173"/>
      <c r="F14" s="173"/>
      <c r="G14" s="174"/>
      <c r="H14" s="71" t="s">
        <v>13</v>
      </c>
      <c r="I14" s="26"/>
      <c r="J14" s="12">
        <v>15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0"/>
        <v>5</v>
      </c>
      <c r="C15" s="17"/>
      <c r="D15" s="172" t="s">
        <v>491</v>
      </c>
      <c r="E15" s="173"/>
      <c r="F15" s="173"/>
      <c r="G15" s="174"/>
      <c r="H15" s="71" t="s">
        <v>13</v>
      </c>
      <c r="I15" s="26"/>
      <c r="J15" s="12">
        <v>40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72" t="s">
        <v>490</v>
      </c>
      <c r="E16" s="173"/>
      <c r="F16" s="173"/>
      <c r="G16" s="174"/>
      <c r="H16" s="71" t="s">
        <v>13</v>
      </c>
      <c r="I16" s="11"/>
      <c r="J16" s="12">
        <v>25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72" t="s">
        <v>489</v>
      </c>
      <c r="E17" s="173"/>
      <c r="F17" s="173"/>
      <c r="G17" s="174"/>
      <c r="H17" s="71" t="s">
        <v>13</v>
      </c>
      <c r="I17" s="11"/>
      <c r="J17" s="12">
        <v>25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s="4" customFormat="1" ht="12.75" customHeight="1" x14ac:dyDescent="0.3">
      <c r="B18" s="32"/>
      <c r="C18" s="32"/>
      <c r="D18" s="142" t="s">
        <v>621</v>
      </c>
      <c r="E18" s="142"/>
      <c r="F18" s="142"/>
      <c r="G18" s="142"/>
      <c r="H18" s="33"/>
      <c r="I18" s="33"/>
      <c r="J18" s="33"/>
      <c r="K18" s="33"/>
      <c r="L18" s="33"/>
      <c r="M18" s="33"/>
      <c r="N18" s="34">
        <f>SUM(N11:N17)</f>
        <v>0</v>
      </c>
    </row>
    <row r="19" spans="2:14" s="4" customFormat="1" ht="12.75" customHeight="1" x14ac:dyDescent="0.3"/>
    <row r="20" spans="2:14" s="4" customFormat="1" ht="12.75" customHeight="1" x14ac:dyDescent="0.3">
      <c r="B20" s="4" t="s">
        <v>19</v>
      </c>
    </row>
    <row r="21" spans="2:14" s="4" customFormat="1" ht="12.75" customHeight="1" x14ac:dyDescent="0.3">
      <c r="B21" s="4" t="s">
        <v>20</v>
      </c>
    </row>
    <row r="22" spans="2:14" s="4" customFormat="1" ht="12.75" customHeight="1" x14ac:dyDescent="0.3">
      <c r="B22" s="4" t="s">
        <v>21</v>
      </c>
    </row>
    <row r="23" spans="2:14" s="4" customFormat="1" ht="12.75" customHeight="1" x14ac:dyDescent="0.3">
      <c r="B23" s="4" t="s">
        <v>494</v>
      </c>
    </row>
    <row r="24" spans="2:14" s="4" customFormat="1" ht="12.75" customHeight="1" x14ac:dyDescent="0.3">
      <c r="B24" s="38" t="s">
        <v>71</v>
      </c>
    </row>
    <row r="25" spans="2:14" s="4" customFormat="1" ht="12.75" customHeight="1" x14ac:dyDescent="0.3"/>
    <row r="26" spans="2:14" s="4" customFormat="1" ht="12.75" customHeight="1" x14ac:dyDescent="0.3">
      <c r="B26" s="35" t="s">
        <v>22</v>
      </c>
      <c r="C26" s="35"/>
      <c r="D26" s="35"/>
      <c r="E26" s="35"/>
      <c r="F26" s="35"/>
      <c r="G26" s="35"/>
      <c r="H26" s="36" t="s">
        <v>23</v>
      </c>
      <c r="I26" s="35"/>
      <c r="J26" s="35"/>
      <c r="K26" s="35" t="s">
        <v>24</v>
      </c>
      <c r="L26" s="35"/>
    </row>
  </sheetData>
  <sheetProtection algorithmName="SHA-512" hashValue="BltBi14utoStSwKlO0d8JNiLJ4V0NPj0hGhxxAZD938uq+JUobhv4IxnGw4031vjSmGpvldpGFqSxc73Hvy3Nw==" saltValue="EQVliMDbN/aUT7rFBa2+bA==" spinCount="100000" sheet="1" objects="1" scenarios="1"/>
  <protectedRanges>
    <protectedRange sqref="D4:D5" name="Range1"/>
    <protectedRange sqref="E16" name="Obseg4"/>
  </protectedRanges>
  <mergeCells count="9">
    <mergeCell ref="D15:G15"/>
    <mergeCell ref="D16:G16"/>
    <mergeCell ref="D17:G17"/>
    <mergeCell ref="D18:G18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R108"/>
  <sheetViews>
    <sheetView topLeftCell="A92" zoomScale="110" zoomScaleNormal="110" workbookViewId="0">
      <selection activeCell="D20" sqref="D20:G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8" ht="12.75" customHeight="1" x14ac:dyDescent="0.3">
      <c r="B2" s="1" t="s">
        <v>25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37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247</v>
      </c>
      <c r="J8" s="42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638</v>
      </c>
      <c r="J9" s="6"/>
      <c r="K9" s="7"/>
      <c r="L9" s="7"/>
      <c r="M9" s="6"/>
      <c r="N9" s="36"/>
      <c r="O9" s="36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43"/>
      <c r="C11" s="120"/>
      <c r="D11" s="194"/>
      <c r="E11" s="194"/>
      <c r="F11" s="194"/>
      <c r="G11" s="194"/>
      <c r="H11" s="44"/>
      <c r="I11" s="45"/>
      <c r="J11" s="46" t="s">
        <v>248</v>
      </c>
      <c r="K11" s="47"/>
      <c r="L11" s="48"/>
      <c r="M11" s="49"/>
      <c r="N11" s="50" t="s">
        <v>249</v>
      </c>
      <c r="O11" s="49"/>
      <c r="P11" s="51"/>
      <c r="Q11" s="48" t="s">
        <v>250</v>
      </c>
      <c r="R11" s="52"/>
    </row>
    <row r="12" spans="1:18" ht="12.75" customHeight="1" x14ac:dyDescent="0.3">
      <c r="A12" s="1"/>
      <c r="B12" s="53" t="s">
        <v>1</v>
      </c>
      <c r="C12" s="121" t="s">
        <v>2</v>
      </c>
      <c r="D12" s="54"/>
      <c r="E12" s="195" t="s">
        <v>251</v>
      </c>
      <c r="F12" s="195"/>
      <c r="G12" s="195"/>
      <c r="H12" s="195"/>
      <c r="I12" s="55" t="s">
        <v>252</v>
      </c>
      <c r="J12" s="56" t="s">
        <v>253</v>
      </c>
      <c r="K12" s="51" t="s">
        <v>254</v>
      </c>
      <c r="L12" s="51" t="s">
        <v>7</v>
      </c>
      <c r="M12" s="51" t="s">
        <v>7</v>
      </c>
      <c r="N12" s="51" t="s">
        <v>8</v>
      </c>
      <c r="O12" s="51" t="s">
        <v>9</v>
      </c>
      <c r="P12" s="51" t="s">
        <v>9</v>
      </c>
      <c r="Q12" s="57" t="s">
        <v>10</v>
      </c>
      <c r="R12" s="57" t="s">
        <v>10</v>
      </c>
    </row>
    <row r="13" spans="1:18" ht="12.75" customHeight="1" x14ac:dyDescent="0.3">
      <c r="A13" s="1"/>
      <c r="B13" s="58"/>
      <c r="C13" s="122"/>
      <c r="D13" s="59"/>
      <c r="E13" s="59"/>
      <c r="F13" s="59"/>
      <c r="G13" s="59"/>
      <c r="H13" s="59"/>
      <c r="I13" s="60"/>
      <c r="J13" s="61" t="s">
        <v>255</v>
      </c>
      <c r="K13" s="51"/>
      <c r="L13" s="51" t="s">
        <v>256</v>
      </c>
      <c r="M13" s="51" t="s">
        <v>257</v>
      </c>
      <c r="N13" s="62"/>
      <c r="O13" s="51" t="s">
        <v>256</v>
      </c>
      <c r="P13" s="60" t="s">
        <v>257</v>
      </c>
      <c r="Q13" s="63" t="s">
        <v>258</v>
      </c>
      <c r="R13" s="60" t="s">
        <v>259</v>
      </c>
    </row>
    <row r="14" spans="1:18" ht="12.75" customHeight="1" x14ac:dyDescent="0.3">
      <c r="B14" s="64">
        <f>B13+1</f>
        <v>1</v>
      </c>
      <c r="C14" s="64"/>
      <c r="D14" s="169" t="s">
        <v>260</v>
      </c>
      <c r="E14" s="169"/>
      <c r="F14" s="169"/>
      <c r="G14" s="169"/>
      <c r="H14" s="65" t="s">
        <v>13</v>
      </c>
      <c r="I14" s="11"/>
      <c r="J14" s="37">
        <v>270</v>
      </c>
      <c r="K14" s="12">
        <v>2400</v>
      </c>
      <c r="L14" s="24">
        <v>0</v>
      </c>
      <c r="M14" s="24">
        <v>0</v>
      </c>
      <c r="N14" s="18">
        <v>9.5</v>
      </c>
      <c r="O14" s="24">
        <f>PRODUCT(L14,1.095)</f>
        <v>0</v>
      </c>
      <c r="P14" s="24">
        <f>PRODUCT(M14,1.095)</f>
        <v>0</v>
      </c>
      <c r="Q14" s="25">
        <f>PRODUCT(J14,O14)</f>
        <v>0</v>
      </c>
      <c r="R14" s="25">
        <f>PRODUCT(K14,P14)</f>
        <v>0</v>
      </c>
    </row>
    <row r="15" spans="1:18" ht="12.75" customHeight="1" x14ac:dyDescent="0.3">
      <c r="B15" s="64">
        <f>B14+1</f>
        <v>2</v>
      </c>
      <c r="C15" s="64"/>
      <c r="D15" s="169" t="s">
        <v>261</v>
      </c>
      <c r="E15" s="169"/>
      <c r="F15" s="169"/>
      <c r="G15" s="169"/>
      <c r="H15" s="65" t="s">
        <v>13</v>
      </c>
      <c r="I15" s="11"/>
      <c r="J15" s="37">
        <v>2</v>
      </c>
      <c r="K15" s="12">
        <v>12</v>
      </c>
      <c r="L15" s="24">
        <v>0</v>
      </c>
      <c r="M15" s="24">
        <v>0</v>
      </c>
      <c r="N15" s="18">
        <v>9.5</v>
      </c>
      <c r="O15" s="24">
        <f t="shared" ref="O15:O73" si="0">PRODUCT(L15,1.095)</f>
        <v>0</v>
      </c>
      <c r="P15" s="24">
        <f t="shared" ref="P15:P73" si="1">PRODUCT(M15,1.095)</f>
        <v>0</v>
      </c>
      <c r="Q15" s="25">
        <f t="shared" ref="Q15:Q73" si="2">PRODUCT(J15,O15)</f>
        <v>0</v>
      </c>
      <c r="R15" s="25">
        <f t="shared" ref="R15:R73" si="3">PRODUCT(K15,P15)</f>
        <v>0</v>
      </c>
    </row>
    <row r="16" spans="1:18" ht="12.75" customHeight="1" x14ac:dyDescent="0.3">
      <c r="B16" s="64">
        <f t="shared" ref="B16:B79" si="4">B15+1</f>
        <v>3</v>
      </c>
      <c r="C16" s="64"/>
      <c r="D16" s="169" t="s">
        <v>262</v>
      </c>
      <c r="E16" s="169"/>
      <c r="F16" s="169"/>
      <c r="G16" s="169"/>
      <c r="H16" s="65" t="s">
        <v>13</v>
      </c>
      <c r="I16" s="11"/>
      <c r="J16" s="37">
        <v>80</v>
      </c>
      <c r="K16" s="12">
        <v>720</v>
      </c>
      <c r="L16" s="24">
        <v>0</v>
      </c>
      <c r="M16" s="24">
        <v>0</v>
      </c>
      <c r="N16" s="18">
        <v>9.5</v>
      </c>
      <c r="O16" s="24">
        <f t="shared" si="0"/>
        <v>0</v>
      </c>
      <c r="P16" s="24">
        <f t="shared" si="1"/>
        <v>0</v>
      </c>
      <c r="Q16" s="25">
        <f t="shared" si="2"/>
        <v>0</v>
      </c>
      <c r="R16" s="25">
        <f t="shared" si="3"/>
        <v>0</v>
      </c>
    </row>
    <row r="17" spans="2:18" ht="12.75" customHeight="1" x14ac:dyDescent="0.3">
      <c r="B17" s="64">
        <f t="shared" si="4"/>
        <v>4</v>
      </c>
      <c r="C17" s="64"/>
      <c r="D17" s="169" t="s">
        <v>263</v>
      </c>
      <c r="E17" s="169"/>
      <c r="F17" s="169"/>
      <c r="G17" s="169"/>
      <c r="H17" s="65" t="s">
        <v>13</v>
      </c>
      <c r="I17" s="11"/>
      <c r="J17" s="37">
        <v>0</v>
      </c>
      <c r="K17" s="12">
        <v>240</v>
      </c>
      <c r="L17" s="24">
        <v>0</v>
      </c>
      <c r="M17" s="24">
        <v>0</v>
      </c>
      <c r="N17" s="18">
        <v>9.5</v>
      </c>
      <c r="O17" s="24">
        <f t="shared" si="0"/>
        <v>0</v>
      </c>
      <c r="P17" s="24">
        <f t="shared" si="1"/>
        <v>0</v>
      </c>
      <c r="Q17" s="25">
        <f t="shared" si="2"/>
        <v>0</v>
      </c>
      <c r="R17" s="25">
        <f t="shared" si="3"/>
        <v>0</v>
      </c>
    </row>
    <row r="18" spans="2:18" ht="12.75" customHeight="1" x14ac:dyDescent="0.3">
      <c r="B18" s="64">
        <f t="shared" si="4"/>
        <v>5</v>
      </c>
      <c r="C18" s="64"/>
      <c r="D18" s="169" t="s">
        <v>264</v>
      </c>
      <c r="E18" s="169"/>
      <c r="F18" s="169"/>
      <c r="G18" s="169"/>
      <c r="H18" s="65" t="s">
        <v>13</v>
      </c>
      <c r="I18" s="11"/>
      <c r="J18" s="37">
        <v>0</v>
      </c>
      <c r="K18" s="12">
        <v>240</v>
      </c>
      <c r="L18" s="24">
        <v>0</v>
      </c>
      <c r="M18" s="24">
        <v>0</v>
      </c>
      <c r="N18" s="18">
        <v>9.5</v>
      </c>
      <c r="O18" s="24">
        <f t="shared" si="0"/>
        <v>0</v>
      </c>
      <c r="P18" s="24">
        <f t="shared" si="1"/>
        <v>0</v>
      </c>
      <c r="Q18" s="25">
        <f t="shared" si="2"/>
        <v>0</v>
      </c>
      <c r="R18" s="25">
        <f t="shared" si="3"/>
        <v>0</v>
      </c>
    </row>
    <row r="19" spans="2:18" ht="12.75" customHeight="1" x14ac:dyDescent="0.3">
      <c r="B19" s="64">
        <f t="shared" si="4"/>
        <v>6</v>
      </c>
      <c r="C19" s="64"/>
      <c r="D19" s="169" t="s">
        <v>265</v>
      </c>
      <c r="E19" s="169"/>
      <c r="F19" s="169"/>
      <c r="G19" s="169"/>
      <c r="H19" s="65" t="s">
        <v>13</v>
      </c>
      <c r="I19" s="11"/>
      <c r="J19" s="37">
        <v>300</v>
      </c>
      <c r="K19" s="12">
        <v>2700</v>
      </c>
      <c r="L19" s="24">
        <v>0</v>
      </c>
      <c r="M19" s="24">
        <v>0</v>
      </c>
      <c r="N19" s="18">
        <v>9.5</v>
      </c>
      <c r="O19" s="24">
        <f t="shared" si="0"/>
        <v>0</v>
      </c>
      <c r="P19" s="24">
        <f t="shared" si="1"/>
        <v>0</v>
      </c>
      <c r="Q19" s="25">
        <f t="shared" si="2"/>
        <v>0</v>
      </c>
      <c r="R19" s="25">
        <f t="shared" si="3"/>
        <v>0</v>
      </c>
    </row>
    <row r="20" spans="2:18" ht="12.75" customHeight="1" x14ac:dyDescent="0.3">
      <c r="B20" s="64">
        <f t="shared" si="4"/>
        <v>7</v>
      </c>
      <c r="C20" s="64"/>
      <c r="D20" s="169" t="s">
        <v>266</v>
      </c>
      <c r="E20" s="169"/>
      <c r="F20" s="169"/>
      <c r="G20" s="169"/>
      <c r="H20" s="65" t="s">
        <v>13</v>
      </c>
      <c r="I20" s="11"/>
      <c r="J20" s="37">
        <v>40</v>
      </c>
      <c r="K20" s="12">
        <v>360</v>
      </c>
      <c r="L20" s="24">
        <v>0</v>
      </c>
      <c r="M20" s="24">
        <v>0</v>
      </c>
      <c r="N20" s="18">
        <v>9.5</v>
      </c>
      <c r="O20" s="24">
        <f t="shared" si="0"/>
        <v>0</v>
      </c>
      <c r="P20" s="24">
        <f t="shared" si="1"/>
        <v>0</v>
      </c>
      <c r="Q20" s="25">
        <f t="shared" si="2"/>
        <v>0</v>
      </c>
      <c r="R20" s="25">
        <f t="shared" si="3"/>
        <v>0</v>
      </c>
    </row>
    <row r="21" spans="2:18" ht="12.75" customHeight="1" x14ac:dyDescent="0.3">
      <c r="B21" s="64">
        <f t="shared" si="4"/>
        <v>8</v>
      </c>
      <c r="C21" s="64"/>
      <c r="D21" s="169" t="s">
        <v>267</v>
      </c>
      <c r="E21" s="169"/>
      <c r="F21" s="169"/>
      <c r="G21" s="169"/>
      <c r="H21" s="65" t="s">
        <v>13</v>
      </c>
      <c r="I21" s="11"/>
      <c r="J21" s="37">
        <v>40</v>
      </c>
      <c r="K21" s="12">
        <v>360</v>
      </c>
      <c r="L21" s="24">
        <v>0</v>
      </c>
      <c r="M21" s="24">
        <v>0</v>
      </c>
      <c r="N21" s="18">
        <v>9.5</v>
      </c>
      <c r="O21" s="24">
        <f t="shared" si="0"/>
        <v>0</v>
      </c>
      <c r="P21" s="24">
        <f t="shared" si="1"/>
        <v>0</v>
      </c>
      <c r="Q21" s="25">
        <f t="shared" si="2"/>
        <v>0</v>
      </c>
      <c r="R21" s="25">
        <f t="shared" si="3"/>
        <v>0</v>
      </c>
    </row>
    <row r="22" spans="2:18" ht="12.75" customHeight="1" x14ac:dyDescent="0.3">
      <c r="B22" s="64">
        <f t="shared" si="4"/>
        <v>9</v>
      </c>
      <c r="C22" s="64"/>
      <c r="D22" s="169" t="s">
        <v>268</v>
      </c>
      <c r="E22" s="169"/>
      <c r="F22" s="169"/>
      <c r="G22" s="169"/>
      <c r="H22" s="65" t="s">
        <v>13</v>
      </c>
      <c r="I22" s="11"/>
      <c r="J22" s="37">
        <v>260</v>
      </c>
      <c r="K22" s="12">
        <v>2400</v>
      </c>
      <c r="L22" s="24">
        <v>0</v>
      </c>
      <c r="M22" s="24">
        <v>0</v>
      </c>
      <c r="N22" s="18">
        <v>9.5</v>
      </c>
      <c r="O22" s="24">
        <f t="shared" si="0"/>
        <v>0</v>
      </c>
      <c r="P22" s="24">
        <f t="shared" si="1"/>
        <v>0</v>
      </c>
      <c r="Q22" s="25">
        <f t="shared" si="2"/>
        <v>0</v>
      </c>
      <c r="R22" s="25">
        <f t="shared" si="3"/>
        <v>0</v>
      </c>
    </row>
    <row r="23" spans="2:18" ht="12.75" customHeight="1" x14ac:dyDescent="0.3">
      <c r="B23" s="64">
        <f t="shared" si="4"/>
        <v>10</v>
      </c>
      <c r="C23" s="64"/>
      <c r="D23" s="169" t="s">
        <v>269</v>
      </c>
      <c r="E23" s="169"/>
      <c r="F23" s="169"/>
      <c r="G23" s="169"/>
      <c r="H23" s="65" t="s">
        <v>13</v>
      </c>
      <c r="I23" s="11"/>
      <c r="J23" s="37">
        <v>800</v>
      </c>
      <c r="K23" s="12">
        <v>1500</v>
      </c>
      <c r="L23" s="24">
        <v>0</v>
      </c>
      <c r="M23" s="24">
        <v>0</v>
      </c>
      <c r="N23" s="18">
        <v>9.5</v>
      </c>
      <c r="O23" s="24">
        <f t="shared" si="0"/>
        <v>0</v>
      </c>
      <c r="P23" s="24">
        <f t="shared" si="1"/>
        <v>0</v>
      </c>
      <c r="Q23" s="25">
        <f t="shared" si="2"/>
        <v>0</v>
      </c>
      <c r="R23" s="25">
        <f t="shared" si="3"/>
        <v>0</v>
      </c>
    </row>
    <row r="24" spans="2:18" ht="12.75" customHeight="1" x14ac:dyDescent="0.3">
      <c r="B24" s="64">
        <f t="shared" si="4"/>
        <v>11</v>
      </c>
      <c r="C24" s="64"/>
      <c r="D24" s="169" t="s">
        <v>270</v>
      </c>
      <c r="E24" s="169"/>
      <c r="F24" s="169"/>
      <c r="G24" s="169"/>
      <c r="H24" s="65" t="s">
        <v>13</v>
      </c>
      <c r="I24" s="11"/>
      <c r="J24" s="37">
        <v>1000</v>
      </c>
      <c r="K24" s="12">
        <v>2100</v>
      </c>
      <c r="L24" s="24">
        <v>0</v>
      </c>
      <c r="M24" s="24">
        <v>0</v>
      </c>
      <c r="N24" s="18">
        <v>9.5</v>
      </c>
      <c r="O24" s="24">
        <f t="shared" si="0"/>
        <v>0</v>
      </c>
      <c r="P24" s="24">
        <f t="shared" si="1"/>
        <v>0</v>
      </c>
      <c r="Q24" s="25">
        <f t="shared" si="2"/>
        <v>0</v>
      </c>
      <c r="R24" s="25">
        <f t="shared" si="3"/>
        <v>0</v>
      </c>
    </row>
    <row r="25" spans="2:18" ht="12.75" customHeight="1" x14ac:dyDescent="0.3">
      <c r="B25" s="64">
        <f t="shared" si="4"/>
        <v>12</v>
      </c>
      <c r="C25" s="64"/>
      <c r="D25" s="169" t="s">
        <v>271</v>
      </c>
      <c r="E25" s="169"/>
      <c r="F25" s="169"/>
      <c r="G25" s="169"/>
      <c r="H25" s="65" t="s">
        <v>13</v>
      </c>
      <c r="I25" s="11"/>
      <c r="J25" s="37">
        <v>0</v>
      </c>
      <c r="K25" s="12">
        <v>540</v>
      </c>
      <c r="L25" s="24">
        <v>0</v>
      </c>
      <c r="M25" s="24">
        <v>0</v>
      </c>
      <c r="N25" s="18">
        <v>9.5</v>
      </c>
      <c r="O25" s="24">
        <f t="shared" si="0"/>
        <v>0</v>
      </c>
      <c r="P25" s="24">
        <f t="shared" si="1"/>
        <v>0</v>
      </c>
      <c r="Q25" s="25">
        <f t="shared" si="2"/>
        <v>0</v>
      </c>
      <c r="R25" s="25">
        <f t="shared" si="3"/>
        <v>0</v>
      </c>
    </row>
    <row r="26" spans="2:18" ht="12.75" customHeight="1" x14ac:dyDescent="0.3">
      <c r="B26" s="64">
        <f t="shared" si="4"/>
        <v>13</v>
      </c>
      <c r="C26" s="64"/>
      <c r="D26" s="169" t="s">
        <v>272</v>
      </c>
      <c r="E26" s="169"/>
      <c r="F26" s="169"/>
      <c r="G26" s="169"/>
      <c r="H26" s="65" t="s">
        <v>13</v>
      </c>
      <c r="I26" s="11"/>
      <c r="J26" s="37">
        <v>0</v>
      </c>
      <c r="K26" s="12">
        <v>600</v>
      </c>
      <c r="L26" s="24">
        <v>0</v>
      </c>
      <c r="M26" s="24">
        <v>0</v>
      </c>
      <c r="N26" s="18">
        <v>9.5</v>
      </c>
      <c r="O26" s="24">
        <f t="shared" si="0"/>
        <v>0</v>
      </c>
      <c r="P26" s="24">
        <f t="shared" si="1"/>
        <v>0</v>
      </c>
      <c r="Q26" s="25">
        <f t="shared" si="2"/>
        <v>0</v>
      </c>
      <c r="R26" s="25">
        <f t="shared" si="3"/>
        <v>0</v>
      </c>
    </row>
    <row r="27" spans="2:18" ht="12.75" customHeight="1" x14ac:dyDescent="0.3">
      <c r="B27" s="64">
        <f t="shared" si="4"/>
        <v>14</v>
      </c>
      <c r="C27" s="64"/>
      <c r="D27" s="169" t="s">
        <v>274</v>
      </c>
      <c r="E27" s="169"/>
      <c r="F27" s="169"/>
      <c r="G27" s="169"/>
      <c r="H27" s="65" t="s">
        <v>13</v>
      </c>
      <c r="I27" s="11"/>
      <c r="J27" s="37">
        <v>1000</v>
      </c>
      <c r="K27" s="12">
        <v>1500</v>
      </c>
      <c r="L27" s="24">
        <v>0</v>
      </c>
      <c r="M27" s="24">
        <v>0</v>
      </c>
      <c r="N27" s="18">
        <v>9.5</v>
      </c>
      <c r="O27" s="24">
        <f t="shared" si="0"/>
        <v>0</v>
      </c>
      <c r="P27" s="24">
        <f t="shared" si="1"/>
        <v>0</v>
      </c>
      <c r="Q27" s="25">
        <f t="shared" si="2"/>
        <v>0</v>
      </c>
      <c r="R27" s="25">
        <f t="shared" si="3"/>
        <v>0</v>
      </c>
    </row>
    <row r="28" spans="2:18" ht="12.75" customHeight="1" x14ac:dyDescent="0.3">
      <c r="B28" s="64">
        <f t="shared" si="4"/>
        <v>15</v>
      </c>
      <c r="C28" s="64"/>
      <c r="D28" s="169" t="s">
        <v>275</v>
      </c>
      <c r="E28" s="169"/>
      <c r="F28" s="169"/>
      <c r="G28" s="169"/>
      <c r="H28" s="65" t="s">
        <v>13</v>
      </c>
      <c r="I28" s="11"/>
      <c r="J28" s="37">
        <v>100</v>
      </c>
      <c r="K28" s="12">
        <v>600</v>
      </c>
      <c r="L28" s="24">
        <v>0</v>
      </c>
      <c r="M28" s="24">
        <v>0</v>
      </c>
      <c r="N28" s="18">
        <v>9.5</v>
      </c>
      <c r="O28" s="24">
        <f t="shared" si="0"/>
        <v>0</v>
      </c>
      <c r="P28" s="24">
        <f t="shared" si="1"/>
        <v>0</v>
      </c>
      <c r="Q28" s="25">
        <f t="shared" si="2"/>
        <v>0</v>
      </c>
      <c r="R28" s="25">
        <f t="shared" si="3"/>
        <v>0</v>
      </c>
    </row>
    <row r="29" spans="2:18" ht="12.75" customHeight="1" x14ac:dyDescent="0.3">
      <c r="B29" s="64">
        <f t="shared" si="4"/>
        <v>16</v>
      </c>
      <c r="C29" s="64"/>
      <c r="D29" s="169" t="s">
        <v>276</v>
      </c>
      <c r="E29" s="169"/>
      <c r="F29" s="169"/>
      <c r="G29" s="169"/>
      <c r="H29" s="65" t="s">
        <v>13</v>
      </c>
      <c r="I29" s="11"/>
      <c r="J29" s="37">
        <v>0</v>
      </c>
      <c r="K29" s="12">
        <v>1200</v>
      </c>
      <c r="L29" s="24">
        <v>0</v>
      </c>
      <c r="M29" s="24">
        <v>0</v>
      </c>
      <c r="N29" s="18">
        <v>9.5</v>
      </c>
      <c r="O29" s="24">
        <f t="shared" si="0"/>
        <v>0</v>
      </c>
      <c r="P29" s="24">
        <f t="shared" si="1"/>
        <v>0</v>
      </c>
      <c r="Q29" s="25">
        <f t="shared" si="2"/>
        <v>0</v>
      </c>
      <c r="R29" s="25">
        <f t="shared" si="3"/>
        <v>0</v>
      </c>
    </row>
    <row r="30" spans="2:18" ht="12.75" customHeight="1" x14ac:dyDescent="0.3">
      <c r="B30" s="64">
        <f t="shared" si="4"/>
        <v>17</v>
      </c>
      <c r="C30" s="64"/>
      <c r="D30" s="169" t="s">
        <v>277</v>
      </c>
      <c r="E30" s="169"/>
      <c r="F30" s="169"/>
      <c r="G30" s="169"/>
      <c r="H30" s="65" t="s">
        <v>13</v>
      </c>
      <c r="I30" s="11"/>
      <c r="J30" s="37">
        <v>0</v>
      </c>
      <c r="K30" s="12">
        <v>1200</v>
      </c>
      <c r="L30" s="24">
        <v>0</v>
      </c>
      <c r="M30" s="24">
        <v>0</v>
      </c>
      <c r="N30" s="18">
        <v>9.5</v>
      </c>
      <c r="O30" s="24">
        <f t="shared" si="0"/>
        <v>0</v>
      </c>
      <c r="P30" s="24">
        <f t="shared" si="1"/>
        <v>0</v>
      </c>
      <c r="Q30" s="25">
        <f t="shared" si="2"/>
        <v>0</v>
      </c>
      <c r="R30" s="25">
        <f t="shared" si="3"/>
        <v>0</v>
      </c>
    </row>
    <row r="31" spans="2:18" ht="12.75" customHeight="1" x14ac:dyDescent="0.3">
      <c r="B31" s="64">
        <f t="shared" si="4"/>
        <v>18</v>
      </c>
      <c r="C31" s="64"/>
      <c r="D31" s="169" t="s">
        <v>278</v>
      </c>
      <c r="E31" s="169"/>
      <c r="F31" s="169"/>
      <c r="G31" s="169"/>
      <c r="H31" s="65" t="s">
        <v>13</v>
      </c>
      <c r="I31" s="11"/>
      <c r="J31" s="37">
        <v>0</v>
      </c>
      <c r="K31" s="12">
        <v>360</v>
      </c>
      <c r="L31" s="24">
        <v>0</v>
      </c>
      <c r="M31" s="24">
        <v>0</v>
      </c>
      <c r="N31" s="18">
        <v>9.5</v>
      </c>
      <c r="O31" s="24">
        <f t="shared" si="0"/>
        <v>0</v>
      </c>
      <c r="P31" s="24">
        <f t="shared" si="1"/>
        <v>0</v>
      </c>
      <c r="Q31" s="25">
        <f t="shared" si="2"/>
        <v>0</v>
      </c>
      <c r="R31" s="25">
        <f t="shared" si="3"/>
        <v>0</v>
      </c>
    </row>
    <row r="32" spans="2:18" ht="12.75" customHeight="1" x14ac:dyDescent="0.3">
      <c r="B32" s="64">
        <f t="shared" si="4"/>
        <v>19</v>
      </c>
      <c r="C32" s="64"/>
      <c r="D32" s="169" t="s">
        <v>279</v>
      </c>
      <c r="E32" s="169"/>
      <c r="F32" s="169"/>
      <c r="G32" s="169"/>
      <c r="H32" s="65" t="s">
        <v>13</v>
      </c>
      <c r="I32" s="11"/>
      <c r="J32" s="37">
        <v>0</v>
      </c>
      <c r="K32" s="12">
        <v>120</v>
      </c>
      <c r="L32" s="24">
        <v>0</v>
      </c>
      <c r="M32" s="24">
        <v>0</v>
      </c>
      <c r="N32" s="18">
        <v>9.5</v>
      </c>
      <c r="O32" s="24">
        <f t="shared" si="0"/>
        <v>0</v>
      </c>
      <c r="P32" s="24">
        <f t="shared" si="1"/>
        <v>0</v>
      </c>
      <c r="Q32" s="25">
        <f t="shared" si="2"/>
        <v>0</v>
      </c>
      <c r="R32" s="25">
        <f t="shared" si="3"/>
        <v>0</v>
      </c>
    </row>
    <row r="33" spans="2:18" ht="12.75" customHeight="1" x14ac:dyDescent="0.3">
      <c r="B33" s="64">
        <f t="shared" si="4"/>
        <v>20</v>
      </c>
      <c r="C33" s="64"/>
      <c r="D33" s="169" t="s">
        <v>281</v>
      </c>
      <c r="E33" s="169"/>
      <c r="F33" s="169"/>
      <c r="G33" s="169"/>
      <c r="H33" s="65" t="s">
        <v>13</v>
      </c>
      <c r="I33" s="11"/>
      <c r="J33" s="37">
        <v>30</v>
      </c>
      <c r="K33" s="12">
        <v>300</v>
      </c>
      <c r="L33" s="24">
        <v>0</v>
      </c>
      <c r="M33" s="24">
        <v>0</v>
      </c>
      <c r="N33" s="18">
        <v>9.5</v>
      </c>
      <c r="O33" s="24">
        <f t="shared" si="0"/>
        <v>0</v>
      </c>
      <c r="P33" s="24">
        <f t="shared" si="1"/>
        <v>0</v>
      </c>
      <c r="Q33" s="25">
        <f t="shared" si="2"/>
        <v>0</v>
      </c>
      <c r="R33" s="25">
        <f t="shared" si="3"/>
        <v>0</v>
      </c>
    </row>
    <row r="34" spans="2:18" ht="12.75" customHeight="1" x14ac:dyDescent="0.3">
      <c r="B34" s="64">
        <f t="shared" si="4"/>
        <v>21</v>
      </c>
      <c r="C34" s="64"/>
      <c r="D34" s="169" t="s">
        <v>285</v>
      </c>
      <c r="E34" s="169"/>
      <c r="F34" s="169"/>
      <c r="G34" s="169"/>
      <c r="H34" s="65" t="s">
        <v>13</v>
      </c>
      <c r="I34" s="11"/>
      <c r="J34" s="37">
        <v>30</v>
      </c>
      <c r="K34" s="12">
        <v>240</v>
      </c>
      <c r="L34" s="24">
        <v>0</v>
      </c>
      <c r="M34" s="24">
        <v>0</v>
      </c>
      <c r="N34" s="18">
        <v>9.5</v>
      </c>
      <c r="O34" s="24">
        <f t="shared" si="0"/>
        <v>0</v>
      </c>
      <c r="P34" s="24">
        <f t="shared" si="1"/>
        <v>0</v>
      </c>
      <c r="Q34" s="25">
        <f t="shared" si="2"/>
        <v>0</v>
      </c>
      <c r="R34" s="25">
        <f t="shared" si="3"/>
        <v>0</v>
      </c>
    </row>
    <row r="35" spans="2:18" ht="12.75" customHeight="1" x14ac:dyDescent="0.3">
      <c r="B35" s="64">
        <f t="shared" si="4"/>
        <v>22</v>
      </c>
      <c r="C35" s="64"/>
      <c r="D35" s="169" t="s">
        <v>286</v>
      </c>
      <c r="E35" s="169"/>
      <c r="F35" s="169"/>
      <c r="G35" s="169"/>
      <c r="H35" s="65" t="s">
        <v>13</v>
      </c>
      <c r="I35" s="11"/>
      <c r="J35" s="37">
        <v>110</v>
      </c>
      <c r="K35" s="12">
        <v>1050</v>
      </c>
      <c r="L35" s="24">
        <v>0</v>
      </c>
      <c r="M35" s="24">
        <v>0</v>
      </c>
      <c r="N35" s="18">
        <v>9.5</v>
      </c>
      <c r="O35" s="24">
        <f t="shared" si="0"/>
        <v>0</v>
      </c>
      <c r="P35" s="24">
        <f t="shared" si="1"/>
        <v>0</v>
      </c>
      <c r="Q35" s="25">
        <f t="shared" si="2"/>
        <v>0</v>
      </c>
      <c r="R35" s="25">
        <f t="shared" si="3"/>
        <v>0</v>
      </c>
    </row>
    <row r="36" spans="2:18" ht="12.75" customHeight="1" x14ac:dyDescent="0.3">
      <c r="B36" s="64">
        <f t="shared" si="4"/>
        <v>23</v>
      </c>
      <c r="C36" s="64"/>
      <c r="D36" s="169" t="s">
        <v>287</v>
      </c>
      <c r="E36" s="169"/>
      <c r="F36" s="169"/>
      <c r="G36" s="169"/>
      <c r="H36" s="65" t="s">
        <v>13</v>
      </c>
      <c r="I36" s="11"/>
      <c r="J36" s="37">
        <v>1</v>
      </c>
      <c r="K36" s="12">
        <v>9</v>
      </c>
      <c r="L36" s="24">
        <v>0</v>
      </c>
      <c r="M36" s="24">
        <v>0</v>
      </c>
      <c r="N36" s="18">
        <v>9.5</v>
      </c>
      <c r="O36" s="24">
        <f t="shared" si="0"/>
        <v>0</v>
      </c>
      <c r="P36" s="24">
        <f t="shared" si="1"/>
        <v>0</v>
      </c>
      <c r="Q36" s="25">
        <f t="shared" si="2"/>
        <v>0</v>
      </c>
      <c r="R36" s="25">
        <f t="shared" si="3"/>
        <v>0</v>
      </c>
    </row>
    <row r="37" spans="2:18" ht="12.75" customHeight="1" x14ac:dyDescent="0.3">
      <c r="B37" s="64">
        <f t="shared" si="4"/>
        <v>24</v>
      </c>
      <c r="C37" s="64"/>
      <c r="D37" s="169" t="s">
        <v>288</v>
      </c>
      <c r="E37" s="169"/>
      <c r="F37" s="169"/>
      <c r="G37" s="169"/>
      <c r="H37" s="65" t="s">
        <v>13</v>
      </c>
      <c r="I37" s="11"/>
      <c r="J37" s="37">
        <v>5</v>
      </c>
      <c r="K37" s="12">
        <v>39</v>
      </c>
      <c r="L37" s="24">
        <v>0</v>
      </c>
      <c r="M37" s="24">
        <v>0</v>
      </c>
      <c r="N37" s="18">
        <v>9.5</v>
      </c>
      <c r="O37" s="24">
        <f t="shared" si="0"/>
        <v>0</v>
      </c>
      <c r="P37" s="24">
        <f t="shared" si="1"/>
        <v>0</v>
      </c>
      <c r="Q37" s="25">
        <f t="shared" si="2"/>
        <v>0</v>
      </c>
      <c r="R37" s="25">
        <f t="shared" si="3"/>
        <v>0</v>
      </c>
    </row>
    <row r="38" spans="2:18" ht="12.75" customHeight="1" x14ac:dyDescent="0.3">
      <c r="B38" s="64">
        <f t="shared" si="4"/>
        <v>25</v>
      </c>
      <c r="C38" s="64"/>
      <c r="D38" s="169" t="s">
        <v>289</v>
      </c>
      <c r="E38" s="169"/>
      <c r="F38" s="169"/>
      <c r="G38" s="169"/>
      <c r="H38" s="65" t="s">
        <v>13</v>
      </c>
      <c r="I38" s="11"/>
      <c r="J38" s="37">
        <v>5</v>
      </c>
      <c r="K38" s="12">
        <v>30</v>
      </c>
      <c r="L38" s="24">
        <v>0</v>
      </c>
      <c r="M38" s="24">
        <v>0</v>
      </c>
      <c r="N38" s="18">
        <v>9.5</v>
      </c>
      <c r="O38" s="24">
        <f t="shared" si="0"/>
        <v>0</v>
      </c>
      <c r="P38" s="24">
        <f t="shared" si="1"/>
        <v>0</v>
      </c>
      <c r="Q38" s="25">
        <f t="shared" si="2"/>
        <v>0</v>
      </c>
      <c r="R38" s="25">
        <f t="shared" si="3"/>
        <v>0</v>
      </c>
    </row>
    <row r="39" spans="2:18" ht="12.75" customHeight="1" x14ac:dyDescent="0.3">
      <c r="B39" s="64">
        <f t="shared" si="4"/>
        <v>26</v>
      </c>
      <c r="C39" s="64"/>
      <c r="D39" s="169" t="s">
        <v>290</v>
      </c>
      <c r="E39" s="169"/>
      <c r="F39" s="169"/>
      <c r="G39" s="169"/>
      <c r="H39" s="65" t="s">
        <v>13</v>
      </c>
      <c r="I39" s="11"/>
      <c r="J39" s="37">
        <v>10</v>
      </c>
      <c r="K39" s="12">
        <v>60</v>
      </c>
      <c r="L39" s="24">
        <v>0</v>
      </c>
      <c r="M39" s="24">
        <v>0</v>
      </c>
      <c r="N39" s="18">
        <v>9.5</v>
      </c>
      <c r="O39" s="24">
        <f t="shared" si="0"/>
        <v>0</v>
      </c>
      <c r="P39" s="24">
        <f t="shared" si="1"/>
        <v>0</v>
      </c>
      <c r="Q39" s="25">
        <f t="shared" si="2"/>
        <v>0</v>
      </c>
      <c r="R39" s="25">
        <f t="shared" si="3"/>
        <v>0</v>
      </c>
    </row>
    <row r="40" spans="2:18" ht="12.75" customHeight="1" x14ac:dyDescent="0.3">
      <c r="B40" s="64">
        <f t="shared" si="4"/>
        <v>27</v>
      </c>
      <c r="C40" s="64"/>
      <c r="D40" s="169" t="s">
        <v>291</v>
      </c>
      <c r="E40" s="169"/>
      <c r="F40" s="169"/>
      <c r="G40" s="169"/>
      <c r="H40" s="65" t="s">
        <v>13</v>
      </c>
      <c r="I40" s="11"/>
      <c r="J40" s="37">
        <v>7</v>
      </c>
      <c r="K40" s="12">
        <v>60</v>
      </c>
      <c r="L40" s="24">
        <v>0</v>
      </c>
      <c r="M40" s="24">
        <v>0</v>
      </c>
      <c r="N40" s="18">
        <v>9.5</v>
      </c>
      <c r="O40" s="24">
        <f t="shared" si="0"/>
        <v>0</v>
      </c>
      <c r="P40" s="24">
        <f t="shared" si="1"/>
        <v>0</v>
      </c>
      <c r="Q40" s="25">
        <f t="shared" si="2"/>
        <v>0</v>
      </c>
      <c r="R40" s="25">
        <f t="shared" si="3"/>
        <v>0</v>
      </c>
    </row>
    <row r="41" spans="2:18" ht="12.75" customHeight="1" x14ac:dyDescent="0.3">
      <c r="B41" s="64">
        <f t="shared" si="4"/>
        <v>28</v>
      </c>
      <c r="C41" s="64"/>
      <c r="D41" s="169" t="s">
        <v>292</v>
      </c>
      <c r="E41" s="169"/>
      <c r="F41" s="169"/>
      <c r="G41" s="169"/>
      <c r="H41" s="65" t="s">
        <v>13</v>
      </c>
      <c r="I41" s="11"/>
      <c r="J41" s="37">
        <v>500</v>
      </c>
      <c r="K41" s="12">
        <v>4500</v>
      </c>
      <c r="L41" s="24">
        <v>0</v>
      </c>
      <c r="M41" s="24">
        <v>0</v>
      </c>
      <c r="N41" s="18">
        <v>9.5</v>
      </c>
      <c r="O41" s="24">
        <f t="shared" si="0"/>
        <v>0</v>
      </c>
      <c r="P41" s="24">
        <f t="shared" si="1"/>
        <v>0</v>
      </c>
      <c r="Q41" s="25">
        <f t="shared" si="2"/>
        <v>0</v>
      </c>
      <c r="R41" s="25">
        <f t="shared" si="3"/>
        <v>0</v>
      </c>
    </row>
    <row r="42" spans="2:18" ht="12.75" customHeight="1" x14ac:dyDescent="0.3">
      <c r="B42" s="64">
        <f t="shared" si="4"/>
        <v>29</v>
      </c>
      <c r="C42" s="64"/>
      <c r="D42" s="183" t="s">
        <v>293</v>
      </c>
      <c r="E42" s="196"/>
      <c r="F42" s="196"/>
      <c r="G42" s="197"/>
      <c r="H42" s="65" t="s">
        <v>13</v>
      </c>
      <c r="I42" s="11"/>
      <c r="J42" s="37">
        <v>15</v>
      </c>
      <c r="K42" s="12">
        <v>135</v>
      </c>
      <c r="L42" s="24">
        <v>0</v>
      </c>
      <c r="M42" s="24">
        <v>0</v>
      </c>
      <c r="N42" s="18">
        <v>9.5</v>
      </c>
      <c r="O42" s="24">
        <f t="shared" si="0"/>
        <v>0</v>
      </c>
      <c r="P42" s="24">
        <f t="shared" si="1"/>
        <v>0</v>
      </c>
      <c r="Q42" s="25">
        <f t="shared" si="2"/>
        <v>0</v>
      </c>
      <c r="R42" s="25">
        <f t="shared" si="3"/>
        <v>0</v>
      </c>
    </row>
    <row r="43" spans="2:18" ht="12.75" customHeight="1" x14ac:dyDescent="0.3">
      <c r="B43" s="64">
        <f t="shared" si="4"/>
        <v>30</v>
      </c>
      <c r="C43" s="64"/>
      <c r="D43" s="169" t="s">
        <v>294</v>
      </c>
      <c r="E43" s="169"/>
      <c r="F43" s="169"/>
      <c r="G43" s="169"/>
      <c r="H43" s="65" t="s">
        <v>13</v>
      </c>
      <c r="I43" s="11"/>
      <c r="J43" s="37">
        <v>170</v>
      </c>
      <c r="K43" s="12">
        <v>1500</v>
      </c>
      <c r="L43" s="24">
        <v>0</v>
      </c>
      <c r="M43" s="24">
        <v>0</v>
      </c>
      <c r="N43" s="18">
        <v>9.5</v>
      </c>
      <c r="O43" s="24">
        <f t="shared" si="0"/>
        <v>0</v>
      </c>
      <c r="P43" s="24">
        <f t="shared" si="1"/>
        <v>0</v>
      </c>
      <c r="Q43" s="25">
        <f t="shared" si="2"/>
        <v>0</v>
      </c>
      <c r="R43" s="25">
        <f t="shared" si="3"/>
        <v>0</v>
      </c>
    </row>
    <row r="44" spans="2:18" ht="12.75" customHeight="1" x14ac:dyDescent="0.3">
      <c r="B44" s="64">
        <f t="shared" si="4"/>
        <v>31</v>
      </c>
      <c r="C44" s="64"/>
      <c r="D44" s="169" t="s">
        <v>295</v>
      </c>
      <c r="E44" s="169"/>
      <c r="F44" s="169"/>
      <c r="G44" s="169"/>
      <c r="H44" s="65" t="s">
        <v>13</v>
      </c>
      <c r="I44" s="11"/>
      <c r="J44" s="37">
        <v>50</v>
      </c>
      <c r="K44" s="12">
        <v>450</v>
      </c>
      <c r="L44" s="24">
        <v>0</v>
      </c>
      <c r="M44" s="24">
        <v>0</v>
      </c>
      <c r="N44" s="18">
        <v>9.5</v>
      </c>
      <c r="O44" s="24">
        <f t="shared" si="0"/>
        <v>0</v>
      </c>
      <c r="P44" s="24">
        <f t="shared" si="1"/>
        <v>0</v>
      </c>
      <c r="Q44" s="25">
        <f t="shared" si="2"/>
        <v>0</v>
      </c>
      <c r="R44" s="25">
        <f t="shared" si="3"/>
        <v>0</v>
      </c>
    </row>
    <row r="45" spans="2:18" ht="12.75" customHeight="1" x14ac:dyDescent="0.3">
      <c r="B45" s="64">
        <f t="shared" si="4"/>
        <v>32</v>
      </c>
      <c r="C45" s="64"/>
      <c r="D45" s="198" t="s">
        <v>296</v>
      </c>
      <c r="E45" s="198"/>
      <c r="F45" s="198"/>
      <c r="G45" s="198"/>
      <c r="H45" s="65" t="s">
        <v>13</v>
      </c>
      <c r="I45" s="11"/>
      <c r="J45" s="37">
        <v>30</v>
      </c>
      <c r="K45" s="12">
        <v>300</v>
      </c>
      <c r="L45" s="24">
        <v>0</v>
      </c>
      <c r="M45" s="24">
        <v>0</v>
      </c>
      <c r="N45" s="18">
        <v>9.5</v>
      </c>
      <c r="O45" s="24">
        <f t="shared" si="0"/>
        <v>0</v>
      </c>
      <c r="P45" s="24">
        <f t="shared" si="1"/>
        <v>0</v>
      </c>
      <c r="Q45" s="25">
        <f t="shared" si="2"/>
        <v>0</v>
      </c>
      <c r="R45" s="25">
        <f t="shared" si="3"/>
        <v>0</v>
      </c>
    </row>
    <row r="46" spans="2:18" ht="12.75" customHeight="1" x14ac:dyDescent="0.3">
      <c r="B46" s="64">
        <f t="shared" si="4"/>
        <v>33</v>
      </c>
      <c r="C46" s="64"/>
      <c r="D46" s="169" t="s">
        <v>297</v>
      </c>
      <c r="E46" s="169"/>
      <c r="F46" s="169"/>
      <c r="G46" s="169"/>
      <c r="H46" s="65" t="s">
        <v>13</v>
      </c>
      <c r="I46" s="11"/>
      <c r="J46" s="37">
        <v>2</v>
      </c>
      <c r="K46" s="12">
        <v>15</v>
      </c>
      <c r="L46" s="24">
        <v>0</v>
      </c>
      <c r="M46" s="24">
        <v>0</v>
      </c>
      <c r="N46" s="18">
        <v>9.5</v>
      </c>
      <c r="O46" s="24">
        <f t="shared" si="0"/>
        <v>0</v>
      </c>
      <c r="P46" s="24">
        <f t="shared" si="1"/>
        <v>0</v>
      </c>
      <c r="Q46" s="25">
        <f t="shared" si="2"/>
        <v>0</v>
      </c>
      <c r="R46" s="25">
        <f t="shared" si="3"/>
        <v>0</v>
      </c>
    </row>
    <row r="47" spans="2:18" ht="12.75" customHeight="1" x14ac:dyDescent="0.3">
      <c r="B47" s="64">
        <f t="shared" si="4"/>
        <v>34</v>
      </c>
      <c r="C47" s="64"/>
      <c r="D47" s="169" t="s">
        <v>298</v>
      </c>
      <c r="E47" s="169"/>
      <c r="F47" s="169"/>
      <c r="G47" s="169"/>
      <c r="H47" s="65" t="s">
        <v>13</v>
      </c>
      <c r="I47" s="11"/>
      <c r="J47" s="37">
        <v>70</v>
      </c>
      <c r="K47" s="12">
        <v>780</v>
      </c>
      <c r="L47" s="24">
        <v>0</v>
      </c>
      <c r="M47" s="24">
        <v>0</v>
      </c>
      <c r="N47" s="18">
        <v>9.5</v>
      </c>
      <c r="O47" s="24">
        <f t="shared" si="0"/>
        <v>0</v>
      </c>
      <c r="P47" s="24">
        <f t="shared" si="1"/>
        <v>0</v>
      </c>
      <c r="Q47" s="25">
        <f t="shared" si="2"/>
        <v>0</v>
      </c>
      <c r="R47" s="25">
        <f t="shared" si="3"/>
        <v>0</v>
      </c>
    </row>
    <row r="48" spans="2:18" ht="12.75" customHeight="1" x14ac:dyDescent="0.3">
      <c r="B48" s="64">
        <f t="shared" si="4"/>
        <v>35</v>
      </c>
      <c r="C48" s="64"/>
      <c r="D48" s="169" t="s">
        <v>299</v>
      </c>
      <c r="E48" s="169"/>
      <c r="F48" s="169"/>
      <c r="G48" s="169"/>
      <c r="H48" s="65" t="s">
        <v>13</v>
      </c>
      <c r="I48" s="11"/>
      <c r="J48" s="37">
        <v>20</v>
      </c>
      <c r="K48" s="12">
        <v>180</v>
      </c>
      <c r="L48" s="24">
        <v>0</v>
      </c>
      <c r="M48" s="24">
        <v>0</v>
      </c>
      <c r="N48" s="18">
        <v>9.5</v>
      </c>
      <c r="O48" s="24">
        <f t="shared" si="0"/>
        <v>0</v>
      </c>
      <c r="P48" s="24">
        <f t="shared" si="1"/>
        <v>0</v>
      </c>
      <c r="Q48" s="25">
        <f t="shared" si="2"/>
        <v>0</v>
      </c>
      <c r="R48" s="25">
        <f t="shared" si="3"/>
        <v>0</v>
      </c>
    </row>
    <row r="49" spans="2:18" ht="12.75" customHeight="1" x14ac:dyDescent="0.3">
      <c r="B49" s="64">
        <f t="shared" si="4"/>
        <v>36</v>
      </c>
      <c r="C49" s="64"/>
      <c r="D49" s="169" t="s">
        <v>300</v>
      </c>
      <c r="E49" s="169"/>
      <c r="F49" s="169"/>
      <c r="G49" s="169"/>
      <c r="H49" s="65" t="s">
        <v>13</v>
      </c>
      <c r="I49" s="11"/>
      <c r="J49" s="37">
        <v>20</v>
      </c>
      <c r="K49" s="12">
        <v>180</v>
      </c>
      <c r="L49" s="24">
        <v>0</v>
      </c>
      <c r="M49" s="24">
        <v>0</v>
      </c>
      <c r="N49" s="18">
        <v>9.5</v>
      </c>
      <c r="O49" s="24">
        <f t="shared" si="0"/>
        <v>0</v>
      </c>
      <c r="P49" s="24">
        <f t="shared" si="1"/>
        <v>0</v>
      </c>
      <c r="Q49" s="25">
        <f t="shared" si="2"/>
        <v>0</v>
      </c>
      <c r="R49" s="25">
        <f t="shared" si="3"/>
        <v>0</v>
      </c>
    </row>
    <row r="50" spans="2:18" ht="12.75" customHeight="1" x14ac:dyDescent="0.3">
      <c r="B50" s="64">
        <f t="shared" si="4"/>
        <v>37</v>
      </c>
      <c r="C50" s="64"/>
      <c r="D50" s="183" t="s">
        <v>301</v>
      </c>
      <c r="E50" s="196"/>
      <c r="F50" s="196"/>
      <c r="G50" s="197"/>
      <c r="H50" s="65" t="s">
        <v>13</v>
      </c>
      <c r="I50" s="11"/>
      <c r="J50" s="37">
        <v>20</v>
      </c>
      <c r="K50" s="12">
        <v>180</v>
      </c>
      <c r="L50" s="24">
        <v>0</v>
      </c>
      <c r="M50" s="24">
        <v>0</v>
      </c>
      <c r="N50" s="18">
        <v>9.5</v>
      </c>
      <c r="O50" s="24">
        <f t="shared" si="0"/>
        <v>0</v>
      </c>
      <c r="P50" s="24">
        <f t="shared" si="1"/>
        <v>0</v>
      </c>
      <c r="Q50" s="25">
        <f t="shared" si="2"/>
        <v>0</v>
      </c>
      <c r="R50" s="25">
        <f t="shared" si="3"/>
        <v>0</v>
      </c>
    </row>
    <row r="51" spans="2:18" ht="12.75" customHeight="1" x14ac:dyDescent="0.3">
      <c r="B51" s="64">
        <f t="shared" si="4"/>
        <v>38</v>
      </c>
      <c r="C51" s="64"/>
      <c r="D51" s="169" t="s">
        <v>302</v>
      </c>
      <c r="E51" s="169"/>
      <c r="F51" s="169"/>
      <c r="G51" s="169"/>
      <c r="H51" s="65" t="s">
        <v>13</v>
      </c>
      <c r="I51" s="11"/>
      <c r="J51" s="37">
        <v>80</v>
      </c>
      <c r="K51" s="12">
        <v>780</v>
      </c>
      <c r="L51" s="24">
        <v>0</v>
      </c>
      <c r="M51" s="24">
        <v>0</v>
      </c>
      <c r="N51" s="18">
        <v>9.5</v>
      </c>
      <c r="O51" s="24">
        <f t="shared" si="0"/>
        <v>0</v>
      </c>
      <c r="P51" s="24">
        <f t="shared" si="1"/>
        <v>0</v>
      </c>
      <c r="Q51" s="25">
        <f t="shared" si="2"/>
        <v>0</v>
      </c>
      <c r="R51" s="25">
        <f t="shared" si="3"/>
        <v>0</v>
      </c>
    </row>
    <row r="52" spans="2:18" ht="12.75" customHeight="1" x14ac:dyDescent="0.3">
      <c r="B52" s="64">
        <f t="shared" si="4"/>
        <v>39</v>
      </c>
      <c r="C52" s="64"/>
      <c r="D52" s="169" t="s">
        <v>303</v>
      </c>
      <c r="E52" s="169"/>
      <c r="F52" s="169"/>
      <c r="G52" s="169"/>
      <c r="H52" s="65" t="s">
        <v>13</v>
      </c>
      <c r="I52" s="11"/>
      <c r="J52" s="37">
        <v>7</v>
      </c>
      <c r="K52" s="12">
        <v>60</v>
      </c>
      <c r="L52" s="24">
        <v>0</v>
      </c>
      <c r="M52" s="24">
        <v>0</v>
      </c>
      <c r="N52" s="18">
        <v>9.5</v>
      </c>
      <c r="O52" s="24">
        <f t="shared" si="0"/>
        <v>0</v>
      </c>
      <c r="P52" s="24">
        <f t="shared" si="1"/>
        <v>0</v>
      </c>
      <c r="Q52" s="25">
        <f t="shared" si="2"/>
        <v>0</v>
      </c>
      <c r="R52" s="25">
        <f t="shared" si="3"/>
        <v>0</v>
      </c>
    </row>
    <row r="53" spans="2:18" ht="12.75" customHeight="1" x14ac:dyDescent="0.3">
      <c r="B53" s="64">
        <f t="shared" si="4"/>
        <v>40</v>
      </c>
      <c r="C53" s="64"/>
      <c r="D53" s="169" t="s">
        <v>304</v>
      </c>
      <c r="E53" s="169"/>
      <c r="F53" s="169"/>
      <c r="G53" s="169"/>
      <c r="H53" s="65" t="s">
        <v>13</v>
      </c>
      <c r="I53" s="11"/>
      <c r="J53" s="37">
        <v>20</v>
      </c>
      <c r="K53" s="12">
        <v>210</v>
      </c>
      <c r="L53" s="24">
        <v>0</v>
      </c>
      <c r="M53" s="24">
        <v>0</v>
      </c>
      <c r="N53" s="18">
        <v>9.5</v>
      </c>
      <c r="O53" s="24">
        <f t="shared" si="0"/>
        <v>0</v>
      </c>
      <c r="P53" s="24">
        <f t="shared" si="1"/>
        <v>0</v>
      </c>
      <c r="Q53" s="25">
        <f t="shared" si="2"/>
        <v>0</v>
      </c>
      <c r="R53" s="25">
        <f t="shared" si="3"/>
        <v>0</v>
      </c>
    </row>
    <row r="54" spans="2:18" ht="12.75" customHeight="1" x14ac:dyDescent="0.3">
      <c r="B54" s="64">
        <f t="shared" si="4"/>
        <v>41</v>
      </c>
      <c r="C54" s="64"/>
      <c r="D54" s="169" t="s">
        <v>305</v>
      </c>
      <c r="E54" s="169"/>
      <c r="F54" s="169"/>
      <c r="G54" s="169"/>
      <c r="H54" s="65" t="s">
        <v>13</v>
      </c>
      <c r="I54" s="11"/>
      <c r="J54" s="37">
        <v>40</v>
      </c>
      <c r="K54" s="12">
        <v>360</v>
      </c>
      <c r="L54" s="24">
        <v>0</v>
      </c>
      <c r="M54" s="24">
        <v>0</v>
      </c>
      <c r="N54" s="18">
        <v>9.5</v>
      </c>
      <c r="O54" s="24">
        <f t="shared" si="0"/>
        <v>0</v>
      </c>
      <c r="P54" s="24">
        <f t="shared" si="1"/>
        <v>0</v>
      </c>
      <c r="Q54" s="25">
        <f t="shared" si="2"/>
        <v>0</v>
      </c>
      <c r="R54" s="25">
        <f t="shared" si="3"/>
        <v>0</v>
      </c>
    </row>
    <row r="55" spans="2:18" ht="12.75" customHeight="1" x14ac:dyDescent="0.3">
      <c r="B55" s="64">
        <f t="shared" si="4"/>
        <v>42</v>
      </c>
      <c r="C55" s="64"/>
      <c r="D55" s="183" t="s">
        <v>306</v>
      </c>
      <c r="E55" s="196"/>
      <c r="F55" s="196"/>
      <c r="G55" s="197"/>
      <c r="H55" s="65" t="s">
        <v>13</v>
      </c>
      <c r="I55" s="11"/>
      <c r="J55" s="37">
        <v>0</v>
      </c>
      <c r="K55" s="12">
        <v>15</v>
      </c>
      <c r="L55" s="24">
        <v>0</v>
      </c>
      <c r="M55" s="24">
        <v>0</v>
      </c>
      <c r="N55" s="18">
        <v>9.5</v>
      </c>
      <c r="O55" s="24">
        <f t="shared" si="0"/>
        <v>0</v>
      </c>
      <c r="P55" s="24">
        <f t="shared" si="1"/>
        <v>0</v>
      </c>
      <c r="Q55" s="25">
        <f t="shared" si="2"/>
        <v>0</v>
      </c>
      <c r="R55" s="25">
        <f t="shared" si="3"/>
        <v>0</v>
      </c>
    </row>
    <row r="56" spans="2:18" ht="12.75" customHeight="1" x14ac:dyDescent="0.3">
      <c r="B56" s="64">
        <f t="shared" si="4"/>
        <v>43</v>
      </c>
      <c r="C56" s="64"/>
      <c r="D56" s="169" t="s">
        <v>307</v>
      </c>
      <c r="E56" s="169"/>
      <c r="F56" s="169"/>
      <c r="G56" s="169"/>
      <c r="H56" s="65" t="s">
        <v>13</v>
      </c>
      <c r="I56" s="11"/>
      <c r="J56" s="37">
        <v>0</v>
      </c>
      <c r="K56" s="12">
        <v>1050</v>
      </c>
      <c r="L56" s="24">
        <v>0</v>
      </c>
      <c r="M56" s="24">
        <v>0</v>
      </c>
      <c r="N56" s="18">
        <v>9.5</v>
      </c>
      <c r="O56" s="24">
        <f t="shared" si="0"/>
        <v>0</v>
      </c>
      <c r="P56" s="24">
        <f t="shared" si="1"/>
        <v>0</v>
      </c>
      <c r="Q56" s="25">
        <f t="shared" si="2"/>
        <v>0</v>
      </c>
      <c r="R56" s="25">
        <f t="shared" si="3"/>
        <v>0</v>
      </c>
    </row>
    <row r="57" spans="2:18" ht="12.75" customHeight="1" x14ac:dyDescent="0.3">
      <c r="B57" s="64">
        <f t="shared" si="4"/>
        <v>44</v>
      </c>
      <c r="C57" s="64"/>
      <c r="D57" s="169" t="s">
        <v>308</v>
      </c>
      <c r="E57" s="169"/>
      <c r="F57" s="169"/>
      <c r="G57" s="169"/>
      <c r="H57" s="65" t="s">
        <v>13</v>
      </c>
      <c r="I57" s="11"/>
      <c r="J57" s="37">
        <v>650</v>
      </c>
      <c r="K57" s="12">
        <v>6000</v>
      </c>
      <c r="L57" s="24">
        <v>0</v>
      </c>
      <c r="M57" s="24">
        <v>0</v>
      </c>
      <c r="N57" s="18">
        <v>9.5</v>
      </c>
      <c r="O57" s="24">
        <f t="shared" si="0"/>
        <v>0</v>
      </c>
      <c r="P57" s="24">
        <f t="shared" si="1"/>
        <v>0</v>
      </c>
      <c r="Q57" s="25">
        <f t="shared" si="2"/>
        <v>0</v>
      </c>
      <c r="R57" s="25">
        <f t="shared" si="3"/>
        <v>0</v>
      </c>
    </row>
    <row r="58" spans="2:18" ht="12.75" customHeight="1" x14ac:dyDescent="0.3">
      <c r="B58" s="64">
        <f t="shared" si="4"/>
        <v>45</v>
      </c>
      <c r="C58" s="64"/>
      <c r="D58" s="169" t="s">
        <v>309</v>
      </c>
      <c r="E58" s="169"/>
      <c r="F58" s="169"/>
      <c r="G58" s="169"/>
      <c r="H58" s="65" t="s">
        <v>13</v>
      </c>
      <c r="I58" s="11"/>
      <c r="J58" s="37">
        <v>60</v>
      </c>
      <c r="K58" s="12">
        <v>540</v>
      </c>
      <c r="L58" s="24">
        <v>0</v>
      </c>
      <c r="M58" s="24">
        <v>0</v>
      </c>
      <c r="N58" s="18">
        <v>9.5</v>
      </c>
      <c r="O58" s="24">
        <f t="shared" si="0"/>
        <v>0</v>
      </c>
      <c r="P58" s="24">
        <f t="shared" si="1"/>
        <v>0</v>
      </c>
      <c r="Q58" s="25">
        <f t="shared" si="2"/>
        <v>0</v>
      </c>
      <c r="R58" s="25">
        <f t="shared" si="3"/>
        <v>0</v>
      </c>
    </row>
    <row r="59" spans="2:18" ht="12.75" customHeight="1" x14ac:dyDescent="0.3">
      <c r="B59" s="64">
        <f t="shared" si="4"/>
        <v>46</v>
      </c>
      <c r="C59" s="64"/>
      <c r="D59" s="169" t="s">
        <v>310</v>
      </c>
      <c r="E59" s="169"/>
      <c r="F59" s="169"/>
      <c r="G59" s="169"/>
      <c r="H59" s="65" t="s">
        <v>13</v>
      </c>
      <c r="I59" s="11"/>
      <c r="J59" s="102">
        <v>20</v>
      </c>
      <c r="K59" s="77">
        <v>240</v>
      </c>
      <c r="L59" s="24">
        <v>0</v>
      </c>
      <c r="M59" s="24">
        <v>0</v>
      </c>
      <c r="N59" s="18">
        <v>9.5</v>
      </c>
      <c r="O59" s="24">
        <f t="shared" si="0"/>
        <v>0</v>
      </c>
      <c r="P59" s="24">
        <f t="shared" si="1"/>
        <v>0</v>
      </c>
      <c r="Q59" s="25">
        <f t="shared" si="2"/>
        <v>0</v>
      </c>
      <c r="R59" s="25">
        <f t="shared" si="3"/>
        <v>0</v>
      </c>
    </row>
    <row r="60" spans="2:18" ht="12.75" customHeight="1" x14ac:dyDescent="0.3">
      <c r="B60" s="64">
        <f t="shared" si="4"/>
        <v>47</v>
      </c>
      <c r="C60" s="64"/>
      <c r="D60" s="169" t="s">
        <v>311</v>
      </c>
      <c r="E60" s="169"/>
      <c r="F60" s="169"/>
      <c r="G60" s="169"/>
      <c r="H60" s="65" t="s">
        <v>13</v>
      </c>
      <c r="I60" s="11"/>
      <c r="J60" s="102">
        <v>30</v>
      </c>
      <c r="K60" s="77">
        <v>300</v>
      </c>
      <c r="L60" s="24">
        <v>0</v>
      </c>
      <c r="M60" s="24">
        <v>0</v>
      </c>
      <c r="N60" s="18">
        <v>9.5</v>
      </c>
      <c r="O60" s="24">
        <f t="shared" si="0"/>
        <v>0</v>
      </c>
      <c r="P60" s="24">
        <f t="shared" si="1"/>
        <v>0</v>
      </c>
      <c r="Q60" s="25">
        <f t="shared" si="2"/>
        <v>0</v>
      </c>
      <c r="R60" s="25">
        <f t="shared" si="3"/>
        <v>0</v>
      </c>
    </row>
    <row r="61" spans="2:18" ht="12.75" customHeight="1" x14ac:dyDescent="0.3">
      <c r="B61" s="64">
        <f t="shared" si="4"/>
        <v>48</v>
      </c>
      <c r="C61" s="64"/>
      <c r="D61" s="169" t="s">
        <v>312</v>
      </c>
      <c r="E61" s="169"/>
      <c r="F61" s="169"/>
      <c r="G61" s="169"/>
      <c r="H61" s="65" t="s">
        <v>13</v>
      </c>
      <c r="I61" s="11"/>
      <c r="J61" s="102">
        <v>70</v>
      </c>
      <c r="K61" s="77">
        <v>600</v>
      </c>
      <c r="L61" s="24">
        <v>0</v>
      </c>
      <c r="M61" s="24">
        <v>0</v>
      </c>
      <c r="N61" s="18">
        <v>9.5</v>
      </c>
      <c r="O61" s="24">
        <f t="shared" si="0"/>
        <v>0</v>
      </c>
      <c r="P61" s="24">
        <f t="shared" si="1"/>
        <v>0</v>
      </c>
      <c r="Q61" s="25">
        <f t="shared" si="2"/>
        <v>0</v>
      </c>
      <c r="R61" s="25">
        <f t="shared" si="3"/>
        <v>0</v>
      </c>
    </row>
    <row r="62" spans="2:18" ht="12.75" customHeight="1" x14ac:dyDescent="0.3">
      <c r="B62" s="64">
        <f t="shared" si="4"/>
        <v>49</v>
      </c>
      <c r="C62" s="64"/>
      <c r="D62" s="169" t="s">
        <v>313</v>
      </c>
      <c r="E62" s="169"/>
      <c r="F62" s="169"/>
      <c r="G62" s="169"/>
      <c r="H62" s="65" t="s">
        <v>13</v>
      </c>
      <c r="I62" s="11"/>
      <c r="J62" s="102">
        <v>25</v>
      </c>
      <c r="K62" s="77">
        <v>210</v>
      </c>
      <c r="L62" s="24">
        <v>0</v>
      </c>
      <c r="M62" s="24">
        <v>0</v>
      </c>
      <c r="N62" s="18">
        <v>9.5</v>
      </c>
      <c r="O62" s="24">
        <f t="shared" si="0"/>
        <v>0</v>
      </c>
      <c r="P62" s="24">
        <f t="shared" si="1"/>
        <v>0</v>
      </c>
      <c r="Q62" s="25">
        <f t="shared" si="2"/>
        <v>0</v>
      </c>
      <c r="R62" s="25">
        <f t="shared" si="3"/>
        <v>0</v>
      </c>
    </row>
    <row r="63" spans="2:18" ht="12.75" customHeight="1" x14ac:dyDescent="0.3">
      <c r="B63" s="64">
        <f t="shared" si="4"/>
        <v>50</v>
      </c>
      <c r="C63" s="64"/>
      <c r="D63" s="169" t="s">
        <v>314</v>
      </c>
      <c r="E63" s="169"/>
      <c r="F63" s="169"/>
      <c r="G63" s="169"/>
      <c r="H63" s="65" t="s">
        <v>13</v>
      </c>
      <c r="I63" s="11"/>
      <c r="J63" s="37">
        <v>20</v>
      </c>
      <c r="K63" s="12">
        <v>210</v>
      </c>
      <c r="L63" s="24">
        <v>0</v>
      </c>
      <c r="M63" s="24">
        <v>0</v>
      </c>
      <c r="N63" s="18">
        <v>9.5</v>
      </c>
      <c r="O63" s="24">
        <f t="shared" si="0"/>
        <v>0</v>
      </c>
      <c r="P63" s="24">
        <f t="shared" si="1"/>
        <v>0</v>
      </c>
      <c r="Q63" s="25">
        <f t="shared" si="2"/>
        <v>0</v>
      </c>
      <c r="R63" s="25">
        <f t="shared" si="3"/>
        <v>0</v>
      </c>
    </row>
    <row r="64" spans="2:18" ht="12.75" customHeight="1" x14ac:dyDescent="0.3">
      <c r="B64" s="64">
        <f t="shared" si="4"/>
        <v>51</v>
      </c>
      <c r="C64" s="64"/>
      <c r="D64" s="169" t="s">
        <v>315</v>
      </c>
      <c r="E64" s="169"/>
      <c r="F64" s="169"/>
      <c r="G64" s="169"/>
      <c r="H64" s="65" t="s">
        <v>13</v>
      </c>
      <c r="I64" s="11"/>
      <c r="J64" s="102">
        <v>40</v>
      </c>
      <c r="K64" s="77">
        <v>360</v>
      </c>
      <c r="L64" s="24">
        <v>0</v>
      </c>
      <c r="M64" s="24">
        <v>0</v>
      </c>
      <c r="N64" s="18">
        <v>9.5</v>
      </c>
      <c r="O64" s="24">
        <f t="shared" si="0"/>
        <v>0</v>
      </c>
      <c r="P64" s="24">
        <f t="shared" si="1"/>
        <v>0</v>
      </c>
      <c r="Q64" s="25">
        <f t="shared" si="2"/>
        <v>0</v>
      </c>
      <c r="R64" s="25">
        <f t="shared" si="3"/>
        <v>0</v>
      </c>
    </row>
    <row r="65" spans="2:18" ht="12.75" customHeight="1" x14ac:dyDescent="0.3">
      <c r="B65" s="64">
        <f t="shared" si="4"/>
        <v>52</v>
      </c>
      <c r="C65" s="64"/>
      <c r="D65" s="199" t="s">
        <v>316</v>
      </c>
      <c r="E65" s="199"/>
      <c r="F65" s="199"/>
      <c r="G65" s="199"/>
      <c r="H65" s="65" t="s">
        <v>13</v>
      </c>
      <c r="I65" s="11"/>
      <c r="J65" s="102">
        <v>0</v>
      </c>
      <c r="K65" s="77">
        <v>30</v>
      </c>
      <c r="L65" s="24">
        <v>0</v>
      </c>
      <c r="M65" s="24">
        <v>0</v>
      </c>
      <c r="N65" s="18">
        <v>9.5</v>
      </c>
      <c r="O65" s="24">
        <f t="shared" si="0"/>
        <v>0</v>
      </c>
      <c r="P65" s="24">
        <f t="shared" si="1"/>
        <v>0</v>
      </c>
      <c r="Q65" s="25">
        <f t="shared" si="2"/>
        <v>0</v>
      </c>
      <c r="R65" s="25">
        <f t="shared" si="3"/>
        <v>0</v>
      </c>
    </row>
    <row r="66" spans="2:18" ht="12.75" customHeight="1" x14ac:dyDescent="0.3">
      <c r="B66" s="64">
        <f t="shared" si="4"/>
        <v>53</v>
      </c>
      <c r="C66" s="64"/>
      <c r="D66" s="199" t="s">
        <v>317</v>
      </c>
      <c r="E66" s="199"/>
      <c r="F66" s="199"/>
      <c r="G66" s="199"/>
      <c r="H66" s="65" t="s">
        <v>13</v>
      </c>
      <c r="I66" s="11"/>
      <c r="J66" s="102">
        <v>10</v>
      </c>
      <c r="K66" s="77">
        <v>90</v>
      </c>
      <c r="L66" s="24">
        <v>0</v>
      </c>
      <c r="M66" s="24">
        <v>0</v>
      </c>
      <c r="N66" s="18">
        <v>9.5</v>
      </c>
      <c r="O66" s="24">
        <f t="shared" si="0"/>
        <v>0</v>
      </c>
      <c r="P66" s="24">
        <f t="shared" si="1"/>
        <v>0</v>
      </c>
      <c r="Q66" s="25">
        <f t="shared" si="2"/>
        <v>0</v>
      </c>
      <c r="R66" s="25">
        <f t="shared" si="3"/>
        <v>0</v>
      </c>
    </row>
    <row r="67" spans="2:18" ht="12.75" customHeight="1" x14ac:dyDescent="0.3">
      <c r="B67" s="64">
        <f t="shared" si="4"/>
        <v>54</v>
      </c>
      <c r="C67" s="64"/>
      <c r="D67" s="199" t="s">
        <v>318</v>
      </c>
      <c r="E67" s="199"/>
      <c r="F67" s="199"/>
      <c r="G67" s="199"/>
      <c r="H67" s="65" t="s">
        <v>13</v>
      </c>
      <c r="I67" s="11"/>
      <c r="J67" s="102">
        <v>0</v>
      </c>
      <c r="K67" s="77">
        <v>30</v>
      </c>
      <c r="L67" s="24">
        <v>0</v>
      </c>
      <c r="M67" s="24">
        <v>0</v>
      </c>
      <c r="N67" s="18">
        <v>9.5</v>
      </c>
      <c r="O67" s="24">
        <f t="shared" si="0"/>
        <v>0</v>
      </c>
      <c r="P67" s="24">
        <f t="shared" si="1"/>
        <v>0</v>
      </c>
      <c r="Q67" s="25">
        <f t="shared" si="2"/>
        <v>0</v>
      </c>
      <c r="R67" s="25">
        <f t="shared" si="3"/>
        <v>0</v>
      </c>
    </row>
    <row r="68" spans="2:18" ht="12.75" customHeight="1" x14ac:dyDescent="0.3">
      <c r="B68" s="64">
        <f t="shared" si="4"/>
        <v>55</v>
      </c>
      <c r="C68" s="64"/>
      <c r="D68" s="199" t="s">
        <v>319</v>
      </c>
      <c r="E68" s="199"/>
      <c r="F68" s="199"/>
      <c r="G68" s="199"/>
      <c r="H68" s="65" t="s">
        <v>13</v>
      </c>
      <c r="I68" s="11"/>
      <c r="J68" s="102">
        <v>50</v>
      </c>
      <c r="K68" s="77">
        <v>450</v>
      </c>
      <c r="L68" s="24">
        <v>0</v>
      </c>
      <c r="M68" s="24">
        <v>0</v>
      </c>
      <c r="N68" s="18">
        <v>9.5</v>
      </c>
      <c r="O68" s="24">
        <f t="shared" si="0"/>
        <v>0</v>
      </c>
      <c r="P68" s="24">
        <f t="shared" si="1"/>
        <v>0</v>
      </c>
      <c r="Q68" s="25">
        <f t="shared" si="2"/>
        <v>0</v>
      </c>
      <c r="R68" s="25">
        <f t="shared" si="3"/>
        <v>0</v>
      </c>
    </row>
    <row r="69" spans="2:18" ht="12.75" customHeight="1" x14ac:dyDescent="0.3">
      <c r="B69" s="64">
        <f t="shared" si="4"/>
        <v>56</v>
      </c>
      <c r="C69" s="64"/>
      <c r="D69" s="169" t="s">
        <v>273</v>
      </c>
      <c r="E69" s="169"/>
      <c r="F69" s="169"/>
      <c r="G69" s="169"/>
      <c r="H69" s="65" t="s">
        <v>13</v>
      </c>
      <c r="I69" s="11"/>
      <c r="J69" s="37">
        <v>0</v>
      </c>
      <c r="K69" s="12">
        <v>60</v>
      </c>
      <c r="L69" s="24">
        <v>0</v>
      </c>
      <c r="M69" s="24">
        <v>0</v>
      </c>
      <c r="N69" s="18">
        <v>9.5</v>
      </c>
      <c r="O69" s="24">
        <f t="shared" si="0"/>
        <v>0</v>
      </c>
      <c r="P69" s="24">
        <f t="shared" si="1"/>
        <v>0</v>
      </c>
      <c r="Q69" s="25">
        <f t="shared" si="2"/>
        <v>0</v>
      </c>
      <c r="R69" s="25">
        <f t="shared" si="3"/>
        <v>0</v>
      </c>
    </row>
    <row r="70" spans="2:18" ht="12.75" customHeight="1" x14ac:dyDescent="0.3">
      <c r="B70" s="64">
        <f t="shared" si="4"/>
        <v>57</v>
      </c>
      <c r="C70" s="64"/>
      <c r="D70" s="169" t="s">
        <v>282</v>
      </c>
      <c r="E70" s="169"/>
      <c r="F70" s="169"/>
      <c r="G70" s="169"/>
      <c r="H70" s="65" t="s">
        <v>13</v>
      </c>
      <c r="I70" s="11"/>
      <c r="J70" s="37">
        <v>0</v>
      </c>
      <c r="K70" s="12">
        <v>15</v>
      </c>
      <c r="L70" s="24">
        <v>0</v>
      </c>
      <c r="M70" s="24">
        <v>0</v>
      </c>
      <c r="N70" s="18">
        <v>9.5</v>
      </c>
      <c r="O70" s="24">
        <f t="shared" si="0"/>
        <v>0</v>
      </c>
      <c r="P70" s="24">
        <f t="shared" si="1"/>
        <v>0</v>
      </c>
      <c r="Q70" s="25">
        <f t="shared" si="2"/>
        <v>0</v>
      </c>
      <c r="R70" s="25">
        <f t="shared" si="3"/>
        <v>0</v>
      </c>
    </row>
    <row r="71" spans="2:18" ht="12.75" customHeight="1" x14ac:dyDescent="0.3">
      <c r="B71" s="64">
        <f t="shared" si="4"/>
        <v>58</v>
      </c>
      <c r="C71" s="64"/>
      <c r="D71" s="169" t="s">
        <v>280</v>
      </c>
      <c r="E71" s="169"/>
      <c r="F71" s="169"/>
      <c r="G71" s="169"/>
      <c r="H71" s="65" t="s">
        <v>13</v>
      </c>
      <c r="I71" s="11"/>
      <c r="J71" s="37">
        <v>17</v>
      </c>
      <c r="K71" s="12">
        <v>150</v>
      </c>
      <c r="L71" s="24">
        <v>0</v>
      </c>
      <c r="M71" s="24">
        <v>0</v>
      </c>
      <c r="N71" s="18">
        <v>9.5</v>
      </c>
      <c r="O71" s="24">
        <f t="shared" si="0"/>
        <v>0</v>
      </c>
      <c r="P71" s="24">
        <f t="shared" si="1"/>
        <v>0</v>
      </c>
      <c r="Q71" s="25">
        <f t="shared" si="2"/>
        <v>0</v>
      </c>
      <c r="R71" s="25">
        <f t="shared" si="3"/>
        <v>0</v>
      </c>
    </row>
    <row r="72" spans="2:18" ht="12.75" customHeight="1" x14ac:dyDescent="0.3">
      <c r="B72" s="64">
        <f t="shared" si="4"/>
        <v>59</v>
      </c>
      <c r="C72" s="64"/>
      <c r="D72" s="169" t="s">
        <v>284</v>
      </c>
      <c r="E72" s="169"/>
      <c r="F72" s="169"/>
      <c r="G72" s="169"/>
      <c r="H72" s="65" t="s">
        <v>13</v>
      </c>
      <c r="I72" s="11"/>
      <c r="J72" s="37">
        <v>17</v>
      </c>
      <c r="K72" s="12">
        <v>150</v>
      </c>
      <c r="L72" s="24">
        <v>0</v>
      </c>
      <c r="M72" s="24">
        <v>0</v>
      </c>
      <c r="N72" s="18">
        <v>9.5</v>
      </c>
      <c r="O72" s="24">
        <f t="shared" si="0"/>
        <v>0</v>
      </c>
      <c r="P72" s="24">
        <f t="shared" si="1"/>
        <v>0</v>
      </c>
      <c r="Q72" s="25">
        <f t="shared" si="2"/>
        <v>0</v>
      </c>
      <c r="R72" s="25">
        <f t="shared" si="3"/>
        <v>0</v>
      </c>
    </row>
    <row r="73" spans="2:18" ht="12.75" customHeight="1" x14ac:dyDescent="0.3">
      <c r="B73" s="64">
        <f t="shared" si="4"/>
        <v>60</v>
      </c>
      <c r="C73" s="64"/>
      <c r="D73" s="169" t="s">
        <v>283</v>
      </c>
      <c r="E73" s="169"/>
      <c r="F73" s="169"/>
      <c r="G73" s="169"/>
      <c r="H73" s="65" t="s">
        <v>13</v>
      </c>
      <c r="I73" s="11"/>
      <c r="J73" s="37">
        <v>17</v>
      </c>
      <c r="K73" s="12">
        <v>150</v>
      </c>
      <c r="L73" s="24">
        <v>0</v>
      </c>
      <c r="M73" s="24">
        <v>0</v>
      </c>
      <c r="N73" s="18">
        <v>9.5</v>
      </c>
      <c r="O73" s="24">
        <f t="shared" si="0"/>
        <v>0</v>
      </c>
      <c r="P73" s="24">
        <f t="shared" si="1"/>
        <v>0</v>
      </c>
      <c r="Q73" s="25">
        <f t="shared" si="2"/>
        <v>0</v>
      </c>
      <c r="R73" s="25">
        <f t="shared" si="3"/>
        <v>0</v>
      </c>
    </row>
    <row r="74" spans="2:18" ht="12.75" customHeight="1" x14ac:dyDescent="0.3">
      <c r="B74" s="64">
        <f t="shared" si="4"/>
        <v>61</v>
      </c>
      <c r="C74" s="64"/>
      <c r="D74" s="179" t="s">
        <v>324</v>
      </c>
      <c r="E74" s="179"/>
      <c r="F74" s="179"/>
      <c r="G74" s="179"/>
      <c r="H74" s="71" t="s">
        <v>13</v>
      </c>
      <c r="I74" s="11"/>
      <c r="J74" s="40">
        <v>10</v>
      </c>
      <c r="K74" s="40">
        <v>90</v>
      </c>
      <c r="L74" s="24">
        <v>0</v>
      </c>
      <c r="M74" s="24">
        <v>0</v>
      </c>
      <c r="N74" s="18">
        <v>9.5</v>
      </c>
      <c r="O74" s="24">
        <f t="shared" ref="O74:O79" si="5">PRODUCT(L74,1.095)</f>
        <v>0</v>
      </c>
      <c r="P74" s="24">
        <f t="shared" ref="P74:P79" si="6">PRODUCT(M74,1.095)</f>
        <v>0</v>
      </c>
      <c r="Q74" s="25">
        <f t="shared" ref="Q74:Q79" si="7">PRODUCT(J74,O74)</f>
        <v>0</v>
      </c>
      <c r="R74" s="25">
        <f t="shared" ref="R74:R79" si="8">PRODUCT(K74,P74)</f>
        <v>0</v>
      </c>
    </row>
    <row r="75" spans="2:18" ht="12.75" customHeight="1" x14ac:dyDescent="0.3">
      <c r="B75" s="64">
        <f t="shared" si="4"/>
        <v>62</v>
      </c>
      <c r="C75" s="64"/>
      <c r="D75" s="180" t="s">
        <v>325</v>
      </c>
      <c r="E75" s="192"/>
      <c r="F75" s="192"/>
      <c r="G75" s="193"/>
      <c r="H75" s="71" t="s">
        <v>13</v>
      </c>
      <c r="I75" s="11"/>
      <c r="J75" s="40">
        <v>4</v>
      </c>
      <c r="K75" s="40">
        <v>30</v>
      </c>
      <c r="L75" s="24">
        <v>0</v>
      </c>
      <c r="M75" s="24">
        <v>0</v>
      </c>
      <c r="N75" s="18">
        <v>9.5</v>
      </c>
      <c r="O75" s="24">
        <f t="shared" si="5"/>
        <v>0</v>
      </c>
      <c r="P75" s="24">
        <f t="shared" si="6"/>
        <v>0</v>
      </c>
      <c r="Q75" s="25">
        <f t="shared" si="7"/>
        <v>0</v>
      </c>
      <c r="R75" s="25">
        <f t="shared" si="8"/>
        <v>0</v>
      </c>
    </row>
    <row r="76" spans="2:18" ht="12.75" customHeight="1" x14ac:dyDescent="0.3">
      <c r="B76" s="64">
        <f t="shared" si="4"/>
        <v>63</v>
      </c>
      <c r="C76" s="64"/>
      <c r="D76" s="180" t="s">
        <v>326</v>
      </c>
      <c r="E76" s="192"/>
      <c r="F76" s="192"/>
      <c r="G76" s="193"/>
      <c r="H76" s="71" t="s">
        <v>13</v>
      </c>
      <c r="I76" s="11"/>
      <c r="J76" s="40">
        <v>2</v>
      </c>
      <c r="K76" s="40">
        <v>15</v>
      </c>
      <c r="L76" s="24">
        <v>0</v>
      </c>
      <c r="M76" s="24">
        <v>0</v>
      </c>
      <c r="N76" s="18">
        <v>9.5</v>
      </c>
      <c r="O76" s="24">
        <f t="shared" si="5"/>
        <v>0</v>
      </c>
      <c r="P76" s="24">
        <f t="shared" si="6"/>
        <v>0</v>
      </c>
      <c r="Q76" s="25">
        <f t="shared" si="7"/>
        <v>0</v>
      </c>
      <c r="R76" s="25">
        <f t="shared" si="8"/>
        <v>0</v>
      </c>
    </row>
    <row r="77" spans="2:18" ht="12.75" customHeight="1" x14ac:dyDescent="0.3">
      <c r="B77" s="64">
        <f t="shared" si="4"/>
        <v>64</v>
      </c>
      <c r="C77" s="64"/>
      <c r="D77" s="180" t="s">
        <v>327</v>
      </c>
      <c r="E77" s="192"/>
      <c r="F77" s="192"/>
      <c r="G77" s="193"/>
      <c r="H77" s="71" t="s">
        <v>13</v>
      </c>
      <c r="I77" s="11"/>
      <c r="J77" s="40">
        <v>7</v>
      </c>
      <c r="K77" s="40">
        <v>60</v>
      </c>
      <c r="L77" s="24">
        <v>0</v>
      </c>
      <c r="M77" s="24">
        <v>0</v>
      </c>
      <c r="N77" s="18">
        <v>9.5</v>
      </c>
      <c r="O77" s="24">
        <f t="shared" si="5"/>
        <v>0</v>
      </c>
      <c r="P77" s="24">
        <f t="shared" si="6"/>
        <v>0</v>
      </c>
      <c r="Q77" s="25">
        <f t="shared" si="7"/>
        <v>0</v>
      </c>
      <c r="R77" s="25">
        <f t="shared" si="8"/>
        <v>0</v>
      </c>
    </row>
    <row r="78" spans="2:18" ht="12.75" customHeight="1" x14ac:dyDescent="0.3">
      <c r="B78" s="64">
        <f t="shared" si="4"/>
        <v>65</v>
      </c>
      <c r="C78" s="64"/>
      <c r="D78" s="180" t="s">
        <v>328</v>
      </c>
      <c r="E78" s="192"/>
      <c r="F78" s="192"/>
      <c r="G78" s="193"/>
      <c r="H78" s="71" t="s">
        <v>13</v>
      </c>
      <c r="I78" s="11"/>
      <c r="J78" s="40">
        <v>7</v>
      </c>
      <c r="K78" s="40">
        <v>60</v>
      </c>
      <c r="L78" s="24">
        <v>0</v>
      </c>
      <c r="M78" s="24">
        <v>0</v>
      </c>
      <c r="N78" s="18">
        <v>9.5</v>
      </c>
      <c r="O78" s="24">
        <f t="shared" si="5"/>
        <v>0</v>
      </c>
      <c r="P78" s="24">
        <f t="shared" si="6"/>
        <v>0</v>
      </c>
      <c r="Q78" s="25">
        <f t="shared" si="7"/>
        <v>0</v>
      </c>
      <c r="R78" s="25">
        <f t="shared" si="8"/>
        <v>0</v>
      </c>
    </row>
    <row r="79" spans="2:18" ht="12.75" customHeight="1" x14ac:dyDescent="0.3">
      <c r="B79" s="64">
        <f t="shared" si="4"/>
        <v>66</v>
      </c>
      <c r="C79" s="64"/>
      <c r="D79" s="180" t="s">
        <v>329</v>
      </c>
      <c r="E79" s="192"/>
      <c r="F79" s="192"/>
      <c r="G79" s="193"/>
      <c r="H79" s="71" t="s">
        <v>13</v>
      </c>
      <c r="I79" s="11"/>
      <c r="J79" s="40">
        <v>8</v>
      </c>
      <c r="K79" s="40">
        <v>75</v>
      </c>
      <c r="L79" s="24">
        <v>0</v>
      </c>
      <c r="M79" s="24">
        <v>0</v>
      </c>
      <c r="N79" s="18">
        <v>9.5</v>
      </c>
      <c r="O79" s="24">
        <f t="shared" si="5"/>
        <v>0</v>
      </c>
      <c r="P79" s="24">
        <f t="shared" si="6"/>
        <v>0</v>
      </c>
      <c r="Q79" s="25">
        <f t="shared" si="7"/>
        <v>0</v>
      </c>
      <c r="R79" s="25">
        <f t="shared" si="8"/>
        <v>0</v>
      </c>
    </row>
    <row r="80" spans="2:18" ht="12.75" customHeight="1" x14ac:dyDescent="0.3">
      <c r="B80" s="64">
        <f t="shared" ref="B80:B90" si="9">B79+1</f>
        <v>67</v>
      </c>
      <c r="C80" s="64"/>
      <c r="D80" s="180" t="s">
        <v>601</v>
      </c>
      <c r="E80" s="192" t="s">
        <v>543</v>
      </c>
      <c r="F80" s="192" t="s">
        <v>543</v>
      </c>
      <c r="G80" s="193" t="s">
        <v>543</v>
      </c>
      <c r="H80" s="71" t="s">
        <v>13</v>
      </c>
      <c r="I80" s="11"/>
      <c r="J80" s="40">
        <v>10</v>
      </c>
      <c r="K80" s="40">
        <v>30</v>
      </c>
      <c r="L80" s="24">
        <v>0</v>
      </c>
      <c r="M80" s="24">
        <v>0</v>
      </c>
      <c r="N80" s="18">
        <v>9.5</v>
      </c>
      <c r="O80" s="24">
        <f t="shared" ref="O80:O89" si="10">PRODUCT(L80,1.095)</f>
        <v>0</v>
      </c>
      <c r="P80" s="24">
        <f t="shared" ref="P80:P89" si="11">PRODUCT(M80,1.095)</f>
        <v>0</v>
      </c>
      <c r="Q80" s="25">
        <f t="shared" ref="Q80:Q89" si="12">PRODUCT(J80,O80)</f>
        <v>0</v>
      </c>
      <c r="R80" s="25">
        <f t="shared" ref="R80:R89" si="13">PRODUCT(K80,P80)</f>
        <v>0</v>
      </c>
    </row>
    <row r="81" spans="2:18" ht="12.75" customHeight="1" x14ac:dyDescent="0.3">
      <c r="B81" s="64">
        <f t="shared" si="9"/>
        <v>68</v>
      </c>
      <c r="C81" s="64"/>
      <c r="D81" s="180" t="s">
        <v>602</v>
      </c>
      <c r="E81" s="192" t="s">
        <v>544</v>
      </c>
      <c r="F81" s="192" t="s">
        <v>544</v>
      </c>
      <c r="G81" s="193" t="s">
        <v>544</v>
      </c>
      <c r="H81" s="71" t="s">
        <v>13</v>
      </c>
      <c r="I81" s="11"/>
      <c r="J81" s="40">
        <v>10</v>
      </c>
      <c r="K81" s="40">
        <v>30</v>
      </c>
      <c r="L81" s="24">
        <v>0</v>
      </c>
      <c r="M81" s="24">
        <v>0</v>
      </c>
      <c r="N81" s="18">
        <v>9.5</v>
      </c>
      <c r="O81" s="24">
        <f t="shared" si="10"/>
        <v>0</v>
      </c>
      <c r="P81" s="24">
        <f t="shared" si="11"/>
        <v>0</v>
      </c>
      <c r="Q81" s="25">
        <f t="shared" si="12"/>
        <v>0</v>
      </c>
      <c r="R81" s="25">
        <f t="shared" si="13"/>
        <v>0</v>
      </c>
    </row>
    <row r="82" spans="2:18" ht="12.75" customHeight="1" x14ac:dyDescent="0.3">
      <c r="B82" s="64">
        <f t="shared" si="9"/>
        <v>69</v>
      </c>
      <c r="C82" s="64"/>
      <c r="D82" s="180" t="s">
        <v>603</v>
      </c>
      <c r="E82" s="192" t="s">
        <v>545</v>
      </c>
      <c r="F82" s="192" t="s">
        <v>545</v>
      </c>
      <c r="G82" s="193" t="s">
        <v>545</v>
      </c>
      <c r="H82" s="71" t="s">
        <v>13</v>
      </c>
      <c r="I82" s="11"/>
      <c r="J82" s="40">
        <v>10</v>
      </c>
      <c r="K82" s="40">
        <v>30</v>
      </c>
      <c r="L82" s="24">
        <v>0</v>
      </c>
      <c r="M82" s="24">
        <v>0</v>
      </c>
      <c r="N82" s="18">
        <v>9.5</v>
      </c>
      <c r="O82" s="24">
        <f t="shared" si="10"/>
        <v>0</v>
      </c>
      <c r="P82" s="24">
        <f t="shared" si="11"/>
        <v>0</v>
      </c>
      <c r="Q82" s="25">
        <f t="shared" si="12"/>
        <v>0</v>
      </c>
      <c r="R82" s="25">
        <f t="shared" si="13"/>
        <v>0</v>
      </c>
    </row>
    <row r="83" spans="2:18" ht="12.75" customHeight="1" x14ac:dyDescent="0.3">
      <c r="B83" s="64">
        <f t="shared" si="9"/>
        <v>70</v>
      </c>
      <c r="C83" s="64"/>
      <c r="D83" s="180" t="s">
        <v>604</v>
      </c>
      <c r="E83" s="192" t="s">
        <v>546</v>
      </c>
      <c r="F83" s="192" t="s">
        <v>546</v>
      </c>
      <c r="G83" s="193" t="s">
        <v>546</v>
      </c>
      <c r="H83" s="71" t="s">
        <v>13</v>
      </c>
      <c r="I83" s="11"/>
      <c r="J83" s="40">
        <v>0</v>
      </c>
      <c r="K83" s="40">
        <v>90</v>
      </c>
      <c r="L83" s="24">
        <v>0</v>
      </c>
      <c r="M83" s="24">
        <v>0</v>
      </c>
      <c r="N83" s="18">
        <v>9.5</v>
      </c>
      <c r="O83" s="24">
        <f t="shared" si="10"/>
        <v>0</v>
      </c>
      <c r="P83" s="24">
        <f t="shared" si="11"/>
        <v>0</v>
      </c>
      <c r="Q83" s="25">
        <f t="shared" si="12"/>
        <v>0</v>
      </c>
      <c r="R83" s="25">
        <f t="shared" si="13"/>
        <v>0</v>
      </c>
    </row>
    <row r="84" spans="2:18" ht="12.75" customHeight="1" x14ac:dyDescent="0.3">
      <c r="B84" s="64">
        <f t="shared" si="9"/>
        <v>71</v>
      </c>
      <c r="C84" s="64"/>
      <c r="D84" s="180" t="s">
        <v>605</v>
      </c>
      <c r="E84" s="192" t="s">
        <v>547</v>
      </c>
      <c r="F84" s="192" t="s">
        <v>547</v>
      </c>
      <c r="G84" s="193" t="s">
        <v>547</v>
      </c>
      <c r="H84" s="71" t="s">
        <v>13</v>
      </c>
      <c r="I84" s="11"/>
      <c r="J84" s="40">
        <v>0</v>
      </c>
      <c r="K84" s="40">
        <v>180</v>
      </c>
      <c r="L84" s="24">
        <v>0</v>
      </c>
      <c r="M84" s="24">
        <v>0</v>
      </c>
      <c r="N84" s="18">
        <v>9.5</v>
      </c>
      <c r="O84" s="24">
        <f t="shared" si="10"/>
        <v>0</v>
      </c>
      <c r="P84" s="24">
        <f t="shared" si="11"/>
        <v>0</v>
      </c>
      <c r="Q84" s="25">
        <f t="shared" si="12"/>
        <v>0</v>
      </c>
      <c r="R84" s="25">
        <f t="shared" si="13"/>
        <v>0</v>
      </c>
    </row>
    <row r="85" spans="2:18" ht="12.75" customHeight="1" x14ac:dyDescent="0.3">
      <c r="B85" s="64">
        <f t="shared" si="9"/>
        <v>72</v>
      </c>
      <c r="C85" s="64"/>
      <c r="D85" s="180" t="s">
        <v>606</v>
      </c>
      <c r="E85" s="192"/>
      <c r="F85" s="192"/>
      <c r="G85" s="193"/>
      <c r="H85" s="71" t="s">
        <v>13</v>
      </c>
      <c r="I85" s="11"/>
      <c r="J85" s="40">
        <v>15</v>
      </c>
      <c r="K85" s="40">
        <v>60</v>
      </c>
      <c r="L85" s="24">
        <v>0</v>
      </c>
      <c r="M85" s="24">
        <v>0</v>
      </c>
      <c r="N85" s="18">
        <v>9.5</v>
      </c>
      <c r="O85" s="24">
        <f t="shared" si="10"/>
        <v>0</v>
      </c>
      <c r="P85" s="24">
        <f t="shared" si="11"/>
        <v>0</v>
      </c>
      <c r="Q85" s="25">
        <f t="shared" si="12"/>
        <v>0</v>
      </c>
      <c r="R85" s="25">
        <f t="shared" si="13"/>
        <v>0</v>
      </c>
    </row>
    <row r="86" spans="2:18" ht="12.75" customHeight="1" x14ac:dyDescent="0.3">
      <c r="B86" s="64">
        <f t="shared" si="9"/>
        <v>73</v>
      </c>
      <c r="C86" s="64"/>
      <c r="D86" s="180" t="s">
        <v>554</v>
      </c>
      <c r="E86" s="192" t="s">
        <v>554</v>
      </c>
      <c r="F86" s="192" t="s">
        <v>554</v>
      </c>
      <c r="G86" s="193" t="s">
        <v>554</v>
      </c>
      <c r="H86" s="71" t="s">
        <v>13</v>
      </c>
      <c r="I86" s="11"/>
      <c r="J86" s="40">
        <v>10</v>
      </c>
      <c r="K86" s="40">
        <v>90</v>
      </c>
      <c r="L86" s="24">
        <v>0</v>
      </c>
      <c r="M86" s="24">
        <v>0</v>
      </c>
      <c r="N86" s="18">
        <v>9.5</v>
      </c>
      <c r="O86" s="24">
        <f t="shared" si="10"/>
        <v>0</v>
      </c>
      <c r="P86" s="24">
        <f t="shared" si="11"/>
        <v>0</v>
      </c>
      <c r="Q86" s="25">
        <f t="shared" si="12"/>
        <v>0</v>
      </c>
      <c r="R86" s="25">
        <f t="shared" si="13"/>
        <v>0</v>
      </c>
    </row>
    <row r="87" spans="2:18" ht="12.75" customHeight="1" x14ac:dyDescent="0.3">
      <c r="B87" s="64">
        <f t="shared" si="9"/>
        <v>74</v>
      </c>
      <c r="C87" s="64"/>
      <c r="D87" s="180" t="s">
        <v>567</v>
      </c>
      <c r="E87" s="192" t="s">
        <v>567</v>
      </c>
      <c r="F87" s="192" t="s">
        <v>567</v>
      </c>
      <c r="G87" s="193" t="s">
        <v>567</v>
      </c>
      <c r="H87" s="71" t="s">
        <v>13</v>
      </c>
      <c r="I87" s="11"/>
      <c r="J87" s="40">
        <v>10</v>
      </c>
      <c r="K87" s="40">
        <v>90</v>
      </c>
      <c r="L87" s="24">
        <v>0</v>
      </c>
      <c r="M87" s="24">
        <v>0</v>
      </c>
      <c r="N87" s="18">
        <v>9.5</v>
      </c>
      <c r="O87" s="24">
        <f t="shared" si="10"/>
        <v>0</v>
      </c>
      <c r="P87" s="24">
        <f t="shared" si="11"/>
        <v>0</v>
      </c>
      <c r="Q87" s="25">
        <f t="shared" si="12"/>
        <v>0</v>
      </c>
      <c r="R87" s="25">
        <f t="shared" si="13"/>
        <v>0</v>
      </c>
    </row>
    <row r="88" spans="2:18" ht="12.75" customHeight="1" x14ac:dyDescent="0.3">
      <c r="B88" s="64">
        <f t="shared" si="9"/>
        <v>75</v>
      </c>
      <c r="C88" s="64"/>
      <c r="D88" s="180" t="s">
        <v>568</v>
      </c>
      <c r="E88" s="192" t="s">
        <v>568</v>
      </c>
      <c r="F88" s="192" t="s">
        <v>568</v>
      </c>
      <c r="G88" s="193" t="s">
        <v>568</v>
      </c>
      <c r="H88" s="71" t="s">
        <v>13</v>
      </c>
      <c r="I88" s="11"/>
      <c r="J88" s="40">
        <v>0</v>
      </c>
      <c r="K88" s="40">
        <v>60</v>
      </c>
      <c r="L88" s="24">
        <v>0</v>
      </c>
      <c r="M88" s="24">
        <v>0</v>
      </c>
      <c r="N88" s="18">
        <v>9.5</v>
      </c>
      <c r="O88" s="24">
        <f t="shared" si="10"/>
        <v>0</v>
      </c>
      <c r="P88" s="24">
        <f t="shared" si="11"/>
        <v>0</v>
      </c>
      <c r="Q88" s="25">
        <f t="shared" si="12"/>
        <v>0</v>
      </c>
      <c r="R88" s="25">
        <f t="shared" si="13"/>
        <v>0</v>
      </c>
    </row>
    <row r="89" spans="2:18" ht="12.75" customHeight="1" x14ac:dyDescent="0.3">
      <c r="B89" s="64">
        <f t="shared" si="9"/>
        <v>76</v>
      </c>
      <c r="C89" s="64"/>
      <c r="D89" s="180" t="s">
        <v>569</v>
      </c>
      <c r="E89" s="192" t="s">
        <v>569</v>
      </c>
      <c r="F89" s="192" t="s">
        <v>569</v>
      </c>
      <c r="G89" s="193" t="s">
        <v>569</v>
      </c>
      <c r="H89" s="71" t="s">
        <v>13</v>
      </c>
      <c r="I89" s="11"/>
      <c r="J89" s="40">
        <v>0</v>
      </c>
      <c r="K89" s="40">
        <v>60</v>
      </c>
      <c r="L89" s="24">
        <v>0</v>
      </c>
      <c r="M89" s="24">
        <v>0</v>
      </c>
      <c r="N89" s="18">
        <v>9.5</v>
      </c>
      <c r="O89" s="24">
        <f t="shared" si="10"/>
        <v>0</v>
      </c>
      <c r="P89" s="24">
        <f t="shared" si="11"/>
        <v>0</v>
      </c>
      <c r="Q89" s="25">
        <f t="shared" si="12"/>
        <v>0</v>
      </c>
      <c r="R89" s="25">
        <f t="shared" si="13"/>
        <v>0</v>
      </c>
    </row>
    <row r="90" spans="2:18" ht="12.75" customHeight="1" x14ac:dyDescent="0.3">
      <c r="B90" s="64">
        <f t="shared" si="9"/>
        <v>77</v>
      </c>
      <c r="C90" s="64"/>
      <c r="D90" s="180" t="s">
        <v>773</v>
      </c>
      <c r="E90" s="192"/>
      <c r="F90" s="192"/>
      <c r="G90" s="193"/>
      <c r="H90" s="71" t="s">
        <v>13</v>
      </c>
      <c r="I90" s="11"/>
      <c r="J90" s="40">
        <v>50</v>
      </c>
      <c r="K90" s="40">
        <v>300</v>
      </c>
      <c r="L90" s="24">
        <v>0</v>
      </c>
      <c r="M90" s="24">
        <v>0</v>
      </c>
      <c r="N90" s="18">
        <v>9.5</v>
      </c>
      <c r="O90" s="24">
        <f t="shared" ref="O90" si="14">PRODUCT(L90,1.095)</f>
        <v>0</v>
      </c>
      <c r="P90" s="24">
        <f t="shared" ref="P90" si="15">PRODUCT(M90,1.095)</f>
        <v>0</v>
      </c>
      <c r="Q90" s="25">
        <f t="shared" ref="Q90" si="16">PRODUCT(J90,O90)</f>
        <v>0</v>
      </c>
      <c r="R90" s="25">
        <f t="shared" ref="R90" si="17">PRODUCT(K90,P90)</f>
        <v>0</v>
      </c>
    </row>
    <row r="91" spans="2:18" ht="12.75" customHeight="1" x14ac:dyDescent="0.3">
      <c r="B91" s="66"/>
      <c r="C91" s="124"/>
      <c r="D91" s="200" t="s">
        <v>334</v>
      </c>
      <c r="E91" s="201"/>
      <c r="F91" s="201"/>
      <c r="G91" s="202"/>
      <c r="H91" s="67"/>
      <c r="I91" s="67"/>
      <c r="J91" s="67"/>
      <c r="K91" s="67"/>
      <c r="L91" s="67"/>
      <c r="M91" s="67"/>
      <c r="N91" s="67"/>
      <c r="O91" s="67"/>
      <c r="P91" s="67"/>
      <c r="Q91" s="68">
        <f>SUM(Q14:Q90)</f>
        <v>0</v>
      </c>
      <c r="R91" s="69">
        <f>SUM(R14:R90)</f>
        <v>0</v>
      </c>
    </row>
    <row r="92" spans="2:18" ht="12.75" customHeight="1" x14ac:dyDescent="0.3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2:18" ht="12.75" customHeight="1" x14ac:dyDescent="0.3">
      <c r="B93" s="4" t="s">
        <v>19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2:18" ht="12.75" customHeight="1" x14ac:dyDescent="0.3">
      <c r="B94" s="4" t="s">
        <v>20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2:18" ht="12.75" customHeight="1" x14ac:dyDescent="0.3">
      <c r="B95" s="4" t="s">
        <v>21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2:18" ht="12.75" customHeight="1" x14ac:dyDescent="0.3">
      <c r="B96" s="4" t="s">
        <v>495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2:18" ht="12.75" customHeight="1" x14ac:dyDescent="0.3">
      <c r="B97" s="1" t="s">
        <v>320</v>
      </c>
      <c r="C97" s="1"/>
      <c r="D97" s="1"/>
      <c r="E97" s="1"/>
      <c r="F97" s="1"/>
      <c r="G97" s="70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2:18" ht="12.75" customHeight="1" x14ac:dyDescent="0.3">
      <c r="B98" s="1" t="s">
        <v>600</v>
      </c>
      <c r="C98" s="1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2:18" ht="12.75" customHeight="1" x14ac:dyDescent="0.3">
      <c r="B99" s="1"/>
      <c r="C99" s="1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2:18" ht="12.75" customHeight="1" x14ac:dyDescent="0.3">
      <c r="B100" s="1" t="s">
        <v>321</v>
      </c>
      <c r="C100" s="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2:18" ht="12.75" customHeight="1" x14ac:dyDescent="0.3">
      <c r="B101" s="1" t="s">
        <v>322</v>
      </c>
      <c r="C101" s="1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2:18" ht="12.75" customHeight="1" x14ac:dyDescent="0.3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2:18" ht="12.75" customHeight="1" x14ac:dyDescent="0.3">
      <c r="B103" s="4" t="s">
        <v>22</v>
      </c>
      <c r="C103" s="4"/>
      <c r="D103" s="4"/>
      <c r="E103" s="4"/>
      <c r="F103" s="4"/>
      <c r="G103" s="4"/>
      <c r="H103" s="4"/>
      <c r="I103" s="21" t="s">
        <v>23</v>
      </c>
      <c r="J103" s="4"/>
      <c r="K103" s="4"/>
      <c r="L103" s="4"/>
      <c r="M103" s="4"/>
      <c r="N103" s="4" t="s">
        <v>24</v>
      </c>
      <c r="O103" s="4"/>
      <c r="P103" s="4"/>
      <c r="Q103" s="4"/>
      <c r="R103" s="4"/>
    </row>
    <row r="108" spans="2:18" ht="12.75" customHeight="1" x14ac:dyDescent="0.3">
      <c r="I108" s="78"/>
    </row>
  </sheetData>
  <sheetProtection algorithmName="SHA-512" hashValue="Ujd7UDwWXCT+mg88RO/BPm5AtPrlUjYpXr/i7BABWA+NSMzQ4FBfrQZC0LDI4Tf4mVFI5hwrIhghTNs3NCUiAA==" saltValue="j1Z27beWuWvPivY3Q+2tBg==" spinCount="100000" sheet="1" objects="1" scenarios="1"/>
  <protectedRanges>
    <protectedRange sqref="C14:C90" name="Obseg5"/>
    <protectedRange sqref="E5:F6" name="Range1"/>
    <protectedRange sqref="I14:I73" name="Range2"/>
    <protectedRange sqref="L14:M90" name="Range3"/>
    <protectedRange sqref="E103" name="Range4"/>
  </protectedRanges>
  <mergeCells count="80">
    <mergeCell ref="D90:G90"/>
    <mergeCell ref="D79:G79"/>
    <mergeCell ref="D67:G67"/>
    <mergeCell ref="D68:G68"/>
    <mergeCell ref="D91:G91"/>
    <mergeCell ref="D69:G69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80:G80"/>
    <mergeCell ref="D66:G66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54:G54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42:G42"/>
    <mergeCell ref="D34:G34"/>
    <mergeCell ref="D35:G35"/>
    <mergeCell ref="D36:G36"/>
    <mergeCell ref="D29:G29"/>
    <mergeCell ref="D30:G30"/>
    <mergeCell ref="D31:G31"/>
    <mergeCell ref="D32:G32"/>
    <mergeCell ref="D33:G33"/>
    <mergeCell ref="D37:G37"/>
    <mergeCell ref="D38:G38"/>
    <mergeCell ref="D39:G39"/>
    <mergeCell ref="D40:G40"/>
    <mergeCell ref="D41:G41"/>
    <mergeCell ref="D24:G24"/>
    <mergeCell ref="D25:G25"/>
    <mergeCell ref="D26:G26"/>
    <mergeCell ref="D27:G27"/>
    <mergeCell ref="D28:G28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87:G87"/>
    <mergeCell ref="D88:G88"/>
    <mergeCell ref="D89:G89"/>
    <mergeCell ref="D81:G81"/>
    <mergeCell ref="D82:G82"/>
    <mergeCell ref="D83:G83"/>
    <mergeCell ref="D84:G84"/>
    <mergeCell ref="D85:G85"/>
    <mergeCell ref="D86:G8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R46"/>
  <sheetViews>
    <sheetView topLeftCell="A28" zoomScale="110" zoomScaleNormal="110" workbookViewId="0">
      <selection activeCell="T30" sqref="T3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7" width="9.140625" style="2"/>
    <col min="258" max="258" width="2.7109375" style="2" customWidth="1"/>
    <col min="259" max="259" width="5.28515625" style="2" customWidth="1"/>
    <col min="260" max="262" width="9.140625" style="2"/>
    <col min="263" max="263" width="7.85546875" style="2" customWidth="1"/>
    <col min="264" max="264" width="4.5703125" style="2" customWidth="1"/>
    <col min="265" max="265" width="37.85546875" style="2" customWidth="1"/>
    <col min="266" max="267" width="9.140625" style="2"/>
    <col min="268" max="269" width="13.7109375" style="2" customWidth="1"/>
    <col min="270" max="270" width="7.5703125" style="2" customWidth="1"/>
    <col min="271" max="273" width="11.85546875" style="2" customWidth="1"/>
    <col min="274" max="274" width="12.7109375" style="2" customWidth="1"/>
    <col min="275" max="513" width="9.140625" style="2"/>
    <col min="514" max="514" width="2.7109375" style="2" customWidth="1"/>
    <col min="515" max="515" width="5.28515625" style="2" customWidth="1"/>
    <col min="516" max="518" width="9.140625" style="2"/>
    <col min="519" max="519" width="7.85546875" style="2" customWidth="1"/>
    <col min="520" max="520" width="4.5703125" style="2" customWidth="1"/>
    <col min="521" max="521" width="37.85546875" style="2" customWidth="1"/>
    <col min="522" max="523" width="9.140625" style="2"/>
    <col min="524" max="525" width="13.7109375" style="2" customWidth="1"/>
    <col min="526" max="526" width="7.5703125" style="2" customWidth="1"/>
    <col min="527" max="529" width="11.85546875" style="2" customWidth="1"/>
    <col min="530" max="530" width="12.7109375" style="2" customWidth="1"/>
    <col min="531" max="769" width="9.140625" style="2"/>
    <col min="770" max="770" width="2.7109375" style="2" customWidth="1"/>
    <col min="771" max="771" width="5.28515625" style="2" customWidth="1"/>
    <col min="772" max="774" width="9.140625" style="2"/>
    <col min="775" max="775" width="7.85546875" style="2" customWidth="1"/>
    <col min="776" max="776" width="4.5703125" style="2" customWidth="1"/>
    <col min="777" max="777" width="37.85546875" style="2" customWidth="1"/>
    <col min="778" max="779" width="9.140625" style="2"/>
    <col min="780" max="781" width="13.7109375" style="2" customWidth="1"/>
    <col min="782" max="782" width="7.5703125" style="2" customWidth="1"/>
    <col min="783" max="785" width="11.85546875" style="2" customWidth="1"/>
    <col min="786" max="786" width="12.7109375" style="2" customWidth="1"/>
    <col min="787" max="1025" width="9.140625" style="2"/>
    <col min="1026" max="1026" width="2.7109375" style="2" customWidth="1"/>
    <col min="1027" max="1027" width="5.28515625" style="2" customWidth="1"/>
    <col min="1028" max="1030" width="9.140625" style="2"/>
    <col min="1031" max="1031" width="7.85546875" style="2" customWidth="1"/>
    <col min="1032" max="1032" width="4.5703125" style="2" customWidth="1"/>
    <col min="1033" max="1033" width="37.85546875" style="2" customWidth="1"/>
    <col min="1034" max="1035" width="9.140625" style="2"/>
    <col min="1036" max="1037" width="13.7109375" style="2" customWidth="1"/>
    <col min="1038" max="1038" width="7.5703125" style="2" customWidth="1"/>
    <col min="1039" max="1041" width="11.85546875" style="2" customWidth="1"/>
    <col min="1042" max="1042" width="12.7109375" style="2" customWidth="1"/>
    <col min="1043" max="1281" width="9.140625" style="2"/>
    <col min="1282" max="1282" width="2.7109375" style="2" customWidth="1"/>
    <col min="1283" max="1283" width="5.28515625" style="2" customWidth="1"/>
    <col min="1284" max="1286" width="9.140625" style="2"/>
    <col min="1287" max="1287" width="7.85546875" style="2" customWidth="1"/>
    <col min="1288" max="1288" width="4.5703125" style="2" customWidth="1"/>
    <col min="1289" max="1289" width="37.85546875" style="2" customWidth="1"/>
    <col min="1290" max="1291" width="9.140625" style="2"/>
    <col min="1292" max="1293" width="13.7109375" style="2" customWidth="1"/>
    <col min="1294" max="1294" width="7.5703125" style="2" customWidth="1"/>
    <col min="1295" max="1297" width="11.85546875" style="2" customWidth="1"/>
    <col min="1298" max="1298" width="12.7109375" style="2" customWidth="1"/>
    <col min="1299" max="1537" width="9.140625" style="2"/>
    <col min="1538" max="1538" width="2.7109375" style="2" customWidth="1"/>
    <col min="1539" max="1539" width="5.28515625" style="2" customWidth="1"/>
    <col min="1540" max="1542" width="9.140625" style="2"/>
    <col min="1543" max="1543" width="7.85546875" style="2" customWidth="1"/>
    <col min="1544" max="1544" width="4.5703125" style="2" customWidth="1"/>
    <col min="1545" max="1545" width="37.85546875" style="2" customWidth="1"/>
    <col min="1546" max="1547" width="9.140625" style="2"/>
    <col min="1548" max="1549" width="13.7109375" style="2" customWidth="1"/>
    <col min="1550" max="1550" width="7.5703125" style="2" customWidth="1"/>
    <col min="1551" max="1553" width="11.85546875" style="2" customWidth="1"/>
    <col min="1554" max="1554" width="12.7109375" style="2" customWidth="1"/>
    <col min="1555" max="1793" width="9.140625" style="2"/>
    <col min="1794" max="1794" width="2.7109375" style="2" customWidth="1"/>
    <col min="1795" max="1795" width="5.28515625" style="2" customWidth="1"/>
    <col min="1796" max="1798" width="9.140625" style="2"/>
    <col min="1799" max="1799" width="7.85546875" style="2" customWidth="1"/>
    <col min="1800" max="1800" width="4.5703125" style="2" customWidth="1"/>
    <col min="1801" max="1801" width="37.85546875" style="2" customWidth="1"/>
    <col min="1802" max="1803" width="9.140625" style="2"/>
    <col min="1804" max="1805" width="13.7109375" style="2" customWidth="1"/>
    <col min="1806" max="1806" width="7.5703125" style="2" customWidth="1"/>
    <col min="1807" max="1809" width="11.85546875" style="2" customWidth="1"/>
    <col min="1810" max="1810" width="12.7109375" style="2" customWidth="1"/>
    <col min="1811" max="2049" width="9.140625" style="2"/>
    <col min="2050" max="2050" width="2.7109375" style="2" customWidth="1"/>
    <col min="2051" max="2051" width="5.28515625" style="2" customWidth="1"/>
    <col min="2052" max="2054" width="9.140625" style="2"/>
    <col min="2055" max="2055" width="7.85546875" style="2" customWidth="1"/>
    <col min="2056" max="2056" width="4.5703125" style="2" customWidth="1"/>
    <col min="2057" max="2057" width="37.85546875" style="2" customWidth="1"/>
    <col min="2058" max="2059" width="9.140625" style="2"/>
    <col min="2060" max="2061" width="13.7109375" style="2" customWidth="1"/>
    <col min="2062" max="2062" width="7.5703125" style="2" customWidth="1"/>
    <col min="2063" max="2065" width="11.85546875" style="2" customWidth="1"/>
    <col min="2066" max="2066" width="12.7109375" style="2" customWidth="1"/>
    <col min="2067" max="2305" width="9.140625" style="2"/>
    <col min="2306" max="2306" width="2.7109375" style="2" customWidth="1"/>
    <col min="2307" max="2307" width="5.28515625" style="2" customWidth="1"/>
    <col min="2308" max="2310" width="9.140625" style="2"/>
    <col min="2311" max="2311" width="7.85546875" style="2" customWidth="1"/>
    <col min="2312" max="2312" width="4.5703125" style="2" customWidth="1"/>
    <col min="2313" max="2313" width="37.85546875" style="2" customWidth="1"/>
    <col min="2314" max="2315" width="9.140625" style="2"/>
    <col min="2316" max="2317" width="13.7109375" style="2" customWidth="1"/>
    <col min="2318" max="2318" width="7.5703125" style="2" customWidth="1"/>
    <col min="2319" max="2321" width="11.85546875" style="2" customWidth="1"/>
    <col min="2322" max="2322" width="12.7109375" style="2" customWidth="1"/>
    <col min="2323" max="2561" width="9.140625" style="2"/>
    <col min="2562" max="2562" width="2.7109375" style="2" customWidth="1"/>
    <col min="2563" max="2563" width="5.28515625" style="2" customWidth="1"/>
    <col min="2564" max="2566" width="9.140625" style="2"/>
    <col min="2567" max="2567" width="7.85546875" style="2" customWidth="1"/>
    <col min="2568" max="2568" width="4.5703125" style="2" customWidth="1"/>
    <col min="2569" max="2569" width="37.85546875" style="2" customWidth="1"/>
    <col min="2570" max="2571" width="9.140625" style="2"/>
    <col min="2572" max="2573" width="13.7109375" style="2" customWidth="1"/>
    <col min="2574" max="2574" width="7.5703125" style="2" customWidth="1"/>
    <col min="2575" max="2577" width="11.85546875" style="2" customWidth="1"/>
    <col min="2578" max="2578" width="12.7109375" style="2" customWidth="1"/>
    <col min="2579" max="2817" width="9.140625" style="2"/>
    <col min="2818" max="2818" width="2.7109375" style="2" customWidth="1"/>
    <col min="2819" max="2819" width="5.28515625" style="2" customWidth="1"/>
    <col min="2820" max="2822" width="9.140625" style="2"/>
    <col min="2823" max="2823" width="7.85546875" style="2" customWidth="1"/>
    <col min="2824" max="2824" width="4.5703125" style="2" customWidth="1"/>
    <col min="2825" max="2825" width="37.85546875" style="2" customWidth="1"/>
    <col min="2826" max="2827" width="9.140625" style="2"/>
    <col min="2828" max="2829" width="13.7109375" style="2" customWidth="1"/>
    <col min="2830" max="2830" width="7.5703125" style="2" customWidth="1"/>
    <col min="2831" max="2833" width="11.85546875" style="2" customWidth="1"/>
    <col min="2834" max="2834" width="12.7109375" style="2" customWidth="1"/>
    <col min="2835" max="3073" width="9.140625" style="2"/>
    <col min="3074" max="3074" width="2.7109375" style="2" customWidth="1"/>
    <col min="3075" max="3075" width="5.28515625" style="2" customWidth="1"/>
    <col min="3076" max="3078" width="9.140625" style="2"/>
    <col min="3079" max="3079" width="7.85546875" style="2" customWidth="1"/>
    <col min="3080" max="3080" width="4.5703125" style="2" customWidth="1"/>
    <col min="3081" max="3081" width="37.85546875" style="2" customWidth="1"/>
    <col min="3082" max="3083" width="9.140625" style="2"/>
    <col min="3084" max="3085" width="13.7109375" style="2" customWidth="1"/>
    <col min="3086" max="3086" width="7.5703125" style="2" customWidth="1"/>
    <col min="3087" max="3089" width="11.85546875" style="2" customWidth="1"/>
    <col min="3090" max="3090" width="12.7109375" style="2" customWidth="1"/>
    <col min="3091" max="3329" width="9.140625" style="2"/>
    <col min="3330" max="3330" width="2.7109375" style="2" customWidth="1"/>
    <col min="3331" max="3331" width="5.28515625" style="2" customWidth="1"/>
    <col min="3332" max="3334" width="9.140625" style="2"/>
    <col min="3335" max="3335" width="7.85546875" style="2" customWidth="1"/>
    <col min="3336" max="3336" width="4.5703125" style="2" customWidth="1"/>
    <col min="3337" max="3337" width="37.85546875" style="2" customWidth="1"/>
    <col min="3338" max="3339" width="9.140625" style="2"/>
    <col min="3340" max="3341" width="13.7109375" style="2" customWidth="1"/>
    <col min="3342" max="3342" width="7.5703125" style="2" customWidth="1"/>
    <col min="3343" max="3345" width="11.85546875" style="2" customWidth="1"/>
    <col min="3346" max="3346" width="12.7109375" style="2" customWidth="1"/>
    <col min="3347" max="3585" width="9.140625" style="2"/>
    <col min="3586" max="3586" width="2.7109375" style="2" customWidth="1"/>
    <col min="3587" max="3587" width="5.28515625" style="2" customWidth="1"/>
    <col min="3588" max="3590" width="9.140625" style="2"/>
    <col min="3591" max="3591" width="7.85546875" style="2" customWidth="1"/>
    <col min="3592" max="3592" width="4.5703125" style="2" customWidth="1"/>
    <col min="3593" max="3593" width="37.85546875" style="2" customWidth="1"/>
    <col min="3594" max="3595" width="9.140625" style="2"/>
    <col min="3596" max="3597" width="13.7109375" style="2" customWidth="1"/>
    <col min="3598" max="3598" width="7.5703125" style="2" customWidth="1"/>
    <col min="3599" max="3601" width="11.85546875" style="2" customWidth="1"/>
    <col min="3602" max="3602" width="12.7109375" style="2" customWidth="1"/>
    <col min="3603" max="3841" width="9.140625" style="2"/>
    <col min="3842" max="3842" width="2.7109375" style="2" customWidth="1"/>
    <col min="3843" max="3843" width="5.28515625" style="2" customWidth="1"/>
    <col min="3844" max="3846" width="9.140625" style="2"/>
    <col min="3847" max="3847" width="7.85546875" style="2" customWidth="1"/>
    <col min="3848" max="3848" width="4.5703125" style="2" customWidth="1"/>
    <col min="3849" max="3849" width="37.85546875" style="2" customWidth="1"/>
    <col min="3850" max="3851" width="9.140625" style="2"/>
    <col min="3852" max="3853" width="13.7109375" style="2" customWidth="1"/>
    <col min="3854" max="3854" width="7.5703125" style="2" customWidth="1"/>
    <col min="3855" max="3857" width="11.85546875" style="2" customWidth="1"/>
    <col min="3858" max="3858" width="12.7109375" style="2" customWidth="1"/>
    <col min="3859" max="4097" width="9.140625" style="2"/>
    <col min="4098" max="4098" width="2.7109375" style="2" customWidth="1"/>
    <col min="4099" max="4099" width="5.28515625" style="2" customWidth="1"/>
    <col min="4100" max="4102" width="9.140625" style="2"/>
    <col min="4103" max="4103" width="7.85546875" style="2" customWidth="1"/>
    <col min="4104" max="4104" width="4.5703125" style="2" customWidth="1"/>
    <col min="4105" max="4105" width="37.85546875" style="2" customWidth="1"/>
    <col min="4106" max="4107" width="9.140625" style="2"/>
    <col min="4108" max="4109" width="13.7109375" style="2" customWidth="1"/>
    <col min="4110" max="4110" width="7.5703125" style="2" customWidth="1"/>
    <col min="4111" max="4113" width="11.85546875" style="2" customWidth="1"/>
    <col min="4114" max="4114" width="12.7109375" style="2" customWidth="1"/>
    <col min="4115" max="4353" width="9.140625" style="2"/>
    <col min="4354" max="4354" width="2.7109375" style="2" customWidth="1"/>
    <col min="4355" max="4355" width="5.28515625" style="2" customWidth="1"/>
    <col min="4356" max="4358" width="9.140625" style="2"/>
    <col min="4359" max="4359" width="7.85546875" style="2" customWidth="1"/>
    <col min="4360" max="4360" width="4.5703125" style="2" customWidth="1"/>
    <col min="4361" max="4361" width="37.85546875" style="2" customWidth="1"/>
    <col min="4362" max="4363" width="9.140625" style="2"/>
    <col min="4364" max="4365" width="13.7109375" style="2" customWidth="1"/>
    <col min="4366" max="4366" width="7.5703125" style="2" customWidth="1"/>
    <col min="4367" max="4369" width="11.85546875" style="2" customWidth="1"/>
    <col min="4370" max="4370" width="12.7109375" style="2" customWidth="1"/>
    <col min="4371" max="4609" width="9.140625" style="2"/>
    <col min="4610" max="4610" width="2.7109375" style="2" customWidth="1"/>
    <col min="4611" max="4611" width="5.28515625" style="2" customWidth="1"/>
    <col min="4612" max="4614" width="9.140625" style="2"/>
    <col min="4615" max="4615" width="7.85546875" style="2" customWidth="1"/>
    <col min="4616" max="4616" width="4.5703125" style="2" customWidth="1"/>
    <col min="4617" max="4617" width="37.85546875" style="2" customWidth="1"/>
    <col min="4618" max="4619" width="9.140625" style="2"/>
    <col min="4620" max="4621" width="13.7109375" style="2" customWidth="1"/>
    <col min="4622" max="4622" width="7.5703125" style="2" customWidth="1"/>
    <col min="4623" max="4625" width="11.85546875" style="2" customWidth="1"/>
    <col min="4626" max="4626" width="12.7109375" style="2" customWidth="1"/>
    <col min="4627" max="4865" width="9.140625" style="2"/>
    <col min="4866" max="4866" width="2.7109375" style="2" customWidth="1"/>
    <col min="4867" max="4867" width="5.28515625" style="2" customWidth="1"/>
    <col min="4868" max="4870" width="9.140625" style="2"/>
    <col min="4871" max="4871" width="7.85546875" style="2" customWidth="1"/>
    <col min="4872" max="4872" width="4.5703125" style="2" customWidth="1"/>
    <col min="4873" max="4873" width="37.85546875" style="2" customWidth="1"/>
    <col min="4874" max="4875" width="9.140625" style="2"/>
    <col min="4876" max="4877" width="13.7109375" style="2" customWidth="1"/>
    <col min="4878" max="4878" width="7.5703125" style="2" customWidth="1"/>
    <col min="4879" max="4881" width="11.85546875" style="2" customWidth="1"/>
    <col min="4882" max="4882" width="12.7109375" style="2" customWidth="1"/>
    <col min="4883" max="5121" width="9.140625" style="2"/>
    <col min="5122" max="5122" width="2.7109375" style="2" customWidth="1"/>
    <col min="5123" max="5123" width="5.28515625" style="2" customWidth="1"/>
    <col min="5124" max="5126" width="9.140625" style="2"/>
    <col min="5127" max="5127" width="7.85546875" style="2" customWidth="1"/>
    <col min="5128" max="5128" width="4.5703125" style="2" customWidth="1"/>
    <col min="5129" max="5129" width="37.85546875" style="2" customWidth="1"/>
    <col min="5130" max="5131" width="9.140625" style="2"/>
    <col min="5132" max="5133" width="13.7109375" style="2" customWidth="1"/>
    <col min="5134" max="5134" width="7.5703125" style="2" customWidth="1"/>
    <col min="5135" max="5137" width="11.85546875" style="2" customWidth="1"/>
    <col min="5138" max="5138" width="12.7109375" style="2" customWidth="1"/>
    <col min="5139" max="5377" width="9.140625" style="2"/>
    <col min="5378" max="5378" width="2.7109375" style="2" customWidth="1"/>
    <col min="5379" max="5379" width="5.28515625" style="2" customWidth="1"/>
    <col min="5380" max="5382" width="9.140625" style="2"/>
    <col min="5383" max="5383" width="7.85546875" style="2" customWidth="1"/>
    <col min="5384" max="5384" width="4.5703125" style="2" customWidth="1"/>
    <col min="5385" max="5385" width="37.85546875" style="2" customWidth="1"/>
    <col min="5386" max="5387" width="9.140625" style="2"/>
    <col min="5388" max="5389" width="13.7109375" style="2" customWidth="1"/>
    <col min="5390" max="5390" width="7.5703125" style="2" customWidth="1"/>
    <col min="5391" max="5393" width="11.85546875" style="2" customWidth="1"/>
    <col min="5394" max="5394" width="12.7109375" style="2" customWidth="1"/>
    <col min="5395" max="5633" width="9.140625" style="2"/>
    <col min="5634" max="5634" width="2.7109375" style="2" customWidth="1"/>
    <col min="5635" max="5635" width="5.28515625" style="2" customWidth="1"/>
    <col min="5636" max="5638" width="9.140625" style="2"/>
    <col min="5639" max="5639" width="7.85546875" style="2" customWidth="1"/>
    <col min="5640" max="5640" width="4.5703125" style="2" customWidth="1"/>
    <col min="5641" max="5641" width="37.85546875" style="2" customWidth="1"/>
    <col min="5642" max="5643" width="9.140625" style="2"/>
    <col min="5644" max="5645" width="13.7109375" style="2" customWidth="1"/>
    <col min="5646" max="5646" width="7.5703125" style="2" customWidth="1"/>
    <col min="5647" max="5649" width="11.85546875" style="2" customWidth="1"/>
    <col min="5650" max="5650" width="12.7109375" style="2" customWidth="1"/>
    <col min="5651" max="5889" width="9.140625" style="2"/>
    <col min="5890" max="5890" width="2.7109375" style="2" customWidth="1"/>
    <col min="5891" max="5891" width="5.28515625" style="2" customWidth="1"/>
    <col min="5892" max="5894" width="9.140625" style="2"/>
    <col min="5895" max="5895" width="7.85546875" style="2" customWidth="1"/>
    <col min="5896" max="5896" width="4.5703125" style="2" customWidth="1"/>
    <col min="5897" max="5897" width="37.85546875" style="2" customWidth="1"/>
    <col min="5898" max="5899" width="9.140625" style="2"/>
    <col min="5900" max="5901" width="13.7109375" style="2" customWidth="1"/>
    <col min="5902" max="5902" width="7.5703125" style="2" customWidth="1"/>
    <col min="5903" max="5905" width="11.85546875" style="2" customWidth="1"/>
    <col min="5906" max="5906" width="12.7109375" style="2" customWidth="1"/>
    <col min="5907" max="6145" width="9.140625" style="2"/>
    <col min="6146" max="6146" width="2.7109375" style="2" customWidth="1"/>
    <col min="6147" max="6147" width="5.28515625" style="2" customWidth="1"/>
    <col min="6148" max="6150" width="9.140625" style="2"/>
    <col min="6151" max="6151" width="7.85546875" style="2" customWidth="1"/>
    <col min="6152" max="6152" width="4.5703125" style="2" customWidth="1"/>
    <col min="6153" max="6153" width="37.85546875" style="2" customWidth="1"/>
    <col min="6154" max="6155" width="9.140625" style="2"/>
    <col min="6156" max="6157" width="13.7109375" style="2" customWidth="1"/>
    <col min="6158" max="6158" width="7.5703125" style="2" customWidth="1"/>
    <col min="6159" max="6161" width="11.85546875" style="2" customWidth="1"/>
    <col min="6162" max="6162" width="12.7109375" style="2" customWidth="1"/>
    <col min="6163" max="6401" width="9.140625" style="2"/>
    <col min="6402" max="6402" width="2.7109375" style="2" customWidth="1"/>
    <col min="6403" max="6403" width="5.28515625" style="2" customWidth="1"/>
    <col min="6404" max="6406" width="9.140625" style="2"/>
    <col min="6407" max="6407" width="7.85546875" style="2" customWidth="1"/>
    <col min="6408" max="6408" width="4.5703125" style="2" customWidth="1"/>
    <col min="6409" max="6409" width="37.85546875" style="2" customWidth="1"/>
    <col min="6410" max="6411" width="9.140625" style="2"/>
    <col min="6412" max="6413" width="13.7109375" style="2" customWidth="1"/>
    <col min="6414" max="6414" width="7.5703125" style="2" customWidth="1"/>
    <col min="6415" max="6417" width="11.85546875" style="2" customWidth="1"/>
    <col min="6418" max="6418" width="12.7109375" style="2" customWidth="1"/>
    <col min="6419" max="6657" width="9.140625" style="2"/>
    <col min="6658" max="6658" width="2.7109375" style="2" customWidth="1"/>
    <col min="6659" max="6659" width="5.28515625" style="2" customWidth="1"/>
    <col min="6660" max="6662" width="9.140625" style="2"/>
    <col min="6663" max="6663" width="7.85546875" style="2" customWidth="1"/>
    <col min="6664" max="6664" width="4.5703125" style="2" customWidth="1"/>
    <col min="6665" max="6665" width="37.85546875" style="2" customWidth="1"/>
    <col min="6666" max="6667" width="9.140625" style="2"/>
    <col min="6668" max="6669" width="13.7109375" style="2" customWidth="1"/>
    <col min="6670" max="6670" width="7.5703125" style="2" customWidth="1"/>
    <col min="6671" max="6673" width="11.85546875" style="2" customWidth="1"/>
    <col min="6674" max="6674" width="12.7109375" style="2" customWidth="1"/>
    <col min="6675" max="6913" width="9.140625" style="2"/>
    <col min="6914" max="6914" width="2.7109375" style="2" customWidth="1"/>
    <col min="6915" max="6915" width="5.28515625" style="2" customWidth="1"/>
    <col min="6916" max="6918" width="9.140625" style="2"/>
    <col min="6919" max="6919" width="7.85546875" style="2" customWidth="1"/>
    <col min="6920" max="6920" width="4.5703125" style="2" customWidth="1"/>
    <col min="6921" max="6921" width="37.85546875" style="2" customWidth="1"/>
    <col min="6922" max="6923" width="9.140625" style="2"/>
    <col min="6924" max="6925" width="13.7109375" style="2" customWidth="1"/>
    <col min="6926" max="6926" width="7.5703125" style="2" customWidth="1"/>
    <col min="6927" max="6929" width="11.85546875" style="2" customWidth="1"/>
    <col min="6930" max="6930" width="12.7109375" style="2" customWidth="1"/>
    <col min="6931" max="7169" width="9.140625" style="2"/>
    <col min="7170" max="7170" width="2.7109375" style="2" customWidth="1"/>
    <col min="7171" max="7171" width="5.28515625" style="2" customWidth="1"/>
    <col min="7172" max="7174" width="9.140625" style="2"/>
    <col min="7175" max="7175" width="7.85546875" style="2" customWidth="1"/>
    <col min="7176" max="7176" width="4.5703125" style="2" customWidth="1"/>
    <col min="7177" max="7177" width="37.85546875" style="2" customWidth="1"/>
    <col min="7178" max="7179" width="9.140625" style="2"/>
    <col min="7180" max="7181" width="13.7109375" style="2" customWidth="1"/>
    <col min="7182" max="7182" width="7.5703125" style="2" customWidth="1"/>
    <col min="7183" max="7185" width="11.85546875" style="2" customWidth="1"/>
    <col min="7186" max="7186" width="12.7109375" style="2" customWidth="1"/>
    <col min="7187" max="7425" width="9.140625" style="2"/>
    <col min="7426" max="7426" width="2.7109375" style="2" customWidth="1"/>
    <col min="7427" max="7427" width="5.28515625" style="2" customWidth="1"/>
    <col min="7428" max="7430" width="9.140625" style="2"/>
    <col min="7431" max="7431" width="7.85546875" style="2" customWidth="1"/>
    <col min="7432" max="7432" width="4.5703125" style="2" customWidth="1"/>
    <col min="7433" max="7433" width="37.85546875" style="2" customWidth="1"/>
    <col min="7434" max="7435" width="9.140625" style="2"/>
    <col min="7436" max="7437" width="13.7109375" style="2" customWidth="1"/>
    <col min="7438" max="7438" width="7.5703125" style="2" customWidth="1"/>
    <col min="7439" max="7441" width="11.85546875" style="2" customWidth="1"/>
    <col min="7442" max="7442" width="12.7109375" style="2" customWidth="1"/>
    <col min="7443" max="7681" width="9.140625" style="2"/>
    <col min="7682" max="7682" width="2.7109375" style="2" customWidth="1"/>
    <col min="7683" max="7683" width="5.28515625" style="2" customWidth="1"/>
    <col min="7684" max="7686" width="9.140625" style="2"/>
    <col min="7687" max="7687" width="7.85546875" style="2" customWidth="1"/>
    <col min="7688" max="7688" width="4.5703125" style="2" customWidth="1"/>
    <col min="7689" max="7689" width="37.85546875" style="2" customWidth="1"/>
    <col min="7690" max="7691" width="9.140625" style="2"/>
    <col min="7692" max="7693" width="13.7109375" style="2" customWidth="1"/>
    <col min="7694" max="7694" width="7.5703125" style="2" customWidth="1"/>
    <col min="7695" max="7697" width="11.85546875" style="2" customWidth="1"/>
    <col min="7698" max="7698" width="12.7109375" style="2" customWidth="1"/>
    <col min="7699" max="7937" width="9.140625" style="2"/>
    <col min="7938" max="7938" width="2.7109375" style="2" customWidth="1"/>
    <col min="7939" max="7939" width="5.28515625" style="2" customWidth="1"/>
    <col min="7940" max="7942" width="9.140625" style="2"/>
    <col min="7943" max="7943" width="7.85546875" style="2" customWidth="1"/>
    <col min="7944" max="7944" width="4.5703125" style="2" customWidth="1"/>
    <col min="7945" max="7945" width="37.85546875" style="2" customWidth="1"/>
    <col min="7946" max="7947" width="9.140625" style="2"/>
    <col min="7948" max="7949" width="13.7109375" style="2" customWidth="1"/>
    <col min="7950" max="7950" width="7.5703125" style="2" customWidth="1"/>
    <col min="7951" max="7953" width="11.85546875" style="2" customWidth="1"/>
    <col min="7954" max="7954" width="12.7109375" style="2" customWidth="1"/>
    <col min="7955" max="8193" width="9.140625" style="2"/>
    <col min="8194" max="8194" width="2.7109375" style="2" customWidth="1"/>
    <col min="8195" max="8195" width="5.28515625" style="2" customWidth="1"/>
    <col min="8196" max="8198" width="9.140625" style="2"/>
    <col min="8199" max="8199" width="7.85546875" style="2" customWidth="1"/>
    <col min="8200" max="8200" width="4.5703125" style="2" customWidth="1"/>
    <col min="8201" max="8201" width="37.85546875" style="2" customWidth="1"/>
    <col min="8202" max="8203" width="9.140625" style="2"/>
    <col min="8204" max="8205" width="13.7109375" style="2" customWidth="1"/>
    <col min="8206" max="8206" width="7.5703125" style="2" customWidth="1"/>
    <col min="8207" max="8209" width="11.85546875" style="2" customWidth="1"/>
    <col min="8210" max="8210" width="12.7109375" style="2" customWidth="1"/>
    <col min="8211" max="8449" width="9.140625" style="2"/>
    <col min="8450" max="8450" width="2.7109375" style="2" customWidth="1"/>
    <col min="8451" max="8451" width="5.28515625" style="2" customWidth="1"/>
    <col min="8452" max="8454" width="9.140625" style="2"/>
    <col min="8455" max="8455" width="7.85546875" style="2" customWidth="1"/>
    <col min="8456" max="8456" width="4.5703125" style="2" customWidth="1"/>
    <col min="8457" max="8457" width="37.85546875" style="2" customWidth="1"/>
    <col min="8458" max="8459" width="9.140625" style="2"/>
    <col min="8460" max="8461" width="13.7109375" style="2" customWidth="1"/>
    <col min="8462" max="8462" width="7.5703125" style="2" customWidth="1"/>
    <col min="8463" max="8465" width="11.85546875" style="2" customWidth="1"/>
    <col min="8466" max="8466" width="12.7109375" style="2" customWidth="1"/>
    <col min="8467" max="8705" width="9.140625" style="2"/>
    <col min="8706" max="8706" width="2.7109375" style="2" customWidth="1"/>
    <col min="8707" max="8707" width="5.28515625" style="2" customWidth="1"/>
    <col min="8708" max="8710" width="9.140625" style="2"/>
    <col min="8711" max="8711" width="7.85546875" style="2" customWidth="1"/>
    <col min="8712" max="8712" width="4.5703125" style="2" customWidth="1"/>
    <col min="8713" max="8713" width="37.85546875" style="2" customWidth="1"/>
    <col min="8714" max="8715" width="9.140625" style="2"/>
    <col min="8716" max="8717" width="13.7109375" style="2" customWidth="1"/>
    <col min="8718" max="8718" width="7.5703125" style="2" customWidth="1"/>
    <col min="8719" max="8721" width="11.85546875" style="2" customWidth="1"/>
    <col min="8722" max="8722" width="12.7109375" style="2" customWidth="1"/>
    <col min="8723" max="8961" width="9.140625" style="2"/>
    <col min="8962" max="8962" width="2.7109375" style="2" customWidth="1"/>
    <col min="8963" max="8963" width="5.28515625" style="2" customWidth="1"/>
    <col min="8964" max="8966" width="9.140625" style="2"/>
    <col min="8967" max="8967" width="7.85546875" style="2" customWidth="1"/>
    <col min="8968" max="8968" width="4.5703125" style="2" customWidth="1"/>
    <col min="8969" max="8969" width="37.85546875" style="2" customWidth="1"/>
    <col min="8970" max="8971" width="9.140625" style="2"/>
    <col min="8972" max="8973" width="13.7109375" style="2" customWidth="1"/>
    <col min="8974" max="8974" width="7.5703125" style="2" customWidth="1"/>
    <col min="8975" max="8977" width="11.85546875" style="2" customWidth="1"/>
    <col min="8978" max="8978" width="12.7109375" style="2" customWidth="1"/>
    <col min="8979" max="9217" width="9.140625" style="2"/>
    <col min="9218" max="9218" width="2.7109375" style="2" customWidth="1"/>
    <col min="9219" max="9219" width="5.28515625" style="2" customWidth="1"/>
    <col min="9220" max="9222" width="9.140625" style="2"/>
    <col min="9223" max="9223" width="7.85546875" style="2" customWidth="1"/>
    <col min="9224" max="9224" width="4.5703125" style="2" customWidth="1"/>
    <col min="9225" max="9225" width="37.85546875" style="2" customWidth="1"/>
    <col min="9226" max="9227" width="9.140625" style="2"/>
    <col min="9228" max="9229" width="13.7109375" style="2" customWidth="1"/>
    <col min="9230" max="9230" width="7.5703125" style="2" customWidth="1"/>
    <col min="9231" max="9233" width="11.85546875" style="2" customWidth="1"/>
    <col min="9234" max="9234" width="12.7109375" style="2" customWidth="1"/>
    <col min="9235" max="9473" width="9.140625" style="2"/>
    <col min="9474" max="9474" width="2.7109375" style="2" customWidth="1"/>
    <col min="9475" max="9475" width="5.28515625" style="2" customWidth="1"/>
    <col min="9476" max="9478" width="9.140625" style="2"/>
    <col min="9479" max="9479" width="7.85546875" style="2" customWidth="1"/>
    <col min="9480" max="9480" width="4.5703125" style="2" customWidth="1"/>
    <col min="9481" max="9481" width="37.85546875" style="2" customWidth="1"/>
    <col min="9482" max="9483" width="9.140625" style="2"/>
    <col min="9484" max="9485" width="13.7109375" style="2" customWidth="1"/>
    <col min="9486" max="9486" width="7.5703125" style="2" customWidth="1"/>
    <col min="9487" max="9489" width="11.85546875" style="2" customWidth="1"/>
    <col min="9490" max="9490" width="12.7109375" style="2" customWidth="1"/>
    <col min="9491" max="9729" width="9.140625" style="2"/>
    <col min="9730" max="9730" width="2.7109375" style="2" customWidth="1"/>
    <col min="9731" max="9731" width="5.28515625" style="2" customWidth="1"/>
    <col min="9732" max="9734" width="9.140625" style="2"/>
    <col min="9735" max="9735" width="7.85546875" style="2" customWidth="1"/>
    <col min="9736" max="9736" width="4.5703125" style="2" customWidth="1"/>
    <col min="9737" max="9737" width="37.85546875" style="2" customWidth="1"/>
    <col min="9738" max="9739" width="9.140625" style="2"/>
    <col min="9740" max="9741" width="13.7109375" style="2" customWidth="1"/>
    <col min="9742" max="9742" width="7.5703125" style="2" customWidth="1"/>
    <col min="9743" max="9745" width="11.85546875" style="2" customWidth="1"/>
    <col min="9746" max="9746" width="12.7109375" style="2" customWidth="1"/>
    <col min="9747" max="9985" width="9.140625" style="2"/>
    <col min="9986" max="9986" width="2.7109375" style="2" customWidth="1"/>
    <col min="9987" max="9987" width="5.28515625" style="2" customWidth="1"/>
    <col min="9988" max="9990" width="9.140625" style="2"/>
    <col min="9991" max="9991" width="7.85546875" style="2" customWidth="1"/>
    <col min="9992" max="9992" width="4.5703125" style="2" customWidth="1"/>
    <col min="9993" max="9993" width="37.85546875" style="2" customWidth="1"/>
    <col min="9994" max="9995" width="9.140625" style="2"/>
    <col min="9996" max="9997" width="13.7109375" style="2" customWidth="1"/>
    <col min="9998" max="9998" width="7.5703125" style="2" customWidth="1"/>
    <col min="9999" max="10001" width="11.85546875" style="2" customWidth="1"/>
    <col min="10002" max="10002" width="12.7109375" style="2" customWidth="1"/>
    <col min="10003" max="10241" width="9.140625" style="2"/>
    <col min="10242" max="10242" width="2.7109375" style="2" customWidth="1"/>
    <col min="10243" max="10243" width="5.28515625" style="2" customWidth="1"/>
    <col min="10244" max="10246" width="9.140625" style="2"/>
    <col min="10247" max="10247" width="7.85546875" style="2" customWidth="1"/>
    <col min="10248" max="10248" width="4.5703125" style="2" customWidth="1"/>
    <col min="10249" max="10249" width="37.85546875" style="2" customWidth="1"/>
    <col min="10250" max="10251" width="9.140625" style="2"/>
    <col min="10252" max="10253" width="13.7109375" style="2" customWidth="1"/>
    <col min="10254" max="10254" width="7.5703125" style="2" customWidth="1"/>
    <col min="10255" max="10257" width="11.85546875" style="2" customWidth="1"/>
    <col min="10258" max="10258" width="12.7109375" style="2" customWidth="1"/>
    <col min="10259" max="10497" width="9.140625" style="2"/>
    <col min="10498" max="10498" width="2.7109375" style="2" customWidth="1"/>
    <col min="10499" max="10499" width="5.28515625" style="2" customWidth="1"/>
    <col min="10500" max="10502" width="9.140625" style="2"/>
    <col min="10503" max="10503" width="7.85546875" style="2" customWidth="1"/>
    <col min="10504" max="10504" width="4.5703125" style="2" customWidth="1"/>
    <col min="10505" max="10505" width="37.85546875" style="2" customWidth="1"/>
    <col min="10506" max="10507" width="9.140625" style="2"/>
    <col min="10508" max="10509" width="13.7109375" style="2" customWidth="1"/>
    <col min="10510" max="10510" width="7.5703125" style="2" customWidth="1"/>
    <col min="10511" max="10513" width="11.85546875" style="2" customWidth="1"/>
    <col min="10514" max="10514" width="12.7109375" style="2" customWidth="1"/>
    <col min="10515" max="10753" width="9.140625" style="2"/>
    <col min="10754" max="10754" width="2.7109375" style="2" customWidth="1"/>
    <col min="10755" max="10755" width="5.28515625" style="2" customWidth="1"/>
    <col min="10756" max="10758" width="9.140625" style="2"/>
    <col min="10759" max="10759" width="7.85546875" style="2" customWidth="1"/>
    <col min="10760" max="10760" width="4.5703125" style="2" customWidth="1"/>
    <col min="10761" max="10761" width="37.85546875" style="2" customWidth="1"/>
    <col min="10762" max="10763" width="9.140625" style="2"/>
    <col min="10764" max="10765" width="13.7109375" style="2" customWidth="1"/>
    <col min="10766" max="10766" width="7.5703125" style="2" customWidth="1"/>
    <col min="10767" max="10769" width="11.85546875" style="2" customWidth="1"/>
    <col min="10770" max="10770" width="12.7109375" style="2" customWidth="1"/>
    <col min="10771" max="11009" width="9.140625" style="2"/>
    <col min="11010" max="11010" width="2.7109375" style="2" customWidth="1"/>
    <col min="11011" max="11011" width="5.28515625" style="2" customWidth="1"/>
    <col min="11012" max="11014" width="9.140625" style="2"/>
    <col min="11015" max="11015" width="7.85546875" style="2" customWidth="1"/>
    <col min="11016" max="11016" width="4.5703125" style="2" customWidth="1"/>
    <col min="11017" max="11017" width="37.85546875" style="2" customWidth="1"/>
    <col min="11018" max="11019" width="9.140625" style="2"/>
    <col min="11020" max="11021" width="13.7109375" style="2" customWidth="1"/>
    <col min="11022" max="11022" width="7.5703125" style="2" customWidth="1"/>
    <col min="11023" max="11025" width="11.85546875" style="2" customWidth="1"/>
    <col min="11026" max="11026" width="12.7109375" style="2" customWidth="1"/>
    <col min="11027" max="11265" width="9.140625" style="2"/>
    <col min="11266" max="11266" width="2.7109375" style="2" customWidth="1"/>
    <col min="11267" max="11267" width="5.28515625" style="2" customWidth="1"/>
    <col min="11268" max="11270" width="9.140625" style="2"/>
    <col min="11271" max="11271" width="7.85546875" style="2" customWidth="1"/>
    <col min="11272" max="11272" width="4.5703125" style="2" customWidth="1"/>
    <col min="11273" max="11273" width="37.85546875" style="2" customWidth="1"/>
    <col min="11274" max="11275" width="9.140625" style="2"/>
    <col min="11276" max="11277" width="13.7109375" style="2" customWidth="1"/>
    <col min="11278" max="11278" width="7.5703125" style="2" customWidth="1"/>
    <col min="11279" max="11281" width="11.85546875" style="2" customWidth="1"/>
    <col min="11282" max="11282" width="12.7109375" style="2" customWidth="1"/>
    <col min="11283" max="11521" width="9.140625" style="2"/>
    <col min="11522" max="11522" width="2.7109375" style="2" customWidth="1"/>
    <col min="11523" max="11523" width="5.28515625" style="2" customWidth="1"/>
    <col min="11524" max="11526" width="9.140625" style="2"/>
    <col min="11527" max="11527" width="7.85546875" style="2" customWidth="1"/>
    <col min="11528" max="11528" width="4.5703125" style="2" customWidth="1"/>
    <col min="11529" max="11529" width="37.85546875" style="2" customWidth="1"/>
    <col min="11530" max="11531" width="9.140625" style="2"/>
    <col min="11532" max="11533" width="13.7109375" style="2" customWidth="1"/>
    <col min="11534" max="11534" width="7.5703125" style="2" customWidth="1"/>
    <col min="11535" max="11537" width="11.85546875" style="2" customWidth="1"/>
    <col min="11538" max="11538" width="12.7109375" style="2" customWidth="1"/>
    <col min="11539" max="11777" width="9.140625" style="2"/>
    <col min="11778" max="11778" width="2.7109375" style="2" customWidth="1"/>
    <col min="11779" max="11779" width="5.28515625" style="2" customWidth="1"/>
    <col min="11780" max="11782" width="9.140625" style="2"/>
    <col min="11783" max="11783" width="7.85546875" style="2" customWidth="1"/>
    <col min="11784" max="11784" width="4.5703125" style="2" customWidth="1"/>
    <col min="11785" max="11785" width="37.85546875" style="2" customWidth="1"/>
    <col min="11786" max="11787" width="9.140625" style="2"/>
    <col min="11788" max="11789" width="13.7109375" style="2" customWidth="1"/>
    <col min="11790" max="11790" width="7.5703125" style="2" customWidth="1"/>
    <col min="11791" max="11793" width="11.85546875" style="2" customWidth="1"/>
    <col min="11794" max="11794" width="12.7109375" style="2" customWidth="1"/>
    <col min="11795" max="12033" width="9.140625" style="2"/>
    <col min="12034" max="12034" width="2.7109375" style="2" customWidth="1"/>
    <col min="12035" max="12035" width="5.28515625" style="2" customWidth="1"/>
    <col min="12036" max="12038" width="9.140625" style="2"/>
    <col min="12039" max="12039" width="7.85546875" style="2" customWidth="1"/>
    <col min="12040" max="12040" width="4.5703125" style="2" customWidth="1"/>
    <col min="12041" max="12041" width="37.85546875" style="2" customWidth="1"/>
    <col min="12042" max="12043" width="9.140625" style="2"/>
    <col min="12044" max="12045" width="13.7109375" style="2" customWidth="1"/>
    <col min="12046" max="12046" width="7.5703125" style="2" customWidth="1"/>
    <col min="12047" max="12049" width="11.85546875" style="2" customWidth="1"/>
    <col min="12050" max="12050" width="12.7109375" style="2" customWidth="1"/>
    <col min="12051" max="12289" width="9.140625" style="2"/>
    <col min="12290" max="12290" width="2.7109375" style="2" customWidth="1"/>
    <col min="12291" max="12291" width="5.28515625" style="2" customWidth="1"/>
    <col min="12292" max="12294" width="9.140625" style="2"/>
    <col min="12295" max="12295" width="7.85546875" style="2" customWidth="1"/>
    <col min="12296" max="12296" width="4.5703125" style="2" customWidth="1"/>
    <col min="12297" max="12297" width="37.85546875" style="2" customWidth="1"/>
    <col min="12298" max="12299" width="9.140625" style="2"/>
    <col min="12300" max="12301" width="13.7109375" style="2" customWidth="1"/>
    <col min="12302" max="12302" width="7.5703125" style="2" customWidth="1"/>
    <col min="12303" max="12305" width="11.85546875" style="2" customWidth="1"/>
    <col min="12306" max="12306" width="12.7109375" style="2" customWidth="1"/>
    <col min="12307" max="12545" width="9.140625" style="2"/>
    <col min="12546" max="12546" width="2.7109375" style="2" customWidth="1"/>
    <col min="12547" max="12547" width="5.28515625" style="2" customWidth="1"/>
    <col min="12548" max="12550" width="9.140625" style="2"/>
    <col min="12551" max="12551" width="7.85546875" style="2" customWidth="1"/>
    <col min="12552" max="12552" width="4.5703125" style="2" customWidth="1"/>
    <col min="12553" max="12553" width="37.85546875" style="2" customWidth="1"/>
    <col min="12554" max="12555" width="9.140625" style="2"/>
    <col min="12556" max="12557" width="13.7109375" style="2" customWidth="1"/>
    <col min="12558" max="12558" width="7.5703125" style="2" customWidth="1"/>
    <col min="12559" max="12561" width="11.85546875" style="2" customWidth="1"/>
    <col min="12562" max="12562" width="12.7109375" style="2" customWidth="1"/>
    <col min="12563" max="12801" width="9.140625" style="2"/>
    <col min="12802" max="12802" width="2.7109375" style="2" customWidth="1"/>
    <col min="12803" max="12803" width="5.28515625" style="2" customWidth="1"/>
    <col min="12804" max="12806" width="9.140625" style="2"/>
    <col min="12807" max="12807" width="7.85546875" style="2" customWidth="1"/>
    <col min="12808" max="12808" width="4.5703125" style="2" customWidth="1"/>
    <col min="12809" max="12809" width="37.85546875" style="2" customWidth="1"/>
    <col min="12810" max="12811" width="9.140625" style="2"/>
    <col min="12812" max="12813" width="13.7109375" style="2" customWidth="1"/>
    <col min="12814" max="12814" width="7.5703125" style="2" customWidth="1"/>
    <col min="12815" max="12817" width="11.85546875" style="2" customWidth="1"/>
    <col min="12818" max="12818" width="12.7109375" style="2" customWidth="1"/>
    <col min="12819" max="13057" width="9.140625" style="2"/>
    <col min="13058" max="13058" width="2.7109375" style="2" customWidth="1"/>
    <col min="13059" max="13059" width="5.28515625" style="2" customWidth="1"/>
    <col min="13060" max="13062" width="9.140625" style="2"/>
    <col min="13063" max="13063" width="7.85546875" style="2" customWidth="1"/>
    <col min="13064" max="13064" width="4.5703125" style="2" customWidth="1"/>
    <col min="13065" max="13065" width="37.85546875" style="2" customWidth="1"/>
    <col min="13066" max="13067" width="9.140625" style="2"/>
    <col min="13068" max="13069" width="13.7109375" style="2" customWidth="1"/>
    <col min="13070" max="13070" width="7.5703125" style="2" customWidth="1"/>
    <col min="13071" max="13073" width="11.85546875" style="2" customWidth="1"/>
    <col min="13074" max="13074" width="12.7109375" style="2" customWidth="1"/>
    <col min="13075" max="13313" width="9.140625" style="2"/>
    <col min="13314" max="13314" width="2.7109375" style="2" customWidth="1"/>
    <col min="13315" max="13315" width="5.28515625" style="2" customWidth="1"/>
    <col min="13316" max="13318" width="9.140625" style="2"/>
    <col min="13319" max="13319" width="7.85546875" style="2" customWidth="1"/>
    <col min="13320" max="13320" width="4.5703125" style="2" customWidth="1"/>
    <col min="13321" max="13321" width="37.85546875" style="2" customWidth="1"/>
    <col min="13322" max="13323" width="9.140625" style="2"/>
    <col min="13324" max="13325" width="13.7109375" style="2" customWidth="1"/>
    <col min="13326" max="13326" width="7.5703125" style="2" customWidth="1"/>
    <col min="13327" max="13329" width="11.85546875" style="2" customWidth="1"/>
    <col min="13330" max="13330" width="12.7109375" style="2" customWidth="1"/>
    <col min="13331" max="13569" width="9.140625" style="2"/>
    <col min="13570" max="13570" width="2.7109375" style="2" customWidth="1"/>
    <col min="13571" max="13571" width="5.28515625" style="2" customWidth="1"/>
    <col min="13572" max="13574" width="9.140625" style="2"/>
    <col min="13575" max="13575" width="7.85546875" style="2" customWidth="1"/>
    <col min="13576" max="13576" width="4.5703125" style="2" customWidth="1"/>
    <col min="13577" max="13577" width="37.85546875" style="2" customWidth="1"/>
    <col min="13578" max="13579" width="9.140625" style="2"/>
    <col min="13580" max="13581" width="13.7109375" style="2" customWidth="1"/>
    <col min="13582" max="13582" width="7.5703125" style="2" customWidth="1"/>
    <col min="13583" max="13585" width="11.85546875" style="2" customWidth="1"/>
    <col min="13586" max="13586" width="12.7109375" style="2" customWidth="1"/>
    <col min="13587" max="13825" width="9.140625" style="2"/>
    <col min="13826" max="13826" width="2.7109375" style="2" customWidth="1"/>
    <col min="13827" max="13827" width="5.28515625" style="2" customWidth="1"/>
    <col min="13828" max="13830" width="9.140625" style="2"/>
    <col min="13831" max="13831" width="7.85546875" style="2" customWidth="1"/>
    <col min="13832" max="13832" width="4.5703125" style="2" customWidth="1"/>
    <col min="13833" max="13833" width="37.85546875" style="2" customWidth="1"/>
    <col min="13834" max="13835" width="9.140625" style="2"/>
    <col min="13836" max="13837" width="13.7109375" style="2" customWidth="1"/>
    <col min="13838" max="13838" width="7.5703125" style="2" customWidth="1"/>
    <col min="13839" max="13841" width="11.85546875" style="2" customWidth="1"/>
    <col min="13842" max="13842" width="12.7109375" style="2" customWidth="1"/>
    <col min="13843" max="14081" width="9.140625" style="2"/>
    <col min="14082" max="14082" width="2.7109375" style="2" customWidth="1"/>
    <col min="14083" max="14083" width="5.28515625" style="2" customWidth="1"/>
    <col min="14084" max="14086" width="9.140625" style="2"/>
    <col min="14087" max="14087" width="7.85546875" style="2" customWidth="1"/>
    <col min="14088" max="14088" width="4.5703125" style="2" customWidth="1"/>
    <col min="14089" max="14089" width="37.85546875" style="2" customWidth="1"/>
    <col min="14090" max="14091" width="9.140625" style="2"/>
    <col min="14092" max="14093" width="13.7109375" style="2" customWidth="1"/>
    <col min="14094" max="14094" width="7.5703125" style="2" customWidth="1"/>
    <col min="14095" max="14097" width="11.85546875" style="2" customWidth="1"/>
    <col min="14098" max="14098" width="12.7109375" style="2" customWidth="1"/>
    <col min="14099" max="14337" width="9.140625" style="2"/>
    <col min="14338" max="14338" width="2.7109375" style="2" customWidth="1"/>
    <col min="14339" max="14339" width="5.28515625" style="2" customWidth="1"/>
    <col min="14340" max="14342" width="9.140625" style="2"/>
    <col min="14343" max="14343" width="7.85546875" style="2" customWidth="1"/>
    <col min="14344" max="14344" width="4.5703125" style="2" customWidth="1"/>
    <col min="14345" max="14345" width="37.85546875" style="2" customWidth="1"/>
    <col min="14346" max="14347" width="9.140625" style="2"/>
    <col min="14348" max="14349" width="13.7109375" style="2" customWidth="1"/>
    <col min="14350" max="14350" width="7.5703125" style="2" customWidth="1"/>
    <col min="14351" max="14353" width="11.85546875" style="2" customWidth="1"/>
    <col min="14354" max="14354" width="12.7109375" style="2" customWidth="1"/>
    <col min="14355" max="14593" width="9.140625" style="2"/>
    <col min="14594" max="14594" width="2.7109375" style="2" customWidth="1"/>
    <col min="14595" max="14595" width="5.28515625" style="2" customWidth="1"/>
    <col min="14596" max="14598" width="9.140625" style="2"/>
    <col min="14599" max="14599" width="7.85546875" style="2" customWidth="1"/>
    <col min="14600" max="14600" width="4.5703125" style="2" customWidth="1"/>
    <col min="14601" max="14601" width="37.85546875" style="2" customWidth="1"/>
    <col min="14602" max="14603" width="9.140625" style="2"/>
    <col min="14604" max="14605" width="13.7109375" style="2" customWidth="1"/>
    <col min="14606" max="14606" width="7.5703125" style="2" customWidth="1"/>
    <col min="14607" max="14609" width="11.85546875" style="2" customWidth="1"/>
    <col min="14610" max="14610" width="12.7109375" style="2" customWidth="1"/>
    <col min="14611" max="14849" width="9.140625" style="2"/>
    <col min="14850" max="14850" width="2.7109375" style="2" customWidth="1"/>
    <col min="14851" max="14851" width="5.28515625" style="2" customWidth="1"/>
    <col min="14852" max="14854" width="9.140625" style="2"/>
    <col min="14855" max="14855" width="7.85546875" style="2" customWidth="1"/>
    <col min="14856" max="14856" width="4.5703125" style="2" customWidth="1"/>
    <col min="14857" max="14857" width="37.85546875" style="2" customWidth="1"/>
    <col min="14858" max="14859" width="9.140625" style="2"/>
    <col min="14860" max="14861" width="13.7109375" style="2" customWidth="1"/>
    <col min="14862" max="14862" width="7.5703125" style="2" customWidth="1"/>
    <col min="14863" max="14865" width="11.85546875" style="2" customWidth="1"/>
    <col min="14866" max="14866" width="12.7109375" style="2" customWidth="1"/>
    <col min="14867" max="15105" width="9.140625" style="2"/>
    <col min="15106" max="15106" width="2.7109375" style="2" customWidth="1"/>
    <col min="15107" max="15107" width="5.28515625" style="2" customWidth="1"/>
    <col min="15108" max="15110" width="9.140625" style="2"/>
    <col min="15111" max="15111" width="7.85546875" style="2" customWidth="1"/>
    <col min="15112" max="15112" width="4.5703125" style="2" customWidth="1"/>
    <col min="15113" max="15113" width="37.85546875" style="2" customWidth="1"/>
    <col min="15114" max="15115" width="9.140625" style="2"/>
    <col min="15116" max="15117" width="13.7109375" style="2" customWidth="1"/>
    <col min="15118" max="15118" width="7.5703125" style="2" customWidth="1"/>
    <col min="15119" max="15121" width="11.85546875" style="2" customWidth="1"/>
    <col min="15122" max="15122" width="12.7109375" style="2" customWidth="1"/>
    <col min="15123" max="15361" width="9.140625" style="2"/>
    <col min="15362" max="15362" width="2.7109375" style="2" customWidth="1"/>
    <col min="15363" max="15363" width="5.28515625" style="2" customWidth="1"/>
    <col min="15364" max="15366" width="9.140625" style="2"/>
    <col min="15367" max="15367" width="7.85546875" style="2" customWidth="1"/>
    <col min="15368" max="15368" width="4.5703125" style="2" customWidth="1"/>
    <col min="15369" max="15369" width="37.85546875" style="2" customWidth="1"/>
    <col min="15370" max="15371" width="9.140625" style="2"/>
    <col min="15372" max="15373" width="13.7109375" style="2" customWidth="1"/>
    <col min="15374" max="15374" width="7.5703125" style="2" customWidth="1"/>
    <col min="15375" max="15377" width="11.85546875" style="2" customWidth="1"/>
    <col min="15378" max="15378" width="12.7109375" style="2" customWidth="1"/>
    <col min="15379" max="15617" width="9.140625" style="2"/>
    <col min="15618" max="15618" width="2.7109375" style="2" customWidth="1"/>
    <col min="15619" max="15619" width="5.28515625" style="2" customWidth="1"/>
    <col min="15620" max="15622" width="9.140625" style="2"/>
    <col min="15623" max="15623" width="7.85546875" style="2" customWidth="1"/>
    <col min="15624" max="15624" width="4.5703125" style="2" customWidth="1"/>
    <col min="15625" max="15625" width="37.85546875" style="2" customWidth="1"/>
    <col min="15626" max="15627" width="9.140625" style="2"/>
    <col min="15628" max="15629" width="13.7109375" style="2" customWidth="1"/>
    <col min="15630" max="15630" width="7.5703125" style="2" customWidth="1"/>
    <col min="15631" max="15633" width="11.85546875" style="2" customWidth="1"/>
    <col min="15634" max="15634" width="12.7109375" style="2" customWidth="1"/>
    <col min="15635" max="15873" width="9.140625" style="2"/>
    <col min="15874" max="15874" width="2.7109375" style="2" customWidth="1"/>
    <col min="15875" max="15875" width="5.28515625" style="2" customWidth="1"/>
    <col min="15876" max="15878" width="9.140625" style="2"/>
    <col min="15879" max="15879" width="7.85546875" style="2" customWidth="1"/>
    <col min="15880" max="15880" width="4.5703125" style="2" customWidth="1"/>
    <col min="15881" max="15881" width="37.85546875" style="2" customWidth="1"/>
    <col min="15882" max="15883" width="9.140625" style="2"/>
    <col min="15884" max="15885" width="13.7109375" style="2" customWidth="1"/>
    <col min="15886" max="15886" width="7.5703125" style="2" customWidth="1"/>
    <col min="15887" max="15889" width="11.85546875" style="2" customWidth="1"/>
    <col min="15890" max="15890" width="12.7109375" style="2" customWidth="1"/>
    <col min="15891" max="16129" width="9.140625" style="2"/>
    <col min="16130" max="16130" width="2.7109375" style="2" customWidth="1"/>
    <col min="16131" max="16131" width="5.28515625" style="2" customWidth="1"/>
    <col min="16132" max="16134" width="9.140625" style="2"/>
    <col min="16135" max="16135" width="7.85546875" style="2" customWidth="1"/>
    <col min="16136" max="16136" width="4.5703125" style="2" customWidth="1"/>
    <col min="16137" max="16137" width="37.85546875" style="2" customWidth="1"/>
    <col min="16138" max="16139" width="9.140625" style="2"/>
    <col min="16140" max="16141" width="13.7109375" style="2" customWidth="1"/>
    <col min="16142" max="16142" width="7.5703125" style="2" customWidth="1"/>
    <col min="16143" max="16145" width="11.85546875" style="2" customWidth="1"/>
    <col min="16146" max="16146" width="12.7109375" style="2" customWidth="1"/>
    <col min="16147" max="16384" width="9.140625" style="2"/>
  </cols>
  <sheetData>
    <row r="2" spans="1:18" ht="12.75" customHeight="1" x14ac:dyDescent="0.3">
      <c r="B2" s="1" t="s">
        <v>25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37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247</v>
      </c>
      <c r="J8" s="42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648</v>
      </c>
      <c r="J9" s="6"/>
      <c r="K9" s="7"/>
      <c r="L9" s="7"/>
      <c r="M9" s="6"/>
      <c r="N9" s="36"/>
      <c r="O9" s="36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43"/>
      <c r="C11" s="120"/>
      <c r="D11" s="194"/>
      <c r="E11" s="194"/>
      <c r="F11" s="194"/>
      <c r="G11" s="194"/>
      <c r="H11" s="44"/>
      <c r="I11" s="45"/>
      <c r="J11" s="46" t="s">
        <v>248</v>
      </c>
      <c r="K11" s="47"/>
      <c r="L11" s="48"/>
      <c r="M11" s="49"/>
      <c r="N11" s="50" t="s">
        <v>249</v>
      </c>
      <c r="O11" s="49"/>
      <c r="P11" s="51"/>
      <c r="Q11" s="48" t="s">
        <v>250</v>
      </c>
      <c r="R11" s="52"/>
    </row>
    <row r="12" spans="1:18" ht="12.75" customHeight="1" x14ac:dyDescent="0.3">
      <c r="A12" s="1"/>
      <c r="B12" s="53" t="s">
        <v>1</v>
      </c>
      <c r="C12" s="121" t="s">
        <v>2</v>
      </c>
      <c r="D12" s="54"/>
      <c r="E12" s="195" t="s">
        <v>251</v>
      </c>
      <c r="F12" s="195"/>
      <c r="G12" s="195"/>
      <c r="H12" s="195"/>
      <c r="I12" s="55" t="s">
        <v>252</v>
      </c>
      <c r="J12" s="56" t="s">
        <v>253</v>
      </c>
      <c r="K12" s="51" t="s">
        <v>254</v>
      </c>
      <c r="L12" s="51" t="s">
        <v>7</v>
      </c>
      <c r="M12" s="51" t="s">
        <v>7</v>
      </c>
      <c r="N12" s="51" t="s">
        <v>8</v>
      </c>
      <c r="O12" s="51" t="s">
        <v>9</v>
      </c>
      <c r="P12" s="51" t="s">
        <v>9</v>
      </c>
      <c r="Q12" s="57" t="s">
        <v>10</v>
      </c>
      <c r="R12" s="57" t="s">
        <v>10</v>
      </c>
    </row>
    <row r="13" spans="1:18" ht="12.75" customHeight="1" x14ac:dyDescent="0.3">
      <c r="A13" s="1"/>
      <c r="B13" s="58"/>
      <c r="C13" s="122"/>
      <c r="D13" s="59"/>
      <c r="E13" s="59"/>
      <c r="F13" s="59"/>
      <c r="G13" s="59"/>
      <c r="H13" s="59"/>
      <c r="I13" s="60"/>
      <c r="J13" s="61" t="s">
        <v>255</v>
      </c>
      <c r="K13" s="51"/>
      <c r="L13" s="51" t="s">
        <v>256</v>
      </c>
      <c r="M13" s="51" t="s">
        <v>257</v>
      </c>
      <c r="N13" s="62"/>
      <c r="O13" s="51" t="s">
        <v>256</v>
      </c>
      <c r="P13" s="60" t="s">
        <v>257</v>
      </c>
      <c r="Q13" s="63" t="s">
        <v>258</v>
      </c>
      <c r="R13" s="60" t="s">
        <v>259</v>
      </c>
    </row>
    <row r="14" spans="1:18" ht="12.75" customHeight="1" x14ac:dyDescent="0.3">
      <c r="B14" s="64">
        <f>B13+1</f>
        <v>1</v>
      </c>
      <c r="C14" s="123"/>
      <c r="D14" s="143" t="s">
        <v>330</v>
      </c>
      <c r="E14" s="144"/>
      <c r="F14" s="144"/>
      <c r="G14" s="145"/>
      <c r="H14" s="65" t="s">
        <v>13</v>
      </c>
      <c r="I14" s="11"/>
      <c r="J14" s="37">
        <v>70</v>
      </c>
      <c r="K14" s="37">
        <v>600</v>
      </c>
      <c r="L14" s="24">
        <v>0</v>
      </c>
      <c r="M14" s="24">
        <v>0</v>
      </c>
      <c r="N14" s="18">
        <v>9.5</v>
      </c>
      <c r="O14" s="24">
        <f>PRODUCT(L14,1.095)</f>
        <v>0</v>
      </c>
      <c r="P14" s="24">
        <f>PRODUCT(M14,1.095)</f>
        <v>0</v>
      </c>
      <c r="Q14" s="25">
        <f>PRODUCT(J14,O14)</f>
        <v>0</v>
      </c>
      <c r="R14" s="25">
        <f>PRODUCT(K14,P14)</f>
        <v>0</v>
      </c>
    </row>
    <row r="15" spans="1:18" ht="12.75" customHeight="1" x14ac:dyDescent="0.3">
      <c r="B15" s="64">
        <f>B14+1</f>
        <v>2</v>
      </c>
      <c r="C15" s="123"/>
      <c r="D15" s="153" t="s">
        <v>331</v>
      </c>
      <c r="E15" s="153"/>
      <c r="F15" s="153"/>
      <c r="G15" s="153"/>
      <c r="H15" s="65" t="s">
        <v>13</v>
      </c>
      <c r="I15" s="11"/>
      <c r="J15" s="37">
        <v>0</v>
      </c>
      <c r="K15" s="37">
        <v>300</v>
      </c>
      <c r="L15" s="24">
        <v>0</v>
      </c>
      <c r="M15" s="24">
        <v>0</v>
      </c>
      <c r="N15" s="18">
        <v>9.5</v>
      </c>
      <c r="O15" s="24">
        <f t="shared" ref="O15:P19" si="0">PRODUCT(L15,1.095)</f>
        <v>0</v>
      </c>
      <c r="P15" s="24">
        <f t="shared" si="0"/>
        <v>0</v>
      </c>
      <c r="Q15" s="25">
        <f t="shared" ref="Q15:R19" si="1">PRODUCT(J15,O15)</f>
        <v>0</v>
      </c>
      <c r="R15" s="25">
        <f t="shared" si="1"/>
        <v>0</v>
      </c>
    </row>
    <row r="16" spans="1:18" ht="12.75" customHeight="1" x14ac:dyDescent="0.3">
      <c r="B16" s="64">
        <f t="shared" ref="B16:B31" si="2">B15+1</f>
        <v>3</v>
      </c>
      <c r="C16" s="123"/>
      <c r="D16" s="153" t="s">
        <v>268</v>
      </c>
      <c r="E16" s="153"/>
      <c r="F16" s="153"/>
      <c r="G16" s="153"/>
      <c r="H16" s="65" t="s">
        <v>13</v>
      </c>
      <c r="I16" s="11"/>
      <c r="J16" s="37">
        <v>0</v>
      </c>
      <c r="K16" s="37">
        <v>300</v>
      </c>
      <c r="L16" s="24">
        <v>0</v>
      </c>
      <c r="M16" s="24">
        <v>0</v>
      </c>
      <c r="N16" s="18">
        <v>9.5</v>
      </c>
      <c r="O16" s="24">
        <f t="shared" si="0"/>
        <v>0</v>
      </c>
      <c r="P16" s="24">
        <f t="shared" si="0"/>
        <v>0</v>
      </c>
      <c r="Q16" s="25">
        <f t="shared" si="1"/>
        <v>0</v>
      </c>
      <c r="R16" s="25">
        <f t="shared" si="1"/>
        <v>0</v>
      </c>
    </row>
    <row r="17" spans="2:18" ht="12.75" customHeight="1" x14ac:dyDescent="0.3">
      <c r="B17" s="64">
        <f t="shared" si="2"/>
        <v>4</v>
      </c>
      <c r="C17" s="123"/>
      <c r="D17" s="153" t="s">
        <v>279</v>
      </c>
      <c r="E17" s="153"/>
      <c r="F17" s="153"/>
      <c r="G17" s="153"/>
      <c r="H17" s="65" t="s">
        <v>13</v>
      </c>
      <c r="I17" s="11"/>
      <c r="J17" s="37">
        <v>0</v>
      </c>
      <c r="K17" s="37">
        <v>720</v>
      </c>
      <c r="L17" s="24">
        <v>0</v>
      </c>
      <c r="M17" s="24">
        <v>0</v>
      </c>
      <c r="N17" s="18">
        <v>9.5</v>
      </c>
      <c r="O17" s="24">
        <f t="shared" si="0"/>
        <v>0</v>
      </c>
      <c r="P17" s="24">
        <f t="shared" si="0"/>
        <v>0</v>
      </c>
      <c r="Q17" s="25">
        <f t="shared" si="1"/>
        <v>0</v>
      </c>
      <c r="R17" s="25">
        <f t="shared" si="1"/>
        <v>0</v>
      </c>
    </row>
    <row r="18" spans="2:18" ht="12.75" customHeight="1" x14ac:dyDescent="0.3">
      <c r="B18" s="64">
        <f t="shared" si="2"/>
        <v>5</v>
      </c>
      <c r="C18" s="123"/>
      <c r="D18" s="153" t="s">
        <v>332</v>
      </c>
      <c r="E18" s="153"/>
      <c r="F18" s="153"/>
      <c r="G18" s="153"/>
      <c r="H18" s="65" t="s">
        <v>13</v>
      </c>
      <c r="I18" s="11"/>
      <c r="J18" s="37">
        <v>0</v>
      </c>
      <c r="K18" s="37">
        <v>90</v>
      </c>
      <c r="L18" s="24">
        <v>0</v>
      </c>
      <c r="M18" s="24">
        <v>0</v>
      </c>
      <c r="N18" s="18">
        <v>9.5</v>
      </c>
      <c r="O18" s="24">
        <f t="shared" si="0"/>
        <v>0</v>
      </c>
      <c r="P18" s="24">
        <f t="shared" si="0"/>
        <v>0</v>
      </c>
      <c r="Q18" s="25">
        <f t="shared" si="1"/>
        <v>0</v>
      </c>
      <c r="R18" s="25">
        <f t="shared" si="1"/>
        <v>0</v>
      </c>
    </row>
    <row r="19" spans="2:18" ht="12.75" customHeight="1" x14ac:dyDescent="0.3">
      <c r="B19" s="64">
        <f t="shared" si="2"/>
        <v>6</v>
      </c>
      <c r="C19" s="123"/>
      <c r="D19" s="153" t="s">
        <v>275</v>
      </c>
      <c r="E19" s="153"/>
      <c r="F19" s="153"/>
      <c r="G19" s="153"/>
      <c r="H19" s="65" t="s">
        <v>13</v>
      </c>
      <c r="I19" s="11"/>
      <c r="J19" s="37">
        <v>70</v>
      </c>
      <c r="K19" s="37">
        <v>300</v>
      </c>
      <c r="L19" s="24">
        <v>0</v>
      </c>
      <c r="M19" s="24">
        <v>0</v>
      </c>
      <c r="N19" s="18">
        <v>9.5</v>
      </c>
      <c r="O19" s="24">
        <f t="shared" si="0"/>
        <v>0</v>
      </c>
      <c r="P19" s="24">
        <f t="shared" si="0"/>
        <v>0</v>
      </c>
      <c r="Q19" s="25">
        <f t="shared" si="1"/>
        <v>0</v>
      </c>
      <c r="R19" s="25">
        <f t="shared" si="1"/>
        <v>0</v>
      </c>
    </row>
    <row r="20" spans="2:18" ht="12.75" customHeight="1" x14ac:dyDescent="0.3">
      <c r="B20" s="64">
        <f t="shared" si="2"/>
        <v>7</v>
      </c>
      <c r="C20" s="123"/>
      <c r="D20" s="149" t="s">
        <v>265</v>
      </c>
      <c r="E20" s="150" t="s">
        <v>531</v>
      </c>
      <c r="F20" s="150" t="s">
        <v>531</v>
      </c>
      <c r="G20" s="151" t="s">
        <v>531</v>
      </c>
      <c r="H20" s="65" t="s">
        <v>13</v>
      </c>
      <c r="I20" s="11"/>
      <c r="J20" s="37">
        <v>70</v>
      </c>
      <c r="K20" s="37">
        <v>300</v>
      </c>
      <c r="L20" s="24">
        <v>0</v>
      </c>
      <c r="M20" s="24">
        <v>0</v>
      </c>
      <c r="N20" s="18">
        <v>9.5</v>
      </c>
      <c r="O20" s="24">
        <f t="shared" ref="O20:O31" si="3">PRODUCT(L20,1.095)</f>
        <v>0</v>
      </c>
      <c r="P20" s="24">
        <f t="shared" ref="P20:P31" si="4">PRODUCT(M20,1.095)</f>
        <v>0</v>
      </c>
      <c r="Q20" s="25">
        <f t="shared" ref="Q20:Q31" si="5">PRODUCT(J20,O20)</f>
        <v>0</v>
      </c>
      <c r="R20" s="25">
        <f t="shared" ref="R20:R31" si="6">PRODUCT(K20,P20)</f>
        <v>0</v>
      </c>
    </row>
    <row r="21" spans="2:18" ht="12.75" customHeight="1" x14ac:dyDescent="0.3">
      <c r="B21" s="64">
        <f t="shared" si="2"/>
        <v>8</v>
      </c>
      <c r="C21" s="123"/>
      <c r="D21" s="149" t="s">
        <v>269</v>
      </c>
      <c r="E21" s="150" t="s">
        <v>532</v>
      </c>
      <c r="F21" s="150" t="s">
        <v>532</v>
      </c>
      <c r="G21" s="151" t="s">
        <v>532</v>
      </c>
      <c r="H21" s="65" t="s">
        <v>13</v>
      </c>
      <c r="I21" s="11"/>
      <c r="J21" s="37">
        <v>70</v>
      </c>
      <c r="K21" s="37">
        <v>300</v>
      </c>
      <c r="L21" s="24">
        <v>0</v>
      </c>
      <c r="M21" s="24">
        <v>0</v>
      </c>
      <c r="N21" s="18">
        <v>9.5</v>
      </c>
      <c r="O21" s="24">
        <f t="shared" si="3"/>
        <v>0</v>
      </c>
      <c r="P21" s="24">
        <f t="shared" si="4"/>
        <v>0</v>
      </c>
      <c r="Q21" s="25">
        <f t="shared" si="5"/>
        <v>0</v>
      </c>
      <c r="R21" s="25">
        <f t="shared" si="6"/>
        <v>0</v>
      </c>
    </row>
    <row r="22" spans="2:18" ht="12.75" customHeight="1" x14ac:dyDescent="0.3">
      <c r="B22" s="64">
        <f t="shared" si="2"/>
        <v>9</v>
      </c>
      <c r="C22" s="123"/>
      <c r="D22" s="149" t="s">
        <v>276</v>
      </c>
      <c r="E22" s="150" t="s">
        <v>533</v>
      </c>
      <c r="F22" s="150" t="s">
        <v>533</v>
      </c>
      <c r="G22" s="151" t="s">
        <v>533</v>
      </c>
      <c r="H22" s="65" t="s">
        <v>13</v>
      </c>
      <c r="I22" s="11"/>
      <c r="J22" s="37">
        <v>0</v>
      </c>
      <c r="K22" s="37">
        <v>300</v>
      </c>
      <c r="L22" s="24">
        <v>0</v>
      </c>
      <c r="M22" s="24">
        <v>0</v>
      </c>
      <c r="N22" s="18">
        <v>9.5</v>
      </c>
      <c r="O22" s="24">
        <f t="shared" si="3"/>
        <v>0</v>
      </c>
      <c r="P22" s="24">
        <f t="shared" si="4"/>
        <v>0</v>
      </c>
      <c r="Q22" s="25">
        <f t="shared" si="5"/>
        <v>0</v>
      </c>
      <c r="R22" s="25">
        <f t="shared" si="6"/>
        <v>0</v>
      </c>
    </row>
    <row r="23" spans="2:18" ht="12.75" customHeight="1" x14ac:dyDescent="0.3">
      <c r="B23" s="64">
        <f t="shared" si="2"/>
        <v>10</v>
      </c>
      <c r="C23" s="123"/>
      <c r="D23" s="149" t="s">
        <v>271</v>
      </c>
      <c r="E23" s="150" t="s">
        <v>534</v>
      </c>
      <c r="F23" s="150" t="s">
        <v>534</v>
      </c>
      <c r="G23" s="151" t="s">
        <v>534</v>
      </c>
      <c r="H23" s="65" t="s">
        <v>13</v>
      </c>
      <c r="I23" s="11"/>
      <c r="J23" s="37">
        <v>70</v>
      </c>
      <c r="K23" s="37">
        <v>300</v>
      </c>
      <c r="L23" s="24">
        <v>0</v>
      </c>
      <c r="M23" s="24">
        <v>0</v>
      </c>
      <c r="N23" s="18">
        <v>9.5</v>
      </c>
      <c r="O23" s="24">
        <f t="shared" si="3"/>
        <v>0</v>
      </c>
      <c r="P23" s="24">
        <f t="shared" si="4"/>
        <v>0</v>
      </c>
      <c r="Q23" s="25">
        <f t="shared" si="5"/>
        <v>0</v>
      </c>
      <c r="R23" s="25">
        <f t="shared" si="6"/>
        <v>0</v>
      </c>
    </row>
    <row r="24" spans="2:18" ht="12.75" customHeight="1" x14ac:dyDescent="0.3">
      <c r="B24" s="64">
        <f t="shared" si="2"/>
        <v>11</v>
      </c>
      <c r="C24" s="123"/>
      <c r="D24" s="149" t="s">
        <v>278</v>
      </c>
      <c r="E24" s="150" t="s">
        <v>535</v>
      </c>
      <c r="F24" s="150" t="s">
        <v>535</v>
      </c>
      <c r="G24" s="151" t="s">
        <v>535</v>
      </c>
      <c r="H24" s="65" t="s">
        <v>13</v>
      </c>
      <c r="I24" s="11"/>
      <c r="J24" s="37">
        <v>0</v>
      </c>
      <c r="K24" s="37">
        <v>300</v>
      </c>
      <c r="L24" s="24">
        <v>0</v>
      </c>
      <c r="M24" s="24">
        <v>0</v>
      </c>
      <c r="N24" s="18">
        <v>9.5</v>
      </c>
      <c r="O24" s="24">
        <f t="shared" si="3"/>
        <v>0</v>
      </c>
      <c r="P24" s="24">
        <f t="shared" si="4"/>
        <v>0</v>
      </c>
      <c r="Q24" s="25">
        <f t="shared" si="5"/>
        <v>0</v>
      </c>
      <c r="R24" s="25">
        <f t="shared" si="6"/>
        <v>0</v>
      </c>
    </row>
    <row r="25" spans="2:18" ht="12.75" customHeight="1" x14ac:dyDescent="0.3">
      <c r="B25" s="64">
        <f t="shared" si="2"/>
        <v>12</v>
      </c>
      <c r="C25" s="123"/>
      <c r="D25" s="149" t="s">
        <v>292</v>
      </c>
      <c r="E25" s="150" t="s">
        <v>536</v>
      </c>
      <c r="F25" s="150" t="s">
        <v>536</v>
      </c>
      <c r="G25" s="151" t="s">
        <v>536</v>
      </c>
      <c r="H25" s="65" t="s">
        <v>13</v>
      </c>
      <c r="I25" s="11"/>
      <c r="J25" s="37">
        <v>70</v>
      </c>
      <c r="K25" s="37">
        <v>300</v>
      </c>
      <c r="L25" s="24">
        <v>0</v>
      </c>
      <c r="M25" s="24">
        <v>0</v>
      </c>
      <c r="N25" s="18">
        <v>9.5</v>
      </c>
      <c r="O25" s="24">
        <f t="shared" si="3"/>
        <v>0</v>
      </c>
      <c r="P25" s="24">
        <f t="shared" si="4"/>
        <v>0</v>
      </c>
      <c r="Q25" s="25">
        <f t="shared" si="5"/>
        <v>0</v>
      </c>
      <c r="R25" s="25">
        <f t="shared" si="6"/>
        <v>0</v>
      </c>
    </row>
    <row r="26" spans="2:18" ht="12.75" customHeight="1" x14ac:dyDescent="0.3">
      <c r="B26" s="64">
        <f t="shared" si="2"/>
        <v>13</v>
      </c>
      <c r="C26" s="123"/>
      <c r="D26" s="149" t="s">
        <v>294</v>
      </c>
      <c r="E26" s="150" t="s">
        <v>537</v>
      </c>
      <c r="F26" s="150" t="s">
        <v>537</v>
      </c>
      <c r="G26" s="151" t="s">
        <v>537</v>
      </c>
      <c r="H26" s="65" t="s">
        <v>13</v>
      </c>
      <c r="I26" s="11"/>
      <c r="J26" s="37">
        <v>150</v>
      </c>
      <c r="K26" s="37">
        <v>600</v>
      </c>
      <c r="L26" s="24">
        <v>0</v>
      </c>
      <c r="M26" s="24">
        <v>0</v>
      </c>
      <c r="N26" s="18">
        <v>9.5</v>
      </c>
      <c r="O26" s="24">
        <f t="shared" si="3"/>
        <v>0</v>
      </c>
      <c r="P26" s="24">
        <f t="shared" si="4"/>
        <v>0</v>
      </c>
      <c r="Q26" s="25">
        <f t="shared" si="5"/>
        <v>0</v>
      </c>
      <c r="R26" s="25">
        <f t="shared" si="6"/>
        <v>0</v>
      </c>
    </row>
    <row r="27" spans="2:18" ht="12.75" customHeight="1" x14ac:dyDescent="0.3">
      <c r="B27" s="64">
        <f t="shared" si="2"/>
        <v>14</v>
      </c>
      <c r="C27" s="123"/>
      <c r="D27" s="149" t="s">
        <v>308</v>
      </c>
      <c r="E27" s="150" t="s">
        <v>538</v>
      </c>
      <c r="F27" s="150" t="s">
        <v>538</v>
      </c>
      <c r="G27" s="151" t="s">
        <v>538</v>
      </c>
      <c r="H27" s="65" t="s">
        <v>13</v>
      </c>
      <c r="I27" s="11"/>
      <c r="J27" s="37">
        <v>150</v>
      </c>
      <c r="K27" s="37">
        <v>600</v>
      </c>
      <c r="L27" s="24">
        <v>0</v>
      </c>
      <c r="M27" s="24">
        <v>0</v>
      </c>
      <c r="N27" s="18">
        <v>9.5</v>
      </c>
      <c r="O27" s="24">
        <f t="shared" si="3"/>
        <v>0</v>
      </c>
      <c r="P27" s="24">
        <f t="shared" si="4"/>
        <v>0</v>
      </c>
      <c r="Q27" s="25">
        <f t="shared" si="5"/>
        <v>0</v>
      </c>
      <c r="R27" s="25">
        <f t="shared" si="6"/>
        <v>0</v>
      </c>
    </row>
    <row r="28" spans="2:18" ht="12.75" customHeight="1" x14ac:dyDescent="0.3">
      <c r="B28" s="64">
        <f t="shared" si="2"/>
        <v>15</v>
      </c>
      <c r="C28" s="123"/>
      <c r="D28" s="149" t="s">
        <v>607</v>
      </c>
      <c r="E28" s="150" t="s">
        <v>539</v>
      </c>
      <c r="F28" s="150" t="s">
        <v>539</v>
      </c>
      <c r="G28" s="151" t="s">
        <v>539</v>
      </c>
      <c r="H28" s="65" t="s">
        <v>13</v>
      </c>
      <c r="I28" s="11"/>
      <c r="J28" s="37">
        <v>70</v>
      </c>
      <c r="K28" s="37">
        <v>300</v>
      </c>
      <c r="L28" s="24">
        <v>0</v>
      </c>
      <c r="M28" s="24">
        <v>0</v>
      </c>
      <c r="N28" s="18">
        <v>9.5</v>
      </c>
      <c r="O28" s="24">
        <f t="shared" si="3"/>
        <v>0</v>
      </c>
      <c r="P28" s="24">
        <f t="shared" si="4"/>
        <v>0</v>
      </c>
      <c r="Q28" s="25">
        <f t="shared" si="5"/>
        <v>0</v>
      </c>
      <c r="R28" s="25">
        <f t="shared" si="6"/>
        <v>0</v>
      </c>
    </row>
    <row r="29" spans="2:18" ht="12.75" customHeight="1" x14ac:dyDescent="0.3">
      <c r="B29" s="64">
        <f t="shared" si="2"/>
        <v>16</v>
      </c>
      <c r="C29" s="123"/>
      <c r="D29" s="149" t="s">
        <v>608</v>
      </c>
      <c r="E29" s="150" t="s">
        <v>540</v>
      </c>
      <c r="F29" s="150" t="s">
        <v>540</v>
      </c>
      <c r="G29" s="151" t="s">
        <v>540</v>
      </c>
      <c r="H29" s="65" t="s">
        <v>13</v>
      </c>
      <c r="I29" s="11"/>
      <c r="J29" s="37">
        <v>50</v>
      </c>
      <c r="K29" s="37">
        <v>150</v>
      </c>
      <c r="L29" s="24">
        <v>0</v>
      </c>
      <c r="M29" s="24">
        <v>0</v>
      </c>
      <c r="N29" s="18">
        <v>9.5</v>
      </c>
      <c r="O29" s="24">
        <f t="shared" si="3"/>
        <v>0</v>
      </c>
      <c r="P29" s="24">
        <f t="shared" si="4"/>
        <v>0</v>
      </c>
      <c r="Q29" s="25">
        <f t="shared" si="5"/>
        <v>0</v>
      </c>
      <c r="R29" s="25">
        <f t="shared" si="6"/>
        <v>0</v>
      </c>
    </row>
    <row r="30" spans="2:18" ht="12.75" customHeight="1" x14ac:dyDescent="0.3">
      <c r="B30" s="64">
        <f t="shared" si="2"/>
        <v>17</v>
      </c>
      <c r="C30" s="123"/>
      <c r="D30" s="149" t="s">
        <v>309</v>
      </c>
      <c r="E30" s="150" t="s">
        <v>541</v>
      </c>
      <c r="F30" s="150" t="s">
        <v>541</v>
      </c>
      <c r="G30" s="151" t="s">
        <v>541</v>
      </c>
      <c r="H30" s="65" t="s">
        <v>13</v>
      </c>
      <c r="I30" s="11"/>
      <c r="J30" s="37">
        <v>50</v>
      </c>
      <c r="K30" s="37">
        <v>150</v>
      </c>
      <c r="L30" s="24">
        <v>0</v>
      </c>
      <c r="M30" s="24">
        <v>0</v>
      </c>
      <c r="N30" s="18">
        <v>9.5</v>
      </c>
      <c r="O30" s="24">
        <f t="shared" si="3"/>
        <v>0</v>
      </c>
      <c r="P30" s="24">
        <f t="shared" si="4"/>
        <v>0</v>
      </c>
      <c r="Q30" s="25">
        <f t="shared" si="5"/>
        <v>0</v>
      </c>
      <c r="R30" s="25">
        <f t="shared" si="6"/>
        <v>0</v>
      </c>
    </row>
    <row r="31" spans="2:18" ht="12.75" customHeight="1" x14ac:dyDescent="0.3">
      <c r="B31" s="64">
        <f t="shared" si="2"/>
        <v>18</v>
      </c>
      <c r="C31" s="123"/>
      <c r="D31" s="149" t="s">
        <v>609</v>
      </c>
      <c r="E31" s="150" t="s">
        <v>542</v>
      </c>
      <c r="F31" s="150" t="s">
        <v>542</v>
      </c>
      <c r="G31" s="151" t="s">
        <v>542</v>
      </c>
      <c r="H31" s="65" t="s">
        <v>13</v>
      </c>
      <c r="I31" s="11"/>
      <c r="J31" s="37">
        <v>50</v>
      </c>
      <c r="K31" s="37">
        <v>150</v>
      </c>
      <c r="L31" s="24">
        <v>0</v>
      </c>
      <c r="M31" s="24">
        <v>0</v>
      </c>
      <c r="N31" s="18">
        <v>9.5</v>
      </c>
      <c r="O31" s="24">
        <f t="shared" si="3"/>
        <v>0</v>
      </c>
      <c r="P31" s="24">
        <f t="shared" si="4"/>
        <v>0</v>
      </c>
      <c r="Q31" s="25">
        <f t="shared" si="5"/>
        <v>0</v>
      </c>
      <c r="R31" s="25">
        <f t="shared" si="6"/>
        <v>0</v>
      </c>
    </row>
    <row r="32" spans="2:18" ht="12.75" customHeight="1" x14ac:dyDescent="0.3">
      <c r="B32" s="66"/>
      <c r="C32" s="124"/>
      <c r="D32" s="200" t="s">
        <v>353</v>
      </c>
      <c r="E32" s="201"/>
      <c r="F32" s="201"/>
      <c r="G32" s="202"/>
      <c r="H32" s="67"/>
      <c r="I32" s="67"/>
      <c r="J32" s="67"/>
      <c r="K32" s="67"/>
      <c r="L32" s="67"/>
      <c r="M32" s="67"/>
      <c r="N32" s="67"/>
      <c r="O32" s="67"/>
      <c r="P32" s="67"/>
      <c r="Q32" s="68">
        <f>SUM(Q14:Q31)</f>
        <v>0</v>
      </c>
      <c r="R32" s="69">
        <f>SUM(R14:R31)</f>
        <v>0</v>
      </c>
    </row>
    <row r="33" spans="2:18" ht="12.75" customHeight="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ht="12.75" customHeight="1" x14ac:dyDescent="0.3">
      <c r="B34" s="4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 ht="12.75" customHeight="1" x14ac:dyDescent="0.3">
      <c r="B35" s="4" t="s">
        <v>20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 ht="12.75" customHeight="1" x14ac:dyDescent="0.3">
      <c r="B36" s="4" t="s">
        <v>21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 ht="12.75" customHeight="1" x14ac:dyDescent="0.3">
      <c r="B37" s="4" t="s">
        <v>495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 ht="12.75" customHeight="1" x14ac:dyDescent="0.3">
      <c r="B38" s="1" t="s">
        <v>320</v>
      </c>
      <c r="C38" s="1"/>
      <c r="D38" s="1"/>
      <c r="E38" s="1"/>
      <c r="F38" s="1"/>
      <c r="G38" s="70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 ht="12.75" customHeight="1" x14ac:dyDescent="0.3">
      <c r="B39" s="1" t="s">
        <v>600</v>
      </c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 ht="12.75" customHeight="1" x14ac:dyDescent="0.3">
      <c r="B40" s="38"/>
      <c r="C40" s="3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 ht="12.75" customHeight="1" x14ac:dyDescent="0.3">
      <c r="B41" s="38" t="s">
        <v>71</v>
      </c>
      <c r="C41" s="38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 ht="12.75" customHeight="1" x14ac:dyDescent="0.3">
      <c r="B42" s="38"/>
      <c r="C42" s="38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 ht="12.75" customHeight="1" x14ac:dyDescent="0.3">
      <c r="B43" s="1" t="s">
        <v>321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 ht="12.75" customHeight="1" x14ac:dyDescent="0.3">
      <c r="B44" s="1" t="s">
        <v>322</v>
      </c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 ht="12.75" customHeight="1" x14ac:dyDescent="0.3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 ht="12.75" customHeight="1" x14ac:dyDescent="0.3">
      <c r="B46" s="4" t="s">
        <v>22</v>
      </c>
      <c r="C46" s="4"/>
      <c r="D46" s="4"/>
      <c r="E46" s="4"/>
      <c r="F46" s="4"/>
      <c r="G46" s="4"/>
      <c r="H46" s="4"/>
      <c r="I46" s="21" t="s">
        <v>23</v>
      </c>
      <c r="J46" s="4"/>
      <c r="K46" s="4"/>
      <c r="L46" s="4"/>
      <c r="M46" s="4"/>
      <c r="N46" s="4" t="s">
        <v>24</v>
      </c>
      <c r="O46" s="4"/>
      <c r="P46" s="4"/>
      <c r="Q46" s="4"/>
      <c r="R46" s="4"/>
    </row>
  </sheetData>
  <sheetProtection algorithmName="SHA-512" hashValue="okV+YjJFaSARi05Js9/U3LaxCWXG5aVcUL315a7SkB3Vg7aiIRIcBijDlh89140NS17msVTugKTONejZ7OrK1Q==" saltValue="U3/Rz1swM+tX9p3Q4LgA5w==" spinCount="100000" sheet="1" objects="1" scenarios="1"/>
  <protectedRanges>
    <protectedRange sqref="C14:C31" name="Obseg5"/>
    <protectedRange sqref="E5:F6" name="Range1"/>
    <protectedRange sqref="I14:I31" name="Range2"/>
    <protectedRange sqref="L14:M31" name="Range3"/>
    <protectedRange sqref="E46" name="Range4"/>
  </protectedRanges>
  <mergeCells count="21">
    <mergeCell ref="D32:G32"/>
    <mergeCell ref="D11:G11"/>
    <mergeCell ref="E12:H12"/>
    <mergeCell ref="D14:G14"/>
    <mergeCell ref="D15:G15"/>
    <mergeCell ref="D16:G16"/>
    <mergeCell ref="D28:G28"/>
    <mergeCell ref="D29:G29"/>
    <mergeCell ref="D30:G30"/>
    <mergeCell ref="D31:G31"/>
    <mergeCell ref="D25:G25"/>
    <mergeCell ref="D26:G26"/>
    <mergeCell ref="D27:G27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N37"/>
  <sheetViews>
    <sheetView topLeftCell="A9" zoomScaleNormal="100" workbookViewId="0">
      <selection activeCell="N29" sqref="N2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639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53" t="s">
        <v>335</v>
      </c>
      <c r="E11" s="153"/>
      <c r="F11" s="153"/>
      <c r="G11" s="153"/>
      <c r="H11" s="18" t="s">
        <v>13</v>
      </c>
      <c r="I11" s="11"/>
      <c r="J11" s="12">
        <v>20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28" si="0">B11+1</f>
        <v>2</v>
      </c>
      <c r="C12" s="17"/>
      <c r="D12" s="153" t="s">
        <v>336</v>
      </c>
      <c r="E12" s="153"/>
      <c r="F12" s="153"/>
      <c r="G12" s="153"/>
      <c r="H12" s="18" t="s">
        <v>13</v>
      </c>
      <c r="I12" s="11"/>
      <c r="J12" s="12">
        <v>20</v>
      </c>
      <c r="K12" s="23">
        <v>0</v>
      </c>
      <c r="L12" s="18">
        <v>9.5</v>
      </c>
      <c r="M12" s="24">
        <f t="shared" ref="M12:M26" si="1">PRODUCT(K12,1.095)</f>
        <v>0</v>
      </c>
      <c r="N12" s="25">
        <f t="shared" ref="N12:N26" si="2">PRODUCT(J12,M12)</f>
        <v>0</v>
      </c>
    </row>
    <row r="13" spans="2:14" ht="15" customHeight="1" x14ac:dyDescent="0.3">
      <c r="B13" s="8">
        <f t="shared" si="0"/>
        <v>3</v>
      </c>
      <c r="C13" s="17"/>
      <c r="D13" s="153" t="s">
        <v>337</v>
      </c>
      <c r="E13" s="153"/>
      <c r="F13" s="153"/>
      <c r="G13" s="153"/>
      <c r="H13" s="18" t="s">
        <v>13</v>
      </c>
      <c r="I13" s="11"/>
      <c r="J13" s="12">
        <v>20</v>
      </c>
      <c r="K13" s="2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17"/>
      <c r="D14" s="153" t="s">
        <v>338</v>
      </c>
      <c r="E14" s="153"/>
      <c r="F14" s="153"/>
      <c r="G14" s="153"/>
      <c r="H14" s="18" t="s">
        <v>13</v>
      </c>
      <c r="I14" s="11"/>
      <c r="J14" s="12">
        <v>20</v>
      </c>
      <c r="K14" s="2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0"/>
        <v>5</v>
      </c>
      <c r="C15" s="17"/>
      <c r="D15" s="153" t="s">
        <v>339</v>
      </c>
      <c r="E15" s="153"/>
      <c r="F15" s="153"/>
      <c r="G15" s="153"/>
      <c r="H15" s="18" t="s">
        <v>13</v>
      </c>
      <c r="I15" s="11"/>
      <c r="J15" s="12">
        <v>100</v>
      </c>
      <c r="K15" s="2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53" t="s">
        <v>340</v>
      </c>
      <c r="E16" s="153"/>
      <c r="F16" s="153"/>
      <c r="G16" s="153"/>
      <c r="H16" s="18" t="s">
        <v>13</v>
      </c>
      <c r="I16" s="11"/>
      <c r="J16" s="12">
        <v>50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53" t="s">
        <v>341</v>
      </c>
      <c r="E17" s="153"/>
      <c r="F17" s="153"/>
      <c r="G17" s="153"/>
      <c r="H17" s="18" t="s">
        <v>13</v>
      </c>
      <c r="I17" s="11"/>
      <c r="J17" s="12">
        <v>20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53" t="s">
        <v>342</v>
      </c>
      <c r="E18" s="153"/>
      <c r="F18" s="153"/>
      <c r="G18" s="153"/>
      <c r="H18" s="18" t="s">
        <v>13</v>
      </c>
      <c r="I18" s="11"/>
      <c r="J18" s="12">
        <v>10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53" t="s">
        <v>343</v>
      </c>
      <c r="E19" s="153"/>
      <c r="F19" s="153"/>
      <c r="G19" s="153"/>
      <c r="H19" s="18" t="s">
        <v>13</v>
      </c>
      <c r="I19" s="11"/>
      <c r="J19" s="12">
        <v>40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53" t="s">
        <v>344</v>
      </c>
      <c r="E20" s="153"/>
      <c r="F20" s="153"/>
      <c r="G20" s="153"/>
      <c r="H20" s="18" t="s">
        <v>13</v>
      </c>
      <c r="I20" s="11"/>
      <c r="J20" s="12">
        <v>100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153" t="s">
        <v>345</v>
      </c>
      <c r="E21" s="153"/>
      <c r="F21" s="153"/>
      <c r="G21" s="153"/>
      <c r="H21" s="18" t="s">
        <v>13</v>
      </c>
      <c r="I21" s="11"/>
      <c r="J21" s="12">
        <v>10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149" t="s">
        <v>346</v>
      </c>
      <c r="E22" s="150" t="s">
        <v>347</v>
      </c>
      <c r="F22" s="150" t="s">
        <v>347</v>
      </c>
      <c r="G22" s="151" t="s">
        <v>347</v>
      </c>
      <c r="H22" s="18" t="s">
        <v>13</v>
      </c>
      <c r="I22" s="11"/>
      <c r="J22" s="12">
        <v>120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17"/>
      <c r="D23" s="149" t="s">
        <v>348</v>
      </c>
      <c r="E23" s="150"/>
      <c r="F23" s="150"/>
      <c r="G23" s="151"/>
      <c r="H23" s="18" t="s">
        <v>13</v>
      </c>
      <c r="I23" s="11"/>
      <c r="J23" s="12">
        <v>40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</row>
    <row r="24" spans="2:14" ht="24.95" customHeight="1" x14ac:dyDescent="0.3">
      <c r="B24" s="22">
        <f t="shared" si="0"/>
        <v>14</v>
      </c>
      <c r="C24" s="17"/>
      <c r="D24" s="154" t="s">
        <v>349</v>
      </c>
      <c r="E24" s="155" t="s">
        <v>350</v>
      </c>
      <c r="F24" s="155" t="s">
        <v>350</v>
      </c>
      <c r="G24" s="156" t="s">
        <v>350</v>
      </c>
      <c r="H24" s="14" t="s">
        <v>13</v>
      </c>
      <c r="I24" s="11"/>
      <c r="J24" s="20">
        <v>130</v>
      </c>
      <c r="K24" s="23">
        <v>0</v>
      </c>
      <c r="L24" s="14">
        <v>9.5</v>
      </c>
      <c r="M24" s="15">
        <f t="shared" si="1"/>
        <v>0</v>
      </c>
      <c r="N24" s="16">
        <f t="shared" si="2"/>
        <v>0</v>
      </c>
    </row>
    <row r="25" spans="2:14" ht="15" customHeight="1" x14ac:dyDescent="0.3">
      <c r="B25" s="22">
        <f t="shared" si="0"/>
        <v>15</v>
      </c>
      <c r="C25" s="17"/>
      <c r="D25" s="154" t="s">
        <v>351</v>
      </c>
      <c r="E25" s="155"/>
      <c r="F25" s="155"/>
      <c r="G25" s="156"/>
      <c r="H25" s="14" t="s">
        <v>13</v>
      </c>
      <c r="I25" s="11"/>
      <c r="J25" s="20">
        <v>40</v>
      </c>
      <c r="K25" s="23">
        <v>0</v>
      </c>
      <c r="L25" s="14">
        <v>9.5</v>
      </c>
      <c r="M25" s="15">
        <f t="shared" si="1"/>
        <v>0</v>
      </c>
      <c r="N25" s="16">
        <f t="shared" si="2"/>
        <v>0</v>
      </c>
    </row>
    <row r="26" spans="2:14" ht="15" customHeight="1" x14ac:dyDescent="0.3">
      <c r="B26" s="22">
        <f t="shared" si="0"/>
        <v>16</v>
      </c>
      <c r="C26" s="17"/>
      <c r="D26" s="154" t="s">
        <v>352</v>
      </c>
      <c r="E26" s="155" t="s">
        <v>350</v>
      </c>
      <c r="F26" s="155" t="s">
        <v>350</v>
      </c>
      <c r="G26" s="156" t="s">
        <v>350</v>
      </c>
      <c r="H26" s="14" t="s">
        <v>13</v>
      </c>
      <c r="I26" s="11"/>
      <c r="J26" s="20">
        <v>440</v>
      </c>
      <c r="K26" s="23">
        <v>0</v>
      </c>
      <c r="L26" s="14">
        <v>9.5</v>
      </c>
      <c r="M26" s="15">
        <f t="shared" si="1"/>
        <v>0</v>
      </c>
      <c r="N26" s="16">
        <f t="shared" si="2"/>
        <v>0</v>
      </c>
    </row>
    <row r="27" spans="2:14" ht="15" customHeight="1" x14ac:dyDescent="0.3">
      <c r="B27" s="22">
        <f t="shared" si="0"/>
        <v>17</v>
      </c>
      <c r="C27" s="17"/>
      <c r="D27" s="154" t="s">
        <v>610</v>
      </c>
      <c r="E27" s="155"/>
      <c r="F27" s="155"/>
      <c r="G27" s="156"/>
      <c r="H27" s="14" t="s">
        <v>13</v>
      </c>
      <c r="I27" s="11"/>
      <c r="J27" s="20">
        <v>30</v>
      </c>
      <c r="K27" s="23">
        <v>0</v>
      </c>
      <c r="L27" s="14">
        <v>9.5</v>
      </c>
      <c r="M27" s="15">
        <f t="shared" ref="M27:M28" si="3">PRODUCT(K27,1.095)</f>
        <v>0</v>
      </c>
      <c r="N27" s="16">
        <f t="shared" ref="N27:N28" si="4">PRODUCT(J27,M27)</f>
        <v>0</v>
      </c>
    </row>
    <row r="28" spans="2:14" ht="24.95" customHeight="1" x14ac:dyDescent="0.3">
      <c r="B28" s="22">
        <f t="shared" si="0"/>
        <v>18</v>
      </c>
      <c r="C28" s="17"/>
      <c r="D28" s="154" t="s">
        <v>611</v>
      </c>
      <c r="E28" s="155"/>
      <c r="F28" s="155"/>
      <c r="G28" s="156"/>
      <c r="H28" s="14" t="s">
        <v>13</v>
      </c>
      <c r="I28" s="11"/>
      <c r="J28" s="20">
        <v>30</v>
      </c>
      <c r="K28" s="23">
        <v>0</v>
      </c>
      <c r="L28" s="14">
        <v>9.5</v>
      </c>
      <c r="M28" s="15">
        <f t="shared" si="3"/>
        <v>0</v>
      </c>
      <c r="N28" s="16">
        <f t="shared" si="4"/>
        <v>0</v>
      </c>
    </row>
    <row r="29" spans="2:14" s="4" customFormat="1" ht="12.75" customHeight="1" x14ac:dyDescent="0.3">
      <c r="B29" s="32"/>
      <c r="C29" s="32"/>
      <c r="D29" s="142" t="s">
        <v>622</v>
      </c>
      <c r="E29" s="142"/>
      <c r="F29" s="142"/>
      <c r="G29" s="142"/>
      <c r="H29" s="33"/>
      <c r="I29" s="33"/>
      <c r="J29" s="33"/>
      <c r="K29" s="33"/>
      <c r="L29" s="33"/>
      <c r="M29" s="33"/>
      <c r="N29" s="34">
        <f>SUM(N11:N28)</f>
        <v>0</v>
      </c>
    </row>
    <row r="30" spans="2:14" s="4" customFormat="1" ht="12.75" customHeight="1" x14ac:dyDescent="0.3"/>
    <row r="31" spans="2:14" s="4" customFormat="1" ht="12.75" customHeight="1" x14ac:dyDescent="0.3">
      <c r="B31" s="4" t="s">
        <v>19</v>
      </c>
    </row>
    <row r="32" spans="2:14" s="4" customFormat="1" ht="12.75" customHeight="1" x14ac:dyDescent="0.3">
      <c r="B32" s="4" t="s">
        <v>20</v>
      </c>
    </row>
    <row r="33" spans="2:12" s="4" customFormat="1" ht="12.75" customHeight="1" x14ac:dyDescent="0.3">
      <c r="B33" s="4" t="s">
        <v>21</v>
      </c>
    </row>
    <row r="34" spans="2:12" s="4" customFormat="1" ht="12.75" customHeight="1" x14ac:dyDescent="0.3">
      <c r="B34" s="4" t="s">
        <v>493</v>
      </c>
    </row>
    <row r="35" spans="2:12" s="4" customFormat="1" ht="12.75" customHeight="1" x14ac:dyDescent="0.3">
      <c r="B35" s="38"/>
    </row>
    <row r="36" spans="2:12" s="4" customFormat="1" ht="12.75" customHeight="1" x14ac:dyDescent="0.3"/>
    <row r="37" spans="2:12" s="4" customFormat="1" ht="12.75" customHeight="1" x14ac:dyDescent="0.3">
      <c r="B37" s="35" t="s">
        <v>22</v>
      </c>
      <c r="C37" s="35"/>
      <c r="D37" s="35"/>
      <c r="E37" s="35"/>
      <c r="F37" s="35"/>
      <c r="G37" s="35"/>
      <c r="H37" s="36" t="s">
        <v>23</v>
      </c>
      <c r="I37" s="35"/>
      <c r="J37" s="35"/>
      <c r="K37" s="35" t="s">
        <v>24</v>
      </c>
      <c r="L37" s="35"/>
    </row>
  </sheetData>
  <sheetProtection algorithmName="SHA-512" hashValue="3V3LoSgO360VSl8dhO8nh17Do58FARTa7vrakuq2bhJDYwK2pEPc0lDQ7SpykTQ7ZRTeje0l9uWq1onCNIAtJg==" saltValue="5gtuNdWKD81fb0qG8/HA1w==" spinCount="100000" sheet="1" objects="1" scenarios="1"/>
  <protectedRanges>
    <protectedRange sqref="D4:D5" name="Range1"/>
  </protectedRanges>
  <mergeCells count="20">
    <mergeCell ref="D29:G29"/>
    <mergeCell ref="D26:G26"/>
    <mergeCell ref="D16:G16"/>
    <mergeCell ref="D17:G17"/>
    <mergeCell ref="D18:G18"/>
    <mergeCell ref="D19:G19"/>
    <mergeCell ref="D20:G20"/>
    <mergeCell ref="D21:G21"/>
    <mergeCell ref="D27:G27"/>
    <mergeCell ref="D28:G28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42"/>
  <sheetViews>
    <sheetView topLeftCell="A17" zoomScaleNormal="100" workbookViewId="0">
      <selection activeCell="K12" sqref="K12:K2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640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203" t="s">
        <v>3</v>
      </c>
      <c r="E10" s="204"/>
      <c r="F10" s="204"/>
      <c r="G10" s="205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206" t="s">
        <v>354</v>
      </c>
      <c r="E11" s="206"/>
      <c r="F11" s="206"/>
      <c r="G11" s="206"/>
      <c r="H11" s="71" t="s">
        <v>188</v>
      </c>
      <c r="I11" s="11"/>
      <c r="J11" s="40">
        <v>600</v>
      </c>
      <c r="K11" s="23">
        <v>0</v>
      </c>
      <c r="L11" s="18">
        <v>9.5</v>
      </c>
      <c r="M11" s="24">
        <f t="shared" ref="M11:M28" si="0">PRODUCT(K11,1.095)</f>
        <v>0</v>
      </c>
      <c r="N11" s="25">
        <f t="shared" ref="N11:N28" si="1">PRODUCT(J11,M11)</f>
        <v>0</v>
      </c>
    </row>
    <row r="12" spans="2:14" ht="15" customHeight="1" x14ac:dyDescent="0.3">
      <c r="B12" s="8">
        <f t="shared" ref="B12:B28" si="2">B11+1</f>
        <v>2</v>
      </c>
      <c r="C12" s="17"/>
      <c r="D12" s="206" t="s">
        <v>355</v>
      </c>
      <c r="E12" s="206"/>
      <c r="F12" s="206"/>
      <c r="G12" s="206"/>
      <c r="H12" s="72" t="s">
        <v>188</v>
      </c>
      <c r="I12" s="26"/>
      <c r="J12" s="103">
        <v>5000</v>
      </c>
      <c r="K12" s="23">
        <v>0</v>
      </c>
      <c r="L12" s="14">
        <v>9.5</v>
      </c>
      <c r="M12" s="15">
        <f t="shared" si="0"/>
        <v>0</v>
      </c>
      <c r="N12" s="16">
        <f t="shared" si="1"/>
        <v>0</v>
      </c>
    </row>
    <row r="13" spans="2:14" ht="15" customHeight="1" x14ac:dyDescent="0.3">
      <c r="B13" s="8">
        <f t="shared" si="2"/>
        <v>3</v>
      </c>
      <c r="C13" s="17"/>
      <c r="D13" s="206" t="s">
        <v>356</v>
      </c>
      <c r="E13" s="206"/>
      <c r="F13" s="206"/>
      <c r="G13" s="206"/>
      <c r="H13" s="72" t="s">
        <v>188</v>
      </c>
      <c r="I13" s="26"/>
      <c r="J13" s="103">
        <v>5000</v>
      </c>
      <c r="K13" s="23">
        <v>0</v>
      </c>
      <c r="L13" s="14">
        <v>9.5</v>
      </c>
      <c r="M13" s="15">
        <f t="shared" si="0"/>
        <v>0</v>
      </c>
      <c r="N13" s="16">
        <f t="shared" si="1"/>
        <v>0</v>
      </c>
    </row>
    <row r="14" spans="2:14" ht="15" customHeight="1" x14ac:dyDescent="0.3">
      <c r="B14" s="8">
        <f t="shared" si="2"/>
        <v>4</v>
      </c>
      <c r="C14" s="17"/>
      <c r="D14" s="206" t="s">
        <v>357</v>
      </c>
      <c r="E14" s="206"/>
      <c r="F14" s="206"/>
      <c r="G14" s="206"/>
      <c r="H14" s="72" t="s">
        <v>188</v>
      </c>
      <c r="I14" s="26"/>
      <c r="J14" s="103">
        <v>5000</v>
      </c>
      <c r="K14" s="23">
        <v>0</v>
      </c>
      <c r="L14" s="14">
        <v>9.5</v>
      </c>
      <c r="M14" s="15">
        <f t="shared" si="0"/>
        <v>0</v>
      </c>
      <c r="N14" s="16">
        <f t="shared" si="1"/>
        <v>0</v>
      </c>
    </row>
    <row r="15" spans="2:14" ht="15" customHeight="1" x14ac:dyDescent="0.3">
      <c r="B15" s="8">
        <f t="shared" si="2"/>
        <v>5</v>
      </c>
      <c r="C15" s="17"/>
      <c r="D15" s="206" t="s">
        <v>358</v>
      </c>
      <c r="E15" s="206"/>
      <c r="F15" s="206"/>
      <c r="G15" s="206"/>
      <c r="H15" s="71" t="s">
        <v>188</v>
      </c>
      <c r="I15" s="11"/>
      <c r="J15" s="40">
        <v>1500</v>
      </c>
      <c r="K15" s="23">
        <v>0</v>
      </c>
      <c r="L15" s="18">
        <v>9.5</v>
      </c>
      <c r="M15" s="24">
        <f t="shared" si="0"/>
        <v>0</v>
      </c>
      <c r="N15" s="25">
        <f t="shared" si="1"/>
        <v>0</v>
      </c>
    </row>
    <row r="16" spans="2:14" ht="15" customHeight="1" x14ac:dyDescent="0.3">
      <c r="B16" s="8">
        <f t="shared" si="2"/>
        <v>6</v>
      </c>
      <c r="C16" s="17"/>
      <c r="D16" s="206" t="s">
        <v>359</v>
      </c>
      <c r="E16" s="206"/>
      <c r="F16" s="206"/>
      <c r="G16" s="206"/>
      <c r="H16" s="71" t="s">
        <v>188</v>
      </c>
      <c r="I16" s="105"/>
      <c r="J16" s="40">
        <v>5000</v>
      </c>
      <c r="K16" s="23">
        <v>0</v>
      </c>
      <c r="L16" s="18">
        <v>9.5</v>
      </c>
      <c r="M16" s="24">
        <f t="shared" si="0"/>
        <v>0</v>
      </c>
      <c r="N16" s="25">
        <f t="shared" si="1"/>
        <v>0</v>
      </c>
    </row>
    <row r="17" spans="2:14" ht="15" customHeight="1" x14ac:dyDescent="0.3">
      <c r="B17" s="8">
        <f t="shared" si="2"/>
        <v>7</v>
      </c>
      <c r="C17" s="17"/>
      <c r="D17" s="179" t="s">
        <v>360</v>
      </c>
      <c r="E17" s="179"/>
      <c r="F17" s="179"/>
      <c r="G17" s="179"/>
      <c r="H17" s="71" t="s">
        <v>188</v>
      </c>
      <c r="I17" s="105"/>
      <c r="J17" s="40">
        <v>600</v>
      </c>
      <c r="K17" s="23">
        <v>0</v>
      </c>
      <c r="L17" s="18">
        <v>9.5</v>
      </c>
      <c r="M17" s="24">
        <f t="shared" si="0"/>
        <v>0</v>
      </c>
      <c r="N17" s="25">
        <f t="shared" si="1"/>
        <v>0</v>
      </c>
    </row>
    <row r="18" spans="2:14" ht="15" customHeight="1" x14ac:dyDescent="0.3">
      <c r="B18" s="8">
        <f t="shared" si="2"/>
        <v>8</v>
      </c>
      <c r="C18" s="17"/>
      <c r="D18" s="179" t="s">
        <v>361</v>
      </c>
      <c r="E18" s="179"/>
      <c r="F18" s="179"/>
      <c r="G18" s="179"/>
      <c r="H18" s="71" t="s">
        <v>188</v>
      </c>
      <c r="I18" s="105"/>
      <c r="J18" s="40">
        <v>5000</v>
      </c>
      <c r="K18" s="23">
        <v>0</v>
      </c>
      <c r="L18" s="18">
        <v>9.5</v>
      </c>
      <c r="M18" s="24">
        <f t="shared" si="0"/>
        <v>0</v>
      </c>
      <c r="N18" s="25">
        <f t="shared" si="1"/>
        <v>0</v>
      </c>
    </row>
    <row r="19" spans="2:14" ht="15" customHeight="1" x14ac:dyDescent="0.3">
      <c r="B19" s="8">
        <f t="shared" si="2"/>
        <v>9</v>
      </c>
      <c r="C19" s="17"/>
      <c r="D19" s="179" t="s">
        <v>362</v>
      </c>
      <c r="E19" s="179"/>
      <c r="F19" s="179"/>
      <c r="G19" s="179"/>
      <c r="H19" s="71" t="s">
        <v>188</v>
      </c>
      <c r="I19" s="105"/>
      <c r="J19" s="40">
        <v>5000</v>
      </c>
      <c r="K19" s="23">
        <v>0</v>
      </c>
      <c r="L19" s="18">
        <v>9.5</v>
      </c>
      <c r="M19" s="24">
        <f t="shared" si="0"/>
        <v>0</v>
      </c>
      <c r="N19" s="25">
        <f t="shared" si="1"/>
        <v>0</v>
      </c>
    </row>
    <row r="20" spans="2:14" ht="15" customHeight="1" x14ac:dyDescent="0.3">
      <c r="B20" s="8">
        <f t="shared" si="2"/>
        <v>10</v>
      </c>
      <c r="C20" s="17"/>
      <c r="D20" s="179" t="s">
        <v>363</v>
      </c>
      <c r="E20" s="179"/>
      <c r="F20" s="179"/>
      <c r="G20" s="179"/>
      <c r="H20" s="71" t="s">
        <v>188</v>
      </c>
      <c r="I20" s="105"/>
      <c r="J20" s="40">
        <v>600</v>
      </c>
      <c r="K20" s="23">
        <v>0</v>
      </c>
      <c r="L20" s="18">
        <v>9.5</v>
      </c>
      <c r="M20" s="24">
        <f t="shared" si="0"/>
        <v>0</v>
      </c>
      <c r="N20" s="25">
        <f t="shared" si="1"/>
        <v>0</v>
      </c>
    </row>
    <row r="21" spans="2:14" ht="15" customHeight="1" x14ac:dyDescent="0.3">
      <c r="B21" s="8">
        <f t="shared" si="2"/>
        <v>11</v>
      </c>
      <c r="C21" s="17"/>
      <c r="D21" s="179" t="s">
        <v>364</v>
      </c>
      <c r="E21" s="179"/>
      <c r="F21" s="179"/>
      <c r="G21" s="179"/>
      <c r="H21" s="71" t="s">
        <v>188</v>
      </c>
      <c r="I21" s="105"/>
      <c r="J21" s="40">
        <v>50</v>
      </c>
      <c r="K21" s="23">
        <v>0</v>
      </c>
      <c r="L21" s="18">
        <v>9.5</v>
      </c>
      <c r="M21" s="24">
        <f t="shared" si="0"/>
        <v>0</v>
      </c>
      <c r="N21" s="25">
        <f t="shared" si="1"/>
        <v>0</v>
      </c>
    </row>
    <row r="22" spans="2:14" ht="15" customHeight="1" x14ac:dyDescent="0.3">
      <c r="B22" s="8">
        <f t="shared" si="2"/>
        <v>12</v>
      </c>
      <c r="C22" s="17"/>
      <c r="D22" s="179" t="s">
        <v>365</v>
      </c>
      <c r="E22" s="179"/>
      <c r="F22" s="179"/>
      <c r="G22" s="179"/>
      <c r="H22" s="71" t="s">
        <v>188</v>
      </c>
      <c r="I22" s="105"/>
      <c r="J22" s="40">
        <v>50</v>
      </c>
      <c r="K22" s="23">
        <v>0</v>
      </c>
      <c r="L22" s="18">
        <v>9.5</v>
      </c>
      <c r="M22" s="24">
        <f t="shared" si="0"/>
        <v>0</v>
      </c>
      <c r="N22" s="25">
        <f t="shared" si="1"/>
        <v>0</v>
      </c>
    </row>
    <row r="23" spans="2:14" ht="15" customHeight="1" x14ac:dyDescent="0.3">
      <c r="B23" s="8">
        <f t="shared" si="2"/>
        <v>13</v>
      </c>
      <c r="C23" s="17"/>
      <c r="D23" s="179" t="s">
        <v>366</v>
      </c>
      <c r="E23" s="179"/>
      <c r="F23" s="179"/>
      <c r="G23" s="179"/>
      <c r="H23" s="71" t="s">
        <v>188</v>
      </c>
      <c r="I23" s="105"/>
      <c r="J23" s="40">
        <v>50</v>
      </c>
      <c r="K23" s="23">
        <v>0</v>
      </c>
      <c r="L23" s="18">
        <v>9.5</v>
      </c>
      <c r="M23" s="24">
        <f t="shared" si="0"/>
        <v>0</v>
      </c>
      <c r="N23" s="25">
        <f t="shared" si="1"/>
        <v>0</v>
      </c>
    </row>
    <row r="24" spans="2:14" ht="15" customHeight="1" x14ac:dyDescent="0.3">
      <c r="B24" s="8">
        <f t="shared" si="2"/>
        <v>14</v>
      </c>
      <c r="C24" s="17"/>
      <c r="D24" s="179" t="s">
        <v>367</v>
      </c>
      <c r="E24" s="179"/>
      <c r="F24" s="179"/>
      <c r="G24" s="179"/>
      <c r="H24" s="71" t="s">
        <v>188</v>
      </c>
      <c r="I24" s="105"/>
      <c r="J24" s="40">
        <v>200</v>
      </c>
      <c r="K24" s="23">
        <v>0</v>
      </c>
      <c r="L24" s="14">
        <v>9.5</v>
      </c>
      <c r="M24" s="15">
        <f t="shared" si="0"/>
        <v>0</v>
      </c>
      <c r="N24" s="16">
        <f t="shared" si="1"/>
        <v>0</v>
      </c>
    </row>
    <row r="25" spans="2:14" ht="24.95" customHeight="1" x14ac:dyDescent="0.3">
      <c r="B25" s="8">
        <f t="shared" si="2"/>
        <v>15</v>
      </c>
      <c r="C25" s="17"/>
      <c r="D25" s="207" t="s">
        <v>613</v>
      </c>
      <c r="E25" s="207"/>
      <c r="F25" s="207"/>
      <c r="G25" s="207"/>
      <c r="H25" s="75" t="s">
        <v>188</v>
      </c>
      <c r="I25" s="113"/>
      <c r="J25" s="104">
        <v>1600</v>
      </c>
      <c r="K25" s="23">
        <v>0</v>
      </c>
      <c r="L25" s="14">
        <v>9.5</v>
      </c>
      <c r="M25" s="15">
        <f t="shared" si="0"/>
        <v>0</v>
      </c>
      <c r="N25" s="16">
        <f t="shared" si="1"/>
        <v>0</v>
      </c>
    </row>
    <row r="26" spans="2:14" ht="15" customHeight="1" x14ac:dyDescent="0.3">
      <c r="B26" s="8">
        <f t="shared" si="2"/>
        <v>16</v>
      </c>
      <c r="C26" s="17"/>
      <c r="D26" s="180" t="s">
        <v>368</v>
      </c>
      <c r="E26" s="192" t="s">
        <v>369</v>
      </c>
      <c r="F26" s="192" t="s">
        <v>369</v>
      </c>
      <c r="G26" s="193" t="s">
        <v>369</v>
      </c>
      <c r="H26" s="71" t="s">
        <v>188</v>
      </c>
      <c r="I26" s="105"/>
      <c r="J26" s="40">
        <v>2500</v>
      </c>
      <c r="K26" s="23">
        <v>0</v>
      </c>
      <c r="L26" s="14">
        <v>9.5</v>
      </c>
      <c r="M26" s="15">
        <f t="shared" si="0"/>
        <v>0</v>
      </c>
      <c r="N26" s="16">
        <f t="shared" si="1"/>
        <v>0</v>
      </c>
    </row>
    <row r="27" spans="2:14" ht="15" customHeight="1" x14ac:dyDescent="0.3">
      <c r="B27" s="8">
        <f t="shared" si="2"/>
        <v>17</v>
      </c>
      <c r="C27" s="17"/>
      <c r="D27" s="180" t="s">
        <v>614</v>
      </c>
      <c r="E27" s="192"/>
      <c r="F27" s="192"/>
      <c r="G27" s="193"/>
      <c r="H27" s="71" t="s">
        <v>188</v>
      </c>
      <c r="I27" s="105"/>
      <c r="J27" s="40">
        <v>500</v>
      </c>
      <c r="K27" s="23">
        <v>0</v>
      </c>
      <c r="L27" s="14">
        <v>9.5</v>
      </c>
      <c r="M27" s="15">
        <f t="shared" si="0"/>
        <v>0</v>
      </c>
      <c r="N27" s="16">
        <f t="shared" si="1"/>
        <v>0</v>
      </c>
    </row>
    <row r="28" spans="2:14" ht="15" customHeight="1" x14ac:dyDescent="0.3">
      <c r="B28" s="8">
        <f t="shared" si="2"/>
        <v>18</v>
      </c>
      <c r="C28" s="17"/>
      <c r="D28" s="180" t="s">
        <v>370</v>
      </c>
      <c r="E28" s="192"/>
      <c r="F28" s="192"/>
      <c r="G28" s="193"/>
      <c r="H28" s="71" t="s">
        <v>188</v>
      </c>
      <c r="I28" s="105"/>
      <c r="J28" s="40">
        <v>500</v>
      </c>
      <c r="K28" s="23">
        <v>0</v>
      </c>
      <c r="L28" s="14">
        <v>9.5</v>
      </c>
      <c r="M28" s="15">
        <f t="shared" si="0"/>
        <v>0</v>
      </c>
      <c r="N28" s="16">
        <f t="shared" si="1"/>
        <v>0</v>
      </c>
    </row>
    <row r="29" spans="2:14" s="4" customFormat="1" ht="12.75" customHeight="1" x14ac:dyDescent="0.3">
      <c r="B29" s="32"/>
      <c r="C29" s="32"/>
      <c r="D29" s="142" t="s">
        <v>410</v>
      </c>
      <c r="E29" s="142"/>
      <c r="F29" s="142"/>
      <c r="G29" s="142"/>
      <c r="H29" s="33"/>
      <c r="I29" s="33"/>
      <c r="J29" s="33"/>
      <c r="K29" s="33"/>
      <c r="L29" s="33"/>
      <c r="M29" s="33"/>
      <c r="N29" s="34">
        <f>SUM(N11:N28)</f>
        <v>0</v>
      </c>
    </row>
    <row r="30" spans="2:14" s="4" customFormat="1" ht="12.75" customHeight="1" x14ac:dyDescent="0.3"/>
    <row r="31" spans="2:14" s="4" customFormat="1" ht="12.75" customHeight="1" x14ac:dyDescent="0.3">
      <c r="B31" s="4" t="s">
        <v>19</v>
      </c>
    </row>
    <row r="32" spans="2:14" s="4" customFormat="1" ht="12.75" customHeight="1" x14ac:dyDescent="0.3">
      <c r="B32" s="4" t="s">
        <v>20</v>
      </c>
    </row>
    <row r="33" spans="1:12" s="4" customFormat="1" ht="12.75" customHeight="1" x14ac:dyDescent="0.3">
      <c r="B33" s="4" t="s">
        <v>21</v>
      </c>
    </row>
    <row r="34" spans="1:12" s="4" customFormat="1" ht="12.75" customHeight="1" x14ac:dyDescent="0.3">
      <c r="A34" s="111"/>
      <c r="B34" s="111" t="s">
        <v>496</v>
      </c>
      <c r="C34" s="111"/>
      <c r="D34" s="111"/>
      <c r="E34" s="111"/>
      <c r="F34" s="111"/>
    </row>
    <row r="35" spans="1:12" s="4" customFormat="1" ht="12.75" customHeight="1" x14ac:dyDescent="0.3">
      <c r="A35" s="111"/>
      <c r="B35" s="112" t="s">
        <v>615</v>
      </c>
      <c r="C35" s="111"/>
      <c r="D35" s="111"/>
      <c r="E35" s="111"/>
      <c r="F35" s="111"/>
    </row>
    <row r="36" spans="1:12" s="4" customFormat="1" ht="12.75" customHeight="1" x14ac:dyDescent="0.3"/>
    <row r="37" spans="1:12" s="4" customFormat="1" ht="12.75" customHeight="1" x14ac:dyDescent="0.3">
      <c r="B37" s="35" t="s">
        <v>22</v>
      </c>
      <c r="C37" s="35"/>
      <c r="D37" s="35"/>
      <c r="E37" s="35"/>
      <c r="F37" s="35"/>
      <c r="G37" s="35"/>
      <c r="H37" s="36" t="s">
        <v>23</v>
      </c>
      <c r="I37" s="35"/>
      <c r="J37" s="35"/>
      <c r="K37" s="35" t="s">
        <v>24</v>
      </c>
      <c r="L37" s="35"/>
    </row>
    <row r="42" spans="1:12" ht="12.75" customHeight="1" x14ac:dyDescent="0.3">
      <c r="I42" s="78"/>
      <c r="J42" s="78"/>
      <c r="K42" s="78"/>
    </row>
  </sheetData>
  <sheetProtection algorithmName="SHA-512" hashValue="kncQHEJDJlqGCBheA6qVVbpQLSJenmRdSo3OAq8+piSF7Zh86AFL93pRnBVCComupYwQTowrlxblJWtlS0amJQ==" saltValue="gCpSpDmfSV281M0IzyPiAA==" spinCount="100000" sheet="1" objects="1" scenarios="1"/>
  <protectedRanges>
    <protectedRange sqref="D4:D5" name="Range1"/>
  </protectedRanges>
  <mergeCells count="20">
    <mergeCell ref="D25:G25"/>
    <mergeCell ref="D26:G26"/>
    <mergeCell ref="D27:G27"/>
    <mergeCell ref="D28:G28"/>
    <mergeCell ref="D29:G29"/>
    <mergeCell ref="D24:G2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N105"/>
  <sheetViews>
    <sheetView topLeftCell="A79" zoomScaleNormal="100" workbookViewId="0">
      <selection activeCell="N98" sqref="N9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641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208" t="s">
        <v>12</v>
      </c>
      <c r="E11" s="208"/>
      <c r="F11" s="208"/>
      <c r="G11" s="208"/>
      <c r="H11" s="19" t="s">
        <v>188</v>
      </c>
      <c r="I11" s="125"/>
      <c r="J11" s="20">
        <v>300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22">
        <f t="shared" ref="B12:B75" si="0">B11+1</f>
        <v>2</v>
      </c>
      <c r="C12" s="17"/>
      <c r="D12" s="208" t="s">
        <v>807</v>
      </c>
      <c r="E12" s="208"/>
      <c r="F12" s="208"/>
      <c r="G12" s="208"/>
      <c r="H12" s="19" t="s">
        <v>13</v>
      </c>
      <c r="I12" s="125"/>
      <c r="J12" s="20">
        <v>10</v>
      </c>
      <c r="K12" s="13">
        <v>0</v>
      </c>
      <c r="L12" s="14">
        <v>9.5</v>
      </c>
      <c r="M12" s="15">
        <f t="shared" ref="M12:M71" si="1">PRODUCT(K12,1.095)</f>
        <v>0</v>
      </c>
      <c r="N12" s="16">
        <f t="shared" ref="N12:N71" si="2">PRODUCT(J12,M12)</f>
        <v>0</v>
      </c>
    </row>
    <row r="13" spans="2:14" ht="15" customHeight="1" x14ac:dyDescent="0.3">
      <c r="B13" s="22">
        <f t="shared" si="0"/>
        <v>3</v>
      </c>
      <c r="C13" s="9"/>
      <c r="D13" s="208" t="s">
        <v>14</v>
      </c>
      <c r="E13" s="208"/>
      <c r="F13" s="208"/>
      <c r="G13" s="208"/>
      <c r="H13" s="19" t="s">
        <v>188</v>
      </c>
      <c r="I13" s="125"/>
      <c r="J13" s="20">
        <v>30</v>
      </c>
      <c r="K13" s="1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22">
        <f t="shared" si="0"/>
        <v>4</v>
      </c>
      <c r="C14" s="9"/>
      <c r="D14" s="208" t="s">
        <v>15</v>
      </c>
      <c r="E14" s="208"/>
      <c r="F14" s="208"/>
      <c r="G14" s="208"/>
      <c r="H14" s="19" t="s">
        <v>188</v>
      </c>
      <c r="I14" s="125"/>
      <c r="J14" s="20">
        <v>230</v>
      </c>
      <c r="K14" s="1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22">
        <f t="shared" si="0"/>
        <v>5</v>
      </c>
      <c r="C15" s="17"/>
      <c r="D15" s="208" t="s">
        <v>808</v>
      </c>
      <c r="E15" s="208"/>
      <c r="F15" s="208"/>
      <c r="G15" s="208"/>
      <c r="H15" s="19" t="s">
        <v>13</v>
      </c>
      <c r="I15" s="125"/>
      <c r="J15" s="20">
        <v>50</v>
      </c>
      <c r="K15" s="1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208" t="s">
        <v>372</v>
      </c>
      <c r="E16" s="208"/>
      <c r="F16" s="208"/>
      <c r="G16" s="208"/>
      <c r="H16" s="19" t="s">
        <v>188</v>
      </c>
      <c r="I16" s="125"/>
      <c r="J16" s="20">
        <v>16</v>
      </c>
      <c r="K16" s="13">
        <v>0</v>
      </c>
      <c r="L16" s="14">
        <v>9.5</v>
      </c>
      <c r="M16" s="15">
        <f t="shared" si="1"/>
        <v>0</v>
      </c>
      <c r="N16" s="16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208" t="s">
        <v>373</v>
      </c>
      <c r="E17" s="208"/>
      <c r="F17" s="208"/>
      <c r="G17" s="208"/>
      <c r="H17" s="19" t="s">
        <v>188</v>
      </c>
      <c r="I17" s="125"/>
      <c r="J17" s="20">
        <v>10</v>
      </c>
      <c r="K17" s="13">
        <v>0</v>
      </c>
      <c r="L17" s="14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208" t="s">
        <v>374</v>
      </c>
      <c r="E18" s="208"/>
      <c r="F18" s="208"/>
      <c r="G18" s="208"/>
      <c r="H18" s="19" t="s">
        <v>188</v>
      </c>
      <c r="I18" s="125"/>
      <c r="J18" s="20">
        <v>60</v>
      </c>
      <c r="K18" s="13">
        <v>0</v>
      </c>
      <c r="L18" s="14">
        <v>9.5</v>
      </c>
      <c r="M18" s="15">
        <f t="shared" si="1"/>
        <v>0</v>
      </c>
      <c r="N18" s="16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209" t="s">
        <v>809</v>
      </c>
      <c r="E19" s="209"/>
      <c r="F19" s="209"/>
      <c r="G19" s="209"/>
      <c r="H19" s="19" t="s">
        <v>188</v>
      </c>
      <c r="I19" s="125"/>
      <c r="J19" s="20">
        <v>80</v>
      </c>
      <c r="K19" s="13">
        <v>0</v>
      </c>
      <c r="L19" s="14">
        <v>9.5</v>
      </c>
      <c r="M19" s="15">
        <f t="shared" si="1"/>
        <v>0</v>
      </c>
      <c r="N19" s="16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208" t="s">
        <v>813</v>
      </c>
      <c r="E20" s="208"/>
      <c r="F20" s="208"/>
      <c r="G20" s="208"/>
      <c r="H20" s="19" t="s">
        <v>188</v>
      </c>
      <c r="I20" s="125"/>
      <c r="J20" s="20">
        <v>200</v>
      </c>
      <c r="K20" s="13">
        <v>0</v>
      </c>
      <c r="L20" s="14">
        <v>9.5</v>
      </c>
      <c r="M20" s="15">
        <f t="shared" si="1"/>
        <v>0</v>
      </c>
      <c r="N20" s="16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209" t="s">
        <v>814</v>
      </c>
      <c r="E21" s="209"/>
      <c r="F21" s="209"/>
      <c r="G21" s="209"/>
      <c r="H21" s="19" t="s">
        <v>13</v>
      </c>
      <c r="I21" s="125"/>
      <c r="J21" s="20">
        <v>60</v>
      </c>
      <c r="K21" s="13">
        <v>0</v>
      </c>
      <c r="L21" s="14">
        <v>9.5</v>
      </c>
      <c r="M21" s="15">
        <f t="shared" si="1"/>
        <v>0</v>
      </c>
      <c r="N21" s="16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208" t="s">
        <v>810</v>
      </c>
      <c r="E22" s="208"/>
      <c r="F22" s="208"/>
      <c r="G22" s="208"/>
      <c r="H22" s="19" t="s">
        <v>119</v>
      </c>
      <c r="I22" s="125"/>
      <c r="J22" s="20">
        <v>10</v>
      </c>
      <c r="K22" s="13">
        <v>0</v>
      </c>
      <c r="L22" s="14">
        <v>9.5</v>
      </c>
      <c r="M22" s="15">
        <f t="shared" si="1"/>
        <v>0</v>
      </c>
      <c r="N22" s="16">
        <f t="shared" si="2"/>
        <v>0</v>
      </c>
    </row>
    <row r="23" spans="2:14" ht="15" customHeight="1" x14ac:dyDescent="0.3">
      <c r="B23" s="22">
        <f t="shared" si="0"/>
        <v>13</v>
      </c>
      <c r="C23" s="17"/>
      <c r="D23" s="208" t="s">
        <v>811</v>
      </c>
      <c r="E23" s="208"/>
      <c r="F23" s="208"/>
      <c r="G23" s="208"/>
      <c r="H23" s="19" t="s">
        <v>119</v>
      </c>
      <c r="I23" s="125"/>
      <c r="J23" s="20">
        <v>130</v>
      </c>
      <c r="K23" s="13">
        <v>0</v>
      </c>
      <c r="L23" s="14">
        <v>9.5</v>
      </c>
      <c r="M23" s="15">
        <f t="shared" si="1"/>
        <v>0</v>
      </c>
      <c r="N23" s="16">
        <f t="shared" si="2"/>
        <v>0</v>
      </c>
    </row>
    <row r="24" spans="2:14" ht="15" customHeight="1" x14ac:dyDescent="0.3">
      <c r="B24" s="22">
        <f t="shared" si="0"/>
        <v>14</v>
      </c>
      <c r="C24" s="17"/>
      <c r="D24" s="208" t="s">
        <v>812</v>
      </c>
      <c r="E24" s="208"/>
      <c r="F24" s="208"/>
      <c r="G24" s="208"/>
      <c r="H24" s="19" t="s">
        <v>188</v>
      </c>
      <c r="I24" s="125"/>
      <c r="J24" s="20">
        <v>20</v>
      </c>
      <c r="K24" s="13">
        <v>0</v>
      </c>
      <c r="L24" s="14">
        <v>9.5</v>
      </c>
      <c r="M24" s="15">
        <f t="shared" si="1"/>
        <v>0</v>
      </c>
      <c r="N24" s="16">
        <f t="shared" si="2"/>
        <v>0</v>
      </c>
    </row>
    <row r="25" spans="2:14" ht="15" customHeight="1" x14ac:dyDescent="0.3">
      <c r="B25" s="22">
        <f t="shared" si="0"/>
        <v>15</v>
      </c>
      <c r="C25" s="9"/>
      <c r="D25" s="208" t="s">
        <v>375</v>
      </c>
      <c r="E25" s="208"/>
      <c r="F25" s="208"/>
      <c r="G25" s="208"/>
      <c r="H25" s="19" t="s">
        <v>188</v>
      </c>
      <c r="I25" s="125"/>
      <c r="J25" s="20">
        <v>20</v>
      </c>
      <c r="K25" s="13">
        <v>0</v>
      </c>
      <c r="L25" s="14">
        <v>9.5</v>
      </c>
      <c r="M25" s="15">
        <f t="shared" si="1"/>
        <v>0</v>
      </c>
      <c r="N25" s="16">
        <f t="shared" si="2"/>
        <v>0</v>
      </c>
    </row>
    <row r="26" spans="2:14" ht="15" customHeight="1" x14ac:dyDescent="0.3">
      <c r="B26" s="22">
        <f t="shared" si="0"/>
        <v>16</v>
      </c>
      <c r="C26" s="9"/>
      <c r="D26" s="154" t="s">
        <v>376</v>
      </c>
      <c r="E26" s="155" t="s">
        <v>377</v>
      </c>
      <c r="F26" s="155" t="s">
        <v>377</v>
      </c>
      <c r="G26" s="156" t="s">
        <v>377</v>
      </c>
      <c r="H26" s="19" t="s">
        <v>188</v>
      </c>
      <c r="I26" s="125"/>
      <c r="J26" s="20">
        <v>20</v>
      </c>
      <c r="K26" s="13">
        <v>0</v>
      </c>
      <c r="L26" s="14">
        <v>9.5</v>
      </c>
      <c r="M26" s="15">
        <f t="shared" si="1"/>
        <v>0</v>
      </c>
      <c r="N26" s="16">
        <f t="shared" si="2"/>
        <v>0</v>
      </c>
    </row>
    <row r="27" spans="2:14" ht="15" customHeight="1" x14ac:dyDescent="0.3">
      <c r="B27" s="22">
        <f t="shared" si="0"/>
        <v>17</v>
      </c>
      <c r="C27" s="9"/>
      <c r="D27" s="208" t="s">
        <v>815</v>
      </c>
      <c r="E27" s="208"/>
      <c r="F27" s="208"/>
      <c r="G27" s="208"/>
      <c r="H27" s="19" t="s">
        <v>188</v>
      </c>
      <c r="I27" s="125"/>
      <c r="J27" s="20">
        <v>150</v>
      </c>
      <c r="K27" s="13">
        <v>0</v>
      </c>
      <c r="L27" s="14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22">
        <f t="shared" si="0"/>
        <v>18</v>
      </c>
      <c r="C28" s="9"/>
      <c r="D28" s="208" t="s">
        <v>378</v>
      </c>
      <c r="E28" s="208"/>
      <c r="F28" s="208"/>
      <c r="G28" s="208"/>
      <c r="H28" s="19" t="s">
        <v>188</v>
      </c>
      <c r="I28" s="125"/>
      <c r="J28" s="20">
        <v>1000</v>
      </c>
      <c r="K28" s="13">
        <v>0</v>
      </c>
      <c r="L28" s="14">
        <v>9.5</v>
      </c>
      <c r="M28" s="15">
        <f t="shared" si="1"/>
        <v>0</v>
      </c>
      <c r="N28" s="16">
        <f t="shared" si="2"/>
        <v>0</v>
      </c>
    </row>
    <row r="29" spans="2:14" ht="15" customHeight="1" x14ac:dyDescent="0.3">
      <c r="B29" s="22">
        <f t="shared" si="0"/>
        <v>19</v>
      </c>
      <c r="C29" s="9"/>
      <c r="D29" s="208" t="s">
        <v>379</v>
      </c>
      <c r="E29" s="208"/>
      <c r="F29" s="208"/>
      <c r="G29" s="208"/>
      <c r="H29" s="19" t="s">
        <v>188</v>
      </c>
      <c r="I29" s="125"/>
      <c r="J29" s="20">
        <v>150</v>
      </c>
      <c r="K29" s="13">
        <v>0</v>
      </c>
      <c r="L29" s="14">
        <v>9.5</v>
      </c>
      <c r="M29" s="15">
        <f t="shared" si="1"/>
        <v>0</v>
      </c>
      <c r="N29" s="16">
        <f t="shared" si="2"/>
        <v>0</v>
      </c>
    </row>
    <row r="30" spans="2:14" ht="15" customHeight="1" x14ac:dyDescent="0.3">
      <c r="B30" s="22">
        <f t="shared" si="0"/>
        <v>20</v>
      </c>
      <c r="C30" s="17"/>
      <c r="D30" s="208" t="s">
        <v>380</v>
      </c>
      <c r="E30" s="208"/>
      <c r="F30" s="208"/>
      <c r="G30" s="208"/>
      <c r="H30" s="19" t="s">
        <v>188</v>
      </c>
      <c r="I30" s="125"/>
      <c r="J30" s="20">
        <v>2400</v>
      </c>
      <c r="K30" s="13">
        <v>0</v>
      </c>
      <c r="L30" s="14">
        <v>9.5</v>
      </c>
      <c r="M30" s="15">
        <f t="shared" si="1"/>
        <v>0</v>
      </c>
      <c r="N30" s="16">
        <f t="shared" si="2"/>
        <v>0</v>
      </c>
    </row>
    <row r="31" spans="2:14" ht="15" customHeight="1" x14ac:dyDescent="0.3">
      <c r="B31" s="22">
        <f t="shared" si="0"/>
        <v>21</v>
      </c>
      <c r="C31" s="17"/>
      <c r="D31" s="208" t="s">
        <v>816</v>
      </c>
      <c r="E31" s="208"/>
      <c r="F31" s="208"/>
      <c r="G31" s="208"/>
      <c r="H31" s="19" t="s">
        <v>188</v>
      </c>
      <c r="I31" s="125"/>
      <c r="J31" s="20">
        <v>100</v>
      </c>
      <c r="K31" s="13">
        <v>0</v>
      </c>
      <c r="L31" s="14">
        <v>9.5</v>
      </c>
      <c r="M31" s="15">
        <f t="shared" si="1"/>
        <v>0</v>
      </c>
      <c r="N31" s="16">
        <f t="shared" si="2"/>
        <v>0</v>
      </c>
    </row>
    <row r="32" spans="2:14" ht="12.95" customHeight="1" x14ac:dyDescent="0.3">
      <c r="B32" s="22">
        <f t="shared" si="0"/>
        <v>22</v>
      </c>
      <c r="C32" s="17"/>
      <c r="D32" s="208" t="s">
        <v>817</v>
      </c>
      <c r="E32" s="208"/>
      <c r="F32" s="208"/>
      <c r="G32" s="208"/>
      <c r="H32" s="19" t="s">
        <v>188</v>
      </c>
      <c r="I32" s="125"/>
      <c r="J32" s="20">
        <v>50</v>
      </c>
      <c r="K32" s="13">
        <v>0</v>
      </c>
      <c r="L32" s="14">
        <v>9.5</v>
      </c>
      <c r="M32" s="15">
        <f t="shared" si="1"/>
        <v>0</v>
      </c>
      <c r="N32" s="16">
        <f t="shared" si="2"/>
        <v>0</v>
      </c>
    </row>
    <row r="33" spans="2:14" ht="12.95" customHeight="1" x14ac:dyDescent="0.3">
      <c r="B33" s="22">
        <f t="shared" si="0"/>
        <v>23</v>
      </c>
      <c r="C33" s="17"/>
      <c r="D33" s="208" t="s">
        <v>16</v>
      </c>
      <c r="E33" s="208"/>
      <c r="F33" s="208"/>
      <c r="G33" s="208"/>
      <c r="H33" s="19" t="s">
        <v>188</v>
      </c>
      <c r="I33" s="125"/>
      <c r="J33" s="20">
        <v>600</v>
      </c>
      <c r="K33" s="13">
        <v>0</v>
      </c>
      <c r="L33" s="14">
        <v>9.5</v>
      </c>
      <c r="M33" s="15">
        <f t="shared" si="1"/>
        <v>0</v>
      </c>
      <c r="N33" s="16">
        <f t="shared" si="2"/>
        <v>0</v>
      </c>
    </row>
    <row r="34" spans="2:14" ht="15" customHeight="1" x14ac:dyDescent="0.3">
      <c r="B34" s="22">
        <f t="shared" si="0"/>
        <v>24</v>
      </c>
      <c r="C34" s="17"/>
      <c r="D34" s="208" t="s">
        <v>381</v>
      </c>
      <c r="E34" s="208"/>
      <c r="F34" s="208"/>
      <c r="G34" s="208"/>
      <c r="H34" s="19" t="s">
        <v>188</v>
      </c>
      <c r="I34" s="125"/>
      <c r="J34" s="20">
        <v>10</v>
      </c>
      <c r="K34" s="13">
        <v>0</v>
      </c>
      <c r="L34" s="14">
        <v>9.5</v>
      </c>
      <c r="M34" s="15">
        <f t="shared" si="1"/>
        <v>0</v>
      </c>
      <c r="N34" s="16">
        <f t="shared" si="2"/>
        <v>0</v>
      </c>
    </row>
    <row r="35" spans="2:14" ht="15" customHeight="1" x14ac:dyDescent="0.3">
      <c r="B35" s="22">
        <f t="shared" si="0"/>
        <v>25</v>
      </c>
      <c r="C35" s="17"/>
      <c r="D35" s="208" t="s">
        <v>382</v>
      </c>
      <c r="E35" s="208"/>
      <c r="F35" s="208"/>
      <c r="G35" s="208"/>
      <c r="H35" s="19" t="s">
        <v>119</v>
      </c>
      <c r="I35" s="125"/>
      <c r="J35" s="20">
        <v>75</v>
      </c>
      <c r="K35" s="13">
        <v>0</v>
      </c>
      <c r="L35" s="14">
        <v>9.5</v>
      </c>
      <c r="M35" s="15">
        <f t="shared" si="1"/>
        <v>0</v>
      </c>
      <c r="N35" s="16">
        <f t="shared" si="2"/>
        <v>0</v>
      </c>
    </row>
    <row r="36" spans="2:14" ht="15" customHeight="1" x14ac:dyDescent="0.3">
      <c r="B36" s="22">
        <f t="shared" si="0"/>
        <v>26</v>
      </c>
      <c r="C36" s="17"/>
      <c r="D36" s="208" t="s">
        <v>17</v>
      </c>
      <c r="E36" s="208"/>
      <c r="F36" s="208"/>
      <c r="G36" s="208"/>
      <c r="H36" s="19" t="s">
        <v>188</v>
      </c>
      <c r="I36" s="125"/>
      <c r="J36" s="20">
        <v>10</v>
      </c>
      <c r="K36" s="13">
        <v>0</v>
      </c>
      <c r="L36" s="14">
        <v>9.5</v>
      </c>
      <c r="M36" s="15">
        <f t="shared" si="1"/>
        <v>0</v>
      </c>
      <c r="N36" s="16">
        <f t="shared" si="2"/>
        <v>0</v>
      </c>
    </row>
    <row r="37" spans="2:14" ht="12.75" customHeight="1" x14ac:dyDescent="0.3">
      <c r="B37" s="22">
        <f t="shared" si="0"/>
        <v>27</v>
      </c>
      <c r="C37" s="17"/>
      <c r="D37" s="208" t="s">
        <v>383</v>
      </c>
      <c r="E37" s="208"/>
      <c r="F37" s="208"/>
      <c r="G37" s="208"/>
      <c r="H37" s="19" t="s">
        <v>188</v>
      </c>
      <c r="I37" s="125"/>
      <c r="J37" s="20">
        <v>100</v>
      </c>
      <c r="K37" s="13">
        <v>0</v>
      </c>
      <c r="L37" s="14">
        <v>9.5</v>
      </c>
      <c r="M37" s="15">
        <f t="shared" si="1"/>
        <v>0</v>
      </c>
      <c r="N37" s="16">
        <f t="shared" si="2"/>
        <v>0</v>
      </c>
    </row>
    <row r="38" spans="2:14" ht="12.75" customHeight="1" x14ac:dyDescent="0.3">
      <c r="B38" s="22">
        <f t="shared" si="0"/>
        <v>28</v>
      </c>
      <c r="C38" s="17"/>
      <c r="D38" s="208" t="s">
        <v>384</v>
      </c>
      <c r="E38" s="208"/>
      <c r="F38" s="208"/>
      <c r="G38" s="208"/>
      <c r="H38" s="19" t="s">
        <v>188</v>
      </c>
      <c r="I38" s="125"/>
      <c r="J38" s="20">
        <v>50</v>
      </c>
      <c r="K38" s="13">
        <v>0</v>
      </c>
      <c r="L38" s="14">
        <v>9.5</v>
      </c>
      <c r="M38" s="15">
        <f t="shared" si="1"/>
        <v>0</v>
      </c>
      <c r="N38" s="16">
        <f t="shared" si="2"/>
        <v>0</v>
      </c>
    </row>
    <row r="39" spans="2:14" ht="12.95" customHeight="1" x14ac:dyDescent="0.3">
      <c r="B39" s="22">
        <f t="shared" si="0"/>
        <v>29</v>
      </c>
      <c r="C39" s="17"/>
      <c r="D39" s="208" t="s">
        <v>385</v>
      </c>
      <c r="E39" s="208"/>
      <c r="F39" s="208"/>
      <c r="G39" s="208"/>
      <c r="H39" s="19" t="s">
        <v>188</v>
      </c>
      <c r="I39" s="125"/>
      <c r="J39" s="20">
        <v>10</v>
      </c>
      <c r="K39" s="13">
        <v>0</v>
      </c>
      <c r="L39" s="14">
        <v>9.5</v>
      </c>
      <c r="M39" s="15">
        <f t="shared" si="1"/>
        <v>0</v>
      </c>
      <c r="N39" s="16">
        <f t="shared" si="2"/>
        <v>0</v>
      </c>
    </row>
    <row r="40" spans="2:14" ht="12.75" customHeight="1" x14ac:dyDescent="0.3">
      <c r="B40" s="22">
        <f t="shared" si="0"/>
        <v>30</v>
      </c>
      <c r="C40" s="17"/>
      <c r="D40" s="154" t="s">
        <v>818</v>
      </c>
      <c r="E40" s="210"/>
      <c r="F40" s="210"/>
      <c r="G40" s="211"/>
      <c r="H40" s="19" t="s">
        <v>188</v>
      </c>
      <c r="I40" s="125"/>
      <c r="J40" s="20">
        <v>10</v>
      </c>
      <c r="K40" s="13">
        <v>0</v>
      </c>
      <c r="L40" s="14">
        <v>9.5</v>
      </c>
      <c r="M40" s="15">
        <f t="shared" si="1"/>
        <v>0</v>
      </c>
      <c r="N40" s="16">
        <f t="shared" si="2"/>
        <v>0</v>
      </c>
    </row>
    <row r="41" spans="2:14" ht="12.75" customHeight="1" x14ac:dyDescent="0.3">
      <c r="B41" s="22">
        <f t="shared" si="0"/>
        <v>31</v>
      </c>
      <c r="C41" s="17"/>
      <c r="D41" s="154" t="s">
        <v>386</v>
      </c>
      <c r="E41" s="210"/>
      <c r="F41" s="210"/>
      <c r="G41" s="211"/>
      <c r="H41" s="19" t="s">
        <v>188</v>
      </c>
      <c r="I41" s="125"/>
      <c r="J41" s="20">
        <v>10</v>
      </c>
      <c r="K41" s="13">
        <v>0</v>
      </c>
      <c r="L41" s="14">
        <v>9.5</v>
      </c>
      <c r="M41" s="15">
        <f t="shared" si="1"/>
        <v>0</v>
      </c>
      <c r="N41" s="16">
        <f t="shared" si="2"/>
        <v>0</v>
      </c>
    </row>
    <row r="42" spans="2:14" ht="12.75" customHeight="1" x14ac:dyDescent="0.3">
      <c r="B42" s="22">
        <f t="shared" si="0"/>
        <v>32</v>
      </c>
      <c r="C42" s="17"/>
      <c r="D42" s="154" t="s">
        <v>387</v>
      </c>
      <c r="E42" s="210"/>
      <c r="F42" s="210"/>
      <c r="G42" s="211"/>
      <c r="H42" s="19" t="s">
        <v>13</v>
      </c>
      <c r="I42" s="125"/>
      <c r="J42" s="20">
        <v>20</v>
      </c>
      <c r="K42" s="13">
        <v>0</v>
      </c>
      <c r="L42" s="14">
        <v>9.5</v>
      </c>
      <c r="M42" s="15">
        <f t="shared" si="1"/>
        <v>0</v>
      </c>
      <c r="N42" s="16">
        <f t="shared" si="2"/>
        <v>0</v>
      </c>
    </row>
    <row r="43" spans="2:14" ht="12.75" customHeight="1" x14ac:dyDescent="0.3">
      <c r="B43" s="22">
        <f t="shared" si="0"/>
        <v>33</v>
      </c>
      <c r="C43" s="17"/>
      <c r="D43" s="154" t="s">
        <v>388</v>
      </c>
      <c r="E43" s="210"/>
      <c r="F43" s="210"/>
      <c r="G43" s="211"/>
      <c r="H43" s="19" t="s">
        <v>13</v>
      </c>
      <c r="I43" s="125"/>
      <c r="J43" s="20">
        <v>20</v>
      </c>
      <c r="K43" s="13">
        <v>0</v>
      </c>
      <c r="L43" s="14">
        <v>9.5</v>
      </c>
      <c r="M43" s="15">
        <f t="shared" si="1"/>
        <v>0</v>
      </c>
      <c r="N43" s="16">
        <f t="shared" si="2"/>
        <v>0</v>
      </c>
    </row>
    <row r="44" spans="2:14" ht="12.75" customHeight="1" x14ac:dyDescent="0.3">
      <c r="B44" s="22">
        <f t="shared" si="0"/>
        <v>34</v>
      </c>
      <c r="C44" s="17"/>
      <c r="D44" s="208" t="s">
        <v>389</v>
      </c>
      <c r="E44" s="208"/>
      <c r="F44" s="208"/>
      <c r="G44" s="208"/>
      <c r="H44" s="19" t="s">
        <v>119</v>
      </c>
      <c r="I44" s="125"/>
      <c r="J44" s="20">
        <v>200</v>
      </c>
      <c r="K44" s="13">
        <v>0</v>
      </c>
      <c r="L44" s="14">
        <v>9.5</v>
      </c>
      <c r="M44" s="15">
        <f t="shared" si="1"/>
        <v>0</v>
      </c>
      <c r="N44" s="16">
        <f t="shared" si="2"/>
        <v>0</v>
      </c>
    </row>
    <row r="45" spans="2:14" ht="24.95" customHeight="1" x14ac:dyDescent="0.3">
      <c r="B45" s="8">
        <f t="shared" si="0"/>
        <v>35</v>
      </c>
      <c r="C45" s="17"/>
      <c r="D45" s="209" t="s">
        <v>819</v>
      </c>
      <c r="E45" s="209"/>
      <c r="F45" s="209"/>
      <c r="G45" s="209"/>
      <c r="H45" s="19" t="s">
        <v>188</v>
      </c>
      <c r="I45" s="125"/>
      <c r="J45" s="20">
        <v>500</v>
      </c>
      <c r="K45" s="13">
        <v>0</v>
      </c>
      <c r="L45" s="14">
        <v>9.5</v>
      </c>
      <c r="M45" s="15">
        <f t="shared" si="1"/>
        <v>0</v>
      </c>
      <c r="N45" s="16">
        <f t="shared" si="2"/>
        <v>0</v>
      </c>
    </row>
    <row r="46" spans="2:14" ht="12.75" customHeight="1" x14ac:dyDescent="0.3">
      <c r="B46" s="8">
        <f t="shared" si="0"/>
        <v>36</v>
      </c>
      <c r="C46" s="17"/>
      <c r="D46" s="209" t="s">
        <v>820</v>
      </c>
      <c r="E46" s="209"/>
      <c r="F46" s="209"/>
      <c r="G46" s="209"/>
      <c r="H46" s="19" t="s">
        <v>188</v>
      </c>
      <c r="I46" s="125"/>
      <c r="J46" s="20">
        <v>15</v>
      </c>
      <c r="K46" s="13">
        <v>0</v>
      </c>
      <c r="L46" s="14">
        <v>9.5</v>
      </c>
      <c r="M46" s="15">
        <f t="shared" si="1"/>
        <v>0</v>
      </c>
      <c r="N46" s="16">
        <f t="shared" si="2"/>
        <v>0</v>
      </c>
    </row>
    <row r="47" spans="2:14" ht="12.75" customHeight="1" x14ac:dyDescent="0.3">
      <c r="B47" s="8">
        <f t="shared" si="0"/>
        <v>37</v>
      </c>
      <c r="C47" s="17"/>
      <c r="D47" s="208" t="s">
        <v>390</v>
      </c>
      <c r="E47" s="208"/>
      <c r="F47" s="208"/>
      <c r="G47" s="208"/>
      <c r="H47" s="19" t="s">
        <v>188</v>
      </c>
      <c r="I47" s="125"/>
      <c r="J47" s="20">
        <v>30</v>
      </c>
      <c r="K47" s="13">
        <v>0</v>
      </c>
      <c r="L47" s="14">
        <v>9.5</v>
      </c>
      <c r="M47" s="15">
        <f t="shared" si="1"/>
        <v>0</v>
      </c>
      <c r="N47" s="16">
        <f t="shared" si="2"/>
        <v>0</v>
      </c>
    </row>
    <row r="48" spans="2:14" ht="12.75" customHeight="1" x14ac:dyDescent="0.3">
      <c r="B48" s="8">
        <f t="shared" si="0"/>
        <v>38</v>
      </c>
      <c r="C48" s="17"/>
      <c r="D48" s="208" t="s">
        <v>391</v>
      </c>
      <c r="E48" s="208"/>
      <c r="F48" s="208"/>
      <c r="G48" s="208"/>
      <c r="H48" s="19" t="s">
        <v>188</v>
      </c>
      <c r="I48" s="125"/>
      <c r="J48" s="20">
        <v>30</v>
      </c>
      <c r="K48" s="13">
        <v>0</v>
      </c>
      <c r="L48" s="14">
        <v>9.5</v>
      </c>
      <c r="M48" s="15">
        <f t="shared" si="1"/>
        <v>0</v>
      </c>
      <c r="N48" s="16">
        <f t="shared" si="2"/>
        <v>0</v>
      </c>
    </row>
    <row r="49" spans="2:14" ht="24.95" customHeight="1" x14ac:dyDescent="0.3">
      <c r="B49" s="8">
        <f t="shared" si="0"/>
        <v>39</v>
      </c>
      <c r="C49" s="17"/>
      <c r="D49" s="215" t="s">
        <v>821</v>
      </c>
      <c r="E49" s="215"/>
      <c r="F49" s="215"/>
      <c r="G49" s="215"/>
      <c r="H49" s="19" t="s">
        <v>188</v>
      </c>
      <c r="I49" s="125"/>
      <c r="J49" s="20">
        <v>10</v>
      </c>
      <c r="K49" s="13">
        <v>0</v>
      </c>
      <c r="L49" s="14">
        <v>9.5</v>
      </c>
      <c r="M49" s="15">
        <f t="shared" si="1"/>
        <v>0</v>
      </c>
      <c r="N49" s="16">
        <f t="shared" si="2"/>
        <v>0</v>
      </c>
    </row>
    <row r="50" spans="2:14" ht="12.75" customHeight="1" x14ac:dyDescent="0.3">
      <c r="B50" s="8">
        <f t="shared" si="0"/>
        <v>40</v>
      </c>
      <c r="C50" s="17"/>
      <c r="D50" s="154" t="s">
        <v>863</v>
      </c>
      <c r="E50" s="155"/>
      <c r="F50" s="155"/>
      <c r="G50" s="156"/>
      <c r="H50" s="19" t="s">
        <v>188</v>
      </c>
      <c r="I50" s="125"/>
      <c r="J50" s="20">
        <v>280</v>
      </c>
      <c r="K50" s="13">
        <v>0</v>
      </c>
      <c r="L50" s="14">
        <v>9.5</v>
      </c>
      <c r="M50" s="15">
        <f t="shared" si="1"/>
        <v>0</v>
      </c>
      <c r="N50" s="16">
        <f t="shared" si="2"/>
        <v>0</v>
      </c>
    </row>
    <row r="51" spans="2:14" ht="12.75" customHeight="1" x14ac:dyDescent="0.3">
      <c r="B51" s="8">
        <f t="shared" si="0"/>
        <v>41</v>
      </c>
      <c r="C51" s="17"/>
      <c r="D51" s="208" t="s">
        <v>392</v>
      </c>
      <c r="E51" s="208"/>
      <c r="F51" s="208"/>
      <c r="G51" s="208"/>
      <c r="H51" s="19" t="s">
        <v>188</v>
      </c>
      <c r="I51" s="125"/>
      <c r="J51" s="20">
        <v>140</v>
      </c>
      <c r="K51" s="13">
        <v>0</v>
      </c>
      <c r="L51" s="14">
        <v>9.5</v>
      </c>
      <c r="M51" s="15">
        <f t="shared" si="1"/>
        <v>0</v>
      </c>
      <c r="N51" s="16">
        <f t="shared" si="2"/>
        <v>0</v>
      </c>
    </row>
    <row r="52" spans="2:14" ht="12.75" customHeight="1" x14ac:dyDescent="0.3">
      <c r="B52" s="22">
        <f t="shared" si="0"/>
        <v>42</v>
      </c>
      <c r="C52" s="17"/>
      <c r="D52" s="208" t="s">
        <v>393</v>
      </c>
      <c r="E52" s="208"/>
      <c r="F52" s="208"/>
      <c r="G52" s="208"/>
      <c r="H52" s="19" t="s">
        <v>13</v>
      </c>
      <c r="I52" s="125"/>
      <c r="J52" s="20">
        <v>70</v>
      </c>
      <c r="K52" s="13">
        <v>0</v>
      </c>
      <c r="L52" s="14">
        <v>9.5</v>
      </c>
      <c r="M52" s="15">
        <f t="shared" si="1"/>
        <v>0</v>
      </c>
      <c r="N52" s="16">
        <f t="shared" si="2"/>
        <v>0</v>
      </c>
    </row>
    <row r="53" spans="2:14" ht="12.75" customHeight="1" x14ac:dyDescent="0.3">
      <c r="B53" s="22">
        <f t="shared" si="0"/>
        <v>43</v>
      </c>
      <c r="C53" s="17"/>
      <c r="D53" s="154" t="s">
        <v>394</v>
      </c>
      <c r="E53" s="210"/>
      <c r="F53" s="210"/>
      <c r="G53" s="211"/>
      <c r="H53" s="19" t="s">
        <v>188</v>
      </c>
      <c r="I53" s="125"/>
      <c r="J53" s="20">
        <v>100</v>
      </c>
      <c r="K53" s="13">
        <v>0</v>
      </c>
      <c r="L53" s="14">
        <v>9.5</v>
      </c>
      <c r="M53" s="15">
        <f t="shared" si="1"/>
        <v>0</v>
      </c>
      <c r="N53" s="16">
        <f t="shared" si="2"/>
        <v>0</v>
      </c>
    </row>
    <row r="54" spans="2:14" ht="12.75" customHeight="1" x14ac:dyDescent="0.3">
      <c r="B54" s="22">
        <f t="shared" si="0"/>
        <v>44</v>
      </c>
      <c r="C54" s="17"/>
      <c r="D54" s="154" t="s">
        <v>395</v>
      </c>
      <c r="E54" s="210"/>
      <c r="F54" s="210"/>
      <c r="G54" s="211"/>
      <c r="H54" s="19" t="s">
        <v>188</v>
      </c>
      <c r="I54" s="125"/>
      <c r="J54" s="20">
        <v>50</v>
      </c>
      <c r="K54" s="13">
        <v>0</v>
      </c>
      <c r="L54" s="14">
        <v>9.5</v>
      </c>
      <c r="M54" s="15">
        <f t="shared" si="1"/>
        <v>0</v>
      </c>
      <c r="N54" s="16">
        <f t="shared" si="2"/>
        <v>0</v>
      </c>
    </row>
    <row r="55" spans="2:14" ht="12.75" customHeight="1" x14ac:dyDescent="0.3">
      <c r="B55" s="22">
        <f t="shared" si="0"/>
        <v>45</v>
      </c>
      <c r="C55" s="17"/>
      <c r="D55" s="208" t="s">
        <v>822</v>
      </c>
      <c r="E55" s="208"/>
      <c r="F55" s="208"/>
      <c r="G55" s="208"/>
      <c r="H55" s="19" t="s">
        <v>188</v>
      </c>
      <c r="I55" s="125"/>
      <c r="J55" s="20">
        <v>300</v>
      </c>
      <c r="K55" s="13">
        <v>0</v>
      </c>
      <c r="L55" s="14">
        <v>9.5</v>
      </c>
      <c r="M55" s="15">
        <f t="shared" si="1"/>
        <v>0</v>
      </c>
      <c r="N55" s="16">
        <f t="shared" si="2"/>
        <v>0</v>
      </c>
    </row>
    <row r="56" spans="2:14" ht="12.75" customHeight="1" x14ac:dyDescent="0.3">
      <c r="B56" s="22">
        <f t="shared" si="0"/>
        <v>46</v>
      </c>
      <c r="C56" s="17"/>
      <c r="D56" s="208" t="s">
        <v>823</v>
      </c>
      <c r="E56" s="208"/>
      <c r="F56" s="208"/>
      <c r="G56" s="208"/>
      <c r="H56" s="19" t="s">
        <v>188</v>
      </c>
      <c r="I56" s="125"/>
      <c r="J56" s="20">
        <v>20</v>
      </c>
      <c r="K56" s="13">
        <v>0</v>
      </c>
      <c r="L56" s="14">
        <v>9.5</v>
      </c>
      <c r="M56" s="15">
        <f t="shared" si="1"/>
        <v>0</v>
      </c>
      <c r="N56" s="16">
        <f t="shared" si="2"/>
        <v>0</v>
      </c>
    </row>
    <row r="57" spans="2:14" ht="12.75" customHeight="1" x14ac:dyDescent="0.3">
      <c r="B57" s="22">
        <f t="shared" si="0"/>
        <v>47</v>
      </c>
      <c r="C57" s="17"/>
      <c r="D57" s="208" t="s">
        <v>824</v>
      </c>
      <c r="E57" s="208"/>
      <c r="F57" s="208"/>
      <c r="G57" s="208"/>
      <c r="H57" s="19" t="s">
        <v>13</v>
      </c>
      <c r="I57" s="125"/>
      <c r="J57" s="20">
        <v>5</v>
      </c>
      <c r="K57" s="13">
        <v>0</v>
      </c>
      <c r="L57" s="14">
        <v>9.5</v>
      </c>
      <c r="M57" s="15">
        <f t="shared" si="1"/>
        <v>0</v>
      </c>
      <c r="N57" s="16">
        <f t="shared" si="2"/>
        <v>0</v>
      </c>
    </row>
    <row r="58" spans="2:14" ht="12.75" customHeight="1" x14ac:dyDescent="0.3">
      <c r="B58" s="22">
        <f t="shared" si="0"/>
        <v>48</v>
      </c>
      <c r="C58" s="17"/>
      <c r="D58" s="208" t="s">
        <v>396</v>
      </c>
      <c r="E58" s="208"/>
      <c r="F58" s="208"/>
      <c r="G58" s="208"/>
      <c r="H58" s="19" t="s">
        <v>119</v>
      </c>
      <c r="I58" s="125"/>
      <c r="J58" s="20">
        <v>6</v>
      </c>
      <c r="K58" s="13">
        <v>0</v>
      </c>
      <c r="L58" s="14">
        <v>22</v>
      </c>
      <c r="M58" s="15">
        <f>PRODUCT(K58,1.22)</f>
        <v>0</v>
      </c>
      <c r="N58" s="16">
        <f t="shared" si="2"/>
        <v>0</v>
      </c>
    </row>
    <row r="59" spans="2:14" ht="12.75" customHeight="1" x14ac:dyDescent="0.3">
      <c r="B59" s="22">
        <f t="shared" si="0"/>
        <v>49</v>
      </c>
      <c r="C59" s="17"/>
      <c r="D59" s="212" t="s">
        <v>805</v>
      </c>
      <c r="E59" s="213"/>
      <c r="F59" s="213"/>
      <c r="G59" s="214"/>
      <c r="H59" s="19" t="s">
        <v>188</v>
      </c>
      <c r="I59" s="125"/>
      <c r="J59" s="20">
        <v>40</v>
      </c>
      <c r="K59" s="13">
        <v>0</v>
      </c>
      <c r="L59" s="14">
        <v>9.5</v>
      </c>
      <c r="M59" s="15">
        <f t="shared" si="1"/>
        <v>0</v>
      </c>
      <c r="N59" s="16">
        <f t="shared" si="2"/>
        <v>0</v>
      </c>
    </row>
    <row r="60" spans="2:14" ht="12.75" customHeight="1" x14ac:dyDescent="0.3">
      <c r="B60" s="22">
        <f t="shared" si="0"/>
        <v>50</v>
      </c>
      <c r="C60" s="17"/>
      <c r="D60" s="212" t="s">
        <v>826</v>
      </c>
      <c r="E60" s="213"/>
      <c r="F60" s="213"/>
      <c r="G60" s="214"/>
      <c r="H60" s="19" t="s">
        <v>13</v>
      </c>
      <c r="I60" s="125"/>
      <c r="J60" s="20">
        <v>10</v>
      </c>
      <c r="K60" s="13">
        <v>0</v>
      </c>
      <c r="L60" s="14">
        <v>9.5</v>
      </c>
      <c r="M60" s="15">
        <f t="shared" si="1"/>
        <v>0</v>
      </c>
      <c r="N60" s="16">
        <f t="shared" si="2"/>
        <v>0</v>
      </c>
    </row>
    <row r="61" spans="2:14" ht="12.75" customHeight="1" x14ac:dyDescent="0.3">
      <c r="B61" s="22">
        <f t="shared" si="0"/>
        <v>51</v>
      </c>
      <c r="C61" s="17"/>
      <c r="D61" s="212" t="s">
        <v>825</v>
      </c>
      <c r="E61" s="213"/>
      <c r="F61" s="213"/>
      <c r="G61" s="214"/>
      <c r="H61" s="19" t="s">
        <v>13</v>
      </c>
      <c r="I61" s="125"/>
      <c r="J61" s="20">
        <v>10</v>
      </c>
      <c r="K61" s="13">
        <v>0</v>
      </c>
      <c r="L61" s="14">
        <v>9.5</v>
      </c>
      <c r="M61" s="15">
        <f t="shared" si="1"/>
        <v>0</v>
      </c>
      <c r="N61" s="16">
        <f t="shared" si="2"/>
        <v>0</v>
      </c>
    </row>
    <row r="62" spans="2:14" ht="12.75" customHeight="1" x14ac:dyDescent="0.3">
      <c r="B62" s="22">
        <f t="shared" si="0"/>
        <v>52</v>
      </c>
      <c r="C62" s="17"/>
      <c r="D62" s="212" t="s">
        <v>827</v>
      </c>
      <c r="E62" s="213"/>
      <c r="F62" s="213"/>
      <c r="G62" s="214"/>
      <c r="H62" s="19" t="s">
        <v>13</v>
      </c>
      <c r="I62" s="125"/>
      <c r="J62" s="20">
        <v>10</v>
      </c>
      <c r="K62" s="13">
        <v>0</v>
      </c>
      <c r="L62" s="14">
        <v>9.5</v>
      </c>
      <c r="M62" s="15">
        <f t="shared" si="1"/>
        <v>0</v>
      </c>
      <c r="N62" s="16">
        <f t="shared" si="2"/>
        <v>0</v>
      </c>
    </row>
    <row r="63" spans="2:14" ht="12.75" customHeight="1" x14ac:dyDescent="0.3">
      <c r="B63" s="22">
        <f t="shared" si="0"/>
        <v>53</v>
      </c>
      <c r="C63" s="17"/>
      <c r="D63" s="212" t="s">
        <v>828</v>
      </c>
      <c r="E63" s="213"/>
      <c r="F63" s="213"/>
      <c r="G63" s="214"/>
      <c r="H63" s="126" t="s">
        <v>188</v>
      </c>
      <c r="I63" s="125"/>
      <c r="J63" s="20">
        <v>400</v>
      </c>
      <c r="K63" s="13">
        <v>0</v>
      </c>
      <c r="L63" s="14">
        <v>9.5</v>
      </c>
      <c r="M63" s="15">
        <f t="shared" si="1"/>
        <v>0</v>
      </c>
      <c r="N63" s="16">
        <f t="shared" si="2"/>
        <v>0</v>
      </c>
    </row>
    <row r="64" spans="2:14" ht="12.75" customHeight="1" x14ac:dyDescent="0.3">
      <c r="B64" s="22">
        <f t="shared" si="0"/>
        <v>54</v>
      </c>
      <c r="C64" s="17"/>
      <c r="D64" s="212" t="s">
        <v>829</v>
      </c>
      <c r="E64" s="213"/>
      <c r="F64" s="213"/>
      <c r="G64" s="214"/>
      <c r="H64" s="126" t="s">
        <v>13</v>
      </c>
      <c r="I64" s="125"/>
      <c r="J64" s="20">
        <v>150</v>
      </c>
      <c r="K64" s="13">
        <v>0</v>
      </c>
      <c r="L64" s="14">
        <v>9.5</v>
      </c>
      <c r="M64" s="15">
        <f t="shared" si="1"/>
        <v>0</v>
      </c>
      <c r="N64" s="16">
        <f t="shared" si="2"/>
        <v>0</v>
      </c>
    </row>
    <row r="65" spans="2:14" ht="12.75" customHeight="1" x14ac:dyDescent="0.3">
      <c r="B65" s="22">
        <f t="shared" si="0"/>
        <v>55</v>
      </c>
      <c r="C65" s="17"/>
      <c r="D65" s="212" t="s">
        <v>397</v>
      </c>
      <c r="E65" s="213"/>
      <c r="F65" s="213"/>
      <c r="G65" s="214"/>
      <c r="H65" s="19" t="s">
        <v>188</v>
      </c>
      <c r="I65" s="125"/>
      <c r="J65" s="20">
        <v>1600</v>
      </c>
      <c r="K65" s="13">
        <v>0</v>
      </c>
      <c r="L65" s="14">
        <v>9.5</v>
      </c>
      <c r="M65" s="15">
        <f t="shared" si="1"/>
        <v>0</v>
      </c>
      <c r="N65" s="16">
        <f t="shared" si="2"/>
        <v>0</v>
      </c>
    </row>
    <row r="66" spans="2:14" ht="12.75" customHeight="1" x14ac:dyDescent="0.3">
      <c r="B66" s="22">
        <f t="shared" si="0"/>
        <v>56</v>
      </c>
      <c r="C66" s="17"/>
      <c r="D66" s="154" t="s">
        <v>830</v>
      </c>
      <c r="E66" s="155"/>
      <c r="F66" s="155"/>
      <c r="G66" s="156"/>
      <c r="H66" s="19" t="s">
        <v>188</v>
      </c>
      <c r="I66" s="125"/>
      <c r="J66" s="20">
        <v>10</v>
      </c>
      <c r="K66" s="13">
        <v>0</v>
      </c>
      <c r="L66" s="14">
        <v>9.5</v>
      </c>
      <c r="M66" s="15">
        <f t="shared" si="1"/>
        <v>0</v>
      </c>
      <c r="N66" s="16">
        <f t="shared" si="2"/>
        <v>0</v>
      </c>
    </row>
    <row r="67" spans="2:14" ht="12.75" customHeight="1" x14ac:dyDescent="0.3">
      <c r="B67" s="22">
        <f t="shared" si="0"/>
        <v>57</v>
      </c>
      <c r="C67" s="17"/>
      <c r="D67" s="154" t="s">
        <v>831</v>
      </c>
      <c r="E67" s="155"/>
      <c r="F67" s="155"/>
      <c r="G67" s="156"/>
      <c r="H67" s="19" t="s">
        <v>188</v>
      </c>
      <c r="I67" s="125"/>
      <c r="J67" s="20">
        <v>10</v>
      </c>
      <c r="K67" s="13">
        <v>0</v>
      </c>
      <c r="L67" s="14">
        <v>9.5</v>
      </c>
      <c r="M67" s="15">
        <f t="shared" si="1"/>
        <v>0</v>
      </c>
      <c r="N67" s="16">
        <f t="shared" si="2"/>
        <v>0</v>
      </c>
    </row>
    <row r="68" spans="2:14" ht="12.75" customHeight="1" x14ac:dyDescent="0.3">
      <c r="B68" s="22">
        <f t="shared" si="0"/>
        <v>58</v>
      </c>
      <c r="C68" s="17"/>
      <c r="D68" s="154" t="s">
        <v>832</v>
      </c>
      <c r="E68" s="155"/>
      <c r="F68" s="155"/>
      <c r="G68" s="156"/>
      <c r="H68" s="19" t="s">
        <v>188</v>
      </c>
      <c r="I68" s="125"/>
      <c r="J68" s="20">
        <v>5</v>
      </c>
      <c r="K68" s="13">
        <v>0</v>
      </c>
      <c r="L68" s="14">
        <v>9.5</v>
      </c>
      <c r="M68" s="15">
        <f t="shared" si="1"/>
        <v>0</v>
      </c>
      <c r="N68" s="16">
        <f t="shared" si="2"/>
        <v>0</v>
      </c>
    </row>
    <row r="69" spans="2:14" ht="12.75" customHeight="1" x14ac:dyDescent="0.3">
      <c r="B69" s="22">
        <f t="shared" si="0"/>
        <v>59</v>
      </c>
      <c r="C69" s="17"/>
      <c r="D69" s="157" t="s">
        <v>833</v>
      </c>
      <c r="E69" s="158"/>
      <c r="F69" s="158"/>
      <c r="G69" s="159"/>
      <c r="H69" s="19" t="s">
        <v>188</v>
      </c>
      <c r="I69" s="125"/>
      <c r="J69" s="20">
        <v>5</v>
      </c>
      <c r="K69" s="13">
        <v>0</v>
      </c>
      <c r="L69" s="14">
        <v>9.5</v>
      </c>
      <c r="M69" s="15">
        <f t="shared" si="1"/>
        <v>0</v>
      </c>
      <c r="N69" s="16">
        <f t="shared" si="2"/>
        <v>0</v>
      </c>
    </row>
    <row r="70" spans="2:14" ht="12.75" customHeight="1" x14ac:dyDescent="0.3">
      <c r="B70" s="22">
        <f t="shared" si="0"/>
        <v>60</v>
      </c>
      <c r="C70" s="17"/>
      <c r="D70" s="157" t="s">
        <v>398</v>
      </c>
      <c r="E70" s="158"/>
      <c r="F70" s="158"/>
      <c r="G70" s="159"/>
      <c r="H70" s="19" t="s">
        <v>188</v>
      </c>
      <c r="I70" s="125"/>
      <c r="J70" s="20">
        <v>5</v>
      </c>
      <c r="K70" s="13">
        <v>0</v>
      </c>
      <c r="L70" s="14">
        <v>9.5</v>
      </c>
      <c r="M70" s="15">
        <f t="shared" si="1"/>
        <v>0</v>
      </c>
      <c r="N70" s="16">
        <f t="shared" si="2"/>
        <v>0</v>
      </c>
    </row>
    <row r="71" spans="2:14" ht="12.75" customHeight="1" x14ac:dyDescent="0.3">
      <c r="B71" s="22">
        <f t="shared" si="0"/>
        <v>61</v>
      </c>
      <c r="C71" s="17"/>
      <c r="D71" s="157" t="s">
        <v>399</v>
      </c>
      <c r="E71" s="158"/>
      <c r="F71" s="158"/>
      <c r="G71" s="159"/>
      <c r="H71" s="19" t="s">
        <v>13</v>
      </c>
      <c r="I71" s="125"/>
      <c r="J71" s="20">
        <v>4</v>
      </c>
      <c r="K71" s="13">
        <v>0</v>
      </c>
      <c r="L71" s="14">
        <v>9.5</v>
      </c>
      <c r="M71" s="15">
        <f t="shared" si="1"/>
        <v>0</v>
      </c>
      <c r="N71" s="16">
        <f t="shared" si="2"/>
        <v>0</v>
      </c>
    </row>
    <row r="72" spans="2:14" ht="12.75" customHeight="1" x14ac:dyDescent="0.3">
      <c r="B72" s="22">
        <f t="shared" si="0"/>
        <v>62</v>
      </c>
      <c r="C72" s="17"/>
      <c r="D72" s="157" t="s">
        <v>806</v>
      </c>
      <c r="E72" s="158"/>
      <c r="F72" s="158"/>
      <c r="G72" s="159"/>
      <c r="H72" s="19" t="s">
        <v>188</v>
      </c>
      <c r="I72" s="125"/>
      <c r="J72" s="20">
        <v>5</v>
      </c>
      <c r="K72" s="13">
        <v>0</v>
      </c>
      <c r="L72" s="14">
        <v>9.5</v>
      </c>
      <c r="M72" s="15">
        <f t="shared" ref="M72:M83" si="3">PRODUCT(K72,1.095)</f>
        <v>0</v>
      </c>
      <c r="N72" s="16">
        <f t="shared" ref="N72:N83" si="4">PRODUCT(J72,M72)</f>
        <v>0</v>
      </c>
    </row>
    <row r="73" spans="2:14" ht="12.75" customHeight="1" x14ac:dyDescent="0.3">
      <c r="B73" s="22">
        <f t="shared" si="0"/>
        <v>63</v>
      </c>
      <c r="C73" s="17"/>
      <c r="D73" s="157" t="s">
        <v>834</v>
      </c>
      <c r="E73" s="158"/>
      <c r="F73" s="158"/>
      <c r="G73" s="159"/>
      <c r="H73" s="19" t="s">
        <v>188</v>
      </c>
      <c r="I73" s="125"/>
      <c r="J73" s="20">
        <v>10</v>
      </c>
      <c r="K73" s="13">
        <v>0</v>
      </c>
      <c r="L73" s="14">
        <v>9.5</v>
      </c>
      <c r="M73" s="15">
        <f t="shared" si="3"/>
        <v>0</v>
      </c>
      <c r="N73" s="16">
        <f t="shared" si="4"/>
        <v>0</v>
      </c>
    </row>
    <row r="74" spans="2:14" ht="12.75" customHeight="1" x14ac:dyDescent="0.3">
      <c r="B74" s="22">
        <f t="shared" si="0"/>
        <v>64</v>
      </c>
      <c r="C74" s="17"/>
      <c r="D74" s="157" t="s">
        <v>400</v>
      </c>
      <c r="E74" s="158"/>
      <c r="F74" s="158"/>
      <c r="G74" s="159"/>
      <c r="H74" s="19" t="s">
        <v>188</v>
      </c>
      <c r="I74" s="125"/>
      <c r="J74" s="20">
        <v>50</v>
      </c>
      <c r="K74" s="13">
        <v>0</v>
      </c>
      <c r="L74" s="14">
        <v>9.5</v>
      </c>
      <c r="M74" s="15">
        <f t="shared" si="3"/>
        <v>0</v>
      </c>
      <c r="N74" s="16">
        <f t="shared" si="4"/>
        <v>0</v>
      </c>
    </row>
    <row r="75" spans="2:14" ht="12.75" customHeight="1" x14ac:dyDescent="0.3">
      <c r="B75" s="22">
        <f t="shared" si="0"/>
        <v>65</v>
      </c>
      <c r="C75" s="17"/>
      <c r="D75" s="157" t="s">
        <v>401</v>
      </c>
      <c r="E75" s="158"/>
      <c r="F75" s="158"/>
      <c r="G75" s="159"/>
      <c r="H75" s="19" t="s">
        <v>188</v>
      </c>
      <c r="I75" s="125"/>
      <c r="J75" s="20">
        <v>30</v>
      </c>
      <c r="K75" s="13">
        <v>0</v>
      </c>
      <c r="L75" s="14">
        <v>9.5</v>
      </c>
      <c r="M75" s="15">
        <f t="shared" si="3"/>
        <v>0</v>
      </c>
      <c r="N75" s="16">
        <f t="shared" si="4"/>
        <v>0</v>
      </c>
    </row>
    <row r="76" spans="2:14" ht="12.75" customHeight="1" x14ac:dyDescent="0.3">
      <c r="B76" s="22">
        <f t="shared" ref="B76:B97" si="5">B75+1</f>
        <v>66</v>
      </c>
      <c r="C76" s="17"/>
      <c r="D76" s="157" t="s">
        <v>402</v>
      </c>
      <c r="E76" s="158"/>
      <c r="F76" s="158"/>
      <c r="G76" s="159"/>
      <c r="H76" s="19" t="s">
        <v>188</v>
      </c>
      <c r="I76" s="125"/>
      <c r="J76" s="20">
        <v>1</v>
      </c>
      <c r="K76" s="13">
        <v>0</v>
      </c>
      <c r="L76" s="14">
        <v>9.5</v>
      </c>
      <c r="M76" s="15">
        <f t="shared" si="3"/>
        <v>0</v>
      </c>
      <c r="N76" s="16">
        <f t="shared" si="4"/>
        <v>0</v>
      </c>
    </row>
    <row r="77" spans="2:14" ht="12.75" customHeight="1" x14ac:dyDescent="0.3">
      <c r="B77" s="22">
        <f t="shared" si="5"/>
        <v>67</v>
      </c>
      <c r="C77" s="17"/>
      <c r="D77" s="157" t="s">
        <v>835</v>
      </c>
      <c r="E77" s="158"/>
      <c r="F77" s="158"/>
      <c r="G77" s="159"/>
      <c r="H77" s="19" t="s">
        <v>188</v>
      </c>
      <c r="I77" s="125"/>
      <c r="J77" s="20">
        <v>10</v>
      </c>
      <c r="K77" s="13">
        <v>0</v>
      </c>
      <c r="L77" s="14">
        <v>9.5</v>
      </c>
      <c r="M77" s="15">
        <f t="shared" si="3"/>
        <v>0</v>
      </c>
      <c r="N77" s="16">
        <f t="shared" si="4"/>
        <v>0</v>
      </c>
    </row>
    <row r="78" spans="2:14" ht="12.75" customHeight="1" x14ac:dyDescent="0.3">
      <c r="B78" s="22">
        <f t="shared" si="5"/>
        <v>68</v>
      </c>
      <c r="C78" s="17"/>
      <c r="D78" s="157" t="s">
        <v>836</v>
      </c>
      <c r="E78" s="158"/>
      <c r="F78" s="158"/>
      <c r="G78" s="159"/>
      <c r="H78" s="19" t="s">
        <v>188</v>
      </c>
      <c r="I78" s="125"/>
      <c r="J78" s="20">
        <v>5</v>
      </c>
      <c r="K78" s="13">
        <v>0</v>
      </c>
      <c r="L78" s="14">
        <v>9.5</v>
      </c>
      <c r="M78" s="15">
        <f t="shared" si="3"/>
        <v>0</v>
      </c>
      <c r="N78" s="16">
        <f t="shared" si="4"/>
        <v>0</v>
      </c>
    </row>
    <row r="79" spans="2:14" ht="12.75" customHeight="1" x14ac:dyDescent="0.3">
      <c r="B79" s="22">
        <f t="shared" si="5"/>
        <v>69</v>
      </c>
      <c r="C79" s="17"/>
      <c r="D79" s="157" t="s">
        <v>403</v>
      </c>
      <c r="E79" s="158"/>
      <c r="F79" s="158"/>
      <c r="G79" s="159"/>
      <c r="H79" s="19" t="s">
        <v>188</v>
      </c>
      <c r="I79" s="125"/>
      <c r="J79" s="20">
        <v>5</v>
      </c>
      <c r="K79" s="13">
        <v>0</v>
      </c>
      <c r="L79" s="14">
        <v>9.5</v>
      </c>
      <c r="M79" s="15">
        <f t="shared" si="3"/>
        <v>0</v>
      </c>
      <c r="N79" s="16">
        <f t="shared" si="4"/>
        <v>0</v>
      </c>
    </row>
    <row r="80" spans="2:14" ht="12.75" customHeight="1" x14ac:dyDescent="0.3">
      <c r="B80" s="22">
        <f t="shared" si="5"/>
        <v>70</v>
      </c>
      <c r="C80" s="17"/>
      <c r="D80" s="157" t="s">
        <v>837</v>
      </c>
      <c r="E80" s="158"/>
      <c r="F80" s="158"/>
      <c r="G80" s="159"/>
      <c r="H80" s="19" t="s">
        <v>188</v>
      </c>
      <c r="I80" s="125"/>
      <c r="J80" s="20">
        <v>10</v>
      </c>
      <c r="K80" s="13">
        <v>0</v>
      </c>
      <c r="L80" s="14">
        <v>9.5</v>
      </c>
      <c r="M80" s="15">
        <f t="shared" si="3"/>
        <v>0</v>
      </c>
      <c r="N80" s="16">
        <f t="shared" si="4"/>
        <v>0</v>
      </c>
    </row>
    <row r="81" spans="2:14" ht="12.75" customHeight="1" x14ac:dyDescent="0.3">
      <c r="B81" s="22">
        <f t="shared" si="5"/>
        <v>71</v>
      </c>
      <c r="C81" s="17"/>
      <c r="D81" s="157" t="s">
        <v>838</v>
      </c>
      <c r="E81" s="158"/>
      <c r="F81" s="158"/>
      <c r="G81" s="159"/>
      <c r="H81" s="19" t="s">
        <v>13</v>
      </c>
      <c r="I81" s="125"/>
      <c r="J81" s="20">
        <v>2</v>
      </c>
      <c r="K81" s="13">
        <v>0</v>
      </c>
      <c r="L81" s="14">
        <v>9.5</v>
      </c>
      <c r="M81" s="15">
        <f t="shared" si="3"/>
        <v>0</v>
      </c>
      <c r="N81" s="16">
        <f t="shared" si="4"/>
        <v>0</v>
      </c>
    </row>
    <row r="82" spans="2:14" ht="12.75" customHeight="1" x14ac:dyDescent="0.3">
      <c r="B82" s="22">
        <f t="shared" si="5"/>
        <v>72</v>
      </c>
      <c r="C82" s="17"/>
      <c r="D82" s="157" t="s">
        <v>404</v>
      </c>
      <c r="E82" s="158"/>
      <c r="F82" s="158"/>
      <c r="G82" s="159"/>
      <c r="H82" s="19" t="s">
        <v>188</v>
      </c>
      <c r="I82" s="125"/>
      <c r="J82" s="20">
        <v>5</v>
      </c>
      <c r="K82" s="13">
        <v>0</v>
      </c>
      <c r="L82" s="14">
        <v>9.5</v>
      </c>
      <c r="M82" s="15">
        <f t="shared" si="3"/>
        <v>0</v>
      </c>
      <c r="N82" s="16">
        <f t="shared" si="4"/>
        <v>0</v>
      </c>
    </row>
    <row r="83" spans="2:14" ht="12.75" customHeight="1" x14ac:dyDescent="0.3">
      <c r="B83" s="22">
        <f t="shared" si="5"/>
        <v>73</v>
      </c>
      <c r="C83" s="17"/>
      <c r="D83" s="157" t="s">
        <v>839</v>
      </c>
      <c r="E83" s="158"/>
      <c r="F83" s="158"/>
      <c r="G83" s="159"/>
      <c r="H83" s="19" t="s">
        <v>188</v>
      </c>
      <c r="I83" s="125"/>
      <c r="J83" s="20">
        <v>10</v>
      </c>
      <c r="K83" s="13">
        <v>0</v>
      </c>
      <c r="L83" s="14">
        <v>9.5</v>
      </c>
      <c r="M83" s="15">
        <f t="shared" si="3"/>
        <v>0</v>
      </c>
      <c r="N83" s="16">
        <f t="shared" si="4"/>
        <v>0</v>
      </c>
    </row>
    <row r="84" spans="2:14" ht="12.75" customHeight="1" x14ac:dyDescent="0.3">
      <c r="B84" s="22">
        <f t="shared" si="5"/>
        <v>74</v>
      </c>
      <c r="C84" s="17"/>
      <c r="D84" s="157" t="s">
        <v>840</v>
      </c>
      <c r="E84" s="158" t="s">
        <v>571</v>
      </c>
      <c r="F84" s="158" t="s">
        <v>571</v>
      </c>
      <c r="G84" s="159" t="s">
        <v>571</v>
      </c>
      <c r="H84" s="14" t="s">
        <v>11</v>
      </c>
      <c r="I84" s="125"/>
      <c r="J84" s="20">
        <v>10</v>
      </c>
      <c r="K84" s="13">
        <v>0</v>
      </c>
      <c r="L84" s="14">
        <v>9.5</v>
      </c>
      <c r="M84" s="15">
        <f t="shared" ref="M84:M95" si="6">PRODUCT(K84,1.095)</f>
        <v>0</v>
      </c>
      <c r="N84" s="16">
        <f t="shared" ref="N84:N95" si="7">PRODUCT(J84,M84)</f>
        <v>0</v>
      </c>
    </row>
    <row r="85" spans="2:14" ht="12.75" customHeight="1" x14ac:dyDescent="0.3">
      <c r="B85" s="22">
        <f t="shared" si="5"/>
        <v>75</v>
      </c>
      <c r="C85" s="17"/>
      <c r="D85" s="157" t="s">
        <v>841</v>
      </c>
      <c r="E85" s="158" t="s">
        <v>572</v>
      </c>
      <c r="F85" s="158" t="s">
        <v>572</v>
      </c>
      <c r="G85" s="159" t="s">
        <v>572</v>
      </c>
      <c r="H85" s="14" t="s">
        <v>11</v>
      </c>
      <c r="I85" s="125"/>
      <c r="J85" s="20">
        <v>30</v>
      </c>
      <c r="K85" s="13">
        <v>0</v>
      </c>
      <c r="L85" s="14">
        <v>9.5</v>
      </c>
      <c r="M85" s="15">
        <f t="shared" si="6"/>
        <v>0</v>
      </c>
      <c r="N85" s="16">
        <f t="shared" si="7"/>
        <v>0</v>
      </c>
    </row>
    <row r="86" spans="2:14" ht="12.75" customHeight="1" x14ac:dyDescent="0.3">
      <c r="B86" s="22">
        <f t="shared" si="5"/>
        <v>76</v>
      </c>
      <c r="C86" s="17"/>
      <c r="D86" s="157" t="s">
        <v>612</v>
      </c>
      <c r="E86" s="158" t="s">
        <v>573</v>
      </c>
      <c r="F86" s="158" t="s">
        <v>573</v>
      </c>
      <c r="G86" s="159" t="s">
        <v>573</v>
      </c>
      <c r="H86" s="14" t="s">
        <v>11</v>
      </c>
      <c r="I86" s="125"/>
      <c r="J86" s="20">
        <v>30</v>
      </c>
      <c r="K86" s="13">
        <v>0</v>
      </c>
      <c r="L86" s="14">
        <v>9.5</v>
      </c>
      <c r="M86" s="15">
        <f t="shared" si="6"/>
        <v>0</v>
      </c>
      <c r="N86" s="16">
        <f t="shared" si="7"/>
        <v>0</v>
      </c>
    </row>
    <row r="87" spans="2:14" ht="12.75" customHeight="1" x14ac:dyDescent="0.3">
      <c r="B87" s="22">
        <f t="shared" si="5"/>
        <v>77</v>
      </c>
      <c r="C87" s="17"/>
      <c r="D87" s="157" t="s">
        <v>842</v>
      </c>
      <c r="E87" s="158" t="s">
        <v>574</v>
      </c>
      <c r="F87" s="158" t="s">
        <v>574</v>
      </c>
      <c r="G87" s="159" t="s">
        <v>574</v>
      </c>
      <c r="H87" s="14" t="s">
        <v>843</v>
      </c>
      <c r="I87" s="125"/>
      <c r="J87" s="20">
        <v>20</v>
      </c>
      <c r="K87" s="13">
        <v>0</v>
      </c>
      <c r="L87" s="14">
        <v>22</v>
      </c>
      <c r="M87" s="15">
        <f>PRODUCT(K87,1.22)</f>
        <v>0</v>
      </c>
      <c r="N87" s="16">
        <f t="shared" si="7"/>
        <v>0</v>
      </c>
    </row>
    <row r="88" spans="2:14" ht="12.75" customHeight="1" x14ac:dyDescent="0.3">
      <c r="B88" s="22">
        <f t="shared" si="5"/>
        <v>78</v>
      </c>
      <c r="C88" s="17"/>
      <c r="D88" s="157" t="s">
        <v>844</v>
      </c>
      <c r="E88" s="158" t="s">
        <v>575</v>
      </c>
      <c r="F88" s="158" t="s">
        <v>575</v>
      </c>
      <c r="G88" s="159" t="s">
        <v>575</v>
      </c>
      <c r="H88" s="14" t="s">
        <v>188</v>
      </c>
      <c r="I88" s="125"/>
      <c r="J88" s="20">
        <v>10</v>
      </c>
      <c r="K88" s="13">
        <v>0</v>
      </c>
      <c r="L88" s="14">
        <v>9.5</v>
      </c>
      <c r="M88" s="15">
        <f t="shared" si="6"/>
        <v>0</v>
      </c>
      <c r="N88" s="16">
        <f t="shared" si="7"/>
        <v>0</v>
      </c>
    </row>
    <row r="89" spans="2:14" ht="12.75" customHeight="1" x14ac:dyDescent="0.3">
      <c r="B89" s="22">
        <f t="shared" si="5"/>
        <v>79</v>
      </c>
      <c r="C89" s="17"/>
      <c r="D89" s="157" t="s">
        <v>845</v>
      </c>
      <c r="E89" s="158" t="s">
        <v>548</v>
      </c>
      <c r="F89" s="158" t="s">
        <v>548</v>
      </c>
      <c r="G89" s="159" t="s">
        <v>548</v>
      </c>
      <c r="H89" s="14" t="s">
        <v>188</v>
      </c>
      <c r="I89" s="125"/>
      <c r="J89" s="20">
        <v>50</v>
      </c>
      <c r="K89" s="13">
        <v>0</v>
      </c>
      <c r="L89" s="14">
        <v>9.5</v>
      </c>
      <c r="M89" s="15">
        <f t="shared" si="6"/>
        <v>0</v>
      </c>
      <c r="N89" s="16">
        <f t="shared" si="7"/>
        <v>0</v>
      </c>
    </row>
    <row r="90" spans="2:14" ht="12.75" customHeight="1" x14ac:dyDescent="0.3">
      <c r="B90" s="22">
        <f t="shared" si="5"/>
        <v>80</v>
      </c>
      <c r="C90" s="17"/>
      <c r="D90" s="157" t="s">
        <v>846</v>
      </c>
      <c r="E90" s="158" t="s">
        <v>549</v>
      </c>
      <c r="F90" s="158" t="s">
        <v>549</v>
      </c>
      <c r="G90" s="159" t="s">
        <v>549</v>
      </c>
      <c r="H90" s="14" t="s">
        <v>188</v>
      </c>
      <c r="I90" s="125"/>
      <c r="J90" s="20">
        <v>50</v>
      </c>
      <c r="K90" s="13">
        <v>0</v>
      </c>
      <c r="L90" s="14">
        <v>9.5</v>
      </c>
      <c r="M90" s="15">
        <f t="shared" si="6"/>
        <v>0</v>
      </c>
      <c r="N90" s="16">
        <f t="shared" si="7"/>
        <v>0</v>
      </c>
    </row>
    <row r="91" spans="2:14" ht="12.75" customHeight="1" x14ac:dyDescent="0.3">
      <c r="B91" s="22">
        <f t="shared" si="5"/>
        <v>81</v>
      </c>
      <c r="C91" s="17"/>
      <c r="D91" s="157" t="s">
        <v>847</v>
      </c>
      <c r="E91" s="158" t="s">
        <v>550</v>
      </c>
      <c r="F91" s="158" t="s">
        <v>550</v>
      </c>
      <c r="G91" s="159" t="s">
        <v>550</v>
      </c>
      <c r="H91" s="14" t="s">
        <v>11</v>
      </c>
      <c r="I91" s="125"/>
      <c r="J91" s="20">
        <v>100</v>
      </c>
      <c r="K91" s="13">
        <v>0</v>
      </c>
      <c r="L91" s="14">
        <v>9.5</v>
      </c>
      <c r="M91" s="15">
        <f t="shared" si="6"/>
        <v>0</v>
      </c>
      <c r="N91" s="16">
        <f t="shared" si="7"/>
        <v>0</v>
      </c>
    </row>
    <row r="92" spans="2:14" ht="12.75" customHeight="1" x14ac:dyDescent="0.3">
      <c r="B92" s="22">
        <f t="shared" si="5"/>
        <v>82</v>
      </c>
      <c r="C92" s="17"/>
      <c r="D92" s="157" t="s">
        <v>848</v>
      </c>
      <c r="E92" s="158" t="s">
        <v>551</v>
      </c>
      <c r="F92" s="158" t="s">
        <v>551</v>
      </c>
      <c r="G92" s="159" t="s">
        <v>551</v>
      </c>
      <c r="H92" s="14" t="s">
        <v>11</v>
      </c>
      <c r="I92" s="125"/>
      <c r="J92" s="20">
        <v>50</v>
      </c>
      <c r="K92" s="13">
        <v>0</v>
      </c>
      <c r="L92" s="14">
        <v>9.5</v>
      </c>
      <c r="M92" s="15">
        <f t="shared" si="6"/>
        <v>0</v>
      </c>
      <c r="N92" s="16">
        <f t="shared" si="7"/>
        <v>0</v>
      </c>
    </row>
    <row r="93" spans="2:14" ht="12.75" customHeight="1" x14ac:dyDescent="0.3">
      <c r="B93" s="22">
        <f t="shared" si="5"/>
        <v>83</v>
      </c>
      <c r="C93" s="17"/>
      <c r="D93" s="157" t="s">
        <v>850</v>
      </c>
      <c r="E93" s="158" t="s">
        <v>576</v>
      </c>
      <c r="F93" s="158" t="s">
        <v>576</v>
      </c>
      <c r="G93" s="159" t="s">
        <v>576</v>
      </c>
      <c r="H93" s="14" t="s">
        <v>11</v>
      </c>
      <c r="I93" s="125"/>
      <c r="J93" s="20">
        <v>30</v>
      </c>
      <c r="K93" s="13">
        <v>0</v>
      </c>
      <c r="L93" s="14">
        <v>9.5</v>
      </c>
      <c r="M93" s="15">
        <f t="shared" si="6"/>
        <v>0</v>
      </c>
      <c r="N93" s="16">
        <f t="shared" si="7"/>
        <v>0</v>
      </c>
    </row>
    <row r="94" spans="2:14" ht="12.75" customHeight="1" x14ac:dyDescent="0.3">
      <c r="B94" s="22">
        <f t="shared" si="5"/>
        <v>84</v>
      </c>
      <c r="C94" s="17"/>
      <c r="D94" s="157" t="s">
        <v>849</v>
      </c>
      <c r="E94" s="158" t="s">
        <v>577</v>
      </c>
      <c r="F94" s="158" t="s">
        <v>577</v>
      </c>
      <c r="G94" s="159" t="s">
        <v>577</v>
      </c>
      <c r="H94" s="14" t="s">
        <v>11</v>
      </c>
      <c r="I94" s="125"/>
      <c r="J94" s="20">
        <v>30</v>
      </c>
      <c r="K94" s="13">
        <v>0</v>
      </c>
      <c r="L94" s="14">
        <v>9.5</v>
      </c>
      <c r="M94" s="15">
        <f t="shared" si="6"/>
        <v>0</v>
      </c>
      <c r="N94" s="16">
        <f t="shared" si="7"/>
        <v>0</v>
      </c>
    </row>
    <row r="95" spans="2:14" ht="12.75" customHeight="1" x14ac:dyDescent="0.3">
      <c r="B95" s="22">
        <f t="shared" si="5"/>
        <v>85</v>
      </c>
      <c r="C95" s="17"/>
      <c r="D95" s="157" t="s">
        <v>570</v>
      </c>
      <c r="E95" s="158"/>
      <c r="F95" s="158"/>
      <c r="G95" s="159"/>
      <c r="H95" s="14" t="s">
        <v>11</v>
      </c>
      <c r="I95" s="125"/>
      <c r="J95" s="20">
        <v>200</v>
      </c>
      <c r="K95" s="13">
        <v>0</v>
      </c>
      <c r="L95" s="14">
        <v>9.5</v>
      </c>
      <c r="M95" s="15">
        <f t="shared" si="6"/>
        <v>0</v>
      </c>
      <c r="N95" s="16">
        <f t="shared" si="7"/>
        <v>0</v>
      </c>
    </row>
    <row r="96" spans="2:14" ht="12.75" customHeight="1" x14ac:dyDescent="0.3">
      <c r="B96" s="22">
        <f t="shared" si="5"/>
        <v>86</v>
      </c>
      <c r="C96" s="17"/>
      <c r="D96" s="157" t="s">
        <v>774</v>
      </c>
      <c r="E96" s="158"/>
      <c r="F96" s="158"/>
      <c r="G96" s="159"/>
      <c r="H96" s="14" t="s">
        <v>119</v>
      </c>
      <c r="I96" s="125"/>
      <c r="J96" s="20">
        <v>20</v>
      </c>
      <c r="K96" s="13">
        <v>0</v>
      </c>
      <c r="L96" s="14">
        <v>9.5</v>
      </c>
      <c r="M96" s="15">
        <f t="shared" ref="M96" si="8">PRODUCT(K96,1.095)</f>
        <v>0</v>
      </c>
      <c r="N96" s="16">
        <f t="shared" ref="N96:N97" si="9">PRODUCT(J96,M96)</f>
        <v>0</v>
      </c>
    </row>
    <row r="97" spans="2:14" ht="12.75" customHeight="1" x14ac:dyDescent="0.3">
      <c r="B97" s="22">
        <f t="shared" si="5"/>
        <v>87</v>
      </c>
      <c r="C97" s="17"/>
      <c r="D97" s="157" t="s">
        <v>851</v>
      </c>
      <c r="E97" s="158"/>
      <c r="F97" s="158"/>
      <c r="G97" s="159"/>
      <c r="H97" s="14" t="s">
        <v>188</v>
      </c>
      <c r="I97" s="125"/>
      <c r="J97" s="20">
        <v>20</v>
      </c>
      <c r="K97" s="13">
        <v>0</v>
      </c>
      <c r="L97" s="14">
        <v>22</v>
      </c>
      <c r="M97" s="15">
        <f>PRODUCT(K97,1.22)</f>
        <v>0</v>
      </c>
      <c r="N97" s="16">
        <f t="shared" si="9"/>
        <v>0</v>
      </c>
    </row>
    <row r="98" spans="2:14" s="4" customFormat="1" ht="12.75" customHeight="1" x14ac:dyDescent="0.3">
      <c r="B98" s="32"/>
      <c r="C98" s="32"/>
      <c r="D98" s="142" t="s">
        <v>441</v>
      </c>
      <c r="E98" s="142"/>
      <c r="F98" s="142"/>
      <c r="G98" s="142"/>
      <c r="H98" s="33"/>
      <c r="I98" s="33"/>
      <c r="J98" s="33"/>
      <c r="K98" s="33"/>
      <c r="L98" s="33"/>
      <c r="M98" s="33"/>
      <c r="N98" s="34">
        <f>SUM(N11:N97)</f>
        <v>0</v>
      </c>
    </row>
    <row r="99" spans="2:14" s="4" customFormat="1" ht="12.75" customHeight="1" x14ac:dyDescent="0.3"/>
    <row r="100" spans="2:14" s="4" customFormat="1" ht="12.75" customHeight="1" x14ac:dyDescent="0.3">
      <c r="B100" s="4" t="s">
        <v>19</v>
      </c>
    </row>
    <row r="101" spans="2:14" s="4" customFormat="1" ht="12.75" customHeight="1" x14ac:dyDescent="0.3">
      <c r="B101" s="4" t="s">
        <v>20</v>
      </c>
    </row>
    <row r="102" spans="2:14" s="4" customFormat="1" ht="12.75" customHeight="1" x14ac:dyDescent="0.3">
      <c r="B102" s="4" t="s">
        <v>21</v>
      </c>
    </row>
    <row r="103" spans="2:14" s="4" customFormat="1" ht="12.75" customHeight="1" x14ac:dyDescent="0.3">
      <c r="B103" s="4" t="s">
        <v>496</v>
      </c>
    </row>
    <row r="104" spans="2:14" s="4" customFormat="1" ht="12.75" customHeight="1" x14ac:dyDescent="0.3">
      <c r="B104" s="35"/>
      <c r="C104" s="35"/>
      <c r="D104" s="35"/>
      <c r="E104" s="35"/>
      <c r="F104" s="35"/>
      <c r="G104" s="35"/>
      <c r="H104" s="36"/>
      <c r="I104" s="35"/>
      <c r="J104" s="35"/>
      <c r="K104" s="35"/>
      <c r="L104" s="35"/>
    </row>
    <row r="105" spans="2:14" ht="12.75" customHeight="1" x14ac:dyDescent="0.3">
      <c r="B105" s="35" t="s">
        <v>22</v>
      </c>
      <c r="C105" s="35"/>
      <c r="D105" s="35"/>
      <c r="E105" s="35"/>
      <c r="F105" s="35"/>
      <c r="G105" s="35"/>
      <c r="H105" s="36" t="s">
        <v>23</v>
      </c>
      <c r="I105" s="35"/>
      <c r="J105" s="35"/>
      <c r="K105" s="35" t="s">
        <v>24</v>
      </c>
      <c r="L105" s="35"/>
    </row>
  </sheetData>
  <sheetProtection algorithmName="SHA-512" hashValue="pVESuvYbRDm+lCaaQ5Eo223QCf9HEw6JZBb8sVfCJ78l7gmfFE+1emx95adDmN+Rdp1hC7O0LWHIoOm2IAVKKw==" saltValue="v67G8xZWmgm9lXQtDEomkQ==" spinCount="100000" sheet="1" objects="1" scenarios="1"/>
  <protectedRanges>
    <protectedRange sqref="I11:I97" name="Obseg2"/>
    <protectedRange sqref="D4:D5" name="Range1"/>
  </protectedRanges>
  <mergeCells count="89">
    <mergeCell ref="D97:G97"/>
    <mergeCell ref="D98:G98"/>
    <mergeCell ref="D84:G84"/>
    <mergeCell ref="D85:G85"/>
    <mergeCell ref="D86:G86"/>
    <mergeCell ref="D87:G87"/>
    <mergeCell ref="D93:G93"/>
    <mergeCell ref="D94:G94"/>
    <mergeCell ref="D95:G95"/>
    <mergeCell ref="D88:G88"/>
    <mergeCell ref="D89:G89"/>
    <mergeCell ref="D90:G90"/>
    <mergeCell ref="D91:G91"/>
    <mergeCell ref="D92:G92"/>
    <mergeCell ref="D96:G96"/>
    <mergeCell ref="D83:G83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7:G37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10:G10"/>
    <mergeCell ref="D11:G11"/>
    <mergeCell ref="D12:G12"/>
    <mergeCell ref="D13:G13"/>
    <mergeCell ref="D14:G14"/>
    <mergeCell ref="D22:G22"/>
    <mergeCell ref="D23:G23"/>
    <mergeCell ref="D24:G24"/>
    <mergeCell ref="D25:G25"/>
    <mergeCell ref="D15:G15"/>
    <mergeCell ref="D16:G16"/>
    <mergeCell ref="D17:G17"/>
    <mergeCell ref="D18:G18"/>
    <mergeCell ref="D19:G19"/>
    <mergeCell ref="D20:G20"/>
    <mergeCell ref="D21:G21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M58 M87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603A3-5B95-4790-9C85-E2B32F9CC5F3}">
  <dimension ref="B1:N30"/>
  <sheetViews>
    <sheetView topLeftCell="A7" zoomScaleNormal="100" workbookViewId="0">
      <selection activeCell="J20" sqref="J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642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2.75" customHeight="1" x14ac:dyDescent="0.3">
      <c r="B11" s="22">
        <v>1</v>
      </c>
      <c r="C11" s="17"/>
      <c r="D11" s="143" t="s">
        <v>799</v>
      </c>
      <c r="E11" s="144"/>
      <c r="F11" s="144"/>
      <c r="G11" s="145"/>
      <c r="H11" s="10" t="s">
        <v>13</v>
      </c>
      <c r="I11" s="11"/>
      <c r="J11" s="12">
        <v>50</v>
      </c>
      <c r="K11" s="23">
        <v>0</v>
      </c>
      <c r="L11" s="18">
        <v>9.5</v>
      </c>
      <c r="M11" s="24">
        <f t="shared" ref="M11:M20" si="0">PRODUCT(K11,1.095)</f>
        <v>0</v>
      </c>
      <c r="N11" s="25">
        <f t="shared" ref="N11:N20" si="1">PRODUCT(J11,M11)</f>
        <v>0</v>
      </c>
    </row>
    <row r="12" spans="2:14" ht="12.95" customHeight="1" x14ac:dyDescent="0.3">
      <c r="B12" s="22">
        <f t="shared" ref="B12:B20" si="2">B11+1</f>
        <v>2</v>
      </c>
      <c r="C12" s="17"/>
      <c r="D12" s="157" t="s">
        <v>800</v>
      </c>
      <c r="E12" s="158"/>
      <c r="F12" s="158"/>
      <c r="G12" s="159"/>
      <c r="H12" s="19" t="s">
        <v>13</v>
      </c>
      <c r="I12" s="11"/>
      <c r="J12" s="12">
        <v>50</v>
      </c>
      <c r="K12" s="23">
        <v>0</v>
      </c>
      <c r="L12" s="18">
        <v>9.5</v>
      </c>
      <c r="M12" s="24">
        <f t="shared" si="0"/>
        <v>0</v>
      </c>
      <c r="N12" s="25">
        <f t="shared" si="1"/>
        <v>0</v>
      </c>
    </row>
    <row r="13" spans="2:14" ht="12.95" customHeight="1" x14ac:dyDescent="0.3">
      <c r="B13" s="22">
        <f t="shared" si="2"/>
        <v>3</v>
      </c>
      <c r="C13" s="17"/>
      <c r="D13" s="157" t="s">
        <v>801</v>
      </c>
      <c r="E13" s="158"/>
      <c r="F13" s="158"/>
      <c r="G13" s="159"/>
      <c r="H13" s="19" t="s">
        <v>13</v>
      </c>
      <c r="I13" s="11"/>
      <c r="J13" s="12">
        <v>50</v>
      </c>
      <c r="K13" s="23">
        <v>0</v>
      </c>
      <c r="L13" s="18">
        <v>9.5</v>
      </c>
      <c r="M13" s="24">
        <f t="shared" si="0"/>
        <v>0</v>
      </c>
      <c r="N13" s="25">
        <f t="shared" si="1"/>
        <v>0</v>
      </c>
    </row>
    <row r="14" spans="2:14" ht="12.75" customHeight="1" x14ac:dyDescent="0.3">
      <c r="B14" s="22">
        <f t="shared" si="2"/>
        <v>4</v>
      </c>
      <c r="C14" s="17"/>
      <c r="D14" s="143" t="s">
        <v>802</v>
      </c>
      <c r="E14" s="144"/>
      <c r="F14" s="144"/>
      <c r="G14" s="145"/>
      <c r="H14" s="18" t="s">
        <v>13</v>
      </c>
      <c r="I14" s="11"/>
      <c r="J14" s="12">
        <v>50</v>
      </c>
      <c r="K14" s="23">
        <v>0</v>
      </c>
      <c r="L14" s="18">
        <v>9.5</v>
      </c>
      <c r="M14" s="24">
        <f t="shared" si="0"/>
        <v>0</v>
      </c>
      <c r="N14" s="25">
        <f t="shared" si="1"/>
        <v>0</v>
      </c>
    </row>
    <row r="15" spans="2:14" ht="12.75" customHeight="1" x14ac:dyDescent="0.3">
      <c r="B15" s="22">
        <f t="shared" si="2"/>
        <v>5</v>
      </c>
      <c r="C15" s="17"/>
      <c r="D15" s="143" t="s">
        <v>803</v>
      </c>
      <c r="E15" s="144"/>
      <c r="F15" s="144"/>
      <c r="G15" s="145"/>
      <c r="H15" s="18" t="s">
        <v>13</v>
      </c>
      <c r="I15" s="11"/>
      <c r="J15" s="12">
        <v>10</v>
      </c>
      <c r="K15" s="23">
        <v>0</v>
      </c>
      <c r="L15" s="18">
        <v>9.5</v>
      </c>
      <c r="M15" s="24">
        <f t="shared" si="0"/>
        <v>0</v>
      </c>
      <c r="N15" s="25">
        <f t="shared" si="1"/>
        <v>0</v>
      </c>
    </row>
    <row r="16" spans="2:14" ht="12.75" customHeight="1" x14ac:dyDescent="0.3">
      <c r="B16" s="22">
        <f t="shared" si="2"/>
        <v>6</v>
      </c>
      <c r="C16" s="17"/>
      <c r="D16" s="143" t="s">
        <v>405</v>
      </c>
      <c r="E16" s="144"/>
      <c r="F16" s="144"/>
      <c r="G16" s="145"/>
      <c r="H16" s="18" t="s">
        <v>188</v>
      </c>
      <c r="I16" s="11"/>
      <c r="J16" s="12">
        <v>10</v>
      </c>
      <c r="K16" s="23">
        <v>0</v>
      </c>
      <c r="L16" s="18">
        <v>9.5</v>
      </c>
      <c r="M16" s="24">
        <f t="shared" si="0"/>
        <v>0</v>
      </c>
      <c r="N16" s="25">
        <f t="shared" si="1"/>
        <v>0</v>
      </c>
    </row>
    <row r="17" spans="2:14" ht="12.75" customHeight="1" x14ac:dyDescent="0.3">
      <c r="B17" s="22">
        <f t="shared" si="2"/>
        <v>7</v>
      </c>
      <c r="C17" s="17"/>
      <c r="D17" s="143" t="s">
        <v>406</v>
      </c>
      <c r="E17" s="144"/>
      <c r="F17" s="144"/>
      <c r="G17" s="145"/>
      <c r="H17" s="18" t="s">
        <v>188</v>
      </c>
      <c r="I17" s="11"/>
      <c r="J17" s="12">
        <v>10</v>
      </c>
      <c r="K17" s="23">
        <v>0</v>
      </c>
      <c r="L17" s="18">
        <v>9.5</v>
      </c>
      <c r="M17" s="24">
        <f t="shared" si="0"/>
        <v>0</v>
      </c>
      <c r="N17" s="25">
        <f t="shared" si="1"/>
        <v>0</v>
      </c>
    </row>
    <row r="18" spans="2:14" ht="24.95" customHeight="1" x14ac:dyDescent="0.3">
      <c r="B18" s="22">
        <f t="shared" si="2"/>
        <v>8</v>
      </c>
      <c r="C18" s="17"/>
      <c r="D18" s="143" t="s">
        <v>804</v>
      </c>
      <c r="E18" s="144"/>
      <c r="F18" s="144"/>
      <c r="G18" s="145"/>
      <c r="H18" s="18" t="s">
        <v>188</v>
      </c>
      <c r="I18" s="11"/>
      <c r="J18" s="20">
        <v>15</v>
      </c>
      <c r="K18" s="23">
        <v>0</v>
      </c>
      <c r="L18" s="18">
        <v>9.5</v>
      </c>
      <c r="M18" s="24">
        <f t="shared" si="0"/>
        <v>0</v>
      </c>
      <c r="N18" s="25">
        <f t="shared" si="1"/>
        <v>0</v>
      </c>
    </row>
    <row r="19" spans="2:14" ht="24.95" customHeight="1" x14ac:dyDescent="0.3">
      <c r="B19" s="22">
        <f t="shared" si="2"/>
        <v>9</v>
      </c>
      <c r="C19" s="17"/>
      <c r="D19" s="143" t="s">
        <v>407</v>
      </c>
      <c r="E19" s="144"/>
      <c r="F19" s="144"/>
      <c r="G19" s="145"/>
      <c r="H19" s="18" t="s">
        <v>188</v>
      </c>
      <c r="I19" s="11"/>
      <c r="J19" s="20">
        <v>15</v>
      </c>
      <c r="K19" s="23">
        <v>0</v>
      </c>
      <c r="L19" s="18">
        <v>9.5</v>
      </c>
      <c r="M19" s="24">
        <f t="shared" si="0"/>
        <v>0</v>
      </c>
      <c r="N19" s="25">
        <f t="shared" si="1"/>
        <v>0</v>
      </c>
    </row>
    <row r="20" spans="2:14" ht="12.75" customHeight="1" x14ac:dyDescent="0.3">
      <c r="B20" s="22">
        <f t="shared" si="2"/>
        <v>10</v>
      </c>
      <c r="C20" s="17"/>
      <c r="D20" s="143" t="s">
        <v>408</v>
      </c>
      <c r="E20" s="144"/>
      <c r="F20" s="144"/>
      <c r="G20" s="145"/>
      <c r="H20" s="18" t="s">
        <v>188</v>
      </c>
      <c r="I20" s="11"/>
      <c r="J20" s="20">
        <v>10</v>
      </c>
      <c r="K20" s="23">
        <v>0</v>
      </c>
      <c r="L20" s="18">
        <v>9.5</v>
      </c>
      <c r="M20" s="24">
        <f t="shared" si="0"/>
        <v>0</v>
      </c>
      <c r="N20" s="25">
        <f t="shared" si="1"/>
        <v>0</v>
      </c>
    </row>
    <row r="21" spans="2:14" s="4" customFormat="1" ht="12.75" customHeight="1" x14ac:dyDescent="0.3">
      <c r="B21" s="32"/>
      <c r="C21" s="32"/>
      <c r="D21" s="142" t="s">
        <v>444</v>
      </c>
      <c r="E21" s="142"/>
      <c r="F21" s="142"/>
      <c r="G21" s="142"/>
      <c r="H21" s="33"/>
      <c r="I21" s="33"/>
      <c r="J21" s="33"/>
      <c r="K21" s="33"/>
      <c r="L21" s="33"/>
      <c r="M21" s="33"/>
      <c r="N21" s="34">
        <f>SUM(N11:N20)</f>
        <v>0</v>
      </c>
    </row>
    <row r="22" spans="2:14" s="4" customFormat="1" ht="12.75" customHeight="1" x14ac:dyDescent="0.3"/>
    <row r="23" spans="2:14" s="4" customFormat="1" ht="12.75" customHeight="1" x14ac:dyDescent="0.3">
      <c r="B23" s="4" t="s">
        <v>19</v>
      </c>
    </row>
    <row r="24" spans="2:14" s="4" customFormat="1" ht="12.75" customHeight="1" x14ac:dyDescent="0.3">
      <c r="B24" s="4" t="s">
        <v>20</v>
      </c>
    </row>
    <row r="25" spans="2:14" s="4" customFormat="1" ht="12.75" customHeight="1" x14ac:dyDescent="0.3">
      <c r="B25" s="4" t="s">
        <v>21</v>
      </c>
    </row>
    <row r="26" spans="2:14" s="4" customFormat="1" ht="12.75" customHeight="1" x14ac:dyDescent="0.3">
      <c r="B26" s="4" t="s">
        <v>496</v>
      </c>
    </row>
    <row r="27" spans="2:14" s="4" customFormat="1" ht="12.75" customHeight="1" x14ac:dyDescent="0.3">
      <c r="B27" s="38"/>
    </row>
    <row r="28" spans="2:14" s="4" customFormat="1" ht="12.75" customHeight="1" x14ac:dyDescent="0.3">
      <c r="B28" s="73" t="s">
        <v>409</v>
      </c>
      <c r="C28" s="73"/>
      <c r="D28" s="73"/>
      <c r="E28" s="73"/>
      <c r="F28" s="73"/>
      <c r="G28" s="73"/>
      <c r="H28" s="73"/>
      <c r="I28" s="73"/>
      <c r="J28" s="73"/>
    </row>
    <row r="29" spans="2:14" s="4" customFormat="1" ht="12.75" customHeight="1" x14ac:dyDescent="0.3">
      <c r="B29" s="35"/>
      <c r="C29" s="35"/>
      <c r="D29" s="35"/>
      <c r="E29" s="35"/>
      <c r="F29" s="35"/>
      <c r="G29" s="35"/>
      <c r="H29" s="36"/>
      <c r="I29" s="35"/>
      <c r="J29" s="35"/>
      <c r="K29" s="35"/>
      <c r="L29" s="35"/>
    </row>
    <row r="30" spans="2:14" ht="12.75" customHeight="1" x14ac:dyDescent="0.3">
      <c r="B30" s="35" t="s">
        <v>22</v>
      </c>
      <c r="C30" s="35"/>
      <c r="D30" s="35"/>
      <c r="E30" s="35"/>
      <c r="F30" s="35"/>
      <c r="G30" s="35"/>
      <c r="H30" s="36" t="s">
        <v>23</v>
      </c>
      <c r="I30" s="35"/>
      <c r="J30" s="35"/>
      <c r="K30" s="35" t="s">
        <v>24</v>
      </c>
      <c r="L30" s="35"/>
    </row>
  </sheetData>
  <sheetProtection algorithmName="SHA-512" hashValue="fOXUJhG92UGGvhie15B4J8t6oaGZjrsmzXoDHF7T1XngFD/hReBwSYK5PWkVk+g8iu/aVZU7hXWO1bvxbVHBhw==" saltValue="qXtT0jE0NDAxZTJytGIwIw==" spinCount="100000" sheet="1" objects="1" scenarios="1"/>
  <protectedRanges>
    <protectedRange sqref="D4:D5" name="Range1"/>
  </protectedRanges>
  <mergeCells count="12">
    <mergeCell ref="D11:G11"/>
    <mergeCell ref="D12:G12"/>
    <mergeCell ref="D10:G10"/>
    <mergeCell ref="D21:G21"/>
    <mergeCell ref="D18:G18"/>
    <mergeCell ref="D19:G19"/>
    <mergeCell ref="D20:G20"/>
    <mergeCell ref="D13:G13"/>
    <mergeCell ref="D14:G14"/>
    <mergeCell ref="D15:G15"/>
    <mergeCell ref="D16:G16"/>
    <mergeCell ref="D17:G17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N43"/>
  <sheetViews>
    <sheetView topLeftCell="A25" zoomScaleNormal="100" workbookViewId="0">
      <selection activeCell="N36" sqref="N3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643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22">
        <v>1</v>
      </c>
      <c r="C11" s="17"/>
      <c r="D11" s="149" t="s">
        <v>411</v>
      </c>
      <c r="E11" s="150" t="s">
        <v>412</v>
      </c>
      <c r="F11" s="150" t="s">
        <v>412</v>
      </c>
      <c r="G11" s="151" t="s">
        <v>412</v>
      </c>
      <c r="H11" s="74" t="s">
        <v>188</v>
      </c>
      <c r="I11" s="125"/>
      <c r="J11" s="20">
        <v>60</v>
      </c>
      <c r="K11" s="23">
        <v>0</v>
      </c>
      <c r="L11" s="18">
        <v>9.5</v>
      </c>
      <c r="M11" s="24">
        <f>PRODUCT(K11,1.095)</f>
        <v>0</v>
      </c>
      <c r="N11" s="25">
        <f>PRODUCT(J11,M11)</f>
        <v>0</v>
      </c>
    </row>
    <row r="12" spans="2:14" ht="15" customHeight="1" x14ac:dyDescent="0.3">
      <c r="B12" s="22">
        <f t="shared" ref="B12:B35" si="0">B11+1</f>
        <v>2</v>
      </c>
      <c r="C12" s="17"/>
      <c r="D12" s="149" t="s">
        <v>852</v>
      </c>
      <c r="E12" s="150" t="s">
        <v>413</v>
      </c>
      <c r="F12" s="150" t="s">
        <v>413</v>
      </c>
      <c r="G12" s="151" t="s">
        <v>413</v>
      </c>
      <c r="H12" s="74" t="s">
        <v>13</v>
      </c>
      <c r="I12" s="125"/>
      <c r="J12" s="20">
        <v>120</v>
      </c>
      <c r="K12" s="23">
        <v>0</v>
      </c>
      <c r="L12" s="18">
        <v>9.5</v>
      </c>
      <c r="M12" s="24">
        <f t="shared" ref="M12:M32" si="1">PRODUCT(K12,1.095)</f>
        <v>0</v>
      </c>
      <c r="N12" s="25">
        <f t="shared" ref="N12:N32" si="2">PRODUCT(J12,M12)</f>
        <v>0</v>
      </c>
    </row>
    <row r="13" spans="2:14" ht="15" customHeight="1" x14ac:dyDescent="0.3">
      <c r="B13" s="22">
        <f t="shared" si="0"/>
        <v>3</v>
      </c>
      <c r="C13" s="17"/>
      <c r="D13" s="149" t="s">
        <v>414</v>
      </c>
      <c r="E13" s="150" t="s">
        <v>414</v>
      </c>
      <c r="F13" s="150" t="s">
        <v>414</v>
      </c>
      <c r="G13" s="151" t="s">
        <v>414</v>
      </c>
      <c r="H13" s="74" t="s">
        <v>188</v>
      </c>
      <c r="I13" s="125"/>
      <c r="J13" s="20">
        <v>30</v>
      </c>
      <c r="K13" s="23">
        <v>0</v>
      </c>
      <c r="L13" s="18">
        <v>9.5</v>
      </c>
      <c r="M13" s="24">
        <f t="shared" si="1"/>
        <v>0</v>
      </c>
      <c r="N13" s="25">
        <f t="shared" si="2"/>
        <v>0</v>
      </c>
    </row>
    <row r="14" spans="2:14" ht="15" customHeight="1" x14ac:dyDescent="0.3">
      <c r="B14" s="22">
        <f t="shared" si="0"/>
        <v>4</v>
      </c>
      <c r="C14" s="17"/>
      <c r="D14" s="149" t="s">
        <v>864</v>
      </c>
      <c r="E14" s="150" t="s">
        <v>415</v>
      </c>
      <c r="F14" s="150" t="s">
        <v>415</v>
      </c>
      <c r="G14" s="151" t="s">
        <v>415</v>
      </c>
      <c r="H14" s="74" t="s">
        <v>13</v>
      </c>
      <c r="I14" s="125"/>
      <c r="J14" s="20">
        <v>60</v>
      </c>
      <c r="K14" s="23">
        <v>0</v>
      </c>
      <c r="L14" s="18">
        <v>9.5</v>
      </c>
      <c r="M14" s="24">
        <f t="shared" si="1"/>
        <v>0</v>
      </c>
      <c r="N14" s="25">
        <f t="shared" si="2"/>
        <v>0</v>
      </c>
    </row>
    <row r="15" spans="2:14" ht="15" customHeight="1" x14ac:dyDescent="0.3">
      <c r="B15" s="22">
        <f t="shared" si="0"/>
        <v>5</v>
      </c>
      <c r="C15" s="17"/>
      <c r="D15" s="149" t="s">
        <v>865</v>
      </c>
      <c r="E15" s="150"/>
      <c r="F15" s="150"/>
      <c r="G15" s="151"/>
      <c r="H15" s="74" t="s">
        <v>13</v>
      </c>
      <c r="I15" s="125"/>
      <c r="J15" s="20">
        <v>320</v>
      </c>
      <c r="K15" s="23">
        <v>0</v>
      </c>
      <c r="L15" s="18">
        <v>9.5</v>
      </c>
      <c r="M15" s="24">
        <f t="shared" si="1"/>
        <v>0</v>
      </c>
      <c r="N15" s="25">
        <f t="shared" si="2"/>
        <v>0</v>
      </c>
    </row>
    <row r="16" spans="2:14" ht="15" customHeight="1" x14ac:dyDescent="0.3">
      <c r="B16" s="22">
        <f t="shared" si="0"/>
        <v>6</v>
      </c>
      <c r="C16" s="17"/>
      <c r="D16" s="149" t="s">
        <v>416</v>
      </c>
      <c r="E16" s="150"/>
      <c r="F16" s="150"/>
      <c r="G16" s="151"/>
      <c r="H16" s="74" t="s">
        <v>188</v>
      </c>
      <c r="I16" s="125"/>
      <c r="J16" s="20">
        <v>100</v>
      </c>
      <c r="K16" s="23">
        <v>0</v>
      </c>
      <c r="L16" s="18">
        <v>9.5</v>
      </c>
      <c r="M16" s="24">
        <f t="shared" si="1"/>
        <v>0</v>
      </c>
      <c r="N16" s="25">
        <f t="shared" si="2"/>
        <v>0</v>
      </c>
    </row>
    <row r="17" spans="2:14" ht="15" customHeight="1" x14ac:dyDescent="0.3">
      <c r="B17" s="22">
        <f t="shared" si="0"/>
        <v>7</v>
      </c>
      <c r="C17" s="17"/>
      <c r="D17" s="149" t="s">
        <v>853</v>
      </c>
      <c r="E17" s="150" t="s">
        <v>417</v>
      </c>
      <c r="F17" s="150" t="s">
        <v>417</v>
      </c>
      <c r="G17" s="151" t="s">
        <v>417</v>
      </c>
      <c r="H17" s="74" t="s">
        <v>13</v>
      </c>
      <c r="I17" s="125"/>
      <c r="J17" s="20">
        <v>400</v>
      </c>
      <c r="K17" s="23">
        <v>0</v>
      </c>
      <c r="L17" s="18">
        <v>9.5</v>
      </c>
      <c r="M17" s="24">
        <f t="shared" si="1"/>
        <v>0</v>
      </c>
      <c r="N17" s="25">
        <f t="shared" si="2"/>
        <v>0</v>
      </c>
    </row>
    <row r="18" spans="2:14" ht="15" customHeight="1" x14ac:dyDescent="0.3">
      <c r="B18" s="22">
        <f t="shared" si="0"/>
        <v>8</v>
      </c>
      <c r="C18" s="17"/>
      <c r="D18" s="149" t="s">
        <v>418</v>
      </c>
      <c r="E18" s="150" t="s">
        <v>419</v>
      </c>
      <c r="F18" s="150" t="s">
        <v>419</v>
      </c>
      <c r="G18" s="151" t="s">
        <v>419</v>
      </c>
      <c r="H18" s="74" t="s">
        <v>188</v>
      </c>
      <c r="I18" s="125"/>
      <c r="J18" s="20">
        <v>150</v>
      </c>
      <c r="K18" s="23">
        <v>0</v>
      </c>
      <c r="L18" s="18">
        <v>9.5</v>
      </c>
      <c r="M18" s="24">
        <f t="shared" si="1"/>
        <v>0</v>
      </c>
      <c r="N18" s="25">
        <f t="shared" si="2"/>
        <v>0</v>
      </c>
    </row>
    <row r="19" spans="2:14" ht="15" customHeight="1" x14ac:dyDescent="0.3">
      <c r="B19" s="22">
        <f t="shared" si="0"/>
        <v>9</v>
      </c>
      <c r="C19" s="17"/>
      <c r="D19" s="149" t="s">
        <v>866</v>
      </c>
      <c r="E19" s="150"/>
      <c r="F19" s="150"/>
      <c r="G19" s="151"/>
      <c r="H19" s="74" t="s">
        <v>13</v>
      </c>
      <c r="I19" s="125"/>
      <c r="J19" s="20">
        <v>20</v>
      </c>
      <c r="K19" s="23">
        <v>0</v>
      </c>
      <c r="L19" s="18">
        <v>9.5</v>
      </c>
      <c r="M19" s="24">
        <f t="shared" si="1"/>
        <v>0</v>
      </c>
      <c r="N19" s="25">
        <f t="shared" si="2"/>
        <v>0</v>
      </c>
    </row>
    <row r="20" spans="2:14" ht="15" customHeight="1" x14ac:dyDescent="0.3">
      <c r="B20" s="22">
        <f t="shared" si="0"/>
        <v>10</v>
      </c>
      <c r="C20" s="17"/>
      <c r="D20" s="149" t="s">
        <v>867</v>
      </c>
      <c r="E20" s="150" t="s">
        <v>420</v>
      </c>
      <c r="F20" s="150" t="s">
        <v>420</v>
      </c>
      <c r="G20" s="151" t="s">
        <v>420</v>
      </c>
      <c r="H20" s="74" t="s">
        <v>13</v>
      </c>
      <c r="I20" s="125"/>
      <c r="J20" s="20">
        <v>500</v>
      </c>
      <c r="K20" s="23">
        <v>0</v>
      </c>
      <c r="L20" s="18">
        <v>9.5</v>
      </c>
      <c r="M20" s="24">
        <f t="shared" si="1"/>
        <v>0</v>
      </c>
      <c r="N20" s="25">
        <f t="shared" si="2"/>
        <v>0</v>
      </c>
    </row>
    <row r="21" spans="2:14" ht="15" customHeight="1" x14ac:dyDescent="0.3">
      <c r="B21" s="22">
        <f t="shared" si="0"/>
        <v>11</v>
      </c>
      <c r="C21" s="17"/>
      <c r="D21" s="183" t="s">
        <v>854</v>
      </c>
      <c r="E21" s="184"/>
      <c r="F21" s="184"/>
      <c r="G21" s="185"/>
      <c r="H21" s="74" t="s">
        <v>188</v>
      </c>
      <c r="I21" s="125"/>
      <c r="J21" s="20">
        <v>150</v>
      </c>
      <c r="K21" s="2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17"/>
      <c r="D22" s="149" t="s">
        <v>855</v>
      </c>
      <c r="E22" s="150" t="s">
        <v>421</v>
      </c>
      <c r="F22" s="150" t="s">
        <v>421</v>
      </c>
      <c r="G22" s="151" t="s">
        <v>421</v>
      </c>
      <c r="H22" s="74" t="s">
        <v>188</v>
      </c>
      <c r="I22" s="125"/>
      <c r="J22" s="20">
        <v>25</v>
      </c>
      <c r="K22" s="2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17"/>
      <c r="D23" s="183" t="s">
        <v>856</v>
      </c>
      <c r="E23" s="184" t="s">
        <v>422</v>
      </c>
      <c r="F23" s="184" t="s">
        <v>422</v>
      </c>
      <c r="G23" s="185" t="s">
        <v>422</v>
      </c>
      <c r="H23" s="74" t="s">
        <v>188</v>
      </c>
      <c r="I23" s="125"/>
      <c r="J23" s="20">
        <v>20</v>
      </c>
      <c r="K23" s="23">
        <v>0</v>
      </c>
      <c r="L23" s="18">
        <v>9.5</v>
      </c>
      <c r="M23" s="24">
        <f t="shared" si="1"/>
        <v>0</v>
      </c>
      <c r="N23" s="25">
        <f t="shared" si="2"/>
        <v>0</v>
      </c>
    </row>
    <row r="24" spans="2:14" ht="15" customHeight="1" x14ac:dyDescent="0.3">
      <c r="B24" s="22">
        <f t="shared" si="0"/>
        <v>14</v>
      </c>
      <c r="C24" s="17"/>
      <c r="D24" s="149" t="s">
        <v>857</v>
      </c>
      <c r="E24" s="150" t="s">
        <v>423</v>
      </c>
      <c r="F24" s="150" t="s">
        <v>423</v>
      </c>
      <c r="G24" s="151" t="s">
        <v>423</v>
      </c>
      <c r="H24" s="74" t="s">
        <v>188</v>
      </c>
      <c r="I24" s="125"/>
      <c r="J24" s="20">
        <v>150</v>
      </c>
      <c r="K24" s="23">
        <v>0</v>
      </c>
      <c r="L24" s="18">
        <v>9.5</v>
      </c>
      <c r="M24" s="24">
        <f t="shared" si="1"/>
        <v>0</v>
      </c>
      <c r="N24" s="25">
        <f t="shared" si="2"/>
        <v>0</v>
      </c>
    </row>
    <row r="25" spans="2:14" ht="15" customHeight="1" x14ac:dyDescent="0.3">
      <c r="B25" s="22">
        <f t="shared" si="0"/>
        <v>15</v>
      </c>
      <c r="C25" s="17"/>
      <c r="D25" s="149" t="s">
        <v>424</v>
      </c>
      <c r="E25" s="150" t="s">
        <v>425</v>
      </c>
      <c r="F25" s="150" t="s">
        <v>425</v>
      </c>
      <c r="G25" s="151" t="s">
        <v>425</v>
      </c>
      <c r="H25" s="74" t="s">
        <v>188</v>
      </c>
      <c r="I25" s="125"/>
      <c r="J25" s="20">
        <v>150</v>
      </c>
      <c r="K25" s="23">
        <v>0</v>
      </c>
      <c r="L25" s="18">
        <v>9.5</v>
      </c>
      <c r="M25" s="24">
        <f t="shared" si="1"/>
        <v>0</v>
      </c>
      <c r="N25" s="25">
        <f t="shared" si="2"/>
        <v>0</v>
      </c>
    </row>
    <row r="26" spans="2:14" ht="15" customHeight="1" x14ac:dyDescent="0.3">
      <c r="B26" s="22">
        <f t="shared" si="0"/>
        <v>16</v>
      </c>
      <c r="C26" s="17"/>
      <c r="D26" s="149" t="s">
        <v>858</v>
      </c>
      <c r="E26" s="150"/>
      <c r="F26" s="150"/>
      <c r="G26" s="151"/>
      <c r="H26" s="74" t="s">
        <v>188</v>
      </c>
      <c r="I26" s="125"/>
      <c r="J26" s="20">
        <v>100</v>
      </c>
      <c r="K26" s="23">
        <v>0</v>
      </c>
      <c r="L26" s="18">
        <v>9.5</v>
      </c>
      <c r="M26" s="24">
        <f t="shared" si="1"/>
        <v>0</v>
      </c>
      <c r="N26" s="25">
        <f t="shared" si="2"/>
        <v>0</v>
      </c>
    </row>
    <row r="27" spans="2:14" ht="15" customHeight="1" x14ac:dyDescent="0.3">
      <c r="B27" s="22">
        <f t="shared" si="0"/>
        <v>17</v>
      </c>
      <c r="C27" s="17"/>
      <c r="D27" s="149" t="s">
        <v>426</v>
      </c>
      <c r="E27" s="150"/>
      <c r="F27" s="150"/>
      <c r="G27" s="151"/>
      <c r="H27" s="74" t="s">
        <v>188</v>
      </c>
      <c r="I27" s="125"/>
      <c r="J27" s="20">
        <v>20</v>
      </c>
      <c r="K27" s="23">
        <v>0</v>
      </c>
      <c r="L27" s="18">
        <v>9.5</v>
      </c>
      <c r="M27" s="24">
        <f t="shared" si="1"/>
        <v>0</v>
      </c>
      <c r="N27" s="25">
        <f t="shared" si="2"/>
        <v>0</v>
      </c>
    </row>
    <row r="28" spans="2:14" ht="15" customHeight="1" x14ac:dyDescent="0.3">
      <c r="B28" s="22">
        <f t="shared" si="0"/>
        <v>18</v>
      </c>
      <c r="C28" s="17"/>
      <c r="D28" s="149" t="s">
        <v>868</v>
      </c>
      <c r="E28" s="150"/>
      <c r="F28" s="150"/>
      <c r="G28" s="151"/>
      <c r="H28" s="74" t="s">
        <v>188</v>
      </c>
      <c r="I28" s="125"/>
      <c r="J28" s="20">
        <v>50</v>
      </c>
      <c r="K28" s="23">
        <v>0</v>
      </c>
      <c r="L28" s="18">
        <v>9.5</v>
      </c>
      <c r="M28" s="24">
        <f t="shared" si="1"/>
        <v>0</v>
      </c>
      <c r="N28" s="25">
        <f t="shared" si="2"/>
        <v>0</v>
      </c>
    </row>
    <row r="29" spans="2:14" ht="15" customHeight="1" x14ac:dyDescent="0.3">
      <c r="B29" s="22">
        <f t="shared" si="0"/>
        <v>19</v>
      </c>
      <c r="C29" s="17"/>
      <c r="D29" s="149" t="s">
        <v>859</v>
      </c>
      <c r="E29" s="150" t="s">
        <v>427</v>
      </c>
      <c r="F29" s="150" t="s">
        <v>427</v>
      </c>
      <c r="G29" s="151" t="s">
        <v>427</v>
      </c>
      <c r="H29" s="74" t="s">
        <v>188</v>
      </c>
      <c r="I29" s="125"/>
      <c r="J29" s="20">
        <v>90</v>
      </c>
      <c r="K29" s="23">
        <v>0</v>
      </c>
      <c r="L29" s="18">
        <v>9.5</v>
      </c>
      <c r="M29" s="24">
        <f t="shared" si="1"/>
        <v>0</v>
      </c>
      <c r="N29" s="25">
        <f t="shared" si="2"/>
        <v>0</v>
      </c>
    </row>
    <row r="30" spans="2:14" ht="15" customHeight="1" x14ac:dyDescent="0.3">
      <c r="B30" s="22">
        <f t="shared" si="0"/>
        <v>20</v>
      </c>
      <c r="C30" s="17"/>
      <c r="D30" s="149" t="s">
        <v>869</v>
      </c>
      <c r="E30" s="150" t="s">
        <v>428</v>
      </c>
      <c r="F30" s="150" t="s">
        <v>428</v>
      </c>
      <c r="G30" s="151" t="s">
        <v>428</v>
      </c>
      <c r="H30" s="74" t="s">
        <v>188</v>
      </c>
      <c r="I30" s="125"/>
      <c r="J30" s="20">
        <v>90</v>
      </c>
      <c r="K30" s="23">
        <v>0</v>
      </c>
      <c r="L30" s="18">
        <v>9.5</v>
      </c>
      <c r="M30" s="24">
        <f t="shared" si="1"/>
        <v>0</v>
      </c>
      <c r="N30" s="25">
        <f t="shared" si="2"/>
        <v>0</v>
      </c>
    </row>
    <row r="31" spans="2:14" ht="15" customHeight="1" x14ac:dyDescent="0.3">
      <c r="B31" s="22">
        <f t="shared" si="0"/>
        <v>21</v>
      </c>
      <c r="C31" s="17"/>
      <c r="D31" s="149" t="s">
        <v>870</v>
      </c>
      <c r="E31" s="150" t="s">
        <v>429</v>
      </c>
      <c r="F31" s="150" t="s">
        <v>429</v>
      </c>
      <c r="G31" s="151" t="s">
        <v>429</v>
      </c>
      <c r="H31" s="74" t="s">
        <v>188</v>
      </c>
      <c r="I31" s="125"/>
      <c r="J31" s="20">
        <v>60</v>
      </c>
      <c r="K31" s="23">
        <v>0</v>
      </c>
      <c r="L31" s="18">
        <v>9.5</v>
      </c>
      <c r="M31" s="24">
        <f t="shared" si="1"/>
        <v>0</v>
      </c>
      <c r="N31" s="25">
        <f t="shared" si="2"/>
        <v>0</v>
      </c>
    </row>
    <row r="32" spans="2:14" ht="15" customHeight="1" x14ac:dyDescent="0.3">
      <c r="B32" s="22">
        <f t="shared" si="0"/>
        <v>22</v>
      </c>
      <c r="C32" s="17"/>
      <c r="D32" s="149" t="s">
        <v>860</v>
      </c>
      <c r="E32" s="150" t="s">
        <v>430</v>
      </c>
      <c r="F32" s="150" t="s">
        <v>430</v>
      </c>
      <c r="G32" s="151" t="s">
        <v>430</v>
      </c>
      <c r="H32" s="74" t="s">
        <v>13</v>
      </c>
      <c r="I32" s="125"/>
      <c r="J32" s="20">
        <v>120</v>
      </c>
      <c r="K32" s="23">
        <v>0</v>
      </c>
      <c r="L32" s="18">
        <v>9.5</v>
      </c>
      <c r="M32" s="24">
        <f t="shared" si="1"/>
        <v>0</v>
      </c>
      <c r="N32" s="25">
        <f t="shared" si="2"/>
        <v>0</v>
      </c>
    </row>
    <row r="33" spans="2:14" ht="15" customHeight="1" x14ac:dyDescent="0.3">
      <c r="B33" s="22">
        <f t="shared" si="0"/>
        <v>23</v>
      </c>
      <c r="C33" s="17"/>
      <c r="D33" s="149" t="s">
        <v>861</v>
      </c>
      <c r="E33" s="150"/>
      <c r="F33" s="150"/>
      <c r="G33" s="151"/>
      <c r="H33" s="114" t="s">
        <v>13</v>
      </c>
      <c r="I33" s="125"/>
      <c r="J33" s="20">
        <v>50</v>
      </c>
      <c r="K33" s="23">
        <v>0</v>
      </c>
      <c r="L33" s="18">
        <v>9.5</v>
      </c>
      <c r="M33" s="24">
        <f t="shared" ref="M33:M34" si="3">PRODUCT(K33,1.095)</f>
        <v>0</v>
      </c>
      <c r="N33" s="25">
        <f t="shared" ref="N33:N34" si="4">PRODUCT(J33,M33)</f>
        <v>0</v>
      </c>
    </row>
    <row r="34" spans="2:14" ht="15" customHeight="1" x14ac:dyDescent="0.3">
      <c r="B34" s="22">
        <f t="shared" si="0"/>
        <v>24</v>
      </c>
      <c r="C34" s="17"/>
      <c r="D34" s="149" t="s">
        <v>871</v>
      </c>
      <c r="E34" s="150"/>
      <c r="F34" s="150"/>
      <c r="G34" s="151"/>
      <c r="H34" s="115" t="s">
        <v>13</v>
      </c>
      <c r="I34" s="125"/>
      <c r="J34" s="20">
        <v>10</v>
      </c>
      <c r="K34" s="23">
        <v>0</v>
      </c>
      <c r="L34" s="18">
        <v>9.5</v>
      </c>
      <c r="M34" s="24">
        <f t="shared" si="3"/>
        <v>0</v>
      </c>
      <c r="N34" s="25">
        <f t="shared" si="4"/>
        <v>0</v>
      </c>
    </row>
    <row r="35" spans="2:14" ht="15" customHeight="1" x14ac:dyDescent="0.3">
      <c r="B35" s="22">
        <f t="shared" si="0"/>
        <v>25</v>
      </c>
      <c r="C35" s="17"/>
      <c r="D35" s="153" t="s">
        <v>862</v>
      </c>
      <c r="E35" s="153"/>
      <c r="F35" s="153"/>
      <c r="G35" s="153"/>
      <c r="H35" s="10" t="s">
        <v>13</v>
      </c>
      <c r="I35" s="125"/>
      <c r="J35" s="20">
        <v>30</v>
      </c>
      <c r="K35" s="23">
        <v>0</v>
      </c>
      <c r="L35" s="18">
        <v>9.5</v>
      </c>
      <c r="M35" s="24">
        <f t="shared" ref="M35" si="5">PRODUCT(K35,1.095)</f>
        <v>0</v>
      </c>
      <c r="N35" s="25">
        <f t="shared" ref="N35" si="6">PRODUCT(J35,M35)</f>
        <v>0</v>
      </c>
    </row>
    <row r="36" spans="2:14" s="4" customFormat="1" ht="12.75" customHeight="1" x14ac:dyDescent="0.3">
      <c r="B36" s="32"/>
      <c r="C36" s="32"/>
      <c r="D36" s="142" t="s">
        <v>484</v>
      </c>
      <c r="E36" s="142"/>
      <c r="F36" s="142"/>
      <c r="G36" s="142"/>
      <c r="H36" s="33"/>
      <c r="I36" s="33"/>
      <c r="J36" s="33"/>
      <c r="K36" s="33"/>
      <c r="L36" s="33"/>
      <c r="M36" s="33"/>
      <c r="N36" s="34">
        <f>SUM(N11:N35)</f>
        <v>0</v>
      </c>
    </row>
    <row r="37" spans="2:14" s="4" customFormat="1" ht="12.75" customHeight="1" x14ac:dyDescent="0.3"/>
    <row r="38" spans="2:14" s="4" customFormat="1" ht="12.75" customHeight="1" x14ac:dyDescent="0.3">
      <c r="B38" s="4" t="s">
        <v>19</v>
      </c>
    </row>
    <row r="39" spans="2:14" s="4" customFormat="1" ht="12.75" customHeight="1" x14ac:dyDescent="0.3">
      <c r="B39" s="4" t="s">
        <v>20</v>
      </c>
    </row>
    <row r="40" spans="2:14" s="4" customFormat="1" ht="12.75" customHeight="1" x14ac:dyDescent="0.3">
      <c r="B40" s="4" t="s">
        <v>21</v>
      </c>
    </row>
    <row r="41" spans="2:14" s="4" customFormat="1" ht="12.75" customHeight="1" x14ac:dyDescent="0.3">
      <c r="B41" s="4" t="s">
        <v>496</v>
      </c>
    </row>
    <row r="42" spans="2:14" s="4" customFormat="1" ht="12.75" customHeight="1" x14ac:dyDescent="0.3">
      <c r="B42" s="35"/>
      <c r="C42" s="35"/>
      <c r="D42" s="35"/>
      <c r="E42" s="35"/>
      <c r="F42" s="35"/>
      <c r="G42" s="35"/>
      <c r="H42" s="36"/>
      <c r="I42" s="35"/>
      <c r="J42" s="35"/>
      <c r="K42" s="35"/>
      <c r="L42" s="35"/>
    </row>
    <row r="43" spans="2:14" ht="12.75" customHeight="1" x14ac:dyDescent="0.3">
      <c r="B43" s="35" t="s">
        <v>22</v>
      </c>
      <c r="C43" s="35"/>
      <c r="D43" s="35"/>
      <c r="E43" s="35"/>
      <c r="F43" s="35"/>
      <c r="G43" s="35"/>
      <c r="H43" s="36" t="s">
        <v>23</v>
      </c>
      <c r="I43" s="35"/>
      <c r="J43" s="35"/>
      <c r="K43" s="35" t="s">
        <v>24</v>
      </c>
      <c r="L43" s="35"/>
    </row>
  </sheetData>
  <sheetProtection algorithmName="SHA-512" hashValue="k3e2Zj9NHug2g9tHCjZ1XN1Jb4b9AvN4CuENKTXMdg00qYfhzX8SampJIRCE8ls0dvZX5iDe9q8LFUlywljeHQ==" saltValue="2fG+TnhNwA8nxGfamsjaFw==" spinCount="100000" sheet="1" objects="1" scenarios="1"/>
  <protectedRanges>
    <protectedRange sqref="I11:I35" name="Obseg2"/>
    <protectedRange sqref="D4:D5" name="Range1"/>
  </protectedRanges>
  <mergeCells count="27">
    <mergeCell ref="D32:G32"/>
    <mergeCell ref="D36:G36"/>
    <mergeCell ref="D28:G28"/>
    <mergeCell ref="D29:G29"/>
    <mergeCell ref="D30:G30"/>
    <mergeCell ref="D31:G31"/>
    <mergeCell ref="D33:G33"/>
    <mergeCell ref="D34:G34"/>
    <mergeCell ref="D35:G35"/>
    <mergeCell ref="D26:G26"/>
    <mergeCell ref="D27:G27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N28"/>
  <sheetViews>
    <sheetView zoomScaleNormal="100" workbookViewId="0">
      <selection activeCell="N21" sqref="N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644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8">
        <v>1</v>
      </c>
      <c r="C11" s="9"/>
      <c r="D11" s="216" t="s">
        <v>431</v>
      </c>
      <c r="E11" s="216"/>
      <c r="F11" s="216"/>
      <c r="G11" s="216"/>
      <c r="H11" s="75" t="s">
        <v>188</v>
      </c>
      <c r="I11" s="26"/>
      <c r="J11" s="104">
        <v>1000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8">
        <f t="shared" ref="B12:B20" si="0">B11+1</f>
        <v>2</v>
      </c>
      <c r="C12" s="9"/>
      <c r="D12" s="216" t="s">
        <v>432</v>
      </c>
      <c r="E12" s="216"/>
      <c r="F12" s="216"/>
      <c r="G12" s="216"/>
      <c r="H12" s="75" t="s">
        <v>188</v>
      </c>
      <c r="I12" s="26"/>
      <c r="J12" s="104">
        <v>1000</v>
      </c>
      <c r="K12" s="13">
        <v>0</v>
      </c>
      <c r="L12" s="14">
        <v>9.5</v>
      </c>
      <c r="M12" s="15">
        <f t="shared" ref="M12:M20" si="1">PRODUCT(K12,1.095)</f>
        <v>0</v>
      </c>
      <c r="N12" s="16">
        <f t="shared" ref="N12:N20" si="2">PRODUCT(J12,M12)</f>
        <v>0</v>
      </c>
    </row>
    <row r="13" spans="2:14" ht="15" customHeight="1" x14ac:dyDescent="0.3">
      <c r="B13" s="8">
        <f t="shared" si="0"/>
        <v>3</v>
      </c>
      <c r="C13" s="9"/>
      <c r="D13" s="216" t="s">
        <v>433</v>
      </c>
      <c r="E13" s="216"/>
      <c r="F13" s="216"/>
      <c r="G13" s="216"/>
      <c r="H13" s="75" t="s">
        <v>188</v>
      </c>
      <c r="I13" s="26"/>
      <c r="J13" s="104">
        <v>1000</v>
      </c>
      <c r="K13" s="1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9"/>
      <c r="D14" s="216" t="s">
        <v>434</v>
      </c>
      <c r="E14" s="216"/>
      <c r="F14" s="216"/>
      <c r="G14" s="216"/>
      <c r="H14" s="75" t="s">
        <v>188</v>
      </c>
      <c r="I14" s="26"/>
      <c r="J14" s="104">
        <v>2000</v>
      </c>
      <c r="K14" s="1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24.95" customHeight="1" x14ac:dyDescent="0.3">
      <c r="B15" s="8">
        <f t="shared" si="0"/>
        <v>5</v>
      </c>
      <c r="C15" s="9"/>
      <c r="D15" s="216" t="s">
        <v>435</v>
      </c>
      <c r="E15" s="216"/>
      <c r="F15" s="216"/>
      <c r="G15" s="216"/>
      <c r="H15" s="75" t="s">
        <v>188</v>
      </c>
      <c r="I15" s="26"/>
      <c r="J15" s="104">
        <v>2000</v>
      </c>
      <c r="K15" s="1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24.95" customHeight="1" x14ac:dyDescent="0.3">
      <c r="B16" s="8">
        <f t="shared" si="0"/>
        <v>6</v>
      </c>
      <c r="C16" s="9"/>
      <c r="D16" s="216" t="s">
        <v>436</v>
      </c>
      <c r="E16" s="216"/>
      <c r="F16" s="216"/>
      <c r="G16" s="216"/>
      <c r="H16" s="75" t="s">
        <v>188</v>
      </c>
      <c r="I16" s="26"/>
      <c r="J16" s="104">
        <v>2000</v>
      </c>
      <c r="K16" s="13">
        <v>0</v>
      </c>
      <c r="L16" s="14">
        <v>9.5</v>
      </c>
      <c r="M16" s="15">
        <f t="shared" si="1"/>
        <v>0</v>
      </c>
      <c r="N16" s="16">
        <f t="shared" si="2"/>
        <v>0</v>
      </c>
    </row>
    <row r="17" spans="2:14" ht="15" customHeight="1" x14ac:dyDescent="0.3">
      <c r="B17" s="8">
        <f t="shared" si="0"/>
        <v>7</v>
      </c>
      <c r="C17" s="9"/>
      <c r="D17" s="216" t="s">
        <v>437</v>
      </c>
      <c r="E17" s="216"/>
      <c r="F17" s="216"/>
      <c r="G17" s="216"/>
      <c r="H17" s="75" t="s">
        <v>188</v>
      </c>
      <c r="I17" s="26"/>
      <c r="J17" s="104">
        <v>2000</v>
      </c>
      <c r="K17" s="13">
        <v>0</v>
      </c>
      <c r="L17" s="14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8">
        <f t="shared" si="0"/>
        <v>8</v>
      </c>
      <c r="C18" s="9"/>
      <c r="D18" s="216" t="s">
        <v>438</v>
      </c>
      <c r="E18" s="216"/>
      <c r="F18" s="216"/>
      <c r="G18" s="216"/>
      <c r="H18" s="75" t="s">
        <v>188</v>
      </c>
      <c r="I18" s="26"/>
      <c r="J18" s="104">
        <v>2000</v>
      </c>
      <c r="K18" s="13">
        <v>0</v>
      </c>
      <c r="L18" s="14">
        <v>9.5</v>
      </c>
      <c r="M18" s="15">
        <f t="shared" si="1"/>
        <v>0</v>
      </c>
      <c r="N18" s="16">
        <f t="shared" si="2"/>
        <v>0</v>
      </c>
    </row>
    <row r="19" spans="2:14" ht="15" customHeight="1" x14ac:dyDescent="0.3">
      <c r="B19" s="8">
        <f t="shared" si="0"/>
        <v>9</v>
      </c>
      <c r="C19" s="9"/>
      <c r="D19" s="216" t="s">
        <v>439</v>
      </c>
      <c r="E19" s="216"/>
      <c r="F19" s="216"/>
      <c r="G19" s="216"/>
      <c r="H19" s="75" t="s">
        <v>188</v>
      </c>
      <c r="I19" s="26"/>
      <c r="J19" s="104">
        <v>1000</v>
      </c>
      <c r="K19" s="13">
        <v>0</v>
      </c>
      <c r="L19" s="14">
        <v>9.5</v>
      </c>
      <c r="M19" s="15">
        <f t="shared" si="1"/>
        <v>0</v>
      </c>
      <c r="N19" s="16">
        <f t="shared" si="2"/>
        <v>0</v>
      </c>
    </row>
    <row r="20" spans="2:14" ht="24.95" customHeight="1" x14ac:dyDescent="0.3">
      <c r="B20" s="8">
        <f t="shared" si="0"/>
        <v>10</v>
      </c>
      <c r="C20" s="9"/>
      <c r="D20" s="216" t="s">
        <v>440</v>
      </c>
      <c r="E20" s="216"/>
      <c r="F20" s="216"/>
      <c r="G20" s="216"/>
      <c r="H20" s="75" t="s">
        <v>188</v>
      </c>
      <c r="I20" s="26"/>
      <c r="J20" s="104">
        <v>3000</v>
      </c>
      <c r="K20" s="13">
        <v>0</v>
      </c>
      <c r="L20" s="14">
        <v>9.5</v>
      </c>
      <c r="M20" s="15">
        <f t="shared" si="1"/>
        <v>0</v>
      </c>
      <c r="N20" s="16">
        <f t="shared" si="2"/>
        <v>0</v>
      </c>
    </row>
    <row r="21" spans="2:14" s="4" customFormat="1" ht="12.75" customHeight="1" x14ac:dyDescent="0.3">
      <c r="B21" s="32"/>
      <c r="C21" s="32"/>
      <c r="D21" s="142" t="s">
        <v>623</v>
      </c>
      <c r="E21" s="142"/>
      <c r="F21" s="142"/>
      <c r="G21" s="142"/>
      <c r="H21" s="33"/>
      <c r="I21" s="33"/>
      <c r="J21" s="33"/>
      <c r="K21" s="33"/>
      <c r="L21" s="33"/>
      <c r="M21" s="33"/>
      <c r="N21" s="34">
        <f>SUM(N11:N20)</f>
        <v>0</v>
      </c>
    </row>
    <row r="22" spans="2:14" s="4" customFormat="1" ht="12.75" customHeight="1" x14ac:dyDescent="0.3"/>
    <row r="23" spans="2:14" s="4" customFormat="1" ht="12.75" customHeight="1" x14ac:dyDescent="0.3">
      <c r="B23" s="4" t="s">
        <v>19</v>
      </c>
    </row>
    <row r="24" spans="2:14" s="4" customFormat="1" ht="12.75" customHeight="1" x14ac:dyDescent="0.3">
      <c r="B24" s="4" t="s">
        <v>20</v>
      </c>
    </row>
    <row r="25" spans="2:14" s="4" customFormat="1" ht="12.75" customHeight="1" x14ac:dyDescent="0.3">
      <c r="B25" s="4" t="s">
        <v>21</v>
      </c>
    </row>
    <row r="26" spans="2:14" s="4" customFormat="1" ht="12.75" customHeight="1" x14ac:dyDescent="0.3"/>
    <row r="27" spans="2:14" s="4" customFormat="1" ht="12.75" customHeight="1" x14ac:dyDescent="0.3">
      <c r="B27" s="35"/>
      <c r="C27" s="35"/>
      <c r="D27" s="35"/>
      <c r="E27" s="35"/>
      <c r="F27" s="35"/>
      <c r="G27" s="35"/>
      <c r="H27" s="36"/>
      <c r="I27" s="35"/>
      <c r="J27" s="35"/>
      <c r="K27" s="35"/>
      <c r="L27" s="35"/>
    </row>
    <row r="28" spans="2:14" ht="12.75" customHeight="1" x14ac:dyDescent="0.3">
      <c r="B28" s="35" t="s">
        <v>22</v>
      </c>
      <c r="C28" s="35"/>
      <c r="D28" s="35"/>
      <c r="E28" s="35"/>
      <c r="F28" s="35"/>
      <c r="G28" s="35"/>
      <c r="H28" s="36" t="s">
        <v>23</v>
      </c>
      <c r="I28" s="35"/>
      <c r="J28" s="35"/>
      <c r="K28" s="35" t="s">
        <v>24</v>
      </c>
      <c r="L28" s="35"/>
    </row>
  </sheetData>
  <sheetProtection algorithmName="SHA-512" hashValue="oY5tOdtLD7FO4lhsjY4FRulEAB45Cab/b0rw3uQwoE1woAY81TRO5F07bbjCWM5PyiuMtxbkSfeDr/qP3h789w==" saltValue="m51sphFmz59Xxos/GSUXtQ==" spinCount="100000" sheet="1" objects="1" scenarios="1"/>
  <protectedRanges>
    <protectedRange sqref="D4:D5" name="Range1"/>
    <protectedRange sqref="E17" name="Obseg4"/>
  </protectedRanges>
  <mergeCells count="12">
    <mergeCell ref="D20:G20"/>
    <mergeCell ref="D21:G21"/>
    <mergeCell ref="D15:G15"/>
    <mergeCell ref="D16:G16"/>
    <mergeCell ref="D17:G17"/>
    <mergeCell ref="D18:G18"/>
    <mergeCell ref="D19:G19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N21"/>
  <sheetViews>
    <sheetView zoomScaleNormal="100" workbookViewId="0">
      <selection activeCell="I12" sqref="I1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645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8">
        <v>1</v>
      </c>
      <c r="C11" s="9"/>
      <c r="D11" s="153" t="s">
        <v>442</v>
      </c>
      <c r="E11" s="153"/>
      <c r="F11" s="153"/>
      <c r="G11" s="153"/>
      <c r="H11" s="75" t="s">
        <v>188</v>
      </c>
      <c r="I11" s="26"/>
      <c r="J11" s="104">
        <v>60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8">
        <f t="shared" ref="B12" si="0">B11+1</f>
        <v>2</v>
      </c>
      <c r="C12" s="9"/>
      <c r="D12" s="153" t="s">
        <v>443</v>
      </c>
      <c r="E12" s="153"/>
      <c r="F12" s="153"/>
      <c r="G12" s="153"/>
      <c r="H12" s="75" t="s">
        <v>188</v>
      </c>
      <c r="I12" s="26"/>
      <c r="J12" s="104">
        <v>25</v>
      </c>
      <c r="K12" s="13">
        <v>0</v>
      </c>
      <c r="L12" s="14">
        <v>9.5</v>
      </c>
      <c r="M12" s="15">
        <f t="shared" ref="M12" si="1">PRODUCT(K12,1.095)</f>
        <v>0</v>
      </c>
      <c r="N12" s="16">
        <f t="shared" ref="N12" si="2">PRODUCT(J12,M12)</f>
        <v>0</v>
      </c>
    </row>
    <row r="13" spans="2:14" s="4" customFormat="1" ht="12.75" customHeight="1" x14ac:dyDescent="0.3">
      <c r="B13" s="32"/>
      <c r="C13" s="32"/>
      <c r="D13" s="142" t="s">
        <v>624</v>
      </c>
      <c r="E13" s="142"/>
      <c r="F13" s="142"/>
      <c r="G13" s="142"/>
      <c r="H13" s="33"/>
      <c r="I13" s="33"/>
      <c r="J13" s="33"/>
      <c r="K13" s="33"/>
      <c r="L13" s="33"/>
      <c r="M13" s="33"/>
      <c r="N13" s="34">
        <f>SUM(N11:N12)</f>
        <v>0</v>
      </c>
    </row>
    <row r="14" spans="2:14" s="4" customFormat="1" ht="12.75" customHeight="1" x14ac:dyDescent="0.3"/>
    <row r="15" spans="2:14" s="4" customFormat="1" ht="12.75" customHeight="1" x14ac:dyDescent="0.3">
      <c r="B15" s="4" t="s">
        <v>19</v>
      </c>
    </row>
    <row r="16" spans="2:14" s="4" customFormat="1" ht="12.75" customHeight="1" x14ac:dyDescent="0.3">
      <c r="B16" s="4" t="s">
        <v>20</v>
      </c>
    </row>
    <row r="17" spans="2:12" s="4" customFormat="1" ht="12.75" customHeight="1" x14ac:dyDescent="0.3">
      <c r="B17" s="4" t="s">
        <v>21</v>
      </c>
    </row>
    <row r="18" spans="2:12" s="4" customFormat="1" ht="12.75" customHeight="1" x14ac:dyDescent="0.3">
      <c r="B18" s="4" t="s">
        <v>496</v>
      </c>
    </row>
    <row r="19" spans="2:12" s="4" customFormat="1" ht="12.75" customHeight="1" x14ac:dyDescent="0.3">
      <c r="B19" s="38" t="s">
        <v>71</v>
      </c>
      <c r="I19" s="73"/>
      <c r="J19" s="73"/>
    </row>
    <row r="20" spans="2:12" s="4" customFormat="1" ht="12.75" customHeight="1" x14ac:dyDescent="0.3">
      <c r="B20" s="35"/>
      <c r="C20" s="35"/>
      <c r="D20" s="35"/>
      <c r="E20" s="35"/>
      <c r="F20" s="35"/>
      <c r="G20" s="35"/>
      <c r="H20" s="36"/>
      <c r="I20" s="35"/>
      <c r="J20" s="35"/>
      <c r="K20" s="35"/>
      <c r="L20" s="35"/>
    </row>
    <row r="21" spans="2:12" ht="12.75" customHeight="1" x14ac:dyDescent="0.3">
      <c r="B21" s="35" t="s">
        <v>22</v>
      </c>
      <c r="C21" s="35"/>
      <c r="D21" s="35"/>
      <c r="E21" s="35"/>
      <c r="F21" s="35"/>
      <c r="G21" s="35"/>
      <c r="H21" s="36" t="s">
        <v>23</v>
      </c>
      <c r="I21" s="35"/>
      <c r="J21" s="35"/>
      <c r="K21" s="35" t="s">
        <v>24</v>
      </c>
      <c r="L21" s="35"/>
    </row>
  </sheetData>
  <sheetProtection algorithmName="SHA-512" hashValue="iHZqXD/ftR447oc1PIWCQn9LeGleOHjq/LMb8dEVSB3sxrQ3RwPBxETUUIcUSENlGdHTPSULn0dcTbAZFtwamQ==" saltValue="yG5VX5bLV1DjjKS+pm7g1Q==" spinCount="100000" sheet="1" objects="1" scenarios="1"/>
  <protectedRanges>
    <protectedRange sqref="D4:D5" name="Range1"/>
  </protectedRanges>
  <mergeCells count="4">
    <mergeCell ref="D10:G10"/>
    <mergeCell ref="D11:G11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N63"/>
  <sheetViews>
    <sheetView zoomScaleNormal="100" workbookViewId="0">
      <selection activeCell="I23" sqref="I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25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37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38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646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7" t="s">
        <v>1</v>
      </c>
      <c r="C10" s="28" t="s">
        <v>2</v>
      </c>
      <c r="D10" s="146" t="s">
        <v>3</v>
      </c>
      <c r="E10" s="147"/>
      <c r="F10" s="147"/>
      <c r="G10" s="148"/>
      <c r="H10" s="29" t="s">
        <v>4</v>
      </c>
      <c r="I10" s="30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</row>
    <row r="11" spans="2:14" ht="15" customHeight="1" x14ac:dyDescent="0.3">
      <c r="B11" s="8">
        <v>1</v>
      </c>
      <c r="C11" s="9"/>
      <c r="D11" s="149" t="s">
        <v>445</v>
      </c>
      <c r="E11" s="150"/>
      <c r="F11" s="150"/>
      <c r="G11" s="151"/>
      <c r="H11" s="18" t="s">
        <v>188</v>
      </c>
      <c r="I11" s="26"/>
      <c r="J11" s="12">
        <v>80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8">
        <f t="shared" ref="B12:B51" si="0">B11+1</f>
        <v>2</v>
      </c>
      <c r="C12" s="9"/>
      <c r="D12" s="149" t="s">
        <v>446</v>
      </c>
      <c r="E12" s="150"/>
      <c r="F12" s="150"/>
      <c r="G12" s="151"/>
      <c r="H12" s="18" t="s">
        <v>188</v>
      </c>
      <c r="I12" s="26"/>
      <c r="J12" s="99">
        <v>80</v>
      </c>
      <c r="K12" s="13">
        <v>0</v>
      </c>
      <c r="L12" s="14">
        <v>9.5</v>
      </c>
      <c r="M12" s="15">
        <f t="shared" ref="M12:M49" si="1">PRODUCT(K12,1.095)</f>
        <v>0</v>
      </c>
      <c r="N12" s="16">
        <f t="shared" ref="N12:N49" si="2">PRODUCT(J12,M12)</f>
        <v>0</v>
      </c>
    </row>
    <row r="13" spans="2:14" ht="15" customHeight="1" x14ac:dyDescent="0.3">
      <c r="B13" s="8">
        <f t="shared" si="0"/>
        <v>3</v>
      </c>
      <c r="C13" s="9"/>
      <c r="D13" s="218" t="s">
        <v>447</v>
      </c>
      <c r="E13" s="219"/>
      <c r="F13" s="219"/>
      <c r="G13" s="220"/>
      <c r="H13" s="18" t="s">
        <v>188</v>
      </c>
      <c r="I13" s="26"/>
      <c r="J13" s="12">
        <v>15</v>
      </c>
      <c r="K13" s="1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9"/>
      <c r="D14" s="218" t="s">
        <v>448</v>
      </c>
      <c r="E14" s="219"/>
      <c r="F14" s="219"/>
      <c r="G14" s="220"/>
      <c r="H14" s="18" t="s">
        <v>188</v>
      </c>
      <c r="I14" s="26"/>
      <c r="J14" s="12">
        <v>15</v>
      </c>
      <c r="K14" s="1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2.95" customHeight="1" x14ac:dyDescent="0.3">
      <c r="B15" s="8">
        <f t="shared" si="0"/>
        <v>5</v>
      </c>
      <c r="C15" s="9"/>
      <c r="D15" s="218" t="s">
        <v>449</v>
      </c>
      <c r="E15" s="219"/>
      <c r="F15" s="219"/>
      <c r="G15" s="220"/>
      <c r="H15" s="18" t="s">
        <v>188</v>
      </c>
      <c r="I15" s="26"/>
      <c r="J15" s="12">
        <v>15</v>
      </c>
      <c r="K15" s="1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2.95" customHeight="1" x14ac:dyDescent="0.3">
      <c r="B16" s="8">
        <f t="shared" si="0"/>
        <v>6</v>
      </c>
      <c r="C16" s="9"/>
      <c r="D16" s="218" t="s">
        <v>450</v>
      </c>
      <c r="E16" s="219"/>
      <c r="F16" s="219"/>
      <c r="G16" s="220"/>
      <c r="H16" s="18" t="s">
        <v>188</v>
      </c>
      <c r="I16" s="26"/>
      <c r="J16" s="12">
        <v>15</v>
      </c>
      <c r="K16" s="13">
        <v>0</v>
      </c>
      <c r="L16" s="14">
        <v>9.5</v>
      </c>
      <c r="M16" s="15">
        <f t="shared" si="1"/>
        <v>0</v>
      </c>
      <c r="N16" s="16">
        <f t="shared" si="2"/>
        <v>0</v>
      </c>
    </row>
    <row r="17" spans="2:14" ht="15" customHeight="1" x14ac:dyDescent="0.3">
      <c r="B17" s="8">
        <f t="shared" si="0"/>
        <v>7</v>
      </c>
      <c r="C17" s="9"/>
      <c r="D17" s="218" t="s">
        <v>451</v>
      </c>
      <c r="E17" s="219"/>
      <c r="F17" s="219"/>
      <c r="G17" s="220"/>
      <c r="H17" s="18" t="s">
        <v>188</v>
      </c>
      <c r="I17" s="26"/>
      <c r="J17" s="12">
        <v>15</v>
      </c>
      <c r="K17" s="13">
        <v>0</v>
      </c>
      <c r="L17" s="14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8">
        <f t="shared" si="0"/>
        <v>8</v>
      </c>
      <c r="C18" s="9"/>
      <c r="D18" s="218" t="s">
        <v>452</v>
      </c>
      <c r="E18" s="219"/>
      <c r="F18" s="219"/>
      <c r="G18" s="220"/>
      <c r="H18" s="18" t="s">
        <v>188</v>
      </c>
      <c r="I18" s="26"/>
      <c r="J18" s="12">
        <v>50</v>
      </c>
      <c r="K18" s="13">
        <v>0</v>
      </c>
      <c r="L18" s="14">
        <v>9.5</v>
      </c>
      <c r="M18" s="15">
        <f t="shared" si="1"/>
        <v>0</v>
      </c>
      <c r="N18" s="16">
        <f t="shared" si="2"/>
        <v>0</v>
      </c>
    </row>
    <row r="19" spans="2:14" ht="15" customHeight="1" x14ac:dyDescent="0.3">
      <c r="B19" s="8">
        <f t="shared" si="0"/>
        <v>9</v>
      </c>
      <c r="C19" s="9"/>
      <c r="D19" s="218" t="s">
        <v>453</v>
      </c>
      <c r="E19" s="219"/>
      <c r="F19" s="219"/>
      <c r="G19" s="220"/>
      <c r="H19" s="18" t="s">
        <v>188</v>
      </c>
      <c r="I19" s="26"/>
      <c r="J19" s="12">
        <v>50</v>
      </c>
      <c r="K19" s="13">
        <v>0</v>
      </c>
      <c r="L19" s="14">
        <v>9.5</v>
      </c>
      <c r="M19" s="15">
        <f t="shared" si="1"/>
        <v>0</v>
      </c>
      <c r="N19" s="16">
        <f t="shared" si="2"/>
        <v>0</v>
      </c>
    </row>
    <row r="20" spans="2:14" ht="12.95" customHeight="1" x14ac:dyDescent="0.3">
      <c r="B20" s="8">
        <f t="shared" si="0"/>
        <v>10</v>
      </c>
      <c r="C20" s="9"/>
      <c r="D20" s="218" t="s">
        <v>454</v>
      </c>
      <c r="E20" s="219"/>
      <c r="F20" s="219"/>
      <c r="G20" s="220"/>
      <c r="H20" s="18" t="s">
        <v>188</v>
      </c>
      <c r="I20" s="26"/>
      <c r="J20" s="12">
        <v>10</v>
      </c>
      <c r="K20" s="13">
        <v>0</v>
      </c>
      <c r="L20" s="14">
        <v>9.5</v>
      </c>
      <c r="M20" s="15">
        <f t="shared" si="1"/>
        <v>0</v>
      </c>
      <c r="N20" s="16">
        <f t="shared" si="2"/>
        <v>0</v>
      </c>
    </row>
    <row r="21" spans="2:14" ht="15" customHeight="1" x14ac:dyDescent="0.3">
      <c r="B21" s="22">
        <f t="shared" si="0"/>
        <v>11</v>
      </c>
      <c r="C21" s="9"/>
      <c r="D21" s="183" t="s">
        <v>455</v>
      </c>
      <c r="E21" s="184"/>
      <c r="F21" s="184"/>
      <c r="G21" s="221"/>
      <c r="H21" s="18" t="s">
        <v>188</v>
      </c>
      <c r="I21" s="26"/>
      <c r="J21" s="12">
        <v>20</v>
      </c>
      <c r="K21" s="13">
        <v>0</v>
      </c>
      <c r="L21" s="18">
        <v>9.5</v>
      </c>
      <c r="M21" s="24">
        <f t="shared" si="1"/>
        <v>0</v>
      </c>
      <c r="N21" s="25">
        <f t="shared" si="2"/>
        <v>0</v>
      </c>
    </row>
    <row r="22" spans="2:14" ht="15" customHeight="1" x14ac:dyDescent="0.3">
      <c r="B22" s="22">
        <f t="shared" si="0"/>
        <v>12</v>
      </c>
      <c r="C22" s="9"/>
      <c r="D22" s="149" t="s">
        <v>456</v>
      </c>
      <c r="E22" s="150"/>
      <c r="F22" s="150"/>
      <c r="G22" s="217"/>
      <c r="H22" s="18" t="s">
        <v>188</v>
      </c>
      <c r="I22" s="26"/>
      <c r="J22" s="12">
        <v>40</v>
      </c>
      <c r="K22" s="13">
        <v>0</v>
      </c>
      <c r="L22" s="18">
        <v>9.5</v>
      </c>
      <c r="M22" s="24">
        <f t="shared" si="1"/>
        <v>0</v>
      </c>
      <c r="N22" s="25">
        <f t="shared" si="2"/>
        <v>0</v>
      </c>
    </row>
    <row r="23" spans="2:14" ht="15" customHeight="1" x14ac:dyDescent="0.3">
      <c r="B23" s="22">
        <f t="shared" si="0"/>
        <v>13</v>
      </c>
      <c r="C23" s="9"/>
      <c r="D23" s="183" t="s">
        <v>457</v>
      </c>
      <c r="E23" s="184"/>
      <c r="F23" s="184"/>
      <c r="G23" s="221"/>
      <c r="H23" s="18" t="s">
        <v>188</v>
      </c>
      <c r="I23" s="26"/>
      <c r="J23" s="12">
        <v>80</v>
      </c>
      <c r="K23" s="13">
        <v>0</v>
      </c>
      <c r="L23" s="18">
        <v>9.5</v>
      </c>
      <c r="M23" s="24">
        <f t="shared" si="1"/>
        <v>0</v>
      </c>
      <c r="N23" s="25">
        <f t="shared" si="2"/>
        <v>0</v>
      </c>
    </row>
    <row r="24" spans="2:14" ht="15" customHeight="1" x14ac:dyDescent="0.3">
      <c r="B24" s="22">
        <f t="shared" si="0"/>
        <v>14</v>
      </c>
      <c r="C24" s="9"/>
      <c r="D24" s="149" t="s">
        <v>458</v>
      </c>
      <c r="E24" s="150"/>
      <c r="F24" s="150"/>
      <c r="G24" s="217"/>
      <c r="H24" s="18" t="s">
        <v>188</v>
      </c>
      <c r="I24" s="26"/>
      <c r="J24" s="12">
        <v>20</v>
      </c>
      <c r="K24" s="13">
        <v>0</v>
      </c>
      <c r="L24" s="18">
        <v>9.5</v>
      </c>
      <c r="M24" s="24">
        <f t="shared" si="1"/>
        <v>0</v>
      </c>
      <c r="N24" s="25">
        <f t="shared" si="2"/>
        <v>0</v>
      </c>
    </row>
    <row r="25" spans="2:14" ht="15" customHeight="1" x14ac:dyDescent="0.3">
      <c r="B25" s="22">
        <f t="shared" si="0"/>
        <v>15</v>
      </c>
      <c r="C25" s="9"/>
      <c r="D25" s="149" t="s">
        <v>459</v>
      </c>
      <c r="E25" s="150"/>
      <c r="F25" s="150"/>
      <c r="G25" s="217"/>
      <c r="H25" s="18" t="s">
        <v>188</v>
      </c>
      <c r="I25" s="26"/>
      <c r="J25" s="12">
        <v>10</v>
      </c>
      <c r="K25" s="13">
        <v>0</v>
      </c>
      <c r="L25" s="18">
        <v>9.5</v>
      </c>
      <c r="M25" s="24">
        <f t="shared" si="1"/>
        <v>0</v>
      </c>
      <c r="N25" s="25">
        <f t="shared" si="2"/>
        <v>0</v>
      </c>
    </row>
    <row r="26" spans="2:14" ht="15" customHeight="1" x14ac:dyDescent="0.3">
      <c r="B26" s="22">
        <f t="shared" si="0"/>
        <v>16</v>
      </c>
      <c r="C26" s="9"/>
      <c r="D26" s="149" t="s">
        <v>460</v>
      </c>
      <c r="E26" s="150"/>
      <c r="F26" s="150"/>
      <c r="G26" s="217"/>
      <c r="H26" s="18" t="s">
        <v>188</v>
      </c>
      <c r="I26" s="26"/>
      <c r="J26" s="12">
        <v>25</v>
      </c>
      <c r="K26" s="13">
        <v>0</v>
      </c>
      <c r="L26" s="18">
        <v>9.5</v>
      </c>
      <c r="M26" s="24">
        <f t="shared" si="1"/>
        <v>0</v>
      </c>
      <c r="N26" s="25">
        <f t="shared" si="2"/>
        <v>0</v>
      </c>
    </row>
    <row r="27" spans="2:14" ht="15" customHeight="1" x14ac:dyDescent="0.3">
      <c r="B27" s="8">
        <f t="shared" si="0"/>
        <v>17</v>
      </c>
      <c r="C27" s="9"/>
      <c r="D27" s="149" t="s">
        <v>461</v>
      </c>
      <c r="E27" s="150"/>
      <c r="F27" s="150"/>
      <c r="G27" s="217"/>
      <c r="H27" s="18" t="s">
        <v>188</v>
      </c>
      <c r="I27" s="26"/>
      <c r="J27" s="12">
        <v>25</v>
      </c>
      <c r="K27" s="13">
        <v>0</v>
      </c>
      <c r="L27" s="18">
        <v>9.5</v>
      </c>
      <c r="M27" s="24">
        <f t="shared" si="1"/>
        <v>0</v>
      </c>
      <c r="N27" s="25">
        <f t="shared" si="2"/>
        <v>0</v>
      </c>
    </row>
    <row r="28" spans="2:14" ht="15" customHeight="1" x14ac:dyDescent="0.3">
      <c r="B28" s="8">
        <f t="shared" si="0"/>
        <v>18</v>
      </c>
      <c r="C28" s="9"/>
      <c r="D28" s="149" t="s">
        <v>462</v>
      </c>
      <c r="E28" s="150"/>
      <c r="F28" s="150"/>
      <c r="G28" s="217"/>
      <c r="H28" s="18" t="s">
        <v>188</v>
      </c>
      <c r="I28" s="26"/>
      <c r="J28" s="12">
        <v>25</v>
      </c>
      <c r="K28" s="13">
        <v>0</v>
      </c>
      <c r="L28" s="18">
        <v>9.5</v>
      </c>
      <c r="M28" s="24">
        <f t="shared" si="1"/>
        <v>0</v>
      </c>
      <c r="N28" s="25">
        <f t="shared" si="2"/>
        <v>0</v>
      </c>
    </row>
    <row r="29" spans="2:14" ht="15" customHeight="1" x14ac:dyDescent="0.3">
      <c r="B29" s="8">
        <f t="shared" si="0"/>
        <v>19</v>
      </c>
      <c r="C29" s="9"/>
      <c r="D29" s="149" t="s">
        <v>463</v>
      </c>
      <c r="E29" s="150"/>
      <c r="F29" s="150"/>
      <c r="G29" s="217"/>
      <c r="H29" s="18" t="s">
        <v>188</v>
      </c>
      <c r="I29" s="26"/>
      <c r="J29" s="12">
        <v>30</v>
      </c>
      <c r="K29" s="13">
        <v>0</v>
      </c>
      <c r="L29" s="18">
        <v>9.5</v>
      </c>
      <c r="M29" s="24">
        <f t="shared" si="1"/>
        <v>0</v>
      </c>
      <c r="N29" s="25">
        <f t="shared" si="2"/>
        <v>0</v>
      </c>
    </row>
    <row r="30" spans="2:14" ht="15" customHeight="1" x14ac:dyDescent="0.3">
      <c r="B30" s="8">
        <f t="shared" si="0"/>
        <v>20</v>
      </c>
      <c r="C30" s="9"/>
      <c r="D30" s="149" t="s">
        <v>464</v>
      </c>
      <c r="E30" s="150"/>
      <c r="F30" s="150"/>
      <c r="G30" s="217"/>
      <c r="H30" s="18" t="s">
        <v>188</v>
      </c>
      <c r="I30" s="26"/>
      <c r="J30" s="12">
        <v>30</v>
      </c>
      <c r="K30" s="13">
        <v>0</v>
      </c>
      <c r="L30" s="18">
        <v>9.5</v>
      </c>
      <c r="M30" s="24">
        <f t="shared" si="1"/>
        <v>0</v>
      </c>
      <c r="N30" s="25">
        <f t="shared" si="2"/>
        <v>0</v>
      </c>
    </row>
    <row r="31" spans="2:14" ht="15" customHeight="1" x14ac:dyDescent="0.3">
      <c r="B31" s="8">
        <f t="shared" si="0"/>
        <v>21</v>
      </c>
      <c r="C31" s="9"/>
      <c r="D31" s="149" t="s">
        <v>465</v>
      </c>
      <c r="E31" s="150"/>
      <c r="F31" s="150"/>
      <c r="G31" s="217"/>
      <c r="H31" s="18" t="s">
        <v>188</v>
      </c>
      <c r="I31" s="26"/>
      <c r="J31" s="12">
        <v>15</v>
      </c>
      <c r="K31" s="13">
        <v>0</v>
      </c>
      <c r="L31" s="18">
        <v>9.5</v>
      </c>
      <c r="M31" s="24">
        <f t="shared" si="1"/>
        <v>0</v>
      </c>
      <c r="N31" s="25">
        <f t="shared" si="2"/>
        <v>0</v>
      </c>
    </row>
    <row r="32" spans="2:14" ht="15" customHeight="1" x14ac:dyDescent="0.3">
      <c r="B32" s="8">
        <f t="shared" si="0"/>
        <v>22</v>
      </c>
      <c r="C32" s="9"/>
      <c r="D32" s="149" t="s">
        <v>466</v>
      </c>
      <c r="E32" s="150"/>
      <c r="F32" s="150"/>
      <c r="G32" s="217"/>
      <c r="H32" s="18" t="s">
        <v>188</v>
      </c>
      <c r="I32" s="26"/>
      <c r="J32" s="12">
        <v>15</v>
      </c>
      <c r="K32" s="13">
        <v>0</v>
      </c>
      <c r="L32" s="18">
        <v>9.5</v>
      </c>
      <c r="M32" s="24">
        <f t="shared" si="1"/>
        <v>0</v>
      </c>
      <c r="N32" s="25">
        <f t="shared" si="2"/>
        <v>0</v>
      </c>
    </row>
    <row r="33" spans="2:14" ht="15" customHeight="1" x14ac:dyDescent="0.3">
      <c r="B33" s="8">
        <f t="shared" si="0"/>
        <v>23</v>
      </c>
      <c r="C33" s="9"/>
      <c r="D33" s="149" t="s">
        <v>467</v>
      </c>
      <c r="E33" s="150"/>
      <c r="F33" s="150"/>
      <c r="G33" s="217"/>
      <c r="H33" s="18" t="s">
        <v>188</v>
      </c>
      <c r="I33" s="26"/>
      <c r="J33" s="12">
        <v>5</v>
      </c>
      <c r="K33" s="13">
        <v>0</v>
      </c>
      <c r="L33" s="18">
        <v>9.5</v>
      </c>
      <c r="M33" s="24">
        <f t="shared" si="1"/>
        <v>0</v>
      </c>
      <c r="N33" s="25">
        <f t="shared" si="2"/>
        <v>0</v>
      </c>
    </row>
    <row r="34" spans="2:14" ht="12.95" customHeight="1" x14ac:dyDescent="0.3">
      <c r="B34" s="8">
        <f t="shared" si="0"/>
        <v>24</v>
      </c>
      <c r="C34" s="9"/>
      <c r="D34" s="149" t="s">
        <v>468</v>
      </c>
      <c r="E34" s="150"/>
      <c r="F34" s="150"/>
      <c r="G34" s="217"/>
      <c r="H34" s="18" t="s">
        <v>188</v>
      </c>
      <c r="I34" s="26"/>
      <c r="J34" s="12">
        <v>25</v>
      </c>
      <c r="K34" s="13">
        <v>0</v>
      </c>
      <c r="L34" s="18">
        <v>9.5</v>
      </c>
      <c r="M34" s="24">
        <f t="shared" si="1"/>
        <v>0</v>
      </c>
      <c r="N34" s="25">
        <f t="shared" si="2"/>
        <v>0</v>
      </c>
    </row>
    <row r="35" spans="2:14" ht="12.95" customHeight="1" x14ac:dyDescent="0.3">
      <c r="B35" s="8">
        <f t="shared" si="0"/>
        <v>25</v>
      </c>
      <c r="C35" s="9"/>
      <c r="D35" s="149" t="s">
        <v>469</v>
      </c>
      <c r="E35" s="150"/>
      <c r="F35" s="150"/>
      <c r="G35" s="217"/>
      <c r="H35" s="18" t="s">
        <v>188</v>
      </c>
      <c r="I35" s="26"/>
      <c r="J35" s="12">
        <v>200</v>
      </c>
      <c r="K35" s="13">
        <v>0</v>
      </c>
      <c r="L35" s="18">
        <v>9.5</v>
      </c>
      <c r="M35" s="24">
        <f t="shared" si="1"/>
        <v>0</v>
      </c>
      <c r="N35" s="25">
        <f t="shared" si="2"/>
        <v>0</v>
      </c>
    </row>
    <row r="36" spans="2:14" ht="15" customHeight="1" x14ac:dyDescent="0.3">
      <c r="B36" s="8">
        <f t="shared" si="0"/>
        <v>26</v>
      </c>
      <c r="C36" s="9"/>
      <c r="D36" s="149" t="s">
        <v>470</v>
      </c>
      <c r="E36" s="150"/>
      <c r="F36" s="150"/>
      <c r="G36" s="217"/>
      <c r="H36" s="18" t="s">
        <v>188</v>
      </c>
      <c r="I36" s="26"/>
      <c r="J36" s="12">
        <v>5</v>
      </c>
      <c r="K36" s="13">
        <v>0</v>
      </c>
      <c r="L36" s="18">
        <v>9.5</v>
      </c>
      <c r="M36" s="24">
        <f t="shared" si="1"/>
        <v>0</v>
      </c>
      <c r="N36" s="25">
        <f t="shared" si="2"/>
        <v>0</v>
      </c>
    </row>
    <row r="37" spans="2:14" ht="15" customHeight="1" x14ac:dyDescent="0.3">
      <c r="B37" s="8">
        <f t="shared" si="0"/>
        <v>27</v>
      </c>
      <c r="C37" s="9"/>
      <c r="D37" s="149" t="s">
        <v>471</v>
      </c>
      <c r="E37" s="150"/>
      <c r="F37" s="150"/>
      <c r="G37" s="217"/>
      <c r="H37" s="18" t="s">
        <v>188</v>
      </c>
      <c r="I37" s="26"/>
      <c r="J37" s="12">
        <v>20</v>
      </c>
      <c r="K37" s="13">
        <v>0</v>
      </c>
      <c r="L37" s="18">
        <v>9.5</v>
      </c>
      <c r="M37" s="24">
        <f t="shared" si="1"/>
        <v>0</v>
      </c>
      <c r="N37" s="25">
        <f t="shared" si="2"/>
        <v>0</v>
      </c>
    </row>
    <row r="38" spans="2:14" ht="15" customHeight="1" x14ac:dyDescent="0.3">
      <c r="B38" s="8">
        <f t="shared" si="0"/>
        <v>28</v>
      </c>
      <c r="C38" s="9"/>
      <c r="D38" s="149" t="s">
        <v>472</v>
      </c>
      <c r="E38" s="150"/>
      <c r="F38" s="150"/>
      <c r="G38" s="217"/>
      <c r="H38" s="18" t="s">
        <v>188</v>
      </c>
      <c r="I38" s="26"/>
      <c r="J38" s="12">
        <v>20</v>
      </c>
      <c r="K38" s="13">
        <v>0</v>
      </c>
      <c r="L38" s="18">
        <v>9.5</v>
      </c>
      <c r="M38" s="24">
        <f t="shared" si="1"/>
        <v>0</v>
      </c>
      <c r="N38" s="25">
        <f t="shared" si="2"/>
        <v>0</v>
      </c>
    </row>
    <row r="39" spans="2:14" ht="12.75" customHeight="1" x14ac:dyDescent="0.3">
      <c r="B39" s="8">
        <f t="shared" si="0"/>
        <v>29</v>
      </c>
      <c r="C39" s="9"/>
      <c r="D39" s="149" t="s">
        <v>473</v>
      </c>
      <c r="E39" s="150"/>
      <c r="F39" s="150"/>
      <c r="G39" s="217"/>
      <c r="H39" s="18" t="s">
        <v>188</v>
      </c>
      <c r="I39" s="26"/>
      <c r="J39" s="12">
        <v>10</v>
      </c>
      <c r="K39" s="13">
        <v>0</v>
      </c>
      <c r="L39" s="18">
        <v>9.5</v>
      </c>
      <c r="M39" s="24">
        <f t="shared" si="1"/>
        <v>0</v>
      </c>
      <c r="N39" s="25">
        <f t="shared" si="2"/>
        <v>0</v>
      </c>
    </row>
    <row r="40" spans="2:14" ht="12.75" customHeight="1" x14ac:dyDescent="0.3">
      <c r="B40" s="8">
        <f t="shared" si="0"/>
        <v>30</v>
      </c>
      <c r="C40" s="9"/>
      <c r="D40" s="149" t="s">
        <v>474</v>
      </c>
      <c r="E40" s="150"/>
      <c r="F40" s="150"/>
      <c r="G40" s="217"/>
      <c r="H40" s="18" t="s">
        <v>188</v>
      </c>
      <c r="I40" s="26"/>
      <c r="J40" s="12">
        <v>25</v>
      </c>
      <c r="K40" s="13">
        <v>0</v>
      </c>
      <c r="L40" s="18">
        <v>9.5</v>
      </c>
      <c r="M40" s="24">
        <f t="shared" si="1"/>
        <v>0</v>
      </c>
      <c r="N40" s="25">
        <f t="shared" si="2"/>
        <v>0</v>
      </c>
    </row>
    <row r="41" spans="2:14" ht="12.95" customHeight="1" x14ac:dyDescent="0.3">
      <c r="B41" s="8">
        <f t="shared" si="0"/>
        <v>31</v>
      </c>
      <c r="C41" s="9"/>
      <c r="D41" s="149" t="s">
        <v>475</v>
      </c>
      <c r="E41" s="150"/>
      <c r="F41" s="150"/>
      <c r="G41" s="217"/>
      <c r="H41" s="18" t="s">
        <v>188</v>
      </c>
      <c r="I41" s="26"/>
      <c r="J41" s="12">
        <v>25</v>
      </c>
      <c r="K41" s="13">
        <v>0</v>
      </c>
      <c r="L41" s="18">
        <v>9.5</v>
      </c>
      <c r="M41" s="24">
        <f t="shared" si="1"/>
        <v>0</v>
      </c>
      <c r="N41" s="25">
        <f t="shared" si="2"/>
        <v>0</v>
      </c>
    </row>
    <row r="42" spans="2:14" ht="12.75" customHeight="1" x14ac:dyDescent="0.3">
      <c r="B42" s="8">
        <f t="shared" si="0"/>
        <v>32</v>
      </c>
      <c r="C42" s="9"/>
      <c r="D42" s="149" t="s">
        <v>476</v>
      </c>
      <c r="E42" s="150"/>
      <c r="F42" s="150"/>
      <c r="G42" s="217"/>
      <c r="H42" s="18" t="s">
        <v>188</v>
      </c>
      <c r="I42" s="26"/>
      <c r="J42" s="12">
        <v>5</v>
      </c>
      <c r="K42" s="13">
        <v>0</v>
      </c>
      <c r="L42" s="18">
        <v>9.5</v>
      </c>
      <c r="M42" s="24">
        <f t="shared" si="1"/>
        <v>0</v>
      </c>
      <c r="N42" s="25">
        <f t="shared" si="2"/>
        <v>0</v>
      </c>
    </row>
    <row r="43" spans="2:14" ht="12.75" customHeight="1" x14ac:dyDescent="0.3">
      <c r="B43" s="8">
        <f t="shared" si="0"/>
        <v>33</v>
      </c>
      <c r="C43" s="9"/>
      <c r="D43" s="149" t="s">
        <v>477</v>
      </c>
      <c r="E43" s="150"/>
      <c r="F43" s="150"/>
      <c r="G43" s="217"/>
      <c r="H43" s="18" t="s">
        <v>188</v>
      </c>
      <c r="I43" s="26"/>
      <c r="J43" s="12">
        <v>10</v>
      </c>
      <c r="K43" s="13">
        <v>0</v>
      </c>
      <c r="L43" s="18">
        <v>9.5</v>
      </c>
      <c r="M43" s="24">
        <f t="shared" si="1"/>
        <v>0</v>
      </c>
      <c r="N43" s="25">
        <f t="shared" si="2"/>
        <v>0</v>
      </c>
    </row>
    <row r="44" spans="2:14" ht="12.75" customHeight="1" x14ac:dyDescent="0.3">
      <c r="B44" s="8">
        <f t="shared" si="0"/>
        <v>34</v>
      </c>
      <c r="C44" s="9"/>
      <c r="D44" s="149" t="s">
        <v>478</v>
      </c>
      <c r="E44" s="150"/>
      <c r="F44" s="150"/>
      <c r="G44" s="217"/>
      <c r="H44" s="18" t="s">
        <v>188</v>
      </c>
      <c r="I44" s="26"/>
      <c r="J44" s="12">
        <v>5</v>
      </c>
      <c r="K44" s="13">
        <v>0</v>
      </c>
      <c r="L44" s="18">
        <v>9.5</v>
      </c>
      <c r="M44" s="24">
        <f t="shared" si="1"/>
        <v>0</v>
      </c>
      <c r="N44" s="25">
        <f t="shared" si="2"/>
        <v>0</v>
      </c>
    </row>
    <row r="45" spans="2:14" ht="12.75" customHeight="1" x14ac:dyDescent="0.3">
      <c r="B45" s="8">
        <f t="shared" si="0"/>
        <v>35</v>
      </c>
      <c r="C45" s="9"/>
      <c r="D45" s="149" t="s">
        <v>479</v>
      </c>
      <c r="E45" s="150"/>
      <c r="F45" s="150"/>
      <c r="G45" s="217"/>
      <c r="H45" s="18" t="s">
        <v>188</v>
      </c>
      <c r="I45" s="26"/>
      <c r="J45" s="12">
        <v>5</v>
      </c>
      <c r="K45" s="13">
        <v>0</v>
      </c>
      <c r="L45" s="18">
        <v>9.5</v>
      </c>
      <c r="M45" s="24">
        <f t="shared" si="1"/>
        <v>0</v>
      </c>
      <c r="N45" s="25">
        <f t="shared" si="2"/>
        <v>0</v>
      </c>
    </row>
    <row r="46" spans="2:14" ht="12.75" customHeight="1" x14ac:dyDescent="0.3">
      <c r="B46" s="8">
        <f t="shared" si="0"/>
        <v>36</v>
      </c>
      <c r="C46" s="9"/>
      <c r="D46" s="149" t="s">
        <v>480</v>
      </c>
      <c r="E46" s="150"/>
      <c r="F46" s="150"/>
      <c r="G46" s="217"/>
      <c r="H46" s="18" t="s">
        <v>13</v>
      </c>
      <c r="I46" s="26"/>
      <c r="J46" s="12">
        <v>5</v>
      </c>
      <c r="K46" s="13">
        <v>0</v>
      </c>
      <c r="L46" s="18">
        <v>9.5</v>
      </c>
      <c r="M46" s="24">
        <f t="shared" si="1"/>
        <v>0</v>
      </c>
      <c r="N46" s="25">
        <f t="shared" si="2"/>
        <v>0</v>
      </c>
    </row>
    <row r="47" spans="2:14" ht="12.75" customHeight="1" x14ac:dyDescent="0.3">
      <c r="B47" s="8">
        <f t="shared" si="0"/>
        <v>37</v>
      </c>
      <c r="C47" s="9"/>
      <c r="D47" s="149" t="s">
        <v>481</v>
      </c>
      <c r="E47" s="150"/>
      <c r="F47" s="150"/>
      <c r="G47" s="217"/>
      <c r="H47" s="18" t="s">
        <v>188</v>
      </c>
      <c r="I47" s="26"/>
      <c r="J47" s="12">
        <v>10</v>
      </c>
      <c r="K47" s="13">
        <v>0</v>
      </c>
      <c r="L47" s="18">
        <v>9.5</v>
      </c>
      <c r="M47" s="24">
        <f t="shared" si="1"/>
        <v>0</v>
      </c>
      <c r="N47" s="25">
        <f t="shared" si="2"/>
        <v>0</v>
      </c>
    </row>
    <row r="48" spans="2:14" ht="12.75" customHeight="1" x14ac:dyDescent="0.3">
      <c r="B48" s="8">
        <f t="shared" si="0"/>
        <v>38</v>
      </c>
      <c r="C48" s="9"/>
      <c r="D48" s="149" t="s">
        <v>483</v>
      </c>
      <c r="E48" s="150"/>
      <c r="F48" s="150"/>
      <c r="G48" s="151"/>
      <c r="H48" s="18" t="s">
        <v>13</v>
      </c>
      <c r="I48" s="26"/>
      <c r="J48" s="12">
        <v>10</v>
      </c>
      <c r="K48" s="13">
        <v>0</v>
      </c>
      <c r="L48" s="18">
        <v>9.5</v>
      </c>
      <c r="M48" s="24">
        <f t="shared" si="1"/>
        <v>0</v>
      </c>
      <c r="N48" s="25">
        <f t="shared" si="2"/>
        <v>0</v>
      </c>
    </row>
    <row r="49" spans="2:14" ht="12.75" customHeight="1" x14ac:dyDescent="0.3">
      <c r="B49" s="8">
        <f t="shared" si="0"/>
        <v>39</v>
      </c>
      <c r="C49" s="9"/>
      <c r="D49" s="183" t="s">
        <v>482</v>
      </c>
      <c r="E49" s="184"/>
      <c r="F49" s="184"/>
      <c r="G49" s="185"/>
      <c r="H49" s="18" t="s">
        <v>188</v>
      </c>
      <c r="I49" s="26"/>
      <c r="J49" s="12">
        <v>80</v>
      </c>
      <c r="K49" s="13">
        <v>0</v>
      </c>
      <c r="L49" s="18">
        <v>9.5</v>
      </c>
      <c r="M49" s="24">
        <f t="shared" si="1"/>
        <v>0</v>
      </c>
      <c r="N49" s="25">
        <f t="shared" si="2"/>
        <v>0</v>
      </c>
    </row>
    <row r="50" spans="2:14" ht="12.75" customHeight="1" x14ac:dyDescent="0.3">
      <c r="B50" s="8">
        <f t="shared" si="0"/>
        <v>40</v>
      </c>
      <c r="C50" s="9"/>
      <c r="D50" s="183" t="s">
        <v>578</v>
      </c>
      <c r="E50" s="184" t="s">
        <v>578</v>
      </c>
      <c r="F50" s="184" t="s">
        <v>578</v>
      </c>
      <c r="G50" s="185" t="s">
        <v>578</v>
      </c>
      <c r="H50" s="18" t="s">
        <v>188</v>
      </c>
      <c r="I50" s="26"/>
      <c r="J50" s="12">
        <v>10</v>
      </c>
      <c r="K50" s="13">
        <v>0</v>
      </c>
      <c r="L50" s="18">
        <v>9.5</v>
      </c>
      <c r="M50" s="24">
        <f t="shared" ref="M50:M51" si="3">PRODUCT(K50,1.095)</f>
        <v>0</v>
      </c>
      <c r="N50" s="25">
        <f t="shared" ref="N50:N51" si="4">PRODUCT(J50,M50)</f>
        <v>0</v>
      </c>
    </row>
    <row r="51" spans="2:14" ht="12.75" customHeight="1" x14ac:dyDescent="0.3">
      <c r="B51" s="8">
        <f t="shared" si="0"/>
        <v>41</v>
      </c>
      <c r="C51" s="17"/>
      <c r="D51" s="183" t="s">
        <v>555</v>
      </c>
      <c r="E51" s="184" t="s">
        <v>555</v>
      </c>
      <c r="F51" s="184" t="s">
        <v>555</v>
      </c>
      <c r="G51" s="185" t="s">
        <v>555</v>
      </c>
      <c r="H51" s="18" t="s">
        <v>188</v>
      </c>
      <c r="I51" s="26"/>
      <c r="J51" s="12">
        <v>30</v>
      </c>
      <c r="K51" s="13">
        <v>0</v>
      </c>
      <c r="L51" s="18">
        <v>9.5</v>
      </c>
      <c r="M51" s="24">
        <f t="shared" si="3"/>
        <v>0</v>
      </c>
      <c r="N51" s="25">
        <f t="shared" si="4"/>
        <v>0</v>
      </c>
    </row>
    <row r="52" spans="2:14" s="4" customFormat="1" ht="12.75" customHeight="1" x14ac:dyDescent="0.3">
      <c r="B52" s="32"/>
      <c r="C52" s="32"/>
      <c r="D52" s="142" t="s">
        <v>647</v>
      </c>
      <c r="E52" s="142"/>
      <c r="F52" s="142"/>
      <c r="G52" s="142"/>
      <c r="H52" s="33"/>
      <c r="I52" s="33"/>
      <c r="J52" s="33"/>
      <c r="K52" s="33"/>
      <c r="L52" s="33"/>
      <c r="M52" s="33"/>
      <c r="N52" s="34">
        <f>SUM(N11:N51)</f>
        <v>0</v>
      </c>
    </row>
    <row r="53" spans="2:14" s="4" customFormat="1" ht="12.75" customHeight="1" x14ac:dyDescent="0.3"/>
    <row r="54" spans="2:14" s="4" customFormat="1" ht="12.75" customHeight="1" x14ac:dyDescent="0.3">
      <c r="B54" s="4" t="s">
        <v>19</v>
      </c>
    </row>
    <row r="55" spans="2:14" s="4" customFormat="1" ht="12.75" customHeight="1" x14ac:dyDescent="0.3">
      <c r="B55" s="4" t="s">
        <v>20</v>
      </c>
    </row>
    <row r="56" spans="2:14" s="4" customFormat="1" ht="12.75" customHeight="1" x14ac:dyDescent="0.3">
      <c r="B56" s="4" t="s">
        <v>21</v>
      </c>
    </row>
    <row r="57" spans="2:14" s="4" customFormat="1" ht="12.75" customHeight="1" x14ac:dyDescent="0.3">
      <c r="B57" s="4" t="s">
        <v>496</v>
      </c>
    </row>
    <row r="58" spans="2:14" s="4" customFormat="1" ht="12.75" customHeight="1" x14ac:dyDescent="0.3">
      <c r="B58" s="35"/>
      <c r="C58" s="35"/>
      <c r="D58" s="35"/>
      <c r="E58" s="35"/>
      <c r="F58" s="35"/>
      <c r="G58" s="35"/>
      <c r="H58" s="36"/>
      <c r="I58" s="35"/>
      <c r="J58" s="35"/>
      <c r="K58" s="35"/>
      <c r="L58" s="35"/>
    </row>
    <row r="59" spans="2:14" ht="12.75" customHeight="1" x14ac:dyDescent="0.3">
      <c r="B59" s="35" t="s">
        <v>22</v>
      </c>
      <c r="C59" s="35"/>
      <c r="D59" s="35"/>
      <c r="E59" s="35"/>
      <c r="F59" s="35"/>
      <c r="G59" s="35"/>
      <c r="H59" s="36" t="s">
        <v>23</v>
      </c>
      <c r="I59" s="35"/>
      <c r="J59" s="35"/>
      <c r="K59" s="35" t="s">
        <v>24</v>
      </c>
      <c r="L59" s="35"/>
    </row>
    <row r="63" spans="2:14" ht="12.75" customHeight="1" x14ac:dyDescent="0.3">
      <c r="E63" s="78"/>
      <c r="F63" s="78"/>
      <c r="G63" s="78"/>
      <c r="H63" s="78"/>
    </row>
  </sheetData>
  <sheetProtection algorithmName="SHA-512" hashValue="+pyKRamgyMnQFe/27BCIdRDS2UUQ8fRBRhV6Y2oITyYi2qL+TttA7nUaOH39N1Jl8sssB7QAwzlBu/w/m6G7AQ==" saltValue="NVsXmK/1dzikwXeSySkIUw==" spinCount="100000" sheet="1" objects="1" scenarios="1"/>
  <protectedRanges>
    <protectedRange sqref="D4:D5" name="Range1"/>
    <protectedRange sqref="E17" name="Obseg4"/>
  </protectedRanges>
  <mergeCells count="43">
    <mergeCell ref="D40:G40"/>
    <mergeCell ref="D41:G41"/>
    <mergeCell ref="D42:G42"/>
    <mergeCell ref="D50:G50"/>
    <mergeCell ref="D51:G51"/>
    <mergeCell ref="D43:G43"/>
    <mergeCell ref="D44:G44"/>
    <mergeCell ref="D45:G45"/>
    <mergeCell ref="D52:G52"/>
    <mergeCell ref="D46:G46"/>
    <mergeCell ref="D47:G47"/>
    <mergeCell ref="D48:G48"/>
    <mergeCell ref="D49:G49"/>
    <mergeCell ref="D26:G26"/>
    <mergeCell ref="D27:G27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5:G25"/>
    <mergeCell ref="D10:G10"/>
    <mergeCell ref="D11:G11"/>
    <mergeCell ref="D12:G12"/>
    <mergeCell ref="D13:G13"/>
    <mergeCell ref="D14:G14"/>
    <mergeCell ref="D21:G21"/>
    <mergeCell ref="D15:G15"/>
    <mergeCell ref="D22:G22"/>
    <mergeCell ref="D23:G23"/>
    <mergeCell ref="D24:G24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31</vt:i4>
      </vt:variant>
    </vt:vector>
  </HeadingPairs>
  <TitlesOfParts>
    <vt:vector size="64" baseType="lpstr">
      <vt:lpstr>Meso svinjine in izdelki</vt:lpstr>
      <vt:lpstr>Eko meso</vt:lpstr>
      <vt:lpstr>Perutninsko meso</vt:lpstr>
      <vt:lpstr>Jajca</vt:lpstr>
      <vt:lpstr>Eko jajca</vt:lpstr>
      <vt:lpstr>Zamrznjene ribe</vt:lpstr>
      <vt:lpstr>Sveže ribe</vt:lpstr>
      <vt:lpstr>Mleko in mlečni izdelki</vt:lpstr>
      <vt:lpstr> Nehomogenizirano mleko</vt:lpstr>
      <vt:lpstr>Izdelki iz nehomoge.mleka</vt:lpstr>
      <vt:lpstr>Eko mlečni izdelki</vt:lpstr>
      <vt:lpstr>Kefirji</vt:lpstr>
      <vt:lpstr>Kruh in krušni izdelki</vt:lpstr>
      <vt:lpstr>Pekovski izdelki in sladice</vt:lpstr>
      <vt:lpstr>Eko kruh pek. pecivo</vt:lpstr>
      <vt:lpstr>Sendviči</vt:lpstr>
      <vt:lpstr>Testo in zam. izdelki iz testa</vt:lpstr>
      <vt:lpstr>Slano pečeno pecivo</vt:lpstr>
      <vt:lpstr>Sladko pečeno pecivo</vt:lpstr>
      <vt:lpstr>Pripravljene in predpripra jedi</vt:lpstr>
      <vt:lpstr>Žlikrofi</vt:lpstr>
      <vt:lpstr>Mlevski izdelki</vt:lpstr>
      <vt:lpstr>Eko mlevski izdelki</vt:lpstr>
      <vt:lpstr>Sadje, zelenjava </vt:lpstr>
      <vt:lpstr>Eko sadje</vt:lpstr>
      <vt:lpstr>Zamrznjeno sadje in zelenjava</vt:lpstr>
      <vt:lpstr>Sadni sokovi</vt:lpstr>
      <vt:lpstr>Splošno blago</vt:lpstr>
      <vt:lpstr>Čaji</vt:lpstr>
      <vt:lpstr>Konzervirana živila</vt:lpstr>
      <vt:lpstr>Sadne rezine</vt:lpstr>
      <vt:lpstr>Eko med</vt:lpstr>
      <vt:lpstr>Dietna živila</vt:lpstr>
      <vt:lpstr>' Nehomogenizirano mleko'!Tiskanje_naslovov</vt:lpstr>
      <vt:lpstr>Čaji!Tiskanje_naslovov</vt:lpstr>
      <vt:lpstr>'Dietna živila'!Tiskanje_naslovov</vt:lpstr>
      <vt:lpstr>'Eko jajca'!Tiskanje_naslovov</vt:lpstr>
      <vt:lpstr>'Eko kruh pek. pecivo'!Tiskanje_naslovov</vt:lpstr>
      <vt:lpstr>'Eko med'!Tiskanje_naslovov</vt:lpstr>
      <vt:lpstr>'Eko meso'!Tiskanje_naslovov</vt:lpstr>
      <vt:lpstr>'Eko mlečni izdelki'!Tiskanje_naslovov</vt:lpstr>
      <vt:lpstr>'Eko mlevski izdelki'!Tiskanje_naslovov</vt:lpstr>
      <vt:lpstr>'Izdelki iz nehomoge.mleka'!Tiskanje_naslovov</vt:lpstr>
      <vt:lpstr>Jajca!Tiskanje_naslovov</vt:lpstr>
      <vt:lpstr>Kefirji!Tiskanje_naslovov</vt:lpstr>
      <vt:lpstr>'Konzervirana živila'!Tiskanje_naslovov</vt:lpstr>
      <vt:lpstr>'Kruh in krušni izdelki'!Tiskanje_naslovov</vt:lpstr>
      <vt:lpstr>'Meso svinjine in izdelki'!Tiskanje_naslovov</vt:lpstr>
      <vt:lpstr>'Mleko in mlečni izdelki'!Tiskanje_naslovov</vt:lpstr>
      <vt:lpstr>'Mlevski izdelki'!Tiskanje_naslovov</vt:lpstr>
      <vt:lpstr>'Pekovski izdelki in sladice'!Tiskanje_naslovov</vt:lpstr>
      <vt:lpstr>'Perutninsko meso'!Tiskanje_naslovov</vt:lpstr>
      <vt:lpstr>'Pripravljene in predpripra jedi'!Tiskanje_naslovov</vt:lpstr>
      <vt:lpstr>'Sadne rezine'!Tiskanje_naslovov</vt:lpstr>
      <vt:lpstr>'Sadni sokovi'!Tiskanje_naslovov</vt:lpstr>
      <vt:lpstr>Sendviči!Tiskanje_naslovov</vt:lpstr>
      <vt:lpstr>'Sladko pečeno pecivo'!Tiskanje_naslovov</vt:lpstr>
      <vt:lpstr>'Slano pečeno pecivo'!Tiskanje_naslovov</vt:lpstr>
      <vt:lpstr>'Splošno blago'!Tiskanje_naslovov</vt:lpstr>
      <vt:lpstr>'Sveže ribe'!Tiskanje_naslovov</vt:lpstr>
      <vt:lpstr>'Testo in zam. izdelki iz testa'!Tiskanje_naslovov</vt:lpstr>
      <vt:lpstr>'Zamrznjene ribe'!Tiskanje_naslovov</vt:lpstr>
      <vt:lpstr>'Zamrznjeno sadje in zelenjava'!Tiskanje_naslovov</vt:lpstr>
      <vt:lpstr>Žlikrofi!Tiskanje_naslovov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riseta</dc:creator>
  <cp:lastModifiedBy>Niko</cp:lastModifiedBy>
  <cp:lastPrinted>2022-07-04T09:30:24Z</cp:lastPrinted>
  <dcterms:created xsi:type="dcterms:W3CDTF">2019-10-15T07:15:38Z</dcterms:created>
  <dcterms:modified xsi:type="dcterms:W3CDTF">2022-09-28T07:43:55Z</dcterms:modified>
</cp:coreProperties>
</file>