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RODICA\RAZPIS-2023-2025\DATOTEKE\"/>
    </mc:Choice>
  </mc:AlternateContent>
  <xr:revisionPtr revIDLastSave="0" documentId="8_{71C05B4A-ABE7-4A27-B2B0-4BD1D68AF4A9}" xr6:coauthVersionLast="47" xr6:coauthVersionMax="47" xr10:uidLastSave="{00000000-0000-0000-0000-000000000000}"/>
  <bookViews>
    <workbookView xWindow="31515" yWindow="2850" windowWidth="22455" windowHeight="11385" xr2:uid="{1A318965-182C-4AC5-8967-D167F75BE8CE}"/>
  </bookViews>
  <sheets>
    <sheet name="9. Eko mleko in mlečni izdelki" sheetId="1" r:id="rId1"/>
  </sheets>
  <definedNames>
    <definedName name="_xlnm.Print_Titles" localSheetId="0">'9. Eko mleko in mlečni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8" i="1" l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B12" i="1"/>
  <c r="B13" i="1" s="1"/>
  <c r="B14" i="1" s="1"/>
  <c r="B15" i="1" s="1"/>
  <c r="B16" i="1" s="1"/>
  <c r="B17" i="1" s="1"/>
  <c r="B18" i="1" s="1"/>
  <c r="L11" i="1"/>
  <c r="M11" i="1" s="1"/>
  <c r="M19" i="1" l="1"/>
</calcChain>
</file>

<file path=xl/sharedStrings.xml><?xml version="1.0" encoding="utf-8"?>
<sst xmlns="http://schemas.openxmlformats.org/spreadsheetml/2006/main" count="60" uniqueCount="37">
  <si>
    <t>NAROČNIK:   OSNOVNA ŠOLA RODICA</t>
  </si>
  <si>
    <t xml:space="preserve">                          Kettejeva 13, Domžale</t>
  </si>
  <si>
    <t>PONUDNIK:</t>
  </si>
  <si>
    <t>SPECIFIKACIJA PREDRAČUNA  POPR.</t>
  </si>
  <si>
    <t>Sklop 9: Ekološko mleko in izdelki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</si>
  <si>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</si>
  <si>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</si>
  <si>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</si>
  <si>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</si>
  <si>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</si>
  <si>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</si>
  <si>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</si>
  <si>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</si>
  <si>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</si>
  <si>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BIO PITNO MLEKO 3,5 % m.m.</t>
  </si>
  <si>
    <t>l</t>
  </si>
  <si>
    <t>BIO PITNO MLEKO, vanilija, 3,5 % m.m., 150 ml</t>
  </si>
  <si>
    <t>kos</t>
  </si>
  <si>
    <t>BIO KEFIR,  150 ml navadni, iz nehomogeniziranega mleka, 3,5 % mm</t>
  </si>
  <si>
    <t>BIO KEFIR 3,5 % m.m.</t>
  </si>
  <si>
    <t>BIO KEFIR, sadni  150 ml, 3,5% mm, sadni iz nehomogeniziranega mleka, 3,5 % mm</t>
  </si>
  <si>
    <t>BIO JOGURT JOGURT NAVADNI 3,5 % m.m., 150 ml</t>
  </si>
  <si>
    <t>BIOGURT JOGURT 3,5 % m.m.</t>
  </si>
  <si>
    <t>BIO JOGURT JOGURT SADNI 3,5 % m.m., 150 ml</t>
  </si>
  <si>
    <t>BIO KISLO MLEKO 3,5 % m.m., 250 ml</t>
  </si>
  <si>
    <t>BIO KISLO MLEKO 3,5 % m.m.</t>
  </si>
  <si>
    <t>BIO  KISLA SMETANA</t>
  </si>
  <si>
    <t>kg</t>
  </si>
  <si>
    <t>SKUPAJ SKLOP 9:</t>
  </si>
  <si>
    <t>Blago v ponudbi je I. kakovostnega razreda.</t>
  </si>
  <si>
    <t>Izdelki tega sklopa s predpono "BIO" morajo imeti ustrezne certifikate ob vsaki dobavi !!!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</si>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</sst>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2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center"/>
    </xf>
  </cellXfs>
  <cellStyles count="2">
    <cellStyle name="Navadno" xfId="0" builtinId="0"/>
    <cellStyle name="Navadno_List1" xfId="1" xr:uid="{C394857C-965F-4246-B235-D188781AB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6FBA-E86E-4F13-B4A8-017F6B413AD4}">
  <sheetPr>
    <tabColor theme="4" tint="0.79998168889431442"/>
  </sheetPr>
  <dimension ref="B1:M30"/>
  <sheetViews>
    <sheetView tabSelected="1" zoomScaleNormal="100" zoomScaleSheetLayoutView="100" workbookViewId="0">
      <selection activeCell="J12" sqref="J12:J18"/>
    </sheetView>
  </sheetViews>
  <sheetFormatPr defaultColWidth="9.140625"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2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3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4</v>
      </c>
      <c r="I8" s="6"/>
      <c r="J8" s="6"/>
      <c r="K8" s="7"/>
      <c r="L8" s="7"/>
      <c r="M8" s="8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9" t="s">
        <v>5</v>
      </c>
      <c r="C10" s="10" t="s">
        <v>6</v>
      </c>
      <c r="D10" s="11"/>
      <c r="E10" s="11"/>
      <c r="F10" s="12"/>
      <c r="G10" s="13" t="s">
        <v>7</v>
      </c>
      <c r="H10" s="14" t="s">
        <v>8</v>
      </c>
      <c r="I10" s="15" t="s">
        <v>9</v>
      </c>
      <c r="J10" s="15" t="s">
        <v>10</v>
      </c>
      <c r="K10" s="15" t="s">
        <v>11</v>
      </c>
      <c r="L10" s="15" t="s">
        <v>12</v>
      </c>
      <c r="M10" s="15" t="s">
        <v>13</v>
      </c>
    </row>
    <row r="11" spans="2:13" ht="12.75" customHeight="1" x14ac:dyDescent="0.3">
      <c r="B11" s="16">
        <v>1</v>
      </c>
      <c r="C11" s="17" t="s">
        <v>14</v>
      </c>
      <c r="D11" s="18" t="s">
        <v>14</v>
      </c>
      <c r="E11" s="18" t="s">
        <v>14</v>
      </c>
      <c r="F11" s="19" t="s">
        <v>14</v>
      </c>
      <c r="G11" s="20" t="s">
        <v>15</v>
      </c>
      <c r="H11" s="20"/>
      <c r="I11" s="21">
        <v>1000</v>
      </c>
      <c r="J11" s="22">
        <v>0</v>
      </c>
      <c r="K11" s="23">
        <v>9.5</v>
      </c>
      <c r="L11" s="22">
        <f>J11*1.095</f>
        <v>0</v>
      </c>
      <c r="M11" s="24">
        <f>I11*L11</f>
        <v>0</v>
      </c>
    </row>
    <row r="12" spans="2:13" ht="12.75" customHeight="1" x14ac:dyDescent="0.3">
      <c r="B12" s="16">
        <f>B11+1</f>
        <v>2</v>
      </c>
      <c r="C12" s="17" t="s">
        <v>16</v>
      </c>
      <c r="D12" s="18" t="s">
        <v>14</v>
      </c>
      <c r="E12" s="18" t="s">
        <v>14</v>
      </c>
      <c r="F12" s="19" t="s">
        <v>14</v>
      </c>
      <c r="G12" s="25" t="s">
        <v>17</v>
      </c>
      <c r="H12" s="20"/>
      <c r="I12" s="26">
        <v>3000</v>
      </c>
      <c r="J12" s="35">
        <v>0</v>
      </c>
      <c r="K12" s="23">
        <v>9.5</v>
      </c>
      <c r="L12" s="22">
        <f t="shared" ref="L12:L18" si="0">J12*1.095</f>
        <v>0</v>
      </c>
      <c r="M12" s="24">
        <f t="shared" ref="M12:M18" si="1">I12*L12</f>
        <v>0</v>
      </c>
    </row>
    <row r="13" spans="2:13" ht="30.75" customHeight="1" x14ac:dyDescent="0.3">
      <c r="B13" s="16">
        <f t="shared" ref="B13:B18" si="2">B12+1</f>
        <v>3</v>
      </c>
      <c r="C13" s="17" t="s">
        <v>18</v>
      </c>
      <c r="D13" s="18" t="s">
        <v>19</v>
      </c>
      <c r="E13" s="18" t="s">
        <v>19</v>
      </c>
      <c r="F13" s="19" t="s">
        <v>19</v>
      </c>
      <c r="G13" s="25" t="s">
        <v>17</v>
      </c>
      <c r="H13" s="20"/>
      <c r="I13" s="26">
        <v>500</v>
      </c>
      <c r="J13" s="35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24.75" customHeight="1" x14ac:dyDescent="0.3">
      <c r="B14" s="16">
        <f t="shared" si="2"/>
        <v>4</v>
      </c>
      <c r="C14" s="17" t="s">
        <v>20</v>
      </c>
      <c r="D14" s="18" t="s">
        <v>19</v>
      </c>
      <c r="E14" s="18" t="s">
        <v>19</v>
      </c>
      <c r="F14" s="19" t="s">
        <v>19</v>
      </c>
      <c r="G14" s="25" t="s">
        <v>17</v>
      </c>
      <c r="H14" s="20"/>
      <c r="I14" s="26">
        <v>4500</v>
      </c>
      <c r="J14" s="35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6">
        <f t="shared" si="2"/>
        <v>5</v>
      </c>
      <c r="C15" s="17" t="s">
        <v>21</v>
      </c>
      <c r="D15" s="18" t="s">
        <v>22</v>
      </c>
      <c r="E15" s="18" t="s">
        <v>22</v>
      </c>
      <c r="F15" s="19" t="s">
        <v>22</v>
      </c>
      <c r="G15" s="25" t="s">
        <v>17</v>
      </c>
      <c r="H15" s="20"/>
      <c r="I15" s="26">
        <v>700</v>
      </c>
      <c r="J15" s="35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6">
        <f t="shared" si="2"/>
        <v>6</v>
      </c>
      <c r="C16" s="17" t="s">
        <v>23</v>
      </c>
      <c r="D16" s="18" t="s">
        <v>22</v>
      </c>
      <c r="E16" s="18" t="s">
        <v>22</v>
      </c>
      <c r="F16" s="19" t="s">
        <v>22</v>
      </c>
      <c r="G16" s="25" t="s">
        <v>17</v>
      </c>
      <c r="H16" s="20"/>
      <c r="I16" s="26">
        <v>3000</v>
      </c>
      <c r="J16" s="35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6">
        <f t="shared" si="2"/>
        <v>7</v>
      </c>
      <c r="C17" s="17" t="s">
        <v>24</v>
      </c>
      <c r="D17" s="18" t="s">
        <v>25</v>
      </c>
      <c r="E17" s="18" t="s">
        <v>25</v>
      </c>
      <c r="F17" s="19" t="s">
        <v>25</v>
      </c>
      <c r="G17" s="25" t="s">
        <v>17</v>
      </c>
      <c r="H17" s="20"/>
      <c r="I17" s="26">
        <v>700</v>
      </c>
      <c r="J17" s="35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6">
        <f t="shared" si="2"/>
        <v>8</v>
      </c>
      <c r="C18" s="17" t="s">
        <v>26</v>
      </c>
      <c r="D18" s="18"/>
      <c r="E18" s="18"/>
      <c r="F18" s="19"/>
      <c r="G18" s="25" t="s">
        <v>27</v>
      </c>
      <c r="H18" s="20"/>
      <c r="I18" s="26">
        <v>10</v>
      </c>
      <c r="J18" s="35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s="4" customFormat="1" ht="12.75" customHeight="1" x14ac:dyDescent="0.3">
      <c r="B19" s="27"/>
      <c r="C19" s="28" t="s">
        <v>28</v>
      </c>
      <c r="D19" s="28"/>
      <c r="E19" s="28"/>
      <c r="F19" s="28"/>
      <c r="G19" s="29"/>
      <c r="H19" s="30"/>
      <c r="I19" s="30"/>
      <c r="J19" s="30"/>
      <c r="K19" s="30"/>
      <c r="L19" s="30"/>
      <c r="M19" s="31">
        <f>SUM(M11:M18)</f>
        <v>0</v>
      </c>
    </row>
    <row r="20" spans="2:13" s="4" customFormat="1" ht="12.75" customHeight="1" x14ac:dyDescent="0.3"/>
    <row r="21" spans="2:13" s="4" customFormat="1" ht="12.75" customHeight="1" x14ac:dyDescent="0.3">
      <c r="B21" s="4" t="s">
        <v>29</v>
      </c>
    </row>
    <row r="22" spans="2:13" s="4" customFormat="1" ht="12.75" customHeight="1" x14ac:dyDescent="0.3">
      <c r="B22" s="1" t="s">
        <v>30</v>
      </c>
      <c r="C22" s="1"/>
      <c r="D22" s="1"/>
      <c r="E22" s="1"/>
      <c r="F22" s="1"/>
      <c r="G22" s="1"/>
      <c r="H22" s="1"/>
    </row>
    <row r="23" spans="2:13" s="4" customFormat="1" ht="12.75" customHeight="1" x14ac:dyDescent="0.3">
      <c r="B23" s="4" t="s">
        <v>31</v>
      </c>
    </row>
    <row r="24" spans="2:13" s="4" customFormat="1" ht="12.75" customHeight="1" x14ac:dyDescent="0.3">
      <c r="B24" s="4" t="s">
        <v>32</v>
      </c>
    </row>
    <row r="25" spans="2:13" s="4" customFormat="1" ht="12.75" customHeight="1" x14ac:dyDescent="0.3">
      <c r="B25" s="4" t="s">
        <v>33</v>
      </c>
      <c r="C25" s="5"/>
      <c r="F25" s="2"/>
    </row>
    <row r="26" spans="2:13" s="4" customFormat="1" ht="12.75" customHeight="1" x14ac:dyDescent="0.3">
      <c r="B26" s="1"/>
      <c r="C26" s="32"/>
      <c r="D26" s="32"/>
      <c r="E26" s="32"/>
      <c r="F26" s="32"/>
      <c r="G26" s="1"/>
    </row>
    <row r="27" spans="2:13" s="4" customFormat="1" ht="12.75" customHeight="1" x14ac:dyDescent="0.3"/>
    <row r="28" spans="2:13" s="4" customFormat="1" ht="12.75" customHeight="1" x14ac:dyDescent="0.3">
      <c r="B28" s="33"/>
      <c r="C28" s="33"/>
      <c r="D28" s="33"/>
      <c r="E28" s="33"/>
      <c r="F28" s="33"/>
      <c r="G28" s="33"/>
    </row>
    <row r="29" spans="2:13" s="4" customFormat="1" ht="12.75" customHeight="1" x14ac:dyDescent="0.3">
      <c r="B29" s="33"/>
      <c r="C29" s="33"/>
      <c r="D29" s="33"/>
      <c r="E29" s="33"/>
      <c r="F29" s="33"/>
      <c r="G29" s="33"/>
    </row>
    <row r="30" spans="2:13" s="4" customFormat="1" ht="12.75" customHeight="1" x14ac:dyDescent="0.3">
      <c r="B30" s="4" t="s">
        <v>34</v>
      </c>
      <c r="H30" s="34" t="s">
        <v>35</v>
      </c>
      <c r="K30" s="4" t="s">
        <v>36</v>
      </c>
    </row>
  </sheetData>
  <sheetProtection algorithmName="SHA-512" hashValue="9l9b8JyX74FNTa/0I55h+WZlFkfsPk3yUKLVbk2NFy2HDl2YgAEaTBL/uh00tbc+KOegF7J6y95zktAqZv7bCA==" saltValue="yQyOeCYglBU2NIWrW2A0jw==" spinCount="100000" sheet="1" objects="1" scenarios="1"/>
  <protectedRanges>
    <protectedRange sqref="D30:E30" name="Range4"/>
    <protectedRange sqref="D4:E5" name="Range3"/>
    <protectedRange sqref="H11:H18" name="Range2"/>
    <protectedRange sqref="J11:J18" name="Range1"/>
  </protectedRanges>
  <mergeCells count="10"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  <mergeCell ref="C15:F15"/>
  </mergeCells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9. Eko mleko in mlečni izdelki</vt:lpstr>
      <vt:lpstr>'9. Eko mleko in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2022-09-29T06:58:45Z</dcterms:created>
  <dcterms:modified xsi:type="dcterms:W3CDTF">2022-09-29T07:01:40Z</dcterms:modified>
</cp:coreProperties>
</file>