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Namizje\Izvedba JN - JHMB\JN-0021-2022 - Vzdrževanje semaforskega sistema Traf\Razpisna dokumentacija\"/>
    </mc:Choice>
  </mc:AlternateContent>
  <xr:revisionPtr revIDLastSave="0" documentId="13_ncr:1_{39C7098C-468C-4AC1-B240-80777A10CB0C}" xr6:coauthVersionLast="47" xr6:coauthVersionMax="47" xr10:uidLastSave="{00000000-0000-0000-0000-000000000000}"/>
  <bookViews>
    <workbookView xWindow="2730" yWindow="2730" windowWidth="28800" windowHeight="15435" tabRatio="628" xr2:uid="{00000000-000D-0000-FFFF-FFFF00000000}"/>
  </bookViews>
  <sheets>
    <sheet name="TR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0" i="2" l="1"/>
  <c r="F40" i="2"/>
  <c r="F41" i="2" s="1"/>
  <c r="F16" i="2"/>
  <c r="F17" i="2"/>
  <c r="F18" i="2"/>
  <c r="F19" i="2"/>
  <c r="F20" i="2"/>
  <c r="F21" i="2"/>
  <c r="F22" i="2"/>
  <c r="F23" i="2"/>
  <c r="F24" i="2"/>
  <c r="F25" i="2"/>
  <c r="F31" i="2"/>
  <c r="F32" i="2"/>
  <c r="F33" i="2"/>
  <c r="F34" i="2"/>
  <c r="F35" i="2"/>
  <c r="F36" i="2"/>
  <c r="F37" i="2"/>
  <c r="F38" i="2"/>
  <c r="F42" i="2" l="1"/>
  <c r="F44" i="2" s="1"/>
  <c r="F45" i="2" s="1"/>
  <c r="F43" i="2"/>
  <c r="F46" i="2" s="1"/>
  <c r="F26" i="2"/>
  <c r="F39" i="2"/>
  <c r="F47" i="2" l="1"/>
  <c r="F48" i="2"/>
  <c r="F52" i="2"/>
  <c r="F53" i="2" l="1"/>
  <c r="F54" i="2" s="1"/>
</calcChain>
</file>

<file path=xl/sharedStrings.xml><?xml version="1.0" encoding="utf-8"?>
<sst xmlns="http://schemas.openxmlformats.org/spreadsheetml/2006/main" count="121" uniqueCount="91">
  <si>
    <t xml:space="preserve">Zap. št. </t>
  </si>
  <si>
    <t>EM</t>
  </si>
  <si>
    <t>Cena/EM            (v EUR brez DDV)</t>
  </si>
  <si>
    <t>Datum:</t>
  </si>
  <si>
    <t>Žig:</t>
  </si>
  <si>
    <t>Podpis:</t>
  </si>
  <si>
    <t>___________________________</t>
  </si>
  <si>
    <t>______________________________</t>
  </si>
  <si>
    <t>Ponudbeni predračun št. ___________________</t>
  </si>
  <si>
    <t>Skupaj vrednost (v EUR brez DDV)</t>
  </si>
  <si>
    <t>Opis</t>
  </si>
  <si>
    <t>kom</t>
  </si>
  <si>
    <t>kpl</t>
  </si>
  <si>
    <t>DDV</t>
  </si>
  <si>
    <t>______ %</t>
  </si>
  <si>
    <t>POPUST</t>
  </si>
  <si>
    <t>SKUPAJ brez DDV:</t>
  </si>
  <si>
    <t>SKUPAJ S POPUSTOM brez DDV:</t>
  </si>
  <si>
    <t>SKUPAJ z DDV:</t>
  </si>
  <si>
    <t>Količina</t>
  </si>
  <si>
    <r>
      <t xml:space="preserve">Predmet javnega naročila: </t>
    </r>
    <r>
      <rPr>
        <b/>
        <sz val="11"/>
        <color theme="1"/>
        <rFont val="Calibri"/>
        <family val="2"/>
        <charset val="238"/>
        <scheme val="minor"/>
      </rPr>
      <t>Vzdrževanje semaforskega sistema TRAF</t>
    </r>
  </si>
  <si>
    <r>
      <t xml:space="preserve">Ponudnik: </t>
    </r>
    <r>
      <rPr>
        <b/>
        <sz val="11"/>
        <color theme="1"/>
        <rFont val="Calibri"/>
        <family val="2"/>
        <charset val="238"/>
        <scheme val="minor"/>
      </rPr>
      <t>______________________________________</t>
    </r>
  </si>
  <si>
    <r>
      <t xml:space="preserve">Številka javnega naročila: </t>
    </r>
    <r>
      <rPr>
        <b/>
        <sz val="11"/>
        <color theme="1"/>
        <rFont val="Calibri"/>
        <family val="2"/>
        <charset val="238"/>
        <scheme val="minor"/>
      </rPr>
      <t>JN-0021/2022</t>
    </r>
  </si>
  <si>
    <r>
      <t xml:space="preserve">Naročnik: Javno podjetje </t>
    </r>
    <r>
      <rPr>
        <b/>
        <sz val="11"/>
        <color theme="1"/>
        <rFont val="Calibri"/>
        <family val="2"/>
        <charset val="238"/>
        <scheme val="minor"/>
      </rPr>
      <t>NIGRAD, komunalno podjetje, d. o. o., Zagrebška cesta 30, 2000 Maribor</t>
    </r>
  </si>
  <si>
    <t>1.1</t>
  </si>
  <si>
    <r>
      <rPr>
        <b/>
        <sz val="11"/>
        <color theme="1"/>
        <rFont val="Calibri"/>
        <family val="2"/>
        <charset val="238"/>
        <scheme val="minor"/>
      </rPr>
      <t>Signalna naprava T-1</t>
    </r>
    <r>
      <rPr>
        <sz val="11"/>
        <color theme="1"/>
        <rFont val="Calibri"/>
        <family val="2"/>
        <charset val="238"/>
        <scheme val="minor"/>
      </rPr>
      <t xml:space="preserve">
osnovna konfiguracija, 2x SIG</t>
    </r>
  </si>
  <si>
    <t>1.2</t>
  </si>
  <si>
    <r>
      <rPr>
        <b/>
        <sz val="11"/>
        <color theme="1"/>
        <rFont val="Calibri"/>
        <family val="2"/>
        <charset val="238"/>
        <scheme val="minor"/>
      </rPr>
      <t>Programiranje naprave T-1</t>
    </r>
    <r>
      <rPr>
        <sz val="11"/>
        <color theme="1"/>
        <rFont val="Calibri"/>
        <family val="2"/>
        <charset val="238"/>
        <scheme val="minor"/>
      </rPr>
      <t xml:space="preserve">
izdelava programa, testiranje in zapis v procesorski modul</t>
    </r>
  </si>
  <si>
    <t>1.3</t>
  </si>
  <si>
    <r>
      <rPr>
        <b/>
        <sz val="11"/>
        <color theme="1"/>
        <rFont val="Calibri"/>
        <family val="2"/>
        <charset val="238"/>
        <scheme val="minor"/>
      </rPr>
      <t xml:space="preserve">Programiranje in dodajanje programskega modula v TRAFCENTER
</t>
    </r>
    <r>
      <rPr>
        <sz val="11"/>
        <color theme="1"/>
        <rFont val="Calibri"/>
        <family val="2"/>
        <charset val="238"/>
        <scheme val="minor"/>
      </rPr>
      <t>novelacija, dinamizacija in konfiguracija novih/obstoječih naprav</t>
    </r>
  </si>
  <si>
    <t>1.4</t>
  </si>
  <si>
    <r>
      <rPr>
        <b/>
        <sz val="11"/>
        <color theme="1"/>
        <rFont val="Calibri"/>
        <family val="2"/>
        <charset val="238"/>
        <scheme val="minor"/>
      </rPr>
      <t xml:space="preserve">Izvedba dokumentacije
</t>
    </r>
    <r>
      <rPr>
        <sz val="11"/>
        <color theme="1"/>
        <rFont val="Calibri"/>
        <family val="2"/>
        <charset val="238"/>
        <scheme val="minor"/>
      </rPr>
      <t>izvedenega stanja, izvedba sheme elektro-ožičenja, plan vezav, kabelplan, projektiranje detekcijskih zon, analitika</t>
    </r>
  </si>
  <si>
    <t>1.5</t>
  </si>
  <si>
    <r>
      <rPr>
        <b/>
        <sz val="11"/>
        <color theme="1"/>
        <rFont val="Calibri"/>
        <family val="2"/>
        <charset val="238"/>
        <scheme val="minor"/>
      </rPr>
      <t xml:space="preserve">Digitalizacija izvedene dokumentacije - 
</t>
    </r>
    <r>
      <rPr>
        <sz val="11"/>
        <color theme="1"/>
        <rFont val="Calibri"/>
        <family val="2"/>
        <charset val="238"/>
        <scheme val="minor"/>
      </rPr>
      <t>prenos dokumentacije opreme in tehničnih rešitev v TRAFCENTAR v digitalni obliki</t>
    </r>
  </si>
  <si>
    <t>2.1</t>
  </si>
  <si>
    <r>
      <rPr>
        <b/>
        <sz val="11"/>
        <color theme="1"/>
        <rFont val="Calibri"/>
        <family val="2"/>
        <charset val="238"/>
        <scheme val="minor"/>
      </rPr>
      <t>Aicam DFS-TS</t>
    </r>
    <r>
      <rPr>
        <sz val="11"/>
        <color theme="1"/>
        <rFont val="Calibri"/>
        <family val="2"/>
        <charset val="238"/>
        <scheme val="minor"/>
      </rPr>
      <t xml:space="preserve">
EDGE AI analitična videodetekcijska kamera</t>
    </r>
  </si>
  <si>
    <t>2.2</t>
  </si>
  <si>
    <r>
      <rPr>
        <b/>
        <sz val="11"/>
        <color theme="1"/>
        <rFont val="Calibri"/>
        <family val="2"/>
        <charset val="238"/>
        <scheme val="minor"/>
      </rPr>
      <t>Modul TS-ETH</t>
    </r>
    <r>
      <rPr>
        <sz val="11"/>
        <color theme="1"/>
        <rFont val="Calibri"/>
        <family val="2"/>
        <charset val="238"/>
        <scheme val="minor"/>
      </rPr>
      <t xml:space="preserve">
modul za IP povezivanje opreme u TRAF SIGNAL sustavima (popravilo v višini 65%)</t>
    </r>
  </si>
  <si>
    <t>2.3a</t>
  </si>
  <si>
    <r>
      <t xml:space="preserve">Modul TS-NPE
</t>
    </r>
    <r>
      <rPr>
        <sz val="11"/>
        <color theme="1"/>
        <rFont val="Calibri"/>
        <family val="2"/>
        <charset val="238"/>
        <scheme val="minor"/>
      </rPr>
      <t>mikroprocesorski računalniški modul za nadzor, komunikacijo in upravljanje s semaforskimi napravami. HMI omrežni vmesnik</t>
    </r>
  </si>
  <si>
    <t>2.3b</t>
  </si>
  <si>
    <t>Popravilo modula TS-NPE</t>
  </si>
  <si>
    <t>2.4a</t>
  </si>
  <si>
    <r>
      <rPr>
        <b/>
        <sz val="11"/>
        <color theme="1"/>
        <rFont val="Calibri"/>
        <family val="2"/>
        <charset val="238"/>
        <scheme val="minor"/>
      </rPr>
      <t>Modul CPS T-1</t>
    </r>
    <r>
      <rPr>
        <sz val="11"/>
        <color theme="1"/>
        <rFont val="Calibri"/>
        <family val="2"/>
        <charset val="238"/>
        <scheme val="minor"/>
      </rPr>
      <t xml:space="preserve">
glavni procesorski modul</t>
    </r>
  </si>
  <si>
    <t>2.4b</t>
  </si>
  <si>
    <t>Popravilo modula CPS T-1</t>
  </si>
  <si>
    <t>2.5a</t>
  </si>
  <si>
    <r>
      <rPr>
        <b/>
        <sz val="11"/>
        <color theme="1"/>
        <rFont val="Calibri"/>
        <family val="2"/>
        <charset val="238"/>
        <scheme val="minor"/>
      </rPr>
      <t>Modul SIG T-1</t>
    </r>
    <r>
      <rPr>
        <sz val="11"/>
        <color theme="1"/>
        <rFont val="Calibri"/>
        <family val="2"/>
        <charset val="238"/>
        <scheme val="minor"/>
      </rPr>
      <t xml:space="preserve">
vhodni moduli za 4 signalne skupine </t>
    </r>
  </si>
  <si>
    <t>2.5b</t>
  </si>
  <si>
    <t>Popravilo modula SIG T-1</t>
  </si>
  <si>
    <t>2.6a</t>
  </si>
  <si>
    <r>
      <rPr>
        <b/>
        <sz val="11"/>
        <color theme="1"/>
        <rFont val="Calibri"/>
        <family val="2"/>
        <charset val="238"/>
        <scheme val="minor"/>
      </rPr>
      <t>Modul I/O T-1</t>
    </r>
    <r>
      <rPr>
        <sz val="11"/>
        <color theme="1"/>
        <rFont val="Calibri"/>
        <family val="2"/>
        <charset val="238"/>
        <scheme val="minor"/>
      </rPr>
      <t xml:space="preserve">
univerzalni vhodno/izhodni komunikacijski modul</t>
    </r>
  </si>
  <si>
    <t>2.6b</t>
  </si>
  <si>
    <t>Popravilo modula I/O T-1</t>
  </si>
  <si>
    <t>2.7a</t>
  </si>
  <si>
    <r>
      <rPr>
        <b/>
        <sz val="11"/>
        <color theme="1"/>
        <rFont val="Calibri"/>
        <family val="2"/>
        <charset val="238"/>
        <scheme val="minor"/>
      </rPr>
      <t>Modul UPP T-1</t>
    </r>
    <r>
      <rPr>
        <sz val="11"/>
        <color theme="1"/>
        <rFont val="Calibri"/>
        <family val="2"/>
        <charset val="238"/>
        <scheme val="minor"/>
      </rPr>
      <t xml:space="preserve">
plošča za upravljanje za T-1 (ekran na dotik)</t>
    </r>
  </si>
  <si>
    <t>2.7b</t>
  </si>
  <si>
    <t>Popravilo modula UPP T-1</t>
  </si>
  <si>
    <t>2.8a</t>
  </si>
  <si>
    <r>
      <rPr>
        <b/>
        <sz val="11"/>
        <color theme="1"/>
        <rFont val="Calibri"/>
        <family val="2"/>
        <charset val="238"/>
        <scheme val="minor"/>
      </rPr>
      <t>Modul DET/12 T-1</t>
    </r>
    <r>
      <rPr>
        <sz val="11"/>
        <color theme="1"/>
        <rFont val="Calibri"/>
        <family val="2"/>
        <charset val="238"/>
        <scheme val="minor"/>
      </rPr>
      <t xml:space="preserve">
detektorski modul za 12 induktivnih detektorjev</t>
    </r>
  </si>
  <si>
    <t>2.8b</t>
  </si>
  <si>
    <t>Popravilo modula DET/12 T-1</t>
  </si>
  <si>
    <t>2.9a</t>
  </si>
  <si>
    <r>
      <rPr>
        <b/>
        <sz val="11"/>
        <color theme="1"/>
        <rFont val="Calibri"/>
        <family val="2"/>
        <charset val="238"/>
        <scheme val="minor"/>
      </rPr>
      <t>Modul DIMMER T-1</t>
    </r>
    <r>
      <rPr>
        <sz val="11"/>
        <color theme="1"/>
        <rFont val="Calibri"/>
        <family val="2"/>
        <charset val="238"/>
        <scheme val="minor"/>
      </rPr>
      <t xml:space="preserve">
modul za regulacijo svetilnosti LED semaforskih vložkov </t>
    </r>
  </si>
  <si>
    <t>2.9b</t>
  </si>
  <si>
    <t xml:space="preserve">Popravilo modula DIMMER T-1 </t>
  </si>
  <si>
    <t>2.10</t>
  </si>
  <si>
    <t>Usmernik TS 5-48V DC, 60W</t>
  </si>
  <si>
    <t>2.11</t>
  </si>
  <si>
    <t>Baterijska sigurnosna rezerva za TS-NPE modul</t>
  </si>
  <si>
    <t>3.1</t>
  </si>
  <si>
    <r>
      <rPr>
        <b/>
        <sz val="11"/>
        <color theme="1"/>
        <rFont val="Calibri"/>
        <family val="2"/>
        <charset val="238"/>
        <scheme val="minor"/>
      </rPr>
      <t>DataFromSky TrafficXRoads TS</t>
    </r>
    <r>
      <rPr>
        <sz val="11"/>
        <color theme="1"/>
        <rFont val="Calibri"/>
        <family val="2"/>
        <charset val="238"/>
        <scheme val="minor"/>
      </rPr>
      <t xml:space="preserve">
EDGE AI krmilnik z licenco TRAF SIGNAL</t>
    </r>
  </si>
  <si>
    <t>3.2</t>
  </si>
  <si>
    <r>
      <t xml:space="preserve">AXIS bullet kamera
</t>
    </r>
    <r>
      <rPr>
        <sz val="11"/>
        <color theme="1"/>
        <rFont val="Calibri"/>
        <family val="2"/>
        <charset val="238"/>
        <scheme val="minor"/>
      </rPr>
      <t>opremljena z DFS-TS SW modulom</t>
    </r>
  </si>
  <si>
    <t>4.1</t>
  </si>
  <si>
    <t>4.2</t>
  </si>
  <si>
    <r>
      <t xml:space="preserve">Mesečno vzdrževanje sisema videodetekcije - CAM
</t>
    </r>
    <r>
      <rPr>
        <sz val="11"/>
        <color theme="1"/>
        <rFont val="Calibri"/>
        <family val="2"/>
        <charset val="238"/>
        <scheme val="minor"/>
      </rPr>
      <t>pregled delovanja in prilagajanja detekcijskih con glede na potrebe, konfiguracija prometne analitike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</si>
  <si>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4.3</t>
  </si>
  <si>
    <t>4.4</t>
  </si>
  <si>
    <r>
      <t xml:space="preserve">Vzdrževanje lokalnih semafroskih naprav na terenu
</t>
    </r>
    <r>
      <rPr>
        <sz val="11"/>
        <color theme="1"/>
        <rFont val="Calibri"/>
        <family val="2"/>
        <charset val="238"/>
        <scheme val="minor"/>
      </rPr>
      <t>preventivno vzdrževanje semaforskih naprav, preveritev delovanja varnostnih modulov in varnostnega programa s simulacijo napake, umerjanje in prilagajanje parametrov delovanja</t>
    </r>
    <r>
      <rPr>
        <b/>
        <sz val="11"/>
        <color theme="1"/>
        <rFont val="Calibri"/>
        <family val="2"/>
        <charset val="238"/>
        <scheme val="minor"/>
      </rPr>
      <t xml:space="preserve">.  </t>
    </r>
    <r>
      <rPr>
        <sz val="11"/>
        <color theme="1"/>
        <rFont val="Calibri"/>
        <family val="2"/>
        <charset val="238"/>
        <scheme val="minor"/>
      </rPr>
      <t>Obračun po semaforski napravi</t>
    </r>
    <r>
      <rPr>
        <b/>
        <sz val="11"/>
        <color theme="1"/>
        <rFont val="Calibri"/>
        <family val="2"/>
        <charset val="238"/>
        <scheme val="minor"/>
      </rPr>
      <t>.</t>
    </r>
  </si>
  <si>
    <t>4.5</t>
  </si>
  <si>
    <r>
      <t xml:space="preserve">Vzdrževanje SERVER na lokaciji CAVP
</t>
    </r>
    <r>
      <rPr>
        <sz val="11"/>
        <color theme="1"/>
        <rFont val="Calibri"/>
        <family val="2"/>
        <charset val="238"/>
        <scheme val="minor"/>
      </rPr>
      <t xml:space="preserve">preventivno vzdrževanje stanja enot za shranjevanje podatkov, UPS-a, komunikacijskih sklopov, napajanja in  računalnika. </t>
    </r>
  </si>
  <si>
    <t>4.6</t>
  </si>
  <si>
    <t>h</t>
  </si>
  <si>
    <t>4.7</t>
  </si>
  <si>
    <t>4.8</t>
  </si>
  <si>
    <r>
      <t xml:space="preserve">Mesečno vzdrževanje lokalnih semaforskih naprav
</t>
    </r>
    <r>
      <rPr>
        <sz val="11"/>
        <color theme="1"/>
        <rFont val="Calibri"/>
        <family val="2"/>
        <charset val="238"/>
        <scheme val="minor"/>
      </rPr>
      <t>vzdrževanje programskega dela in baze podatkov lokalne semaforske naprave z analizo statistike (možno na daljavo)</t>
    </r>
  </si>
  <si>
    <r>
      <t xml:space="preserve">Mesečno vzdrževanja SERVERJA
</t>
    </r>
    <r>
      <rPr>
        <sz val="11"/>
        <color theme="1"/>
        <rFont val="Calibri"/>
        <family val="2"/>
        <charset val="238"/>
        <scheme val="minor"/>
      </rPr>
      <t xml:space="preserve">preventivno vzdrževanje baze podatkov, operativnega sistema aplikacije TRAFCENTAR in TRAFCONNECT. Nameščanje in nadgradnja varnostne inštalacije. Izvedba nadomestne kopije (backupa) in vzdrževanje mreže serverja (možno na daljavo). </t>
    </r>
  </si>
  <si>
    <r>
      <t xml:space="preserve">Ura inženirja
</t>
    </r>
    <r>
      <rPr>
        <sz val="11"/>
        <color theme="1"/>
        <rFont val="Calibri"/>
        <family val="2"/>
        <charset val="238"/>
        <scheme val="minor"/>
      </rPr>
      <t>Oddaljeni računalniški pristop preko mreže ali A/V poziva</t>
    </r>
  </si>
  <si>
    <r>
      <t xml:space="preserve">Ura inženirja na terenu
</t>
    </r>
    <r>
      <rPr>
        <sz val="11"/>
        <color theme="1"/>
        <rFont val="Calibri"/>
        <family val="2"/>
        <charset val="238"/>
        <scheme val="minor"/>
      </rPr>
      <t>Delo inženirja na posamezni lokaciji naprave ali serverja s potnimi stroški izvajalec - naročnik</t>
    </r>
    <r>
      <rPr>
        <b/>
        <sz val="11"/>
        <color theme="1"/>
        <rFont val="Calibri"/>
        <family val="2"/>
        <charset val="238"/>
        <scheme val="minor"/>
      </rPr>
      <t xml:space="preserve">. </t>
    </r>
    <r>
      <rPr>
        <sz val="11"/>
        <color theme="1"/>
        <rFont val="Calibri"/>
        <family val="2"/>
        <charset val="238"/>
        <scheme val="minor"/>
      </rPr>
      <t>Vožnja se obračunava enkratno ob prihodu plus cena ure.</t>
    </r>
  </si>
  <si>
    <t>Potni stroški za relacijo izvajalec - naročnik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</si>
</sst>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/>
    <xf numFmtId="3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3" fillId="0" borderId="0" xfId="0" applyFont="1"/>
    <xf numFmtId="0" fontId="0" fillId="0" borderId="0" xfId="0" applyFont="1" applyAlignment="1">
      <alignment wrapText="1"/>
    </xf>
    <xf numFmtId="0" fontId="0" fillId="0" borderId="1" xfId="0" applyFont="1" applyBorder="1"/>
    <xf numFmtId="3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0" xfId="0" applyFont="1" applyBorder="1"/>
    <xf numFmtId="3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4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44" fontId="0" fillId="0" borderId="2" xfId="0" applyNumberFormat="1" applyFont="1" applyBorder="1" applyAlignment="1" applyProtection="1">
      <alignment horizontal="center" vertical="top" wrapText="1"/>
      <protection locked="0"/>
    </xf>
    <xf numFmtId="44" fontId="0" fillId="0" borderId="2" xfId="0" applyNumberFormat="1" applyFont="1" applyBorder="1"/>
    <xf numFmtId="0" fontId="2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4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>
      <alignment horizontal="right"/>
    </xf>
    <xf numFmtId="9" fontId="0" fillId="0" borderId="2" xfId="0" applyNumberFormat="1" applyFont="1" applyBorder="1" applyAlignment="1">
      <alignment horizontal="center"/>
    </xf>
    <xf numFmtId="44" fontId="0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"/>
  <sheetViews>
    <sheetView tabSelected="1" topLeftCell="A41" workbookViewId="0">
      <selection activeCell="B48" sqref="B48"/>
    </sheetView>
  </sheetViews>
  <sheetFormatPr defaultRowHeight="15" x14ac:dyDescent="0.25"/>
  <cols>
    <col min="1" max="1" width="5.42578125" style="1" customWidth="1"/>
    <col min="2" max="2" width="47.28515625" style="1" customWidth="1"/>
    <col min="3" max="3" width="6.140625" style="2" customWidth="1"/>
    <col min="4" max="4" width="10" style="3" customWidth="1"/>
    <col min="5" max="5" width="13" style="4" customWidth="1"/>
    <col min="6" max="6" width="15.42578125" style="4" customWidth="1"/>
    <col min="7" max="16384" width="9.140625" style="1"/>
  </cols>
  <sheetData>
    <row r="1" spans="1:6" ht="24" customHeight="1" x14ac:dyDescent="0.25">
      <c r="A1" s="26" t="s">
        <v>20</v>
      </c>
      <c r="B1" s="26"/>
      <c r="C1" s="26"/>
      <c r="D1" s="26"/>
      <c r="E1" s="26"/>
      <c r="F1" s="26"/>
    </row>
    <row r="3" spans="1:6" x14ac:dyDescent="0.25">
      <c r="A3" s="1" t="s">
        <v>22</v>
      </c>
    </row>
    <row r="5" spans="1:6" x14ac:dyDescent="0.25">
      <c r="A5" s="1" t="s">
        <v>23</v>
      </c>
    </row>
    <row r="7" spans="1:6" x14ac:dyDescent="0.25">
      <c r="A7" s="1" t="s">
        <v>21</v>
      </c>
    </row>
    <row r="10" spans="1:6" s="5" customFormat="1" x14ac:dyDescent="0.25">
      <c r="A10" s="22" t="s">
        <v>8</v>
      </c>
      <c r="B10" s="22"/>
      <c r="C10" s="22"/>
      <c r="D10" s="22"/>
      <c r="E10" s="22"/>
      <c r="F10" s="22"/>
    </row>
    <row r="11" spans="1:6" x14ac:dyDescent="0.25">
      <c r="A11" s="23"/>
      <c r="B11" s="23"/>
      <c r="C11" s="23"/>
      <c r="D11" s="23"/>
      <c r="E11" s="23"/>
    </row>
    <row r="13" spans="1:6" s="6" customFormat="1" ht="37.9" customHeight="1" x14ac:dyDescent="0.25">
      <c r="A13" s="28" t="s">
        <v>0</v>
      </c>
      <c r="B13" s="28" t="s">
        <v>10</v>
      </c>
      <c r="C13" s="29" t="s">
        <v>1</v>
      </c>
      <c r="D13" s="28" t="s">
        <v>19</v>
      </c>
      <c r="E13" s="30" t="s">
        <v>2</v>
      </c>
      <c r="F13" s="30" t="s">
        <v>9</v>
      </c>
    </row>
    <row r="14" spans="1:6" x14ac:dyDescent="0.25">
      <c r="B14" s="7"/>
      <c r="C14" s="8"/>
      <c r="D14" s="9"/>
      <c r="E14" s="10"/>
      <c r="F14" s="10"/>
    </row>
    <row r="15" spans="1:6" x14ac:dyDescent="0.25">
      <c r="B15" s="11"/>
      <c r="C15" s="12"/>
      <c r="D15" s="13"/>
      <c r="E15" s="14"/>
      <c r="F15" s="14"/>
    </row>
    <row r="16" spans="1:6" ht="25.5" customHeight="1" x14ac:dyDescent="0.25">
      <c r="A16" s="19" t="s">
        <v>24</v>
      </c>
      <c r="B16" s="42" t="s">
        <v>25</v>
      </c>
      <c r="C16" s="20" t="s">
        <v>12</v>
      </c>
      <c r="D16" s="21">
        <v>1</v>
      </c>
      <c r="E16" s="31"/>
      <c r="F16" s="32">
        <f t="shared" ref="F16:F17" si="0">D16*E16</f>
        <v>0</v>
      </c>
    </row>
    <row r="17" spans="1:6" s="15" customFormat="1" ht="45" x14ac:dyDescent="0.25">
      <c r="A17" s="19" t="s">
        <v>26</v>
      </c>
      <c r="B17" s="42" t="s">
        <v>27</v>
      </c>
      <c r="C17" s="20" t="s">
        <v>12</v>
      </c>
      <c r="D17" s="21">
        <v>1</v>
      </c>
      <c r="E17" s="33"/>
      <c r="F17" s="32">
        <f t="shared" si="0"/>
        <v>0</v>
      </c>
    </row>
    <row r="18" spans="1:6" ht="60" x14ac:dyDescent="0.25">
      <c r="A18" s="19" t="s">
        <v>28</v>
      </c>
      <c r="B18" s="42" t="s">
        <v>29</v>
      </c>
      <c r="C18" s="20" t="s">
        <v>12</v>
      </c>
      <c r="D18" s="21">
        <v>1</v>
      </c>
      <c r="E18" s="34"/>
      <c r="F18" s="32">
        <f>D18*E18</f>
        <v>0</v>
      </c>
    </row>
    <row r="19" spans="1:6" ht="60" x14ac:dyDescent="0.25">
      <c r="A19" s="19" t="s">
        <v>30</v>
      </c>
      <c r="B19" s="42" t="s">
        <v>31</v>
      </c>
      <c r="C19" s="20" t="s">
        <v>12</v>
      </c>
      <c r="D19" s="21">
        <v>1</v>
      </c>
      <c r="E19" s="34"/>
      <c r="F19" s="32">
        <f t="shared" ref="F19:F25" si="1">D19*E19</f>
        <v>0</v>
      </c>
    </row>
    <row r="20" spans="1:6" ht="45" x14ac:dyDescent="0.25">
      <c r="A20" s="19" t="s">
        <v>32</v>
      </c>
      <c r="B20" s="42" t="s">
        <v>33</v>
      </c>
      <c r="C20" s="20" t="s">
        <v>12</v>
      </c>
      <c r="D20" s="21">
        <v>1</v>
      </c>
      <c r="E20" s="34"/>
      <c r="F20" s="32">
        <f t="shared" si="1"/>
        <v>0</v>
      </c>
    </row>
    <row r="21" spans="1:6" ht="30" x14ac:dyDescent="0.25">
      <c r="A21" s="19" t="s">
        <v>34</v>
      </c>
      <c r="B21" s="42" t="s">
        <v>35</v>
      </c>
      <c r="C21" s="20" t="s">
        <v>11</v>
      </c>
      <c r="D21" s="21">
        <v>1</v>
      </c>
      <c r="E21" s="34"/>
      <c r="F21" s="32">
        <f t="shared" si="1"/>
        <v>0</v>
      </c>
    </row>
    <row r="22" spans="1:6" ht="45" x14ac:dyDescent="0.25">
      <c r="A22" s="19" t="s">
        <v>36</v>
      </c>
      <c r="B22" s="42" t="s">
        <v>37</v>
      </c>
      <c r="C22" s="20" t="s">
        <v>11</v>
      </c>
      <c r="D22" s="21">
        <v>1</v>
      </c>
      <c r="E22" s="34"/>
      <c r="F22" s="32">
        <f t="shared" si="1"/>
        <v>0</v>
      </c>
    </row>
    <row r="23" spans="1:6" ht="60" x14ac:dyDescent="0.25">
      <c r="A23" s="19" t="s">
        <v>38</v>
      </c>
      <c r="B23" s="43" t="s">
        <v>39</v>
      </c>
      <c r="C23" s="20" t="s">
        <v>11</v>
      </c>
      <c r="D23" s="21">
        <v>1</v>
      </c>
      <c r="E23" s="34"/>
      <c r="F23" s="32">
        <f t="shared" si="1"/>
        <v>0</v>
      </c>
    </row>
    <row r="24" spans="1:6" x14ac:dyDescent="0.25">
      <c r="A24" s="19" t="s">
        <v>40</v>
      </c>
      <c r="B24" s="43" t="s">
        <v>41</v>
      </c>
      <c r="C24" s="20" t="s">
        <v>11</v>
      </c>
      <c r="D24" s="21">
        <v>1</v>
      </c>
      <c r="E24" s="34"/>
      <c r="F24" s="32">
        <f t="shared" si="1"/>
        <v>0</v>
      </c>
    </row>
    <row r="25" spans="1:6" ht="30" x14ac:dyDescent="0.25">
      <c r="A25" s="19" t="s">
        <v>42</v>
      </c>
      <c r="B25" s="42" t="s">
        <v>43</v>
      </c>
      <c r="C25" s="20" t="s">
        <v>11</v>
      </c>
      <c r="D25" s="21">
        <v>1</v>
      </c>
      <c r="E25" s="34"/>
      <c r="F25" s="32">
        <f t="shared" si="1"/>
        <v>0</v>
      </c>
    </row>
    <row r="26" spans="1:6" x14ac:dyDescent="0.25">
      <c r="A26" s="19" t="s">
        <v>44</v>
      </c>
      <c r="B26" s="43" t="s">
        <v>45</v>
      </c>
      <c r="C26" s="20" t="s">
        <v>11</v>
      </c>
      <c r="D26" s="21">
        <v>1</v>
      </c>
      <c r="E26" s="33"/>
      <c r="F26" s="35">
        <f>SUM(F18:F25)</f>
        <v>0</v>
      </c>
    </row>
    <row r="27" spans="1:6" ht="30" x14ac:dyDescent="0.25">
      <c r="A27" s="19" t="s">
        <v>46</v>
      </c>
      <c r="B27" s="42" t="s">
        <v>47</v>
      </c>
      <c r="C27" s="20" t="s">
        <v>11</v>
      </c>
      <c r="D27" s="21">
        <v>1</v>
      </c>
      <c r="E27" s="33"/>
      <c r="F27" s="35"/>
    </row>
    <row r="28" spans="1:6" x14ac:dyDescent="0.25">
      <c r="A28" s="19" t="s">
        <v>48</v>
      </c>
      <c r="B28" s="43" t="s">
        <v>49</v>
      </c>
      <c r="C28" s="20" t="s">
        <v>11</v>
      </c>
      <c r="D28" s="21">
        <v>1</v>
      </c>
      <c r="E28" s="33"/>
      <c r="F28" s="33"/>
    </row>
    <row r="29" spans="1:6" ht="25.5" customHeight="1" x14ac:dyDescent="0.25">
      <c r="A29" s="19" t="s">
        <v>50</v>
      </c>
      <c r="B29" s="42" t="s">
        <v>51</v>
      </c>
      <c r="C29" s="20" t="s">
        <v>11</v>
      </c>
      <c r="D29" s="21">
        <v>1</v>
      </c>
      <c r="E29" s="31"/>
      <c r="F29" s="31"/>
    </row>
    <row r="30" spans="1:6" x14ac:dyDescent="0.25">
      <c r="A30" s="19" t="s">
        <v>52</v>
      </c>
      <c r="B30" s="43" t="s">
        <v>53</v>
      </c>
      <c r="C30" s="20" t="s">
        <v>11</v>
      </c>
      <c r="D30" s="21">
        <v>1</v>
      </c>
      <c r="E30" s="33"/>
      <c r="F30" s="36"/>
    </row>
    <row r="31" spans="1:6" ht="30" x14ac:dyDescent="0.25">
      <c r="A31" s="19" t="s">
        <v>54</v>
      </c>
      <c r="B31" s="42" t="s">
        <v>55</v>
      </c>
      <c r="C31" s="20" t="s">
        <v>11</v>
      </c>
      <c r="D31" s="21">
        <v>1</v>
      </c>
      <c r="E31" s="34"/>
      <c r="F31" s="32">
        <f>D31*E31</f>
        <v>0</v>
      </c>
    </row>
    <row r="32" spans="1:6" x14ac:dyDescent="0.25">
      <c r="A32" s="19" t="s">
        <v>56</v>
      </c>
      <c r="B32" s="43" t="s">
        <v>57</v>
      </c>
      <c r="C32" s="20" t="s">
        <v>11</v>
      </c>
      <c r="D32" s="21">
        <v>1</v>
      </c>
      <c r="E32" s="34"/>
      <c r="F32" s="32">
        <f t="shared" ref="F32:F38" si="2">D32*E32</f>
        <v>0</v>
      </c>
    </row>
    <row r="33" spans="1:6" ht="30" x14ac:dyDescent="0.25">
      <c r="A33" s="19" t="s">
        <v>58</v>
      </c>
      <c r="B33" s="42" t="s">
        <v>59</v>
      </c>
      <c r="C33" s="20" t="s">
        <v>11</v>
      </c>
      <c r="D33" s="21">
        <v>1</v>
      </c>
      <c r="E33" s="34"/>
      <c r="F33" s="32">
        <f t="shared" si="2"/>
        <v>0</v>
      </c>
    </row>
    <row r="34" spans="1:6" x14ac:dyDescent="0.25">
      <c r="A34" s="19" t="s">
        <v>60</v>
      </c>
      <c r="B34" s="43" t="s">
        <v>61</v>
      </c>
      <c r="C34" s="20" t="s">
        <v>11</v>
      </c>
      <c r="D34" s="21">
        <v>1</v>
      </c>
      <c r="E34" s="34"/>
      <c r="F34" s="32">
        <f t="shared" si="2"/>
        <v>0</v>
      </c>
    </row>
    <row r="35" spans="1:6" ht="45" x14ac:dyDescent="0.25">
      <c r="A35" s="19" t="s">
        <v>62</v>
      </c>
      <c r="B35" s="42" t="s">
        <v>63</v>
      </c>
      <c r="C35" s="20" t="s">
        <v>11</v>
      </c>
      <c r="D35" s="21">
        <v>1</v>
      </c>
      <c r="E35" s="34"/>
      <c r="F35" s="32">
        <f t="shared" si="2"/>
        <v>0</v>
      </c>
    </row>
    <row r="36" spans="1:6" x14ac:dyDescent="0.25">
      <c r="A36" s="19" t="s">
        <v>64</v>
      </c>
      <c r="B36" s="43" t="s">
        <v>65</v>
      </c>
      <c r="C36" s="20" t="s">
        <v>11</v>
      </c>
      <c r="D36" s="21">
        <v>1</v>
      </c>
      <c r="E36" s="34"/>
      <c r="F36" s="32">
        <f t="shared" si="2"/>
        <v>0</v>
      </c>
    </row>
    <row r="37" spans="1:6" x14ac:dyDescent="0.25">
      <c r="A37" s="19" t="s">
        <v>66</v>
      </c>
      <c r="B37" s="43" t="s">
        <v>67</v>
      </c>
      <c r="C37" s="20" t="s">
        <v>11</v>
      </c>
      <c r="D37" s="21">
        <v>1</v>
      </c>
      <c r="E37" s="34"/>
      <c r="F37" s="32">
        <f t="shared" si="2"/>
        <v>0</v>
      </c>
    </row>
    <row r="38" spans="1:6" ht="37.5" customHeight="1" x14ac:dyDescent="0.25">
      <c r="A38" s="19" t="s">
        <v>68</v>
      </c>
      <c r="B38" s="43" t="s">
        <v>69</v>
      </c>
      <c r="C38" s="20" t="s">
        <v>11</v>
      </c>
      <c r="D38" s="21">
        <v>1</v>
      </c>
      <c r="E38" s="32"/>
      <c r="F38" s="32">
        <f t="shared" si="2"/>
        <v>0</v>
      </c>
    </row>
    <row r="39" spans="1:6" ht="30" x14ac:dyDescent="0.25">
      <c r="A39" s="19" t="s">
        <v>70</v>
      </c>
      <c r="B39" s="42" t="s">
        <v>71</v>
      </c>
      <c r="C39" s="20" t="s">
        <v>11</v>
      </c>
      <c r="D39" s="21">
        <v>1</v>
      </c>
      <c r="E39" s="33"/>
      <c r="F39" s="35">
        <f>SUM(F31:F38)</f>
        <v>0</v>
      </c>
    </row>
    <row r="40" spans="1:6" ht="30" x14ac:dyDescent="0.25">
      <c r="A40" s="19" t="s">
        <v>72</v>
      </c>
      <c r="B40" s="43" t="s">
        <v>73</v>
      </c>
      <c r="C40" s="20" t="s">
        <v>11</v>
      </c>
      <c r="D40" s="21">
        <v>1</v>
      </c>
      <c r="E40" s="33"/>
      <c r="F40" s="35">
        <f t="shared" ref="F40:F48" si="3">SUM(F32:F39)</f>
        <v>0</v>
      </c>
    </row>
    <row r="41" spans="1:6" ht="60" x14ac:dyDescent="0.25">
      <c r="A41" s="19" t="s">
        <v>74</v>
      </c>
      <c r="B41" s="43" t="s">
        <v>86</v>
      </c>
      <c r="C41" s="20" t="s">
        <v>12</v>
      </c>
      <c r="D41" s="21">
        <v>1</v>
      </c>
      <c r="E41" s="33"/>
      <c r="F41" s="35">
        <f t="shared" si="3"/>
        <v>0</v>
      </c>
    </row>
    <row r="42" spans="1:6" ht="25.5" customHeight="1" x14ac:dyDescent="0.25">
      <c r="A42" s="19" t="s">
        <v>75</v>
      </c>
      <c r="B42" s="43" t="s">
        <v>76</v>
      </c>
      <c r="C42" s="20" t="s">
        <v>12</v>
      </c>
      <c r="D42" s="21">
        <v>1</v>
      </c>
      <c r="E42" s="31"/>
      <c r="F42" s="35">
        <f t="shared" si="3"/>
        <v>0</v>
      </c>
    </row>
    <row r="43" spans="1:6" ht="105" x14ac:dyDescent="0.25">
      <c r="A43" s="19" t="s">
        <v>77</v>
      </c>
      <c r="B43" s="43" t="s">
        <v>87</v>
      </c>
      <c r="C43" s="20" t="s">
        <v>12</v>
      </c>
      <c r="D43" s="21">
        <v>1</v>
      </c>
      <c r="E43" s="33"/>
      <c r="F43" s="35">
        <f t="shared" si="3"/>
        <v>0</v>
      </c>
    </row>
    <row r="44" spans="1:6" ht="105" x14ac:dyDescent="0.25">
      <c r="A44" s="19" t="s">
        <v>78</v>
      </c>
      <c r="B44" s="43" t="s">
        <v>79</v>
      </c>
      <c r="C44" s="20" t="s">
        <v>12</v>
      </c>
      <c r="D44" s="21">
        <v>1</v>
      </c>
      <c r="E44" s="34"/>
      <c r="F44" s="35">
        <f t="shared" si="3"/>
        <v>0</v>
      </c>
    </row>
    <row r="45" spans="1:6" ht="60" x14ac:dyDescent="0.25">
      <c r="A45" s="19" t="s">
        <v>80</v>
      </c>
      <c r="B45" s="43" t="s">
        <v>81</v>
      </c>
      <c r="C45" s="20" t="s">
        <v>12</v>
      </c>
      <c r="D45" s="21">
        <v>1</v>
      </c>
      <c r="E45" s="34"/>
      <c r="F45" s="35">
        <f t="shared" si="3"/>
        <v>0</v>
      </c>
    </row>
    <row r="46" spans="1:6" ht="45" x14ac:dyDescent="0.25">
      <c r="A46" s="19" t="s">
        <v>82</v>
      </c>
      <c r="B46" s="43" t="s">
        <v>88</v>
      </c>
      <c r="C46" s="20" t="s">
        <v>83</v>
      </c>
      <c r="D46" s="21">
        <v>1</v>
      </c>
      <c r="E46" s="34"/>
      <c r="F46" s="35">
        <f t="shared" si="3"/>
        <v>0</v>
      </c>
    </row>
    <row r="47" spans="1:6" ht="75" x14ac:dyDescent="0.25">
      <c r="A47" s="19" t="s">
        <v>84</v>
      </c>
      <c r="B47" s="43" t="s">
        <v>89</v>
      </c>
      <c r="C47" s="20" t="s">
        <v>83</v>
      </c>
      <c r="D47" s="21">
        <v>1</v>
      </c>
      <c r="E47" s="34"/>
      <c r="F47" s="35">
        <f t="shared" si="3"/>
        <v>0</v>
      </c>
    </row>
    <row r="48" spans="1:6" x14ac:dyDescent="0.25">
      <c r="A48" s="19" t="s">
        <v>85</v>
      </c>
      <c r="B48" s="43" t="s">
        <v>90</v>
      </c>
      <c r="C48" s="20" t="s">
        <v>12</v>
      </c>
      <c r="D48" s="21">
        <v>1</v>
      </c>
      <c r="E48" s="34"/>
      <c r="F48" s="35">
        <f t="shared" si="3"/>
        <v>0</v>
      </c>
    </row>
    <row r="49" spans="1:6" x14ac:dyDescent="0.25">
      <c r="A49" s="16"/>
      <c r="B49" s="17"/>
      <c r="C49" s="17"/>
      <c r="D49" s="17"/>
      <c r="E49" s="17"/>
      <c r="F49" s="18"/>
    </row>
    <row r="50" spans="1:6" x14ac:dyDescent="0.25">
      <c r="A50" s="37" t="s">
        <v>16</v>
      </c>
      <c r="B50" s="37"/>
      <c r="C50" s="37"/>
      <c r="D50" s="37"/>
      <c r="E50" s="37"/>
      <c r="F50" s="38">
        <f>SUM(F16:F48)</f>
        <v>0</v>
      </c>
    </row>
    <row r="51" spans="1:6" x14ac:dyDescent="0.25">
      <c r="A51" s="39" t="s">
        <v>15</v>
      </c>
      <c r="B51" s="39"/>
      <c r="C51" s="39"/>
      <c r="D51" s="39"/>
      <c r="E51" s="40" t="s">
        <v>14</v>
      </c>
      <c r="F51" s="41"/>
    </row>
    <row r="52" spans="1:6" x14ac:dyDescent="0.25">
      <c r="A52" s="37" t="s">
        <v>17</v>
      </c>
      <c r="B52" s="37"/>
      <c r="C52" s="37"/>
      <c r="D52" s="37"/>
      <c r="E52" s="37"/>
      <c r="F52" s="38">
        <f>F50-F51</f>
        <v>0</v>
      </c>
    </row>
    <row r="53" spans="1:6" x14ac:dyDescent="0.25">
      <c r="A53" s="39" t="s">
        <v>13</v>
      </c>
      <c r="B53" s="39"/>
      <c r="C53" s="39"/>
      <c r="D53" s="39"/>
      <c r="E53" s="40">
        <v>0.22</v>
      </c>
      <c r="F53" s="41">
        <f>F52*0.22</f>
        <v>0</v>
      </c>
    </row>
    <row r="54" spans="1:6" x14ac:dyDescent="0.25">
      <c r="A54" s="37" t="s">
        <v>18</v>
      </c>
      <c r="B54" s="37"/>
      <c r="C54" s="37"/>
      <c r="D54" s="37"/>
      <c r="E54" s="37"/>
      <c r="F54" s="38">
        <f>F52+F53</f>
        <v>0</v>
      </c>
    </row>
    <row r="56" spans="1:6" x14ac:dyDescent="0.25">
      <c r="A56" s="16"/>
      <c r="B56" s="27"/>
      <c r="C56" s="27"/>
      <c r="D56" s="27"/>
      <c r="E56" s="27"/>
      <c r="F56" s="27"/>
    </row>
    <row r="58" spans="1:6" x14ac:dyDescent="0.25">
      <c r="B58" s="1" t="s">
        <v>3</v>
      </c>
      <c r="C58" s="1" t="s">
        <v>4</v>
      </c>
      <c r="D58" s="2"/>
      <c r="E58" s="24" t="s">
        <v>5</v>
      </c>
      <c r="F58" s="24"/>
    </row>
    <row r="60" spans="1:6" x14ac:dyDescent="0.25">
      <c r="B60" s="1" t="s">
        <v>6</v>
      </c>
      <c r="E60" s="25" t="s">
        <v>7</v>
      </c>
      <c r="F60" s="25"/>
    </row>
  </sheetData>
  <mergeCells count="11">
    <mergeCell ref="A1:F1"/>
    <mergeCell ref="A50:E50"/>
    <mergeCell ref="A51:D51"/>
    <mergeCell ref="A52:E52"/>
    <mergeCell ref="B56:F56"/>
    <mergeCell ref="A53:D53"/>
    <mergeCell ref="A10:F10"/>
    <mergeCell ref="A11:E11"/>
    <mergeCell ref="A54:E54"/>
    <mergeCell ref="E58:F58"/>
    <mergeCell ref="E60:F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TRAF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Pongračič</dc:creator>
  <cp:lastModifiedBy>Natalija Pongracic I JHMB</cp:lastModifiedBy>
  <cp:lastPrinted>2020-07-14T08:48:21Z</cp:lastPrinted>
  <dcterms:created xsi:type="dcterms:W3CDTF">2019-02-20T06:15:33Z</dcterms:created>
  <dcterms:modified xsi:type="dcterms:W3CDTF">2022-09-21T13:39:44Z</dcterms:modified>
</cp:coreProperties>
</file>