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93AAB20F-F112-4234-AE12-48BEB5797DE6}" xr6:coauthVersionLast="47" xr6:coauthVersionMax="47" xr10:uidLastSave="{00000000-0000-0000-0000-000000000000}"/>
  <bookViews>
    <workbookView xWindow="-108" yWindow="-108" windowWidth="23256" windowHeight="12456" firstSheet="12" activeTab="16" xr2:uid="{00000000-000D-0000-FFFF-FFFF00000000}"/>
  </bookViews>
  <sheets>
    <sheet name="1. Bio meso" sheetId="17" r:id="rId1"/>
    <sheet name="2. Mleko in mlečni izd" sheetId="22" r:id="rId2"/>
    <sheet name="3. Kruh in pekovsko pecivo" sheetId="20" r:id="rId3"/>
    <sheet name="4. Meso in mesni izd" sheetId="21" r:id="rId4"/>
    <sheet name="5. Perutnina in perutn izd." sheetId="24" r:id="rId5"/>
    <sheet name="6. Ostalo prehramb blago" sheetId="23" r:id="rId6"/>
    <sheet name="7. Zmrznjene gotove jedi" sheetId="32" r:id="rId7"/>
    <sheet name="8. Ribe in morski sadeži" sheetId="25" r:id="rId8"/>
    <sheet name="9. Slaščičarsko pecivo" sheetId="26" r:id="rId9"/>
    <sheet name="10. Sokovi, nektarji" sheetId="27" r:id="rId10"/>
    <sheet name="11. Testenine" sheetId="28" r:id="rId11"/>
    <sheet name="12. Zelenjava, sadje" sheetId="29" r:id="rId12"/>
    <sheet name="13. Žita-kaše,..." sheetId="30" r:id="rId13"/>
    <sheet name="14. Zmrznjena zelenjava" sheetId="31" r:id="rId14"/>
    <sheet name="BIO mlečni izdelki" sheetId="33" r:id="rId15"/>
    <sheet name="16. BIO Izdelki iz jabolk" sheetId="34" r:id="rId16"/>
    <sheet name="List1" sheetId="35"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5" i="29" l="1"/>
  <c r="K24" i="27"/>
  <c r="K26" i="22"/>
  <c r="J16" i="17"/>
  <c r="K13" i="30" l="1"/>
  <c r="K14" i="30"/>
  <c r="K15" i="30"/>
  <c r="K16" i="30"/>
  <c r="K17" i="30"/>
  <c r="K18" i="30"/>
  <c r="K19" i="30"/>
  <c r="K20" i="30"/>
  <c r="K21" i="30"/>
  <c r="K22" i="30"/>
  <c r="K23" i="30"/>
  <c r="K24" i="30"/>
  <c r="K25" i="30"/>
  <c r="K26" i="30"/>
  <c r="K27" i="30"/>
  <c r="K28" i="30"/>
  <c r="K29" i="30"/>
  <c r="K30" i="30"/>
  <c r="K31" i="30"/>
  <c r="K32" i="30"/>
  <c r="K33" i="30"/>
  <c r="K34" i="30"/>
  <c r="K35" i="30"/>
  <c r="K36" i="30"/>
  <c r="K37" i="30"/>
  <c r="K38" i="30"/>
  <c r="K39" i="30"/>
  <c r="K12" i="30"/>
  <c r="K13" i="26"/>
  <c r="K14" i="26"/>
  <c r="K15" i="26"/>
  <c r="K16" i="26"/>
  <c r="K17" i="26"/>
  <c r="K18" i="26"/>
  <c r="K19" i="26"/>
  <c r="K20" i="26"/>
  <c r="K21" i="26"/>
  <c r="K22" i="26"/>
  <c r="K23" i="26"/>
  <c r="K24" i="26"/>
  <c r="K25" i="26"/>
  <c r="K26" i="26"/>
  <c r="K27" i="26"/>
  <c r="K28" i="26"/>
  <c r="K29" i="26"/>
  <c r="K30" i="26"/>
  <c r="K31" i="26"/>
  <c r="K32" i="26"/>
  <c r="K33" i="26"/>
  <c r="K34" i="26"/>
  <c r="K35" i="26"/>
  <c r="K36" i="26"/>
  <c r="K37" i="26"/>
  <c r="K38" i="26"/>
  <c r="K39" i="26"/>
  <c r="K40" i="26"/>
  <c r="K41" i="26"/>
  <c r="K42" i="26"/>
  <c r="K43" i="26"/>
  <c r="K44" i="26"/>
  <c r="K45" i="26"/>
  <c r="K46" i="26"/>
  <c r="K47" i="26"/>
  <c r="K48" i="26"/>
  <c r="K49" i="26"/>
  <c r="K50" i="26"/>
  <c r="K51" i="26"/>
  <c r="K52" i="26"/>
  <c r="K53" i="26"/>
  <c r="K54" i="26"/>
  <c r="K55" i="26"/>
  <c r="K56" i="26"/>
  <c r="K57" i="26"/>
  <c r="K12" i="26"/>
  <c r="K88" i="23"/>
  <c r="K73" i="23"/>
  <c r="K12" i="23"/>
  <c r="J12" i="21"/>
  <c r="K12" i="20"/>
  <c r="K12" i="22"/>
  <c r="J12" i="17"/>
  <c r="J13" i="17"/>
  <c r="J14" i="17"/>
  <c r="J15" i="17"/>
  <c r="J17" i="17"/>
  <c r="J18" i="17"/>
  <c r="J19" i="17"/>
  <c r="K40" i="30" l="1"/>
  <c r="K58" i="26"/>
  <c r="J14" i="34"/>
  <c r="J13" i="34"/>
  <c r="J9" i="34"/>
  <c r="J10" i="34"/>
  <c r="J12" i="34"/>
  <c r="J11" i="34"/>
  <c r="J15" i="34" l="1"/>
  <c r="K82" i="22"/>
  <c r="K81" i="22"/>
  <c r="K80" i="22"/>
  <c r="K164" i="23" l="1"/>
  <c r="K163" i="23"/>
  <c r="K28" i="32" l="1"/>
  <c r="K27" i="32"/>
  <c r="K26" i="32"/>
  <c r="K25" i="32"/>
  <c r="K24" i="32"/>
  <c r="K23" i="32"/>
  <c r="K22" i="32"/>
  <c r="K21" i="32"/>
  <c r="K20" i="32"/>
  <c r="K19" i="32"/>
  <c r="K18" i="32"/>
  <c r="K17" i="32"/>
  <c r="K16" i="32"/>
  <c r="K15" i="32"/>
  <c r="K14" i="32"/>
  <c r="K13" i="32"/>
  <c r="K12" i="32"/>
  <c r="K31" i="31"/>
  <c r="K30" i="31"/>
  <c r="K29" i="31"/>
  <c r="K28" i="31"/>
  <c r="K27" i="31"/>
  <c r="K26" i="31"/>
  <c r="K25" i="31"/>
  <c r="K24" i="31"/>
  <c r="K23" i="31"/>
  <c r="K22" i="31"/>
  <c r="K21" i="31"/>
  <c r="K20" i="31"/>
  <c r="K19" i="31"/>
  <c r="K18" i="31"/>
  <c r="K17" i="31"/>
  <c r="K16" i="31"/>
  <c r="K15" i="31"/>
  <c r="K14" i="31"/>
  <c r="K13" i="31"/>
  <c r="K12" i="31"/>
  <c r="J84" i="29"/>
  <c r="J83" i="29"/>
  <c r="J82" i="29"/>
  <c r="J81" i="29"/>
  <c r="J80" i="29"/>
  <c r="J79" i="29"/>
  <c r="J78" i="29"/>
  <c r="J77" i="29"/>
  <c r="J76" i="29"/>
  <c r="J75" i="29"/>
  <c r="J74" i="29"/>
  <c r="J73" i="29"/>
  <c r="J72" i="29"/>
  <c r="J71" i="29"/>
  <c r="J70" i="29"/>
  <c r="J69" i="29"/>
  <c r="J68" i="29"/>
  <c r="J67" i="29"/>
  <c r="J66" i="29"/>
  <c r="J65" i="29"/>
  <c r="J64" i="29"/>
  <c r="J63" i="29"/>
  <c r="J62" i="29"/>
  <c r="J61" i="29"/>
  <c r="J60" i="29"/>
  <c r="J59" i="29"/>
  <c r="J58" i="29"/>
  <c r="J57" i="29"/>
  <c r="J56" i="29"/>
  <c r="J55" i="29"/>
  <c r="J54" i="29"/>
  <c r="J53" i="29"/>
  <c r="J52" i="29"/>
  <c r="J51" i="29"/>
  <c r="J50" i="29"/>
  <c r="J49" i="29"/>
  <c r="J48" i="29"/>
  <c r="J47" i="29"/>
  <c r="J46" i="29"/>
  <c r="J45" i="29"/>
  <c r="J44" i="29"/>
  <c r="J43" i="29"/>
  <c r="J42" i="29"/>
  <c r="J41" i="29"/>
  <c r="J40" i="29"/>
  <c r="J39" i="29"/>
  <c r="J38" i="29"/>
  <c r="J37" i="29"/>
  <c r="J36" i="29"/>
  <c r="J35" i="29"/>
  <c r="J34" i="29"/>
  <c r="J33" i="29"/>
  <c r="J32" i="29"/>
  <c r="J31" i="29"/>
  <c r="J30" i="29"/>
  <c r="J29" i="29"/>
  <c r="J28" i="29"/>
  <c r="J27" i="29"/>
  <c r="J26" i="29"/>
  <c r="J25" i="29"/>
  <c r="J24" i="29"/>
  <c r="J23" i="29"/>
  <c r="J22" i="29"/>
  <c r="J21" i="29"/>
  <c r="J20" i="29"/>
  <c r="J19" i="29"/>
  <c r="J18" i="29"/>
  <c r="J17" i="29"/>
  <c r="J16" i="29"/>
  <c r="J15" i="29"/>
  <c r="J14" i="29"/>
  <c r="J13" i="29"/>
  <c r="J12" i="29"/>
  <c r="K34" i="28"/>
  <c r="K33" i="28"/>
  <c r="K32" i="28"/>
  <c r="K31" i="28"/>
  <c r="K30" i="28"/>
  <c r="K29" i="28"/>
  <c r="K28" i="28"/>
  <c r="K27" i="28"/>
  <c r="K26" i="28"/>
  <c r="K25" i="28"/>
  <c r="K24" i="28"/>
  <c r="K23" i="28"/>
  <c r="K22" i="28"/>
  <c r="K21" i="28"/>
  <c r="K20" i="28"/>
  <c r="K19" i="28"/>
  <c r="K18" i="28"/>
  <c r="K17" i="28"/>
  <c r="K16" i="28"/>
  <c r="K15" i="28"/>
  <c r="K14" i="28"/>
  <c r="K13" i="28"/>
  <c r="K12" i="28"/>
  <c r="K23" i="27"/>
  <c r="K22" i="27"/>
  <c r="K21" i="27"/>
  <c r="K20" i="27"/>
  <c r="K19" i="27"/>
  <c r="K18" i="27"/>
  <c r="K17" i="27"/>
  <c r="K16" i="27"/>
  <c r="K15" i="27"/>
  <c r="K14" i="27"/>
  <c r="K13" i="27"/>
  <c r="K12" i="27"/>
  <c r="K18" i="25"/>
  <c r="K17" i="25"/>
  <c r="K16" i="25"/>
  <c r="K15" i="25"/>
  <c r="K14" i="25"/>
  <c r="K13" i="25"/>
  <c r="K12" i="25"/>
  <c r="J37" i="24"/>
  <c r="J36" i="24"/>
  <c r="J35" i="24"/>
  <c r="J34" i="24"/>
  <c r="J33" i="24"/>
  <c r="J32" i="24"/>
  <c r="J31" i="24"/>
  <c r="J30" i="24"/>
  <c r="J29" i="24"/>
  <c r="J28" i="24"/>
  <c r="J27" i="24"/>
  <c r="J26" i="24"/>
  <c r="J25" i="24"/>
  <c r="J24" i="24"/>
  <c r="J23" i="24"/>
  <c r="J22" i="24"/>
  <c r="J21" i="24"/>
  <c r="J20" i="24"/>
  <c r="J19" i="24"/>
  <c r="J18" i="24"/>
  <c r="J17" i="24"/>
  <c r="J16" i="24"/>
  <c r="J15" i="24"/>
  <c r="J14" i="24"/>
  <c r="J13" i="24"/>
  <c r="J12" i="24"/>
  <c r="K25" i="27" l="1"/>
  <c r="J86" i="29"/>
  <c r="K35" i="28"/>
  <c r="K32" i="31"/>
  <c r="K29" i="32"/>
  <c r="J38" i="24"/>
  <c r="K19" i="25"/>
  <c r="K13" i="23"/>
  <c r="K14" i="23"/>
  <c r="K15" i="23"/>
  <c r="K16" i="23"/>
  <c r="K17" i="23"/>
  <c r="K18" i="23"/>
  <c r="K19" i="23"/>
  <c r="K20" i="23"/>
  <c r="K21" i="23"/>
  <c r="K22" i="23"/>
  <c r="K23" i="23"/>
  <c r="K24" i="23"/>
  <c r="K25" i="23"/>
  <c r="K26" i="23"/>
  <c r="K27" i="23"/>
  <c r="K28" i="23"/>
  <c r="K29" i="23"/>
  <c r="K30" i="23"/>
  <c r="K31" i="23"/>
  <c r="K32" i="23"/>
  <c r="K33" i="23"/>
  <c r="K34" i="23"/>
  <c r="K35" i="23"/>
  <c r="K36" i="23"/>
  <c r="K37" i="23"/>
  <c r="K38" i="23"/>
  <c r="K39" i="23"/>
  <c r="K40" i="23"/>
  <c r="K41" i="23"/>
  <c r="K42" i="23"/>
  <c r="K43" i="23"/>
  <c r="K44" i="23"/>
  <c r="K45" i="23"/>
  <c r="K46" i="23"/>
  <c r="K47" i="23"/>
  <c r="K48" i="23"/>
  <c r="K49" i="23"/>
  <c r="K50" i="23"/>
  <c r="K51" i="23"/>
  <c r="K52" i="23"/>
  <c r="K53" i="23"/>
  <c r="K54" i="23"/>
  <c r="K55" i="23"/>
  <c r="K56" i="23"/>
  <c r="K57" i="23"/>
  <c r="K58" i="23"/>
  <c r="K59" i="23"/>
  <c r="K60" i="23"/>
  <c r="K61" i="23"/>
  <c r="K62" i="23"/>
  <c r="K63" i="23"/>
  <c r="K64" i="23"/>
  <c r="K65" i="23"/>
  <c r="K66" i="23"/>
  <c r="K67" i="23"/>
  <c r="K68" i="23"/>
  <c r="K69" i="23"/>
  <c r="K70" i="23"/>
  <c r="K71" i="23"/>
  <c r="K72" i="23"/>
  <c r="K74" i="23"/>
  <c r="K75" i="23"/>
  <c r="K76" i="23"/>
  <c r="K77" i="23"/>
  <c r="K78" i="23"/>
  <c r="K79" i="23"/>
  <c r="K80" i="23"/>
  <c r="K81" i="23"/>
  <c r="K82" i="23"/>
  <c r="K83" i="23"/>
  <c r="K84" i="23"/>
  <c r="K85" i="23"/>
  <c r="K86" i="23"/>
  <c r="K87" i="23"/>
  <c r="K89" i="23"/>
  <c r="K90" i="23"/>
  <c r="K91" i="23"/>
  <c r="K92" i="23"/>
  <c r="K93" i="23"/>
  <c r="K94" i="23"/>
  <c r="K95" i="23"/>
  <c r="K96" i="23"/>
  <c r="K97" i="23"/>
  <c r="K98" i="23"/>
  <c r="K99" i="23"/>
  <c r="K100" i="23"/>
  <c r="K101" i="23"/>
  <c r="K102" i="23"/>
  <c r="K103" i="23"/>
  <c r="K104" i="23"/>
  <c r="K105" i="23"/>
  <c r="K106" i="23"/>
  <c r="K107" i="23"/>
  <c r="K108" i="23"/>
  <c r="K109" i="23"/>
  <c r="K110" i="23"/>
  <c r="K111" i="23"/>
  <c r="K112" i="23"/>
  <c r="K113" i="23"/>
  <c r="K114" i="23"/>
  <c r="K115" i="23"/>
  <c r="K116" i="23"/>
  <c r="K117" i="23"/>
  <c r="K118" i="23"/>
  <c r="K119" i="23"/>
  <c r="K120" i="23"/>
  <c r="K121" i="23"/>
  <c r="K122" i="23"/>
  <c r="K123" i="23"/>
  <c r="K124" i="23"/>
  <c r="K125" i="23"/>
  <c r="K126" i="23"/>
  <c r="K127" i="23"/>
  <c r="K128" i="23"/>
  <c r="K129" i="23"/>
  <c r="K130" i="23"/>
  <c r="K131" i="23"/>
  <c r="K132" i="23"/>
  <c r="K133" i="23"/>
  <c r="K134" i="23"/>
  <c r="K135" i="23"/>
  <c r="K136" i="23"/>
  <c r="K137" i="23"/>
  <c r="K138" i="23"/>
  <c r="K139" i="23"/>
  <c r="K140" i="23"/>
  <c r="K141" i="23"/>
  <c r="K142" i="23"/>
  <c r="K143" i="23"/>
  <c r="K144" i="23"/>
  <c r="K145" i="23"/>
  <c r="K146" i="23"/>
  <c r="K147" i="23"/>
  <c r="K148" i="23"/>
  <c r="K149" i="23"/>
  <c r="K150" i="23"/>
  <c r="K151" i="23"/>
  <c r="K152" i="23"/>
  <c r="K153" i="23"/>
  <c r="K154" i="23"/>
  <c r="K155" i="23"/>
  <c r="K156" i="23"/>
  <c r="K157" i="23"/>
  <c r="K158" i="23"/>
  <c r="K161" i="23"/>
  <c r="K162" i="23"/>
  <c r="K160" i="23"/>
  <c r="K159" i="23"/>
  <c r="K79" i="22"/>
  <c r="K78" i="22"/>
  <c r="K77" i="22"/>
  <c r="K76" i="22"/>
  <c r="K75" i="22"/>
  <c r="K74" i="22"/>
  <c r="K73" i="22"/>
  <c r="K72" i="22"/>
  <c r="K71" i="22"/>
  <c r="K70" i="22"/>
  <c r="K69" i="22"/>
  <c r="K68" i="22"/>
  <c r="K67" i="22"/>
  <c r="K66" i="22"/>
  <c r="K65" i="22"/>
  <c r="K64" i="22"/>
  <c r="K63" i="22"/>
  <c r="K62" i="22"/>
  <c r="K61" i="22"/>
  <c r="K60" i="22"/>
  <c r="K59" i="22"/>
  <c r="K58" i="22"/>
  <c r="K57" i="22"/>
  <c r="K56" i="22"/>
  <c r="K55" i="22"/>
  <c r="K54" i="22"/>
  <c r="K53" i="22"/>
  <c r="K52"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5" i="22"/>
  <c r="K24" i="22"/>
  <c r="K23" i="22"/>
  <c r="K22" i="22"/>
  <c r="K21" i="22"/>
  <c r="K20" i="22"/>
  <c r="K19" i="22"/>
  <c r="K18" i="22"/>
  <c r="K17" i="22"/>
  <c r="K16" i="22"/>
  <c r="K15" i="22"/>
  <c r="K14" i="22"/>
  <c r="K13" i="22"/>
  <c r="J13" i="21"/>
  <c r="J14" i="21"/>
  <c r="J15" i="21"/>
  <c r="J16" i="21"/>
  <c r="J17" i="21"/>
  <c r="J18" i="21"/>
  <c r="J19" i="21"/>
  <c r="J20" i="21"/>
  <c r="J21" i="21"/>
  <c r="J22" i="21"/>
  <c r="J23" i="21"/>
  <c r="J24" i="21"/>
  <c r="J25" i="21"/>
  <c r="J26" i="21"/>
  <c r="J27" i="21"/>
  <c r="J28" i="21"/>
  <c r="J29" i="21"/>
  <c r="J30" i="21"/>
  <c r="J31" i="21"/>
  <c r="J32" i="21"/>
  <c r="J33" i="21"/>
  <c r="J34" i="21"/>
  <c r="J35" i="21"/>
  <c r="J36" i="21"/>
  <c r="J37" i="21"/>
  <c r="J38" i="21"/>
  <c r="J39" i="21"/>
  <c r="J40" i="21"/>
  <c r="J41" i="21"/>
  <c r="J42" i="21"/>
  <c r="J43" i="21"/>
  <c r="J44" i="21"/>
  <c r="J45" i="21"/>
  <c r="J46" i="21"/>
  <c r="J47" i="21"/>
  <c r="J48" i="21"/>
  <c r="J49" i="21"/>
  <c r="J50" i="21"/>
  <c r="J51" i="21"/>
  <c r="J52" i="21"/>
  <c r="J53" i="21"/>
  <c r="J59" i="21"/>
  <c r="J58" i="21"/>
  <c r="J57" i="21"/>
  <c r="J56" i="21"/>
  <c r="J55" i="21"/>
  <c r="J54" i="21"/>
  <c r="K13" i="20"/>
  <c r="K14" i="20"/>
  <c r="K15" i="20"/>
  <c r="K16" i="20"/>
  <c r="K17" i="20"/>
  <c r="K18" i="20"/>
  <c r="K19" i="20"/>
  <c r="K20" i="20"/>
  <c r="K21" i="20"/>
  <c r="K22" i="20"/>
  <c r="K23" i="20"/>
  <c r="K24" i="20"/>
  <c r="K25" i="20"/>
  <c r="K26" i="20"/>
  <c r="K27" i="20"/>
  <c r="K28" i="20"/>
  <c r="K29" i="20"/>
  <c r="K30" i="20"/>
  <c r="K31" i="20"/>
  <c r="K32" i="20"/>
  <c r="K33" i="20"/>
  <c r="K34" i="20"/>
  <c r="K35" i="20"/>
  <c r="K36" i="20"/>
  <c r="K37" i="20"/>
  <c r="K38" i="20"/>
  <c r="K39" i="20"/>
  <c r="K40" i="20"/>
  <c r="K41" i="20"/>
  <c r="K42" i="20"/>
  <c r="K43" i="20"/>
  <c r="K44" i="20"/>
  <c r="K45" i="20"/>
  <c r="K46" i="20"/>
  <c r="K47" i="20"/>
  <c r="K48" i="20"/>
  <c r="K49" i="20"/>
  <c r="K50" i="20"/>
  <c r="K51" i="20"/>
  <c r="K52" i="20"/>
  <c r="K53" i="20"/>
  <c r="K54" i="20"/>
  <c r="K55" i="20"/>
  <c r="K56" i="20"/>
  <c r="K57" i="20"/>
  <c r="K58" i="20"/>
  <c r="K59" i="20"/>
  <c r="K60" i="20"/>
  <c r="K61" i="20"/>
  <c r="K62" i="20"/>
  <c r="K63" i="20"/>
  <c r="K64" i="20"/>
  <c r="K65" i="20"/>
  <c r="K66" i="20"/>
  <c r="K67" i="20"/>
  <c r="K68" i="20"/>
  <c r="K69" i="20"/>
  <c r="K70" i="20"/>
  <c r="K71" i="20"/>
  <c r="K72" i="20"/>
  <c r="K73" i="20"/>
  <c r="K74" i="20"/>
  <c r="K75" i="20"/>
  <c r="K76" i="20"/>
  <c r="K77" i="20"/>
  <c r="K78" i="20"/>
  <c r="K79" i="20"/>
  <c r="K80" i="20"/>
  <c r="K81" i="20"/>
  <c r="K82" i="20"/>
  <c r="K83" i="20"/>
  <c r="K84" i="20"/>
  <c r="K85" i="20"/>
  <c r="K86" i="20"/>
  <c r="K87" i="20"/>
  <c r="K88" i="20"/>
  <c r="K89" i="20"/>
  <c r="K90" i="20"/>
  <c r="K91" i="20"/>
  <c r="K92" i="20"/>
  <c r="K93" i="20"/>
  <c r="K94" i="20"/>
  <c r="K95" i="20"/>
  <c r="K96" i="20"/>
  <c r="K97" i="20"/>
  <c r="K98" i="20"/>
  <c r="K99" i="20"/>
  <c r="K100" i="20"/>
  <c r="K101" i="20"/>
  <c r="K102" i="20"/>
  <c r="K103" i="20"/>
  <c r="K104" i="20"/>
  <c r="K105" i="20"/>
  <c r="K106" i="20"/>
  <c r="K107" i="20"/>
  <c r="K108" i="20"/>
  <c r="K109" i="20"/>
  <c r="K110" i="20"/>
  <c r="K111" i="20"/>
  <c r="K112" i="20"/>
  <c r="K113" i="20"/>
  <c r="K114" i="20"/>
  <c r="K115" i="20"/>
  <c r="K116" i="20"/>
  <c r="K83" i="22" l="1"/>
  <c r="K117" i="20"/>
  <c r="K165" i="23"/>
  <c r="J60" i="21"/>
  <c r="J2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C34" authorId="0" shapeId="0" xr:uid="{00000000-0006-0000-0500-000001000000}">
      <text>
        <r>
          <rPr>
            <b/>
            <sz val="9"/>
            <color indexed="81"/>
            <rFont val="Tahoma"/>
            <family val="2"/>
            <charset val="238"/>
          </rPr>
          <t>Avtor:</t>
        </r>
        <r>
          <rPr>
            <sz val="9"/>
            <color indexed="81"/>
            <rFont val="Tahoma"/>
            <family val="2"/>
            <charset val="238"/>
          </rPr>
          <t xml:space="preserve">
Umaknjeno z pojasnilom na portalu</t>
        </r>
      </text>
    </comment>
  </commentList>
</comments>
</file>

<file path=xl/sharedStrings.xml><?xml version="1.0" encoding="utf-8"?>
<sst xmlns="http://schemas.openxmlformats.org/spreadsheetml/2006/main" count="2357" uniqueCount="825">
  <si>
    <t>Naročnik:</t>
  </si>
  <si>
    <t>PREDRAČUN, št.:_________________</t>
  </si>
  <si>
    <t>ZŠ</t>
  </si>
  <si>
    <t>ARTIKEL</t>
  </si>
  <si>
    <t>KOLIČINA</t>
  </si>
  <si>
    <t>CENA BREZ DDV</t>
  </si>
  <si>
    <t>DDV %</t>
  </si>
  <si>
    <t>CENA Z DDV</t>
  </si>
  <si>
    <t>VREDNOST Z DDV</t>
  </si>
  <si>
    <t>SKUPAJ:</t>
  </si>
  <si>
    <t>opombe: - cene za vse artikle morajo biti izračunane na zahtevano mersko enoto</t>
  </si>
  <si>
    <t xml:space="preserve">              - v obrazec predračuna ni dovoljeno vnašati količinskih ali drugih sprememb</t>
  </si>
  <si>
    <t>Datum:</t>
  </si>
  <si>
    <t>Žig in podpis ponudnika:</t>
  </si>
  <si>
    <t>E.M.</t>
  </si>
  <si>
    <t>Dobava se vrši dnevno do 7.00 ure.</t>
  </si>
  <si>
    <t>OŠ LITIJA</t>
  </si>
  <si>
    <t>Ulica Mire Pregljeve 3</t>
  </si>
  <si>
    <t>1270 Litija</t>
  </si>
  <si>
    <t>Meso mlade govedi - tanko pleče brez kosti, narezano na koščke</t>
  </si>
  <si>
    <t>Junetina - notranje stegno brez kosti, narezano na zrezke 100g</t>
  </si>
  <si>
    <t>kg</t>
  </si>
  <si>
    <t>Goveja suha salama</t>
  </si>
  <si>
    <t xml:space="preserve">Goveja suha salama narezana </t>
  </si>
  <si>
    <t>OPOMBA:</t>
  </si>
  <si>
    <t>Kadar je ponudnik le distributer in ne proizvajalec, mora poleg certifikata za ekološko živilo priložiti tudi kopijo certifikata za distribucijo ekoloških živil, ki se glasi na njegovo ime.</t>
  </si>
  <si>
    <r>
      <t xml:space="preserve">MESO: </t>
    </r>
    <r>
      <rPr>
        <sz val="9"/>
        <rFont val="Tahoma"/>
        <family val="2"/>
        <charset val="238"/>
      </rPr>
      <t>Meso mora imeti ob dobavi videz, vonj, konsistenco in druge senzorične lastnosti, značilne za posamezno vrsto mesa. Embalaža mora biti primerna za meso, brez vonja in čista. Meso mora biti očiščeno veznega tkiva in odvečne maščobe. Odstopanja v teži oz. masi uporabniškega kosa mesa (npr. zrezek) ali mesnega izdelka pri posameznem izdelku ne smejo preseči 10% zahtevane teže, celotna dobavljena količina pa ne sme odstopati več kot  2%. 
Meso mora biti pakirano v ustrezni embalaži, hrani se pri temperaturi od 0°C do +4°C, med prevozom se hladna veriga ne sme prekiniti (transportna sredstva s hladilnimi napravami); središčna T ob prevzemu mora biti od 0 do + 7°C (zaželeno do + 4 °C). Temperatura med prevozom ne sme preseči + 7°C.</t>
    </r>
  </si>
  <si>
    <t>Sklop 3. KRUH IN PEKOVSKO PECIVO</t>
  </si>
  <si>
    <t>Sklop 1. BIO MESO</t>
  </si>
  <si>
    <t>Beli kruh iz pšenične moke tip 500, del pšenične moke se lahko nadomesti z moko drugih žit v odstotku, ki ga dopušča pravilnik</t>
  </si>
  <si>
    <t>Polbeli kruh iz pšenične moke tip 850, del pšenične moke se lahko nadomesti z moko drugih žit v odstotku, ki ga dopušča pravilnik</t>
  </si>
  <si>
    <t>Črni kruh iz pšenične moke tip 1100, del pšenične moke se lahko nadomesti z moko drugih žit v odstotku, ki ga dopušča pravilnik</t>
  </si>
  <si>
    <t>Rženi kruh iz ržene moke tip 750, del ržene moke se lahko nadomesti z moko drugih žit v odstotku, ki ga dopušča pravilnik</t>
  </si>
  <si>
    <t>Polnozrnat kuh iz pšenične moke tip 850 in polnozrnate pšenične moke, del pšenične moke se lahko nadomesti z moko drugih žit v odstotku, ki ga dopušča pravilnik, posut s semeni</t>
  </si>
  <si>
    <t>Pšenični mešan kruh iz poljubne mešanice mok - pšenične moke tip 500 in ržene moke tip 750</t>
  </si>
  <si>
    <t xml:space="preserve">Pšenični kruh z bučnimi semeni iz mok različnih žit in različnih tipov ter dodanimi semeni </t>
  </si>
  <si>
    <t>Koruzni kruh iz pšenične moke tip 500 in koruzne moke ter drugih mok, drobljenca ali kosmičev, pri čemer mora biti vsebnost koruzne moke ali drugih koruznih izdelkov najmanj 30-odstotna</t>
  </si>
  <si>
    <t>Ajdov kruh iz pšenične moke tip 500 in ajdove moke</t>
  </si>
  <si>
    <t>Krompirjev kruh iz različnih žitnih mok in dodatkom krompirjevih kosmičev ali kormpirjeve moke - minimalno 8%</t>
  </si>
  <si>
    <t>Pisan kruh iz pšenične, ajdove in koruzne moke</t>
  </si>
  <si>
    <t>Bela kajzerica iz pšenične moke tip 500, del moke se lahko nadomesti z moko drugih žit v odstotku, ki ga dopušča pravilnik</t>
  </si>
  <si>
    <t>Bela žemlja iz pšenične moke tip 500, del moke se lahko nadomesti z moko drugih žit v odstotku, ki ga dopušča pravilnik</t>
  </si>
  <si>
    <t>Črna žemlja iz pšenične moke tip 850 ali 1100, del moke se lahko nadomesti z moko drugih žit v odstotku, ki ga dopušča pravilnik</t>
  </si>
  <si>
    <t>Koruzna žemlja iz pšenične moke tip 500 in koruzne moke, del moke se lahko nadomesti z moko drugih žit v odstotku, ki ga dopušča pravilnik</t>
  </si>
  <si>
    <t>Polnozrnata žemlja - mala iz pšenične polnozrnate moke, del moke se lahko nadomesti z moko drugih žit v odstotku, ki ga dopušča pravilnik</t>
  </si>
  <si>
    <t>Žemlja s semeni iz pšenične moke tip 500 in dodanimi semeni</t>
  </si>
  <si>
    <t>Pecivo s bučnimi semeni iz pšenične moke in dodanimi semeni bučnic</t>
  </si>
  <si>
    <t>Črna bombeta iz pšenične moke tip 850 ali 1100</t>
  </si>
  <si>
    <t>Polnozrnata bombeta - mala iz pšenične polnozrnate moke, del moke se lahko nadomesti z moko drugih žit v odstotku, ki ga dopušča pravilnik</t>
  </si>
  <si>
    <t>Sirova štručka iz pšenične moke tip 500 in sirovo rezino, vsebnost sira mora biti min.20% celotne teže izdelka</t>
  </si>
  <si>
    <t>Mlečna štručka iz pšenične moke tip 500 in dodanim mlekom, del moke se lahko nadomesti z moko drugih žit v odstotku, ki ga dopušča pravilnik</t>
  </si>
  <si>
    <t>Štručka s šunko in sirom</t>
  </si>
  <si>
    <t>Pizza - kvašeno testo s šunko in sirom</t>
  </si>
  <si>
    <t>drobtine pakirane</t>
  </si>
  <si>
    <t>polnozrnat toast</t>
  </si>
  <si>
    <t>ISKANA NETO TEŽA</t>
  </si>
  <si>
    <t>1 kg</t>
  </si>
  <si>
    <t xml:space="preserve"> 1kg</t>
  </si>
  <si>
    <t>1kg</t>
  </si>
  <si>
    <t>0,75kg</t>
  </si>
  <si>
    <t>400g</t>
  </si>
  <si>
    <t xml:space="preserve"> 40g</t>
  </si>
  <si>
    <t>100 g</t>
  </si>
  <si>
    <t xml:space="preserve"> 80 g</t>
  </si>
  <si>
    <t>100g</t>
  </si>
  <si>
    <t>120g</t>
  </si>
  <si>
    <t>80g</t>
  </si>
  <si>
    <t>40g</t>
  </si>
  <si>
    <t>60g</t>
  </si>
  <si>
    <t xml:space="preserve"> 60g</t>
  </si>
  <si>
    <t xml:space="preserve"> 100g</t>
  </si>
  <si>
    <t xml:space="preserve"> 80g</t>
  </si>
  <si>
    <t>200g</t>
  </si>
  <si>
    <t xml:space="preserve"> 50g</t>
  </si>
  <si>
    <t xml:space="preserve"> 120g</t>
  </si>
  <si>
    <t>130g</t>
  </si>
  <si>
    <t>kos</t>
  </si>
  <si>
    <t>polnozrnata žemlja</t>
  </si>
  <si>
    <t>polbela žemlja</t>
  </si>
  <si>
    <t>polbela žemlja semeni</t>
  </si>
  <si>
    <t xml:space="preserve">mlečni rogljič </t>
  </si>
  <si>
    <t>KRUH: narejeni iz različnih vrst mok, različnih tipov; osnovne in dodatne surovine, vsebnost aditivov morajo ustrezati zahtevam pravilnika; konzervansi niso dovoljeni; videz, okus, vonj, barva in konzistenca morajo biti značilni za določen vrsto kruha.</t>
  </si>
  <si>
    <t>Sklop 4. MESO IN MESNI IZDELKI</t>
  </si>
  <si>
    <t>Meso mlade govedi - notranje stegno brez kosti, narezano na zrezke 120 g</t>
  </si>
  <si>
    <t>Junetina - notranje stegno brez kosti, v kosu</t>
  </si>
  <si>
    <t>Junetina - notranje stegno brez kosti, narezano na zrezke 60g</t>
  </si>
  <si>
    <t>Goveje kosti, žagane</t>
  </si>
  <si>
    <t>Svinjina - kare s kostjo, narezano na kotlete 100g</t>
  </si>
  <si>
    <t>Svinjina - ribica, v kosu</t>
  </si>
  <si>
    <t>Mleto meso, mešano iz govejega in svinjskega mesa</t>
  </si>
  <si>
    <t>Mortadela - poltrajna pasterizirana salama iz svinjskega mesa, reznana na rezine</t>
  </si>
  <si>
    <t>Prešana pusta šunka v ovoju - pasteriziran izdelek iz celih kosov svinjskega mesa ali razrezanega svinjskega mesa brez mesnega testa, rezana na rezine</t>
  </si>
  <si>
    <t>Svinjska šunka - prekajeno po toplem ali vročem postopku svinjsko meso; dodani aditivi, ki so dovoljeni s pravilnikom; značilne senzorične lastnosti za prekajeno meso, sočnost, mehkoba; enakomerna rdeča barva, brez diskoloracij; vsebnost vode v mesu brez mastnine je lahko največ 75 %; vsebnost natrijevega klorida v izdelku naj ne presega 2,5 %</t>
  </si>
  <si>
    <t>Hamburška slanina - prekajena slanina 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</si>
  <si>
    <t xml:space="preserve">Pečenica - presna klobasa za kuho/peko izdelana iz grobo mletega svinjskega mesa, slanine in dodatnih surovin, začimb in soli; nadev polnjen v ustrezne naravne ali umetne ovoje  </t>
  </si>
  <si>
    <t xml:space="preserve">Kranjska klobasa - presna klobasa za kuho/peko iz grobo mletega svinjskega mesa in slanine in dodatnih surovin, začimb in soli; nadev polnjen v ustrezne naravne ali umetne ovoje  </t>
  </si>
  <si>
    <t>pleskavica 100g</t>
  </si>
  <si>
    <t>čevapčiči oblikovani 20g</t>
  </si>
  <si>
    <t>zaseka</t>
  </si>
  <si>
    <t>pršut</t>
  </si>
  <si>
    <t>pršut, narezan na rezine</t>
  </si>
  <si>
    <t>suha salama zimska</t>
  </si>
  <si>
    <t>savinjski želodec</t>
  </si>
  <si>
    <t>litijska salama suha</t>
  </si>
  <si>
    <t>kraški pršut</t>
  </si>
  <si>
    <t>pečen pršut</t>
  </si>
  <si>
    <t>budjola</t>
  </si>
  <si>
    <t>Mmlado goveje meso - bočnik narezan na koščke</t>
  </si>
  <si>
    <t>goveji jezik</t>
  </si>
  <si>
    <t>špehovka</t>
  </si>
  <si>
    <t>kuhana vratovina</t>
  </si>
  <si>
    <t>kuhan laskare</t>
  </si>
  <si>
    <t>goveja salama v kosu</t>
  </si>
  <si>
    <t>ocvirki</t>
  </si>
  <si>
    <t>Mleko - pasterizirano, homogenizirano mleko z najmanj 3,2% m.m., brez konzervansov in drugih aditivov, embalaža rinfuza</t>
  </si>
  <si>
    <t>Mleko - pasterizirano, homogenizirano mleko z najmanj 1,5% - 18,8% m.m., brez konzervansov in drugih aditivov, embalaža rinfuza</t>
  </si>
  <si>
    <t>Mleko - pasterizirano, homogenizirano mleko z najmanj 3,2% m.m., brez konzervansov in drugih aditivov, embalaža PP</t>
  </si>
  <si>
    <t>1 l</t>
  </si>
  <si>
    <t>Mleko - pasterizirano, homogenizirano mleko s 1,5% - 1,8% m.m., brez konzervansov in drugih aditivov, embalaža PP</t>
  </si>
  <si>
    <t>Mleko - sterilizirano, homogenizirano mleko z najmanj 3,2% m.m., brez konzervansov in druguh aditivov</t>
  </si>
  <si>
    <t>Mleko - sterilizirano, homogenizirano mleko s 1,5% - 1,8% m.m., brez konzervansnov in drugih aditivov</t>
  </si>
  <si>
    <t>Mleko - kratkotrajno sterilizirano, homogenizirano mleko z najmanj 3,2% m.m., brez konzervansov in drugih aditivov</t>
  </si>
  <si>
    <t>200 ml</t>
  </si>
  <si>
    <t>Naravni jogurt (čvrsti) iz pasteriziranega, homogeniziranega mleka s 3,2% - 3,5% m.m., brez konzervansov in drugih aditivov</t>
  </si>
  <si>
    <t>180 g</t>
  </si>
  <si>
    <t>Naravni jogurt (čvrsti) iz pasteriziranega, homogeniziranega mleka s 1,3% - 1,6% m.m., brez konzervansov in drugih aditivov</t>
  </si>
  <si>
    <t>Naravni jogurt (tekoči) iz pasteriziranega, homogeniziranega mleka s 3,2% - 3,5% m.m., brez konzervansov in drugih aditivov</t>
  </si>
  <si>
    <t>250g</t>
  </si>
  <si>
    <t>navadni jogurt (tekoči)</t>
  </si>
  <si>
    <t>1l</t>
  </si>
  <si>
    <t xml:space="preserve">Sadni jogurt iz pasteriziranega, homogeniziranega mleka s 2,6 - 3,5% m.m., min. 10% dodanega sadja ali sadnega pripravka, brez konzervansov, umetnih sladil in drugih aditivov, različni okusi </t>
  </si>
  <si>
    <t>150g</t>
  </si>
  <si>
    <t xml:space="preserve">Sadni jogurt iz pasteriziranega, homogeniziranega mleka s 1,1 - 1,6% m.m., min. 10% dodanega sadja ali sadnega pripravka, brez konzervansov, umetnih sladil in drugih aditivov, različni okusi </t>
  </si>
  <si>
    <t xml:space="preserve">Sadni jogurt (tekoči) iz pasteriziranega, homogeniziranega mleka s 1,1% - 1,6% m.m., min. 10% dodanega sadja ali sadnega pripravka, brez konzervansov, umetnih sladil in drugih aditivov, različni okusi </t>
  </si>
  <si>
    <t>Sadni jogurt (tekoči) iz pasteriziranega, homogeniziranega mleka s 1,1% - 1,6% m.m., min. 10% dodanega sadja ali sadnega pripravka, brez konzervansov, umetnih sladil in drugih aditivov, različni okusi</t>
  </si>
  <si>
    <t>Naravni probiotični jogurt iz pasteriziranega, homogeniziranega mleka s 1,1% - 1,6% m.m., obogaten s probiotičnimi kulturami, brez konzervansov in drugih aditivov</t>
  </si>
  <si>
    <t xml:space="preserve">Sadni probiotični jogurt iz pasteriziranega, homogeniziranega mleka s 1,1% - 1,6% m.m., obogaten s probiotičnimi kulturami, min. 10% dodanega sadja ali sadnega pripravka, brez konzervansov, umetnih sladil in drugih aditivov, različni okusi </t>
  </si>
  <si>
    <t>grški jogurt, navadni</t>
  </si>
  <si>
    <t>grški jogurt, sadni (različni okusi)</t>
  </si>
  <si>
    <t>Kislo mleko iz pasteriziranega mleka z najmanj 3,2% m.m., brez konzervansov, umetnih sladil in drugih aditivov ter dodanega sladkorja</t>
  </si>
  <si>
    <t>Kisla smetana, dobljena s fermentiranjem pasterizirane, homogenizirane smetane z najmanj 18% m.m., brez konzervansov in drugih aditivov</t>
  </si>
  <si>
    <t>Sladka smetana, pasterizirana s 20% - 40% m.m., brez konzervansov in drugih aditivov</t>
  </si>
  <si>
    <t>250 ml</t>
  </si>
  <si>
    <t>0,5l</t>
  </si>
  <si>
    <t>Sveža skuta (nepasirana) iz svežega sira z najmanj 35% m.m. v suhi snovi</t>
  </si>
  <si>
    <t>500 g</t>
  </si>
  <si>
    <t>5kg</t>
  </si>
  <si>
    <t>Sveža lahka skuta iz svežega sira s do 10% m.m. v suhi snovi</t>
  </si>
  <si>
    <t>Sveža skuta (pasirana) iz svežega sira z najmanj 35% m.m. v suhi snovi</t>
  </si>
  <si>
    <t>250 g</t>
  </si>
  <si>
    <t>Sadna skuta (desertna) iz svežega sira s 5% - 10% m.m. v suhi snovi, min. 15% sadja ali sadnega pripravka, brez konzervansov, umetnih sladil in drugih aditivov, različni okusi</t>
  </si>
  <si>
    <t>110g</t>
  </si>
  <si>
    <t>Sirni namaz z različnimi okusi iz svežega sira z do 20% m.m., brez konzervansov in drugih aditivov, različni okusi</t>
  </si>
  <si>
    <t>140g</t>
  </si>
  <si>
    <t>Mlečni namaz z različnimi okusi iz kisle smetane z do 20% m.m., brez konzervansov in drugih aditivov</t>
  </si>
  <si>
    <t>Sir - trdi mastni sir, tip ementalec ali enakovredno z najmanj 45% m.m. v suhi snovi in najmanj 50% suhe snovi, brez konzervansov in drugih aditivov, rezan na rezine</t>
  </si>
  <si>
    <t>/</t>
  </si>
  <si>
    <t>Sir - poltrdi mastni sir, tip gauda ali enakovredno z najmanj 45% m.m. v suhi snovi in najmanj 50% suhe snovi, brez konzervansov in drugih aditivov, rezan na rezine</t>
  </si>
  <si>
    <t>Sir - poltrdi mastni sir, tip edamec ali enakovredno z najmanj 45% m.m. v suhi snovi in najmanj 50% suhe snovi, brez konzervansov in drugih aditivov, rezan na rezine</t>
  </si>
  <si>
    <t>Sir - poltrdi mastni sir, tip trapist ali enakovredno z najmanj 45% m.m. v suhi snovi in najmanj 50% suhe snovi, brez konzervansov in drugih aditivov, rezan na rezine</t>
  </si>
  <si>
    <t>Sir - poltrdi mastni sir, tip masdamer ali enakovredno z najmanj 45% m.m. v suhi snovi in najmanj 50% suhe snovi, brez konzervansov in drugih aditivov, rezan na rezine</t>
  </si>
  <si>
    <t>Sir - poltrdi mastni sir, tipa interne proizvodnje z najmanj 45% m.m. v suhi snovi in najmanj 50% suhe snovi, brez konzervansov in drugih aditivov, rezan na rezine</t>
  </si>
  <si>
    <t>Sir - prekmastni topljeni sir za mazanje z najmanj 75% sira, najmanj 55% m.m. v suhi snovi in najmanj 44% suhe snovi, brez konzervansov</t>
  </si>
  <si>
    <t>8/1</t>
  </si>
  <si>
    <t>Sir - prekmastni topljeni sir za mazanje z različnimi dodatki z najmanj 75% sira, najmanj 55% m.m. v suhi snovi in najmanj 44% suhe snovi, brez konzervansov</t>
  </si>
  <si>
    <t>rinfuza</t>
  </si>
  <si>
    <t>Surovo maslo I. kvalitete iz pasterizirane smetane z najmanj 82% m.m., brez konzervansov in drugih aditivov</t>
  </si>
  <si>
    <t>15 g</t>
  </si>
  <si>
    <t>Sladoled v lončku, različni okusi</t>
  </si>
  <si>
    <t>120ml</t>
  </si>
  <si>
    <t>Sladoled - kornet, različni okusi</t>
  </si>
  <si>
    <t>Sladoled - lučka, različni okusi</t>
  </si>
  <si>
    <t>70ml</t>
  </si>
  <si>
    <t xml:space="preserve">0,1 l </t>
  </si>
  <si>
    <t>rifuza</t>
  </si>
  <si>
    <t>220g</t>
  </si>
  <si>
    <t>kom</t>
  </si>
  <si>
    <t>500g</t>
  </si>
  <si>
    <t>3kg</t>
  </si>
  <si>
    <r>
      <t xml:space="preserve">MLEKO: </t>
    </r>
    <r>
      <rPr>
        <sz val="9"/>
        <rFont val="Tahoma"/>
        <family val="2"/>
        <charset val="238"/>
      </rPr>
      <t>Konzumno mleko in mlečni izdelki morajo priti do naročnika v nepretrgani hladni verigi brez uporabe konzervansov. Oznaka živila mora vsebovati vse podatke, ki so zakonsko predpisani. Transport mleka in večine mlečnih izdelkov do naročnika se izvaja v namensko hlajenih vozilih, tako da se hladna veriga ne pretrga. Biti morajo higiensko neoporečni. Mleko, ki je v prometu, mora izpolnjevati naslednje pogoje:
    1. imeti zmrziščno točko blizu povprečne zmrziščne točke surovega mleka, registrirane v območju izvora zbranega mleka v skladu s predpisi, ki urejajo veterinarsko-sanitarni nadzor živilskih obratov, veterinarsko-sanitarne preglede ter pogoje zdravstvene ustreznosti živil in surovin živalskega izvora;
    2. imeti maso najmanj 1028 gramov na liter pri mleku z vsebnostjo 3,5 % (m/m) maščobe pri temperaturi 20 °C ali ekvivalentno maso na liter pri mleku, ki ima drugačno vsebnost maščobe;
    3. vsebovati najmanj 2,9 % (m/m) beljakovin pri mleku z vsebnostjo 3,5 % (m/m) maščobe ali ekvivalentno koncentracijo v primeru mleka, ki ima drugačno vsebnost maščobe.</t>
    </r>
  </si>
  <si>
    <r>
      <t>MLEČNI IZDELKI:</t>
    </r>
    <r>
      <rPr>
        <sz val="9"/>
        <rFont val="Tahoma"/>
        <family val="2"/>
        <charset val="238"/>
      </rPr>
      <t xml:space="preserve"> Jogurt je izdelan iz pasteriziranega in homogeniziranega mleka, z dodajanjem za jogurt značilne mlečnokislinske bakterije. Pri fermentaciji se del mlečnega sladkorja spremeni v mlečno kislino, ki daje jogurtu značilno svežino. Lahko mu dodajajo sadje in druge dodatke ali mu odvzamejo maščobo. Kislo mleko je narejeno iz pasteriziranega mleka, ki so mu dodane izbrane, mlečnokislinske bakterije. Kislo mleko je lažje prebavljivo, obenem pa vsebuje vse prehranske sestavine mleka. Skuta je sveži sir, narejen iz polnomastnega, posnetega ali delno posnetega mleka. Iz nje izdelujejo različne namaze (z zelišči, zelenjavo, s sadjem). Manj mastna skuta je biološko visokovredno živilo, kateremu se lahko dodaja sadje, zelenjava ali zelišča. Delež maščob v suhi snovi je lahko od 10 do 50. Skuta se uporablja kot samostojna jed, kot desert, za narastke, peciva ipd. V uravnoteženi prehrani priporočamo manj mastno skuto.</t>
    </r>
  </si>
  <si>
    <r>
      <t>SIRI:</t>
    </r>
    <r>
      <rPr>
        <sz val="9"/>
        <rFont val="Tahoma"/>
        <family val="2"/>
        <charset val="238"/>
      </rPr>
      <t xml:space="preserve"> Siri so bogat vir beljakovin, ki so lahko izdelani iz kravjega mleka, nekatere posebne vrste pa iz kozjega in ovčjega. Sire delimo glede na vsebnost mlečne maščobe v suhi snovi (m.m./s.s.) na: prekomastne z najmanj 55 %, polnomastne z najmanj 50 %, mastne z najmanj 45 %, tričetrtmastne z najmanj 35 %, polmastne z najmanj 25 %, četrtmastne z najmanj 15 % in puste z manj kot 15 %. V uravnoteženi prehrani priporočamo puste in četrtmastne mastne sire. Sir vsebuje  veliko mineralov (kalcij, natrij, kalij, železo, fosfor, fluor, baker) in vitaminov (vitamini B-kompleksa, A, D, E, K in provitamin A).</t>
    </r>
  </si>
  <si>
    <r>
      <t xml:space="preserve">SMETANE: </t>
    </r>
    <r>
      <rPr>
        <sz val="9"/>
        <rFont val="Tahoma"/>
        <family val="2"/>
        <charset val="238"/>
      </rPr>
      <t xml:space="preserve">Sladka smetana je toplotno obdelana - pasterizirana na visoki temperaturi, ohlajena in polnjena v embalažo. Sladka smetana vsebuje od 20 do 40 % mlečne maščobe. 
Kisla smetana je pasterizirana, homogenizirana smetana, ki je fermentirana z izbranimi mlečnokislinskimi mikroorganizmi. Maslo je izdelek, dobljen s predelavo smetane. Vsebuje najmanj 82 % mlečne maščobe. Je mazave, homogene konzistence, z značilnim vonjem in okusom. Maslo je bogat vir vitamina D in E in linolne kisline. </t>
    </r>
  </si>
  <si>
    <t>Sklop 6. OSTALO PREHRAMBENO BLAGO</t>
  </si>
  <si>
    <t>Sol - drobno mleta, morska</t>
  </si>
  <si>
    <t>Poper - črni, v zrnu</t>
  </si>
  <si>
    <t>160g</t>
  </si>
  <si>
    <t>Cimet - mleti</t>
  </si>
  <si>
    <t>34g</t>
  </si>
  <si>
    <t>Lovorjev list</t>
  </si>
  <si>
    <t>Majaron - drobljen</t>
  </si>
  <si>
    <t>20g</t>
  </si>
  <si>
    <t>čebula ocvrta</t>
  </si>
  <si>
    <t>Kis - jabolčni</t>
  </si>
  <si>
    <t xml:space="preserve">Kis - vinski </t>
  </si>
  <si>
    <t>Sončnično olje - rafinirano olje, primerno za cvrtje in pečenje</t>
  </si>
  <si>
    <t>Sončnično olje - hladno stiskano, primerno za pripravo hladnih jedi</t>
  </si>
  <si>
    <t>Oljčno olje - rafinirano olje, primerno za pečenje</t>
  </si>
  <si>
    <t>Oljčno olje - hladno stiskano, primerno za pripravo hladnih jedi</t>
  </si>
  <si>
    <t>Bučno olje - nerafinirano olje, primerno za pripravo hladnih jedi</t>
  </si>
  <si>
    <t>repično olje</t>
  </si>
  <si>
    <t>Margarina</t>
  </si>
  <si>
    <t>Sladkor</t>
  </si>
  <si>
    <t>0,5kg</t>
  </si>
  <si>
    <t xml:space="preserve">Paradižnikovi pelati - celi </t>
  </si>
  <si>
    <t>800g</t>
  </si>
  <si>
    <t>Paradižnikova pelati - v koščkih</t>
  </si>
  <si>
    <t>Pasiran paradižnik</t>
  </si>
  <si>
    <t>Fižol - rjavi, v lastnem soku</t>
  </si>
  <si>
    <t>Stročji fižol, v lastnem soku</t>
  </si>
  <si>
    <t xml:space="preserve"> 4kg</t>
  </si>
  <si>
    <t>Grah, v lastnem soku</t>
  </si>
  <si>
    <t>850g</t>
  </si>
  <si>
    <t>Koruza, v lastnem soku</t>
  </si>
  <si>
    <t>Korenček - narezan na kocke, v lastnem soku</t>
  </si>
  <si>
    <t>Kumarice, v kisu</t>
  </si>
  <si>
    <t>4 kg</t>
  </si>
  <si>
    <t>Rdeča pesa, v kisu</t>
  </si>
  <si>
    <t>4kg</t>
  </si>
  <si>
    <t>črne olive brez koščic</t>
  </si>
  <si>
    <t>polnjene olive</t>
  </si>
  <si>
    <t>suh paradižnik vložen</t>
  </si>
  <si>
    <t>paprika file vložena</t>
  </si>
  <si>
    <t>šampinjoni v kisu</t>
  </si>
  <si>
    <t>kapre</t>
  </si>
  <si>
    <t xml:space="preserve">Majoneza </t>
  </si>
  <si>
    <t>Ajvar</t>
  </si>
  <si>
    <t>Paradižnikov koncentrat</t>
  </si>
  <si>
    <t>Gorčiča</t>
  </si>
  <si>
    <t>Gorčiča - porcijska</t>
  </si>
  <si>
    <t xml:space="preserve"> 18g </t>
  </si>
  <si>
    <t>Hren - v kozarčku z jabolki</t>
  </si>
  <si>
    <t>180g</t>
  </si>
  <si>
    <t>Gobe - suhe, razred I</t>
  </si>
  <si>
    <t>čokoladno lešnikov namaz</t>
  </si>
  <si>
    <t>ketchup -porcijski</t>
  </si>
  <si>
    <t>Tuna v olju</t>
  </si>
  <si>
    <t xml:space="preserve"> 1705g</t>
  </si>
  <si>
    <t>Džem - marelica</t>
  </si>
  <si>
    <t>Domača marmelada - marelica</t>
  </si>
  <si>
    <t xml:space="preserve"> 5kg</t>
  </si>
  <si>
    <t>Domača marmelada - mešana</t>
  </si>
  <si>
    <t>Kompot - mešano sadje, manj sladek</t>
  </si>
  <si>
    <t>2,5 kg</t>
  </si>
  <si>
    <t>Kompot - ananas, manj sladek</t>
  </si>
  <si>
    <t>3,035 kg</t>
  </si>
  <si>
    <t>Kompot - breskev, manj sladek</t>
  </si>
  <si>
    <t>Kompot - jagoda, manj sladek</t>
  </si>
  <si>
    <t>820 g</t>
  </si>
  <si>
    <t>Med - cvetlični</t>
  </si>
  <si>
    <t xml:space="preserve"> 3kg</t>
  </si>
  <si>
    <t>1500g</t>
  </si>
  <si>
    <t>Sadni čaj - pomaranča</t>
  </si>
  <si>
    <t>Kakao</t>
  </si>
  <si>
    <t>Žitna kava - instant kava iz ekstrakta ječmena, slada, cikorije in rži</t>
  </si>
  <si>
    <t>Čokolešnik ali enakovredno</t>
  </si>
  <si>
    <t xml:space="preserve"> 1,8kg</t>
  </si>
  <si>
    <t>čokoladni prah</t>
  </si>
  <si>
    <t xml:space="preserve">Pecilni prašek </t>
  </si>
  <si>
    <t>mleti sladkor</t>
  </si>
  <si>
    <t>burbonski sladkor</t>
  </si>
  <si>
    <t>Puding - instant prašek, čokolada</t>
  </si>
  <si>
    <t>Puding - instant prašek, vanilia</t>
  </si>
  <si>
    <t>Vanili sladkor</t>
  </si>
  <si>
    <t>0,2l</t>
  </si>
  <si>
    <t>0,5 l</t>
  </si>
  <si>
    <t>1,5 l</t>
  </si>
  <si>
    <t xml:space="preserve">džuveč </t>
  </si>
  <si>
    <t>kvas sveži</t>
  </si>
  <si>
    <t>42g</t>
  </si>
  <si>
    <t>rižev jogurt brez GSO</t>
  </si>
  <si>
    <t>riževo mleko brez GSO</t>
  </si>
  <si>
    <t>sojino mleko brez GSO</t>
  </si>
  <si>
    <t>sojin jogurt brez GSO</t>
  </si>
  <si>
    <t>sojine hrenovke</t>
  </si>
  <si>
    <t>sojin burger brez GSO</t>
  </si>
  <si>
    <t>sojin sir brez GSO</t>
  </si>
  <si>
    <t>sojina pašteta brez GSO</t>
  </si>
  <si>
    <t>grisini navadni</t>
  </si>
  <si>
    <t>grisini s sezamom</t>
  </si>
  <si>
    <t>grisini z okusom pice</t>
  </si>
  <si>
    <t>polnozrnate ploščice</t>
  </si>
  <si>
    <t>prepečenec</t>
  </si>
  <si>
    <t xml:space="preserve">Jajca, kokošja L velikosti, sveža </t>
  </si>
  <si>
    <t>63-72 g</t>
  </si>
  <si>
    <t>kompot marelica -manj sladek</t>
  </si>
  <si>
    <t>čokoladno - lešnikov namaz (kvaliteta -  Nutella)</t>
  </si>
  <si>
    <t>vložena mešana solata</t>
  </si>
  <si>
    <t>poolnozrnati piškoti</t>
  </si>
  <si>
    <t>kremfix</t>
  </si>
  <si>
    <t>sadni žele bomboni</t>
  </si>
  <si>
    <t>sadna žitna rezina (frutabela)</t>
  </si>
  <si>
    <t>kokosova moka</t>
  </si>
  <si>
    <t>mleti mak</t>
  </si>
  <si>
    <t>margarina BREZ mleka - navadna (kvaliteta Vitaquell)</t>
  </si>
  <si>
    <t>sojin jogurt sadni</t>
  </si>
  <si>
    <t>sojin puding</t>
  </si>
  <si>
    <t>bio pašteta v tubi</t>
  </si>
  <si>
    <t xml:space="preserve">bio naravni namaz </t>
  </si>
  <si>
    <t>bio otroški namaz</t>
  </si>
  <si>
    <t>sojini kalčki vloženi</t>
  </si>
  <si>
    <t>koruza vložena</t>
  </si>
  <si>
    <t>tuna v olju</t>
  </si>
  <si>
    <t>tuna v olju z zelenjavo</t>
  </si>
  <si>
    <t>mak</t>
  </si>
  <si>
    <t>čaj divja češnja filter</t>
  </si>
  <si>
    <t>300g</t>
  </si>
  <si>
    <t>25 g</t>
  </si>
  <si>
    <t>125g</t>
  </si>
  <si>
    <t>50g</t>
  </si>
  <si>
    <t>2500g</t>
  </si>
  <si>
    <t>1250g</t>
  </si>
  <si>
    <r>
      <t>Čokolade - prave</t>
    </r>
    <r>
      <rPr>
        <sz val="9"/>
        <color indexed="8"/>
        <rFont val="Tahoma"/>
        <family val="2"/>
        <charset val="238"/>
      </rPr>
      <t>: Čokolada naj bo primernega izgleda, vonja in okusa, s primerno konsistenco, značilno za posamezen tip čokolade. Narejena naj bo iz kakovostnih sestavin in aditivov, ki morajo ustrezati zahtevam pravilnika. Vsebnost kakavovih delcev naj bo min. 50%. Dovoljena je uporaba dodatnih sestavin in aditivov, kot je določeno s pravilnikom, konzervansi niso dovoljeni.</t>
    </r>
  </si>
  <si>
    <r>
      <t>Čokolade - mlečne:</t>
    </r>
    <r>
      <rPr>
        <sz val="9"/>
        <rFont val="Tahoma"/>
        <family val="2"/>
        <charset val="238"/>
      </rPr>
      <t xml:space="preserve">  Čokolada naj bo primernega izgleda, vonja in okusa, s primerno konsistenco, značilno za posamezen tip čokolade. Narejena naj bo iz kakovostnih sestavin in aditivov, ki morajo ustrezati zahtevam pravilnika. Vsebnost kakavovih delcev naj bo min. 25%, mlečne maščobe pa min. 3,5 % in dodatkom glede na vrsto čokolade, dovoljena je uporaba dodatnih sestavin in aditivov, kot je določeno s pravilnikom, konzervansi niso dovoljeni.</t>
    </r>
  </si>
  <si>
    <r>
      <t>Kakav:</t>
    </r>
    <r>
      <rPr>
        <sz val="9"/>
        <rFont val="Tahoma"/>
        <family val="2"/>
        <charset val="238"/>
      </rPr>
      <t xml:space="preserve"> Izdelek z najmanj 20% kakavovega masla ali praha (računano na suho snov); lahko z dodanimi sladkorji (grozdni sladkor), napitek je rjave barve</t>
    </r>
  </si>
  <si>
    <r>
      <t>Žitna kava</t>
    </r>
    <r>
      <rPr>
        <sz val="9"/>
        <rFont val="Tahoma"/>
        <family val="2"/>
        <charset val="238"/>
      </rPr>
      <t>: Izdelek z najmanj 25% suhe snovi kave ali 45% suhe snovi cikorije ali praha (računano na suho snov); lahko z dodanimi sladkorji,  napitek je rjave barve</t>
    </r>
  </si>
  <si>
    <r>
      <t>Vode - na splošno:</t>
    </r>
    <r>
      <rPr>
        <sz val="9"/>
        <rFont val="Tahoma"/>
        <family val="2"/>
        <charset val="238"/>
      </rPr>
      <t xml:space="preserve"> Predpakirane oziroma embalirane vode morajo biti deklarirane kot zahtevajo pravilniki. V skladu s tem mora biti na vsaki embalažni enoti označeno ime vode, nazivna oziroma neto količina, rok uporabe ter pogoji shranjevanja. Naravne mineralne vode in izvirske vode morajo imeti naveden še kraj izkoriščanja izvira in ime izvira. Naravna mineralna voda in izvirska voda morata imeti navedene tudi eventuelne postopke obdelave, naravna mineralna voda pa mora vsebovati še podatke o kemijski sestavi, ki navaja njene značilne lastnosti. 
Podatke o ustreznosti rezultatov laboratorijskih preskusov, v kolikor niso navedeni na embalaži, se lahko zahtevajo od podjetja, ki vodo pakira (nosilcu dejavnosti). 
Transport in hramba morata zagotavljati mikrobiološko neoporečnost vode, preprečevati eventulene poškodbe ali izpostavljenost povišanim temperaturam. Priporočeni pogoji skladiščenja in transporta: v suhem prostoru, zaščiteno pred sončnimi in UV-žarki, pri temperaturi od 5 do 25 0C, skupaj s predpakiranimi živili.
Embalaža mora ustrezati pogojem iz predpisov, ki ureja izdelke in snovi, ki prihajajo v stik z živili. Preprečevati mora onesnaženje ali potvorbo vode. Primerna embalaža za naravne mineralne vode, izvirske vode ali namizne vode so brezbarvne PET (polietilentereftalat) plastenke, steklenice ali kartonska (tetrapak) embalaža. 
</t>
    </r>
  </si>
  <si>
    <r>
      <t>Mineralne vode:</t>
    </r>
    <r>
      <rPr>
        <sz val="9"/>
        <rFont val="Tahoma"/>
        <family val="2"/>
        <charset val="238"/>
      </rPr>
      <t xml:space="preserve"> Naravna mineralna voda mora ustrezati mikrobiološkim zahtevam pravilnika, mora imeti fizikalno-kemične in organoleptične lastnosti, ki se razlikujejo od drugih vrst vode. Razlike morajo biti v vsebnosti mineralnih snovi in kemičnih elementih v sledovih oziroma drugih sestavinah. Za otroke ni primerna voda, ki ima lahko tudi določene prehrambeno-fiziološke učinke.</t>
    </r>
  </si>
  <si>
    <r>
      <t xml:space="preserve">Naravne izvirske vode: </t>
    </r>
    <r>
      <rPr>
        <sz val="9"/>
        <rFont val="Tahoma"/>
        <family val="2"/>
        <charset val="238"/>
      </rPr>
      <t>Izvirska voda je voda, ki mora imeti enako čistost kot na izvoru, ne sme vsebovati onesnaževal ter se mora polniti na izviru. Takšna voda, ki je v prometu, mora biti označena kot izvirska voda.</t>
    </r>
  </si>
  <si>
    <r>
      <t>Olja - jedilna rafinirana rastlinska olja:</t>
    </r>
    <r>
      <rPr>
        <sz val="9"/>
        <rFont val="Tahoma"/>
        <family val="2"/>
        <charset val="238"/>
      </rPr>
      <t xml:space="preserve"> bistrost pri 25 °C, značilna barva, blaga, prijetna in značilna vonj in okus pri temperatur 25 °C – brez tujega in žarkega vonja in okusa, vsebnost največ 0,3 % prostih maščobnih kislin (izraženih kot oleinska kislina), do 0,2 % vode in drugih hlapljivih snovi in do 50 mg/kg mila (kot Na-oleinata).
</t>
    </r>
    <r>
      <rPr>
        <b/>
        <sz val="9"/>
        <rFont val="Tahoma"/>
        <family val="2"/>
        <charset val="238"/>
      </rPr>
      <t>Olja - jedilna nerafinirana in jedilna hladno stiskana rastlinska olja:</t>
    </r>
    <r>
      <rPr>
        <sz val="9"/>
        <rFont val="Tahoma"/>
        <family val="2"/>
        <charset val="238"/>
      </rPr>
      <t xml:space="preserve"> imajo značilno barvo, okus in vonj, značilna za to olje, brez tujega in žarkega vonja in okusa. Vsebovati smejo največ 3% prostih maščobnih kislin (kot oleinska) in da znaša peroksidno število največ 10 mmol O2/kg olja. Naj ne vsebujejo več kot 0,05% nečistoč ter naj vsebujejo največ 0,4% vlage in hlapnih snovi. Hladno stiskana jedilna olja ne smejo vsebovati več kot 0,15 mg/kg stigmastadienov.
</t>
    </r>
  </si>
  <si>
    <r>
      <t>Margarine:</t>
    </r>
    <r>
      <rPr>
        <sz val="9"/>
        <rFont val="Tahoma"/>
        <family val="2"/>
        <charset val="238"/>
      </rPr>
      <t xml:space="preserve"> Margarina je mešanica masti in olj živalskega ali rastlinskega izvora ter vsebuje dovoljene aditive in dodatke v skladu s pravilnikom. Ne vsebuje več kot 3% mlečnih maščob in ne več kot 90% maščob. Imeti mora značilno barvo, vonj in okus, biti mora brez tujega ali žarkega vonja in okusa. Margarina z manj maščob in margarina z malo maščob sta izdelka, ki vsebujeta delež maščob, kot je določeno s pravilnikom. Delež trans nenasičenih maščobnih kisline ne sme preseči mejne vrednosti 1 %.</t>
    </r>
  </si>
  <si>
    <r>
      <t>Džemi:</t>
    </r>
    <r>
      <rPr>
        <sz val="9"/>
        <rFont val="Tahoma"/>
        <family val="2"/>
        <charset val="238"/>
      </rPr>
      <t xml:space="preserve"> Džem je mešanica različnih vrst sladkorja in sadne pulpe in/ali sadne kaše ene ali več vrst sadja in vode v ustrezni želirani obliki. Količina sadne pulpe in/ali sadne kaše ne sme biti manjša od 35% oz. kot je določeno po pravilniku za posamezno sadje.</t>
    </r>
  </si>
  <si>
    <r>
      <t>Marmelade:</t>
    </r>
    <r>
      <rPr>
        <sz val="9"/>
        <rFont val="Tahoma"/>
        <family val="2"/>
        <charset val="238"/>
      </rPr>
      <t xml:space="preserve">  Marmelada je ustrezno želirana mešanica vode, različnih vrst sladkorjev in ene ali več vrst naslednjih proizvodov, pridobljenih iz sadja citrusov: pulpe, kaše, soka, vodnega ekstrakta in lupine. Količina sadja citrusov, uporabljenega za proizvodnjo marmelade, mora ustrezati vsem zahtevam za marmelade, ki so opredeljeni s pravilnikom. </t>
    </r>
  </si>
  <si>
    <r>
      <t>Ekstra domače marmelade:</t>
    </r>
    <r>
      <rPr>
        <sz val="9"/>
        <rFont val="Tahoma"/>
        <family val="2"/>
        <charset val="238"/>
      </rPr>
      <t xml:space="preserve"> Ekstra domača marmelada je ustrezno želirana mešanica različnih vrst sladkorjev in sadne kaše. Količina sadnega deleža ne sme biti manjša od 45% oz. kot je določeno po pravilniku za posamezno sadje. Vsebnost topne snovi v izdelku mora biti najmanj 55%.</t>
    </r>
  </si>
  <si>
    <r>
      <t xml:space="preserve">Sadni komopoti: </t>
    </r>
    <r>
      <rPr>
        <sz val="9"/>
        <rFont val="Tahoma"/>
        <family val="2"/>
        <charset val="238"/>
      </rPr>
      <t>Konzervirano sadje mora biti značilnega vonja in okusa, čvrste strukture. Če je pakirano v pločevinke, morajo biti te primerne za tovrstne izdelke, nepoškodovane, brez sledi rje, nabreklosti ali drugih poškodb. Na deklaracijski nalepki morajo biti navedeni vsi potrebni podatki</t>
    </r>
  </si>
  <si>
    <r>
      <t>Kisla repa in zelje:</t>
    </r>
    <r>
      <rPr>
        <sz val="9"/>
        <rFont val="Tahoma"/>
        <family val="2"/>
        <charset val="238"/>
      </rPr>
      <t xml:space="preserve"> Kisla repa in zelja morata biti dobre kakovosti, enakomerno narezana, čista in sveža, brez primesi in konzervansov, značilnega vonja in okusa, brez tujih vonjev in priokusov. Glede na rok uporabnosti mora biti dobavljena še pred iztekom 1/3 tega roka</t>
    </r>
  </si>
  <si>
    <r>
      <t>Suhe gobe:</t>
    </r>
    <r>
      <rPr>
        <sz val="9"/>
        <rFont val="Tahoma"/>
        <family val="2"/>
        <charset val="238"/>
      </rPr>
      <t xml:space="preserve"> Gobe morajo biti dobljene s sušenjem svežih celih plodov ali delov plodov. Deli plodov morajo biti pravilne oblike in tako veliki, da se zlahka ugotovi vrsta gobe; imeti morajo značilen vonj, okus in barvo ter biti brez konzervansov. Namočeni v vodo morajo zlahka rehidrirati. Vsebnosti organskih in mineralnih nečistoč, vode in SO2 ne smejo presegati količin, ki jih dovoljuje pravilnik, prav tako ne smejo imeti prežganih plodov bolj, kot to dovoljuje pravilnik. Deklarirani morajo biti skladno s pravilnikom.</t>
    </r>
  </si>
  <si>
    <r>
      <t xml:space="preserve">Ajvar: </t>
    </r>
    <r>
      <rPr>
        <sz val="9"/>
        <rFont val="Tahoma"/>
        <family val="2"/>
        <charset val="238"/>
      </rPr>
      <t>dobljen s predelavo paprike, z dodatkom začimb in aditivov, ki jih dovoljuje pravilnik; konzervansi niso dovoljeni; biti mora izenačen, brez izločene tekočine in z mazavo konzistenco; značilne barve, prijetnega okusa in vonja, ki so značilni za uporabljeno zelenjavo, brez tujih primesi in brez tujega vonja in okusa; pasteriziran v hermetično zaprti embalaž</t>
    </r>
  </si>
  <si>
    <r>
      <t>Gorčica:</t>
    </r>
    <r>
      <rPr>
        <sz val="9"/>
        <rFont val="Tahoma"/>
        <family val="2"/>
        <charset val="238"/>
      </rPr>
      <t xml:space="preserve"> dobljena z mešanjem semen bele in črne gorčice z vodo in drugimi dodatki (kis, sladkor, sol, začimbe in aditivi), ki jih dovoljuje pravilnik; kakovost surovin mora ustrezati zahtevam pravilnika; značilne barve, primerne gostote in mazave konsistence, brez izločene tekočine, ostrega specifičnega okusa po sveže mleti gorčici; brez tujih primesi, tujega vonja in okusa. </t>
    </r>
  </si>
  <si>
    <r>
      <t>Konzervirana zelenjava</t>
    </r>
    <r>
      <rPr>
        <sz val="9"/>
        <rFont val="Tahoma"/>
        <family val="2"/>
        <charset val="238"/>
      </rPr>
      <t>: zdravi, deli zelenjave ali gob, čvrste konzistence, brez neužitnih delov plodov in tujih primesi, prijetnega oz. značilnega okusa in vonja, z bistro do opalescentno tekočino in z dodatkom začimb in aditivov, ki jih dovoljuje pravilnik; konzervansi niso dovoljeni; njihova tekstura, okus in vonj morajo biti prijetni in značilni; ne smejo vsebovati tujih primesi. Izdelki, ki so v slanici ali lastnem soku so sterilizirani, izdelki, ki so v kisu so pasterizirani, v hermetično zaprti embalaži</t>
    </r>
  </si>
  <si>
    <r>
      <t xml:space="preserve">Konzervirano sadje: </t>
    </r>
    <r>
      <rPr>
        <sz val="9"/>
        <rFont val="Tahoma"/>
        <family val="2"/>
        <charset val="238"/>
      </rPr>
      <t>iz sadja (narezanega ali v celih kosih) z dodatkom sladkornega sirupa; sadje mora biti zdravo, tehnološko zrelo, s primerno konzistenco, sveže ali zamrznjeno in pasterizirano, plodovi morajo biti olupljeni in brez koščic; okus, vonj in barva morajo biti prijetni in značilni, glede na vrste sadja, iz katerih je kompot narejen; odcejene mase sadja mora biti več kot 50 %- neto masa ploda mora biti deklarirana, kompot ne sme vsebovati tujih primesi in konzervansov, aditive pa le tiste, ki jih dovoljuje pravilnik; biti mora pasteriziran ali steriliziran v hermetično zaprti embalaži</t>
    </r>
  </si>
  <si>
    <t>Piščančje prsi s kostjo in kožo</t>
  </si>
  <si>
    <t>Piščančje prsi brez kosti in kože, narezane na fileje 80g</t>
  </si>
  <si>
    <t>Piščančje prsi brez kosti in kože, narezane na fileje 100g</t>
  </si>
  <si>
    <t xml:space="preserve">Piščančje prsi brez kosti in kože, narezane na koščke </t>
  </si>
  <si>
    <t>Piščančja bedra s kostjo in kožo</t>
  </si>
  <si>
    <t>Piščančja stegna s kostjo in kožo</t>
  </si>
  <si>
    <t>Piščančja stegna brez kosti in kože, narezane na koščke</t>
  </si>
  <si>
    <t>Piščančje krače s kostjo in kožo</t>
  </si>
  <si>
    <t>Piščančja nabodala - sveže meso, stegno in/ali prsi (75%) narezano na koščke s koščki zelenjave (15%) nataknjeno na leseno paličico, dovoljene začimbe in aditivi po pravilniku, brez konzervansov</t>
  </si>
  <si>
    <t>Puranje prsi brez kosti in kože, narezane na fileje 100g</t>
  </si>
  <si>
    <t>Puranje prsi brez kosti in kože, narezane na fileje 120g</t>
  </si>
  <si>
    <t>Puranje prsi brez kosti in kože, narezane na koščke</t>
  </si>
  <si>
    <t xml:space="preserve">Puranje stegno brez kosti in kože, narezano na koščke </t>
  </si>
  <si>
    <t>Puranja nabodala - sveže meso, stegno in/ali prsi (75%) narezano na koščke s koščki zelenjave (15% ) nataknjeno na leseno paličico, dovoljene začimbe in aditivi po pravilniku, brez konzervansov</t>
  </si>
  <si>
    <t>Posebna salama - obarjena pasterizirana salama iz piščančjega mesa v ovoju, rezana na rezine</t>
  </si>
  <si>
    <t>Posebna salama - obarjena pasterizirana salama iz piščančjega mesa in dodatkom sira, rezana na rezine</t>
  </si>
  <si>
    <t>Posebna salama - obarjena paterizirana salama iz puranjega mesa v ovoju, rezana na rezine</t>
  </si>
  <si>
    <t>Hrenovka - obarjena pasterizirana klobasa iz piščančjega mesa, rinfuza</t>
  </si>
  <si>
    <t>Piščančje prisi v ovitku, rezana na rezine - konzervirana pasterizirana poltrajna klobasa - meso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niso dovoljeni; poleg zakonsko predpisanih podatkov mora deklaracija izdelka vsebovati tudi podatke o poreklu mesa oz. surovin</t>
  </si>
  <si>
    <t>Puranje prsi v ovitku, razana na rezine - konzervirana pasterizirana šunka iz puranjega mesa,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niso dovoljeni</t>
  </si>
  <si>
    <t>Puranja šunka, rezana na rezine - konzervirana pasterizirana poltrajna klobasa - puranje meso;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niso dovoljeni</t>
  </si>
  <si>
    <t>Puranje pečene prsi, rezana na rezine - prekajene, pečene prsi iz puranjega mesa,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niso dovoljeni</t>
  </si>
  <si>
    <t>piščančja šunka rezana na rezine</t>
  </si>
  <si>
    <t>piščančja nabodala z zelenjavo</t>
  </si>
  <si>
    <t>piščančja posebna z zelenjavo rezana</t>
  </si>
  <si>
    <t>Sklop 8. RIBE IN MORSKI SADEŽI</t>
  </si>
  <si>
    <t>SVEŽE RIBE IN MORSKI SADEŽI: - meso mora biti dobre kakovosti, čvrste konzistence, nepoškodovano, značilnega vonja in okusa, brez tujih priokusov in vonjev; po toplotni obdelavi mora imeti meso prijeten vonj in okus, značilno barvo in ne sme razpadati, ribe očiščene, fileji približno enake velikosti oz. teže. Lignji, sipe, hobotnice, raki morajo biti sveži, očiščeni, vonj mora biti po svežem, koža brez sluzi, vlažna, naravne barve in pigmentacije, meso mora biti čvrste teksture, brez znakov razpadanja</t>
  </si>
  <si>
    <t>Sklop 9. SLAŠČIČARSKO PECIVO</t>
  </si>
  <si>
    <t>Krof - ocvrto pecivo polnjeno z marmelado ali vanilino kremo</t>
  </si>
  <si>
    <t>krof z marmelado</t>
  </si>
  <si>
    <t>krof s čokolado</t>
  </si>
  <si>
    <t>Buhtelj - kvašeno pecivo polnjeno z marmelado</t>
  </si>
  <si>
    <t>parkelj</t>
  </si>
  <si>
    <t>Flancat - kvašeno pecivo</t>
  </si>
  <si>
    <t>kvašen rogljič navadni</t>
  </si>
  <si>
    <t>Potica - kvašeno pecivo polnjeno z orehovim nadevom, rezano na rezine</t>
  </si>
  <si>
    <t>žepek sir ali skuta</t>
  </si>
  <si>
    <t>burek mesni</t>
  </si>
  <si>
    <t>burek špinačni</t>
  </si>
  <si>
    <t>burek pica</t>
  </si>
  <si>
    <t>pica margerita</t>
  </si>
  <si>
    <t>mini tortica - marmeladna, čokoladna, lešnika, sadna</t>
  </si>
  <si>
    <t>kremna rezina</t>
  </si>
  <si>
    <t>muffini</t>
  </si>
  <si>
    <t>torta (35 kosov)</t>
  </si>
  <si>
    <t>keksi</t>
  </si>
  <si>
    <t>slano pecivo - pakirano</t>
  </si>
  <si>
    <t xml:space="preserve">ZAVITKI: Zavitek naj bo svež, primernega izgleda, vonja in okusa, s primerno teksturo. Narejen naj bo iz kakovostnega listnatega testa in nadevom določene vrste glede na ime zavitka, delež nadeva naj bo min. 30% glede na težo posameznega kosa zavitka; dovoljena je uporaba dodatnih sestavin in aditivov, kot je določeno s pravilnikom, konzervansi niso dovoljeni. </t>
  </si>
  <si>
    <t xml:space="preserve">POTICE: Potica naj bo sveža, primernega izgleda, vonja in okusa, s primerno teksturo. Narejen naj bo iz kakovostnega kvašenega testa in nadevom določene vrste glede na ime potice, delež nadeva naj bo primeren glede na težo posameznega kosa potice. Dovoljena je uporaba dodatnih sestavin in aditivov, kot je določeno s pravilnikom, konzervansi niso dovoljeni. </t>
  </si>
  <si>
    <t>ROGLJIČI: Rogljič naj bo svež, primernega izgleda, vonja in okusa, s primerno teksturo. Narejen naj bo iz kakovostnih osnovnih in dodatnih sestavin lin nadevom – marelično marmelado, delež nadeva naj bo min. 20% glede na težo posameznega rogljiča. Dovoljena je uporaba aditivov, kot je določeno s pravilnikom, konzervansi niso dovoljeni</t>
  </si>
  <si>
    <t xml:space="preserve">KROFI: Krof naj bo narejen iz kvalitetnega fermentiranega testa, dobljenega iz osnovnih surovin, pšenične moke, mleka, jajc, maščobe, sladkorja in drugih dodatnih surovin ter aditivov, določenih s pravilnikom; naj bo primernega izgleda, vonja in okusa, s primerno konsistenco, značilno za posamezno vrsto krofa; vsebnost nadeva naj bo v skladu s pravilnikom; konzervansi niso dovoljeni. </t>
  </si>
  <si>
    <t>Sklop 10. SOKOVI, NEKTARJI, SIRUPI</t>
  </si>
  <si>
    <t>Sadni sok, pomaranča - sok s 100% sadnim deležem brez konzervansov in dodanega sladkorja</t>
  </si>
  <si>
    <t>0,2 l</t>
  </si>
  <si>
    <t>Sadni sok, jabolko - sok s 100% sadnim deležem brez konzervansov in dodanega sladkorja</t>
  </si>
  <si>
    <t>Sadni sok, ananas - sok s 100% sadnim deležem brez konzervansov in dodanega sladkorja</t>
  </si>
  <si>
    <t>Sok črni ribrz 100% sadnim deležem brez umetnih konzervansov in sladil</t>
  </si>
  <si>
    <t>1,5l</t>
  </si>
  <si>
    <t>Ledeni čaj - pijača iz izvlečkov čaja in drugih okusov, brez umetnih konzervansov in sladil</t>
  </si>
  <si>
    <t>Sirup - izdelan iz naravne baze, dodatkom naravnih arom in obogaten z vitamini, različnih okusov</t>
  </si>
  <si>
    <t>5 l</t>
  </si>
  <si>
    <t xml:space="preserve">SADNI SOK:  Sadni sok je izdelek, ki lahko fermentira, a ni fermentiran, pridobljen iz ene ali več vrst zdravih in zrelih sadežev, svežih ali zamrznjenih, in ima barvo, aromo in okus, značilne za sok sadja, iz katerega je pridobljen. Aroma, pulpa in sadne celice, ki se pri predelavi izločijo iz soka, se lahko temu soku ponovno dodajo. Sadni sok iz citrusov se pridobiva samo iz mesnatega dela plodu. Sok iz limete pa se lahko pridobiva iz celega plodu z ustreznimi tehnološkimi postopki, pri katerih preide čim manj sestavin zunanjega dela plodu v sok. Sokovi morajo biti pasterizirani, onzervansi, sladkor, med in umetna sladila ne smejo biti dodani. </t>
  </si>
  <si>
    <t>SOK NEKTAR: Sadni nektar je izdelek, ki lahko fermentira, a ni fermentiran, pridobljen z dodatkom vode, sladkorjev in/ali medu izdelkom, sadni kaši (pireju) ali mešanici teh izdelkov. Dovoljen je dodatek do 20% sladkorjev in/ali medu glede na skupno maso končnega izdelka. Vsi nektarji morajo biti pasterizirani.</t>
  </si>
  <si>
    <t>Sklop 11. TESTENINE</t>
  </si>
  <si>
    <t xml:space="preserve">Jušna zakuha iz pšenične moke in jajc - ribana kaša </t>
  </si>
  <si>
    <t>Jušne sušene jajčne testenine - valjani rezanci (Fidelini)</t>
  </si>
  <si>
    <t xml:space="preserve">Jušne sušene jajčne testenine - bleki </t>
  </si>
  <si>
    <t>5 kg</t>
  </si>
  <si>
    <t xml:space="preserve"> 0,5kg</t>
  </si>
  <si>
    <t>pirine testenine  peresniki</t>
  </si>
  <si>
    <t>zakuha rižek</t>
  </si>
  <si>
    <t>Sušene durum testenine iz zdroba durum pšenice, tip špageti debeline No7 z jajcem</t>
  </si>
  <si>
    <t xml:space="preserve">Sušene graham testenine iz polnozrnatega zdroba durum pšenice, tip peresniki </t>
  </si>
  <si>
    <t>Sušene testenine mešanega okusa iz zdroba durum pšenice in različnimi dodtki okusov</t>
  </si>
  <si>
    <t>3 kg</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</si>
  <si>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</si>
  <si>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</si>
  <si>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 xml:space="preserve">TESTENINE - sveže, polnjene: testenine (ravioli, kapeleti, tortelini), izdelane iz mlevskih izdelkov - durum moka, vode in drugih surovin ter polnjene z različnimi nadevi oziroma polnili (sirov, mesni, špinačni, gobov, pršutni). Surovine morajo ustrezati zahtevam pravilnika, vsebnost nadeva mora biti nad 20 % in vsebnost vode pod 30 %; biti morajo brez konzervansov, vsebujejo lahko le aditive, ki jih dovoljuje pravilnik; značilne barve, vonja, okusa in konzistence, brez tujih priokusov in vonjev; nadev ne sme uhajati oz. izstopati iz testa. </t>
  </si>
  <si>
    <t>Sklop 12. ZELENJAVA, SADJE, STROČNICE, OREŠČKI</t>
  </si>
  <si>
    <t>Zelena solata - kristalka</t>
  </si>
  <si>
    <t>Zelena solata - endivija</t>
  </si>
  <si>
    <t>Motovilec</t>
  </si>
  <si>
    <t>Rukola</t>
  </si>
  <si>
    <t>Blitva</t>
  </si>
  <si>
    <t>Špinača</t>
  </si>
  <si>
    <t>Zelje - sveže</t>
  </si>
  <si>
    <t>Rdeče zelje</t>
  </si>
  <si>
    <t>Cetača</t>
  </si>
  <si>
    <t>Brokoli</t>
  </si>
  <si>
    <t>Brstični ohrovt</t>
  </si>
  <si>
    <t>Por</t>
  </si>
  <si>
    <t>Čebula - rumena</t>
  </si>
  <si>
    <t>Česen</t>
  </si>
  <si>
    <t>Peteršilj - listi</t>
  </si>
  <si>
    <t>Zelena - gomolj</t>
  </si>
  <si>
    <t>Koleraba</t>
  </si>
  <si>
    <t>Korenje</t>
  </si>
  <si>
    <t>Krompir</t>
  </si>
  <si>
    <t>Paradižnik</t>
  </si>
  <si>
    <t>Češnjev paradižnik</t>
  </si>
  <si>
    <t>Paprika - zelena</t>
  </si>
  <si>
    <t>Paprika - rdeča</t>
  </si>
  <si>
    <t>Melancani (jajčevci)</t>
  </si>
  <si>
    <t>Bučke - zelene</t>
  </si>
  <si>
    <t>Kumare</t>
  </si>
  <si>
    <t>Kislo zelje, ribano</t>
  </si>
  <si>
    <t>Kisla repa, ribano</t>
  </si>
  <si>
    <t>Stročji fižol</t>
  </si>
  <si>
    <t>Grah</t>
  </si>
  <si>
    <t>Leča</t>
  </si>
  <si>
    <t>Čičerika</t>
  </si>
  <si>
    <t>Jabolka vseh sort</t>
  </si>
  <si>
    <t>Hruške vseh sort</t>
  </si>
  <si>
    <t>Marelice</t>
  </si>
  <si>
    <t>Nektarine</t>
  </si>
  <si>
    <t>Breskve</t>
  </si>
  <si>
    <t>Slive</t>
  </si>
  <si>
    <t>Češnje</t>
  </si>
  <si>
    <t>Pomaranče</t>
  </si>
  <si>
    <t>Klementine</t>
  </si>
  <si>
    <t>Mandarine</t>
  </si>
  <si>
    <t>Limone</t>
  </si>
  <si>
    <t>Lubenica</t>
  </si>
  <si>
    <t>Melona</t>
  </si>
  <si>
    <t>Grozdje-belo</t>
  </si>
  <si>
    <t>Jagode</t>
  </si>
  <si>
    <t>Kivi</t>
  </si>
  <si>
    <t>Kaki</t>
  </si>
  <si>
    <t>Banane</t>
  </si>
  <si>
    <t>Ananas</t>
  </si>
  <si>
    <t>Orehi - jedrca</t>
  </si>
  <si>
    <t xml:space="preserve">Suha jabolka </t>
  </si>
  <si>
    <t>Rozine - sušene jagode grozdja - 1000g</t>
  </si>
  <si>
    <t>zelje mlado sveže</t>
  </si>
  <si>
    <t>mladi krompir</t>
  </si>
  <si>
    <t>grozdje rdeče</t>
  </si>
  <si>
    <t>ohrovt kodrasti</t>
  </si>
  <si>
    <t>suhe slive</t>
  </si>
  <si>
    <t>šparglji</t>
  </si>
  <si>
    <t>sliva ringlo</t>
  </si>
  <si>
    <t>kitajsko zelje</t>
  </si>
  <si>
    <t xml:space="preserve">ZELENJAVA: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</si>
  <si>
    <t>KISLA REPA IN ZELJE: 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razreda I. Prepovedana je vsakršna genetska spremenjenost.</t>
  </si>
  <si>
    <t>SADJE: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t>
  </si>
  <si>
    <t xml:space="preserve">SUHO SADJE: 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Ustrezati morajo razredu I. </t>
  </si>
  <si>
    <t>OREŠČKI: Jedrca ali mleti oroščki morajo biti čisti, brez delčkov lupine ali drugih primesi, značilnega vonja, okusa in izgleda, brez tujega vonja in priokusa ter brez plesni in gnilobe. Izpolnjevati morajo vse zahteve za prvi ali višji razred. Prepovedano je mešanje jedrc iz različnih letin. Oreščki ne smejo biti starejši od dveh let.</t>
  </si>
  <si>
    <t>Riž, parboiled - brušen, enakomerne rumene do jantarne barve brez vidnih zrn svetlejših ali temnejših jantarnih odtenkov, količina riževih zrn druge sorte enake kakovosti ne sme presegati 5%, pri kuhanju morajo riževa zrna enakomerno nabrekniti, obdržati svojo obliko, se ne smejo zlepiti ali razkuhati</t>
  </si>
  <si>
    <t>Riž, srednjezrnati - brušeni, količina riževih zrn druge sorte enake kakovosti ne sme presegati 5%, pri kuhanju morajo riževa zrna enakomerno nabrekniti, obdržati svojo obliko, se ne smejo zlepiti ali razkuhati</t>
  </si>
  <si>
    <t>Pira - pirina kaša</t>
  </si>
  <si>
    <t>Ječmenova kaša - ješprenj</t>
  </si>
  <si>
    <t>Ajdova kaša</t>
  </si>
  <si>
    <t>Prosena kaša</t>
  </si>
  <si>
    <t>Müsli izdelek iz mešanice žitnih kosmičev, suhega sadja, medu in drugih surovin</t>
  </si>
  <si>
    <t>Pšenični kosmiči z dodatki suhega sadja, izdelani po postopku ekstrudiranja</t>
  </si>
  <si>
    <t>Žitni kosmiči s čokolado, izdelani po postopku ekstrudiranja</t>
  </si>
  <si>
    <t>Koruzni kosmiči, (corn flakes ali enakovredno), izdelani po postopku ekstrudiranja</t>
  </si>
  <si>
    <t>Pšenični zdrob - tip 400, vsebnost pepela v suhi snovi je lahko do 0,45%, kislinska stopnja do 2,5</t>
  </si>
  <si>
    <t>Koruzni zdrob - kislinska stopnja je lahko do 3 in z odstotek maščob do 3%</t>
  </si>
  <si>
    <t>tri žita</t>
  </si>
  <si>
    <t>Pšenična moka - gladka, tip 500, vsebnost pepela v suhi snovi je lahko do 0,55%, kislinska stopnja do 3,0</t>
  </si>
  <si>
    <t>Ajdva moka, vsebnost pepela v suhi snovi je lahko do 2,5%, kislinska stopnja do 4</t>
  </si>
  <si>
    <t>Zlate kroglice - jušna zakuha</t>
  </si>
  <si>
    <t>Drobtine iz belega kruha</t>
  </si>
  <si>
    <t>riž za pripravo (mlečnega riža, rižev narastek) kvaliteta Zlato polje</t>
  </si>
  <si>
    <t>kus kus (kvaliteta Zlato polje)</t>
  </si>
  <si>
    <t>RIŽ: oblika, velikost, barva, vonj in okus riževih zrn morajo biti sortno značilni, ne sme vsebovati tujih snovi, neoluščenih zrn in delov lusk, nečistoč živalskega izvora, zrn drugih žit in poškodovanih zrn; vsebnost vode mora biti pod 14,5 %</t>
  </si>
  <si>
    <t>KAŠE: Oblika, velikost, barva, vonj in okus zrn morajo biti sortno značilni. Lahko vsebuje največ 14,5 % vode. Lahko vsebuje največ 0,25 % neološčenih zrn in največ 0,25 % nečistoč tujega izvora ter zrn drugih žit, od tega največ 0,15 % plev, plevic ali lusk in največ 0,1 % zrn tujih žit. Lahko vsebuje največ 5 % lomljenih zrn. Ne smejo vsebovati nečistoč živalskega izvora. Pri kuhanju mora enakomerno nabrekniti, obdržati svojo obliko, se ne smejo zlepiti ali razkuhati. Pri kuhanju morata biti vonj in okus značilna za kuhan določeno vrsto kaše, brez tujih priokusov in vonjev</t>
  </si>
  <si>
    <t>KOSMIČI (rženi, ječmenovi, ovseni): izdelani po posebnem tehnološkem postopku, količina vode ne sme presegati 14%, ustrezajo predpisani kakovosti za posamezno surovino, brez konzervansov, umetnih sladil, drugih aditivov in dodanega sladkorja</t>
  </si>
  <si>
    <t xml:space="preserve">MOKA: Značilna barva, vonj in okus glede na vrsto žita brez tujega vonja in okusa. Ne sme vsebovati živih ali mrtvih skladiščnih škodljivcev v katerikoli razvojni obliki; nečistoč živalskega izvora; nečistoč mineralnega izvora (lahko vsebujejo največ 0,05% peska) in ne več kot 0,5% nečistoč rastlinskega izvora. Vsebuje lahko do 15 % vode. </t>
  </si>
  <si>
    <t>DROBTINE: dobljene z mletjem posušenega pšeničnega kruha ali pekovskega peciva, brez vsebnosti delcev zažganega kruha ali drugih primesi; če so deklarirane kot bele krušne drobtine mora biti vsaj 80% uporabljenega kruha iz bele moke; vsebnost vode ne sme presegati 15%, kislinska stopnja pa je lahko največ 5</t>
  </si>
  <si>
    <t>PREPEČENEC: enakomerno zapečen, nezažgan, značilnega okusa, hrustljave teksture, vsebnost vode ne sme presegati 10%; vse osnovne in dodatne sestavine morajo ustrezati pravilnikom, konzervansi niso dovoljeni</t>
  </si>
  <si>
    <t>MLINCI: izdelani Iz pšenične moke, vode in kuhinjske soli, morajo biti značilne teksture, prijetnega in značilnega vonja in okusa, brez tujih priokusov in vonjev; brez konzervansov in le z aditivi, ki jih dovoljuje pravilni</t>
  </si>
  <si>
    <t>Sklop 13. ŽITA-KAŠE, KOSMIČI, MLEVSKI IZDELKI</t>
  </si>
  <si>
    <t>Sklop 14. ZMRZNJENA ZELENJAVA</t>
  </si>
  <si>
    <t>Špinača - pasirana</t>
  </si>
  <si>
    <t>Cvetača</t>
  </si>
  <si>
    <t>Korenje - rezano na kocke</t>
  </si>
  <si>
    <t>Korenje - rezano na kolobarje</t>
  </si>
  <si>
    <t>korenje baby</t>
  </si>
  <si>
    <t>2,5kg</t>
  </si>
  <si>
    <t>Mešanica zelenjave</t>
  </si>
  <si>
    <t>mehiška zelenjava</t>
  </si>
  <si>
    <t>zelenjava za francosko solato</t>
  </si>
  <si>
    <t>spomladanska zelenjava (mešanica)</t>
  </si>
  <si>
    <t>grajska zelenjava</t>
  </si>
  <si>
    <t>koruza</t>
  </si>
  <si>
    <t>gobe jurčki rezani</t>
  </si>
  <si>
    <t>ZMRZNJENA ZELENJAVA:  mora biti zdrava, čista, brez tujih primesi; po odmrzovanju mora imeti primerno konzistenco, značilno barvo in aromo, ohraniti mora značilne lastnosti ter biti brez tujega vonja in okusa; ne sme vsebovati dodatkov; biti mora globoko zamrznjen s središčno temperaturo pod 18 °C. Zelenjava, ki se uporablja za predelavo v razne izdelke, mora biti tehnološko zrela, sveža, zdrava, brez tujih primesi in  brez tujega okusa in vonja. Pri predelavi se smejo uporabljati samo tisti aditivi (v količinah), ki jih dovoljuje pravilnik. Prepovedana sta barvanje in aromatiziranje izdelkov, prav tako niso dovoljeni konzervansi. Izpolnjeni morajo biti vsi pogoji o higienski neoporečnosti živil. Vsi izdelki morajo biti deklarirani skladno s predpisi za splošno označevanje živil.</t>
  </si>
  <si>
    <t>Svaljki iz krompirjevega testa</t>
  </si>
  <si>
    <t>Skutni svaljki - svaljki iz krompirjevega testa in dodano skuto</t>
  </si>
  <si>
    <t>Skutni štruklji - štruklji iz vlečenega testa nadevani s skuto</t>
  </si>
  <si>
    <t>Sladki marelični cmoki - cmoki iz krompirjevega testa polnjeni z mareličnim polnilom</t>
  </si>
  <si>
    <t>Sladki slivovi cmoki - cmoki iz krompirjevega testa polnjeni s slivovim polnilom</t>
  </si>
  <si>
    <t>Sladki borovničevi cmoki - cmoki iz krompirjevega testa polnjeni z borovničevim polnilom</t>
  </si>
  <si>
    <t>Sladki jagodni cmoki - cmoki iz krompirjevega testa polnjeni z jagodnim polnilom</t>
  </si>
  <si>
    <t>Sojini polpeti - polpeti iz sojinih kosmičev</t>
  </si>
  <si>
    <t>Zelenjavni polpeti - polpeti iz sojinih kosmičev in zelenjave</t>
  </si>
  <si>
    <t>palačinke - različni nadevi</t>
  </si>
  <si>
    <t>tortelini</t>
  </si>
  <si>
    <t>panirani piščančji zrezki 100 g</t>
  </si>
  <si>
    <t>panirani puranji zrezki 100g</t>
  </si>
  <si>
    <t>panirani piščančji zrezki 80g</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</si>
  <si>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</si>
  <si>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</si>
  <si>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</si>
  <si>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</si>
  <si>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</si>
  <si>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</si>
  <si>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</si>
  <si>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</si>
  <si>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200 g</t>
  </si>
  <si>
    <t>Pirin kruh</t>
  </si>
  <si>
    <t>Krompirjev kruh (štruca)</t>
  </si>
  <si>
    <t>Ovsen kruh</t>
  </si>
  <si>
    <t>Kruh francoski</t>
  </si>
  <si>
    <t>Žemlja graham</t>
  </si>
  <si>
    <t>Ajdova žemlja</t>
  </si>
  <si>
    <t>Žemlja skutina</t>
  </si>
  <si>
    <t>Bombeta ržena</t>
  </si>
  <si>
    <t>Pirino pecivo (bageta, bombeta, žemlja, pletenka, francoska bageta</t>
  </si>
  <si>
    <t>Polnozrnato pecivo (štručka, žemlja, bombeta, pletenka</t>
  </si>
  <si>
    <t>Sklop 2. MLEKO IN MLEČNI IZDELKI</t>
  </si>
  <si>
    <t>Pirina moka</t>
  </si>
  <si>
    <t>Limonin sok 100%</t>
  </si>
  <si>
    <t>Ledeni čaj</t>
  </si>
  <si>
    <t>Coca cola</t>
  </si>
  <si>
    <t>Sklop 5. PERUTNINA IN PERUTNINSKI IZDELKI</t>
  </si>
  <si>
    <t>Sklop 7. ZMRZNJENE GOTOVE JEDI</t>
  </si>
  <si>
    <t>Sklop 15. BIO IZDELKI</t>
  </si>
  <si>
    <t>File lososa (dimljen), rezine</t>
  </si>
  <si>
    <t>File sveže postrvi</t>
  </si>
  <si>
    <t>Kalamari</t>
  </si>
  <si>
    <t>Dostava živil na matični šoli :</t>
  </si>
  <si>
    <t>OŠ Litija Ulica Mire Pregljeve 3</t>
  </si>
  <si>
    <t>Dostava na matični šoli OŠ Litija</t>
  </si>
  <si>
    <t>Ulica Mire Pregljeve 3 1270 Litija</t>
  </si>
  <si>
    <t>svinjski kare brez kosti</t>
  </si>
  <si>
    <t>Oslič - file, zmrznjen argentinski</t>
  </si>
  <si>
    <t>Sladka smetana za kuhanje</t>
  </si>
  <si>
    <t>Rastlinska smetana za stepanje</t>
  </si>
  <si>
    <t>Sir parmezan riban</t>
  </si>
  <si>
    <t>Dimljen sir</t>
  </si>
  <si>
    <t>Dimljen sir, rezan</t>
  </si>
  <si>
    <t>Mocarela</t>
  </si>
  <si>
    <t>Sir s plemenito plesnijo</t>
  </si>
  <si>
    <t>Puding s smetano</t>
  </si>
  <si>
    <t>Riban sir</t>
  </si>
  <si>
    <t>Sadni pinjenec</t>
  </si>
  <si>
    <t>Sveža skuta pasirana 35% m.m.</t>
  </si>
  <si>
    <t>Mleko brez laktoze</t>
  </si>
  <si>
    <t>Mladi sir v slaici za solate</t>
  </si>
  <si>
    <t>Koruzno pecivo (štručka, žemlja, bombeta, pletenka)</t>
  </si>
  <si>
    <t>Sirova štručka</t>
  </si>
  <si>
    <t>Mlečni rogljič</t>
  </si>
  <si>
    <t>Polnozrnata bageta</t>
  </si>
  <si>
    <t xml:space="preserve">PEKOVSKI IZDELKI: osnovne in dodatne surovine, vsebnost aditivov morajo ustrezati zahtevam pravilnika; konzervansi niso dovoljeni; videz, okus, vonj, barva in konzistenca morajo biti značilni za določen vrsto pekovskega izdelka </t>
  </si>
  <si>
    <t>Kuhan pršut</t>
  </si>
  <si>
    <t>Kuhan pršut, narezan na rezine</t>
  </si>
  <si>
    <t>Prekajena rebra</t>
  </si>
  <si>
    <t>Riževi vaflji navadni</t>
  </si>
  <si>
    <t>Oslič - file argentinski, zmrznjen, paniran (enakomerno obložena s panado, ki ne sme odstopati; mesa naj bo nad 60 %, panirne mase do 40 %)</t>
  </si>
  <si>
    <t>polbela bombeta z manj soli</t>
  </si>
  <si>
    <t>koruzna moka</t>
  </si>
  <si>
    <t>Grški jogurt sadni</t>
  </si>
  <si>
    <t>Grški jogurt navadni</t>
  </si>
  <si>
    <t>Ajdovo pecivo z orehi</t>
  </si>
  <si>
    <t>Kifeljc iz polbele moke</t>
  </si>
  <si>
    <t>francoska bageta, polbela</t>
  </si>
  <si>
    <t>Pirino pecivo s posipom (bageta, bombeta, žemlja, pletenka, štručka, francoska bageta</t>
  </si>
  <si>
    <t>Rženo pecivo (štručka, žemlja, bombeta, štručka, pletenka</t>
  </si>
  <si>
    <t>francoska bageta, polnozrnata s posipom</t>
  </si>
  <si>
    <t xml:space="preserve">Hot dog štručka z luknjo iz pšenične moket tip 500, del moke se lahko nadomesti z moko drugih žit v odstotku, ki ga dopušča pravilnik </t>
  </si>
  <si>
    <t>hot dog štručka polbela z luknjo</t>
  </si>
  <si>
    <t xml:space="preserve">Polbela bombeta </t>
  </si>
  <si>
    <t>Polbela bombeta  z različnim posipom (sezam, mak, druga semena)</t>
  </si>
  <si>
    <t>Polbela bombeta z različnim posipom (sezam, mak, druga semena)</t>
  </si>
  <si>
    <t xml:space="preserve">Polbela pletena štručka </t>
  </si>
  <si>
    <t xml:space="preserve">Polbela Pletena štručka z različnim posipom (mak, sezam) </t>
  </si>
  <si>
    <t>Francoski rogljiček - kvašeno pecivo polnjeno z marmelado</t>
  </si>
  <si>
    <t>mlečni rogljič</t>
  </si>
  <si>
    <t>Franoski rogljiček - listnato kvašeno pecivo polnjeno s čokolado</t>
  </si>
  <si>
    <t>Zavitek - pecivo iz vlečenega testa z različnimi nadevi - (skutn, jabolčni, orehova)</t>
  </si>
  <si>
    <t>burek sirni</t>
  </si>
  <si>
    <t>pecivo mešano slaščičarsko</t>
  </si>
  <si>
    <t>navadni rogljiček -  kvašeno pecivo polnjeno z marmelado</t>
  </si>
  <si>
    <t>piškoti lincerji</t>
  </si>
  <si>
    <t>1300g</t>
  </si>
  <si>
    <t>CENA Z DDV na pakiranje</t>
  </si>
  <si>
    <t>Pšenični zdrob polnozrnat</t>
  </si>
  <si>
    <t xml:space="preserve">Dobavitelj mora </t>
  </si>
  <si>
    <t>Jušne sušene jajčne testenine - rinčice</t>
  </si>
  <si>
    <t>Sušene jajčne durum testenine iz pšeničnega zdroba in dodatkom jajc - široki valjani rezanci</t>
  </si>
  <si>
    <t>testenine z jajci polžki drobni št 26</t>
  </si>
  <si>
    <t>Sušene durum testenine iz zdroba durum pšenice, tip svedri (Fusili)</t>
  </si>
  <si>
    <t>1g</t>
  </si>
  <si>
    <t>Sušene durum testenine iz zdroba durum pšenice, tip navihančki</t>
  </si>
  <si>
    <t>sveže vlečeno testo širina cca. 32 cm</t>
  </si>
  <si>
    <t>gobe, šampinjoni, rezani</t>
  </si>
  <si>
    <t>borovnice zamrznjene</t>
  </si>
  <si>
    <t>jagode</t>
  </si>
  <si>
    <t>maline</t>
  </si>
  <si>
    <t>kaneloni - različni nadevi 100 g</t>
  </si>
  <si>
    <t>idrijski žlikrofi</t>
  </si>
  <si>
    <t xml:space="preserve">Novozelandski file brez kože </t>
  </si>
  <si>
    <t>Panirane ribje palčke ali zrezki, oslič</t>
  </si>
  <si>
    <t>Poper - črni, mleti, brez sledi glutena, mleka, laktoze, soje,..</t>
  </si>
  <si>
    <t>Bazilika - zdrobljena, brez sledi glutena, mleka, laktoze, soje,..</t>
  </si>
  <si>
    <t>Drobnjak - drobljen, brez sledi glutena, mleka, laktoze, soje,..</t>
  </si>
  <si>
    <t>čebula zrnasta, brez sledi glutena, mleka, laktoze, soje,..</t>
  </si>
  <si>
    <t>česen zrnasti, brez sledi glutena, mleka, laktoze, soje,..</t>
  </si>
  <si>
    <t>Klinčki - mleti, brez sledi glutena, mleka, laktoze, soje,..</t>
  </si>
  <si>
    <t>Kumina - mleta, brez sledi glutena, mleka, laktoze, soje,..</t>
  </si>
  <si>
    <t>Zelena, brez sledi glutena, mleka, laktoze, soje,..</t>
  </si>
  <si>
    <t xml:space="preserve"> 130g</t>
  </si>
  <si>
    <t>Muškatni orešček, brez sledi glutena, mleka, laktoze, soje,..</t>
  </si>
  <si>
    <t>šetraj,  brez sledi glutena, mleka, laktoze, soje,..</t>
  </si>
  <si>
    <t>290g</t>
  </si>
  <si>
    <t>Origano - drobljen,  brez sledi glutena, mleka, laktoze, soje,..</t>
  </si>
  <si>
    <t>luštrek,  brez sledi glutena, mleka, laktoze, soje,..</t>
  </si>
  <si>
    <t>rožmarin,  brez sledi glutena, mleka, laktoze, soje,..</t>
  </si>
  <si>
    <t>Paprika - sladka, mleta,  brez sledi glutena, mleka, laktoze, soje,..</t>
  </si>
  <si>
    <t>Petršilj  - zdrobljen,  brez sledi glutena, mleka, laktoze, soje,..</t>
  </si>
  <si>
    <t>Timijan - zdrobljen,  brez sledi glutena, mleka, laktoze, soje,..</t>
  </si>
  <si>
    <t>Ingver,  brez sledi glutena, mleka, laktoze, soje,..</t>
  </si>
  <si>
    <t>kurkuma, brez sledi glutena, mleka, laktoze, soje,..</t>
  </si>
  <si>
    <t>Jušna zelenjava, brez sledi glutena, mleka, laktoze, soje,..</t>
  </si>
  <si>
    <t>Olive - zelene,  brez koščic</t>
  </si>
  <si>
    <t>pečena paprika rdeča vložena</t>
  </si>
  <si>
    <t>27g</t>
  </si>
  <si>
    <t>1,5kg</t>
  </si>
  <si>
    <t xml:space="preserve">Zeliščni čaj, različnih okusov - kamilica velik  filter </t>
  </si>
  <si>
    <t>Zeliščni čaj - jagoda-vanilija velik filter</t>
  </si>
  <si>
    <t>Zeliščni čaj - alpski filter velik filter</t>
  </si>
  <si>
    <t>Zeliščni čaj - šipek hibiskus velik filter</t>
  </si>
  <si>
    <t>Zeliščni čaj, različnih okusov - lipa, velik filter</t>
  </si>
  <si>
    <t>zeliščni čaj - otroški</t>
  </si>
  <si>
    <t>Zeliščni čaj, različnih okusov - meta, velik filter</t>
  </si>
  <si>
    <t>čaj gozdni sadeži velik filter</t>
  </si>
  <si>
    <t>čaj gozdna jagoda velik filter</t>
  </si>
  <si>
    <t>Kakav prah (brez glutena in mleka navadni)</t>
  </si>
  <si>
    <t>Čokolino</t>
  </si>
  <si>
    <t>nadomestni sir brez glutena, mleka ..</t>
  </si>
  <si>
    <t>čokoladno - lešnikov namaz (kvaliteta -  Nutella z več lešniki)</t>
  </si>
  <si>
    <t>polnozrnati piškoti masleni (kvaliteta Albert)</t>
  </si>
  <si>
    <t>čajno pecivo s čokolado 23% čokolada</t>
  </si>
  <si>
    <t xml:space="preserve">masleni keksi </t>
  </si>
  <si>
    <t>koruzni kosmiči brez gluten</t>
  </si>
  <si>
    <t>velikonočne in novoletne  čokoladke</t>
  </si>
  <si>
    <t>borovnice</t>
  </si>
  <si>
    <t>ostra moka</t>
  </si>
  <si>
    <t>Sardele v olju</t>
  </si>
  <si>
    <t>1700g</t>
  </si>
  <si>
    <t>Junčje  mleto meso</t>
  </si>
  <si>
    <t>Junetina - notranje stegno narezano na koščke</t>
  </si>
  <si>
    <t>Junetina - tanko pleče brez kosti, v kosu</t>
  </si>
  <si>
    <t>Junetina - notranje stegno b.k. v kosu</t>
  </si>
  <si>
    <t>Junetina- nizki hrbet (ledje, šimbas) brez kosti, v kosu</t>
  </si>
  <si>
    <t>Junetina - notranje stegno brez kosti, narezano na zrezke 100 g</t>
  </si>
  <si>
    <t>Svinjina - notranje stegno, narezano na zrezke 100g</t>
  </si>
  <si>
    <t>Svinjina - notranje stegno, narezano na zrezke 120 g</t>
  </si>
  <si>
    <t>Svinjina - notranje stegno, v kosu</t>
  </si>
  <si>
    <t>goveja salama rezana</t>
  </si>
  <si>
    <t>mleto meso iz junčjega mesa</t>
  </si>
  <si>
    <t>piščančja šunka</t>
  </si>
  <si>
    <t>10 l</t>
  </si>
  <si>
    <t>Sir za žar rezine porcijsko</t>
  </si>
  <si>
    <t>Bio Jabolčni sok 100%</t>
  </si>
  <si>
    <t>5l</t>
  </si>
  <si>
    <t>BIO jabolčni čips BREZ olupka</t>
  </si>
  <si>
    <t>riž - tri barvni mix rjavi parboiled riž, rdeča kvinoja in pražena ajda</t>
  </si>
  <si>
    <t>nižjo od referenčne ravni navedene v Prilogi IV citirane uredbe.</t>
  </si>
  <si>
    <r>
      <t xml:space="preserve">Obavitelji, ki nam bodo dobavljali </t>
    </r>
    <r>
      <rPr>
        <b/>
        <sz val="11"/>
        <color rgb="FFFF0000"/>
        <rFont val="Calibri"/>
        <family val="2"/>
        <charset val="238"/>
        <scheme val="minor"/>
      </rPr>
      <t>večje</t>
    </r>
    <r>
      <rPr>
        <sz val="11"/>
        <color rgb="FFFF0000"/>
        <rFont val="Calibri"/>
        <family val="2"/>
        <charset val="238"/>
        <scheme val="minor"/>
      </rPr>
      <t xml:space="preserve"> količine kruha in pekovskega peciva, finih pekovskih izdelkov (npr. piškote, kekse, prepečenec, žitne ploščice, kolačke, medenjake,</t>
    </r>
  </si>
  <si>
    <t xml:space="preserve">krekerje, hrustljave kruhke in kruhove nadomestke), žitnih kosmičev za zajtrk, prigrizkov, krekerjev in drugih proizvodov iz krompirjevega testa ter zamrznjenega krompirčka akrilamida </t>
  </si>
  <si>
    <r>
      <t xml:space="preserve">priložijo </t>
    </r>
    <r>
      <rPr>
        <b/>
        <sz val="9"/>
        <color rgb="FFFF0000"/>
        <rFont val="Tahoma"/>
        <family val="2"/>
        <charset val="238"/>
      </rPr>
      <t xml:space="preserve">izjavo, da v  svoji dejavnosti, ki jo opravljajo,  izvajajo blažilne ukrepe </t>
    </r>
    <r>
      <rPr>
        <sz val="9"/>
        <color rgb="FFFF0000"/>
        <rFont val="Tahoma"/>
        <family val="2"/>
        <charset val="238"/>
      </rPr>
      <t xml:space="preserve">kot je to določeno v Uredbi komisije (EU) 2017/2158 in da njihovi izdelki vsebujejo raven akrilamida </t>
    </r>
  </si>
  <si>
    <t>BIO jabolčni krhlji sušeni olupljeni</t>
  </si>
  <si>
    <t xml:space="preserve">Na kopijo certifikata naj ponudnik zapiše zaporedno številko oz. številke iz prvega stolpca tabele, živil, za katere </t>
  </si>
  <si>
    <t xml:space="preserve">iz prvega stolpca tabele, živil, za katere prilaga veljavno kopijo certifikata. </t>
  </si>
  <si>
    <t xml:space="preserve">Ponudnik, mora vložiti tudi kopijo veljavnega certifikata. </t>
  </si>
  <si>
    <t>Ponudnik, mora vložiti tudi kopijo veljavnega certifikata. Na kopijo certifikata naj ponudnik zapiše zaporedno številko oz. številke iz prvega stolpca tabele, živil, za katere prilaga veljavno kopijo certifikata. Primer: če ponudnik prilaga kopijo certifikata za BIO HRUŠKE in BIO KAKI VANILIJA, na certifikat zapiše številko 21 in 22.</t>
  </si>
  <si>
    <t xml:space="preserve">BIO jabolka </t>
  </si>
  <si>
    <t>Ponudnik, mora vložiti tudi kopijo veljavnega certifikata. Na kopijo certifikata naj ponudnik zapiše zaporedno številko oz. številke iz prvega stolpca tabele, živil, za katere prilaga veljavno kopijo certifikata. Primer: če ponudnik prilaga kopijo certifikata za MESO JUNETINA oz. MESO MLADE GOVEDI, na certifikat zapiše številko 1,2.</t>
  </si>
  <si>
    <t>Le po potrebi (sum na  prisotnost večjih vrednosti akrilamida od referenčnih, inšpekcijske zahteve) od dobaviteljev zgoraj navedenih živil pridobimo tudi rezultate kemijskega preskušanja</t>
  </si>
  <si>
    <t xml:space="preserve"> na vsebnost akrilamida vsake vrste proizvoda (vsaka vrsta proizvoda pomeni, da proizvodi vsebujejo iste ali podobne sestavine, receptura je enaka ali podobna, enak ali podoben je tudi način priprave). </t>
  </si>
  <si>
    <r>
      <t xml:space="preserve">Dobavitelji, ki nam bodo dobavljali </t>
    </r>
    <r>
      <rPr>
        <b/>
        <sz val="11"/>
        <color rgb="FFFF0000"/>
        <rFont val="Calibri"/>
        <family val="2"/>
        <charset val="238"/>
        <scheme val="minor"/>
      </rPr>
      <t>večje</t>
    </r>
    <r>
      <rPr>
        <sz val="11"/>
        <color rgb="FFFF0000"/>
        <rFont val="Calibri"/>
        <family val="2"/>
        <charset val="238"/>
        <scheme val="minor"/>
      </rPr>
      <t xml:space="preserve"> količine rastlinskih olj in maščob ter živil, ki vsebujejo rastlinska olja, maščobe ali maščobne emulzije (npr. pekovske izdelke iz</t>
    </r>
  </si>
  <si>
    <r>
      <t xml:space="preserve"> kvašenega testa, izdelke iz listnatega testa, pecivo, slaščice in torte,  napolitanke, vaflje, slane prigrizke) priložijo </t>
    </r>
    <r>
      <rPr>
        <b/>
        <sz val="9"/>
        <color rgb="FFFF0000"/>
        <rFont val="Tahoma"/>
        <family val="2"/>
        <charset val="238"/>
      </rPr>
      <t>izjavo, da v  svoji dejavnosti pri proizvodnji živilskih izdelkov</t>
    </r>
  </si>
  <si>
    <r>
      <t xml:space="preserve"> uporabljajo takšne maščobe, </t>
    </r>
    <r>
      <rPr>
        <b/>
        <sz val="9"/>
        <color rgb="FFFF0000"/>
        <rFont val="Tahoma"/>
        <family val="2"/>
        <charset val="238"/>
      </rPr>
      <t>da njihovi končni izdelki ne vsebujejo več kot 2% trans maščobnih kislin kot je to določeno v zgoraj navedenem pravilniku.</t>
    </r>
    <r>
      <rPr>
        <sz val="9"/>
        <color rgb="FFFF0000"/>
        <rFont val="Tahoma"/>
        <family val="2"/>
        <charset val="238"/>
      </rPr>
      <t xml:space="preserve"> </t>
    </r>
  </si>
  <si>
    <t xml:space="preserve">Le po potrebi (sum na  prisotnost večjih vrednosti trans maščobnih kislin, inšpekcijske zahteve) nam proizvajalci oz. dobavitelji zgoraj navedenih živil posredujejo tudi </t>
  </si>
  <si>
    <t>rezultate kemijskega preskušanja na vsebnost trans maščobnih kislin njihovih proizvodov.</t>
  </si>
  <si>
    <t>CENA BREZ DDV/na pakiranje oz. ponujeno gramaturo</t>
  </si>
  <si>
    <t>CENA Z DDV/na pakiranje oz. ponujeno gramaturo</t>
  </si>
  <si>
    <t>CENA BREZ DDV /na ponujeno gramaturo oz. pakiranje</t>
  </si>
  <si>
    <t>CENA Z DDV/na ponujeno gramaturo oz. pakiranje</t>
  </si>
  <si>
    <t xml:space="preserve">Za margarine, ki jih nudimo za diete, za ostale proizvode pa le po potrebi (sum na  prisotnost večjih vrednosti trans maščobnih kislin, inšpekcijske zahteve) nam proizvajalci oz. dobavitelji zgoraj navedenih živil posredujejo tudi rezultate kemijskega preskušanja na vsebnost trans maščobnih kislin njihovih proizvodov. Naveden kriterij (Izjava), za margarino (rezultat preskušanja) je tudi del razpisnih pogojev za izbiro dobaviteljev zgoraj navedenih živil. </t>
  </si>
  <si>
    <t>panceta rezana na rezine</t>
  </si>
  <si>
    <t>Basmati riž</t>
  </si>
  <si>
    <t>rahli ovseni kosmiči</t>
  </si>
  <si>
    <t xml:space="preserve"> Primer: če ponudnik prilaga kopijo certifikata za BIO jabolčni krhlji sušeni olupljeni in BIO jabolka, na certifikat zapiše številko 5 in 6.</t>
  </si>
  <si>
    <t>ŽIVILA VIŠJE KAKOVOSTI</t>
  </si>
  <si>
    <r>
      <t xml:space="preserve">Dobavitelji, ki nam bodo dobavljali </t>
    </r>
    <r>
      <rPr>
        <b/>
        <sz val="9"/>
        <color rgb="FFFF0000"/>
        <rFont val="Tahoma"/>
        <family val="2"/>
        <charset val="238"/>
      </rPr>
      <t>večje</t>
    </r>
    <r>
      <rPr>
        <sz val="9"/>
        <color rgb="FFFF0000"/>
        <rFont val="Tahoma"/>
        <family val="2"/>
        <charset val="238"/>
      </rPr>
      <t xml:space="preserve"> količine rastlinskih olj in maščob ter živil, ki vsebujejo rastlinska olja, maščobe ali maščobne emulzije (npr. pekovske izdelke iz</t>
    </r>
  </si>
  <si>
    <r>
      <t xml:space="preserve">Dobavitelji, ki nam bodo dobavljali </t>
    </r>
    <r>
      <rPr>
        <b/>
        <sz val="9"/>
        <color rgb="FFFF0000"/>
        <rFont val="Tahoma"/>
        <family val="2"/>
        <charset val="238"/>
      </rPr>
      <t>večje</t>
    </r>
    <r>
      <rPr>
        <sz val="9"/>
        <color rgb="FFFF0000"/>
        <rFont val="Tahoma"/>
        <family val="2"/>
        <charset val="238"/>
      </rPr>
      <t xml:space="preserve"> količine kruha in pekovskega peciva, finih pekovskih izdelkov (npr. piškote, kekse, prepečenec, žitne ploščice, kolačke, medenjake,</t>
    </r>
  </si>
  <si>
    <r>
      <t xml:space="preserve">priložijo na poziv naročnika </t>
    </r>
    <r>
      <rPr>
        <b/>
        <sz val="9"/>
        <color rgb="FFFF0000"/>
        <rFont val="Tahoma"/>
        <family val="2"/>
        <charset val="238"/>
      </rPr>
      <t xml:space="preserve">izjavo, da v  svoji dejavnosti, ki jo opravljajo,  izvajajo blažilne ukrepe </t>
    </r>
    <r>
      <rPr>
        <sz val="9"/>
        <color rgb="FFFF0000"/>
        <rFont val="Tahoma"/>
        <family val="2"/>
        <charset val="238"/>
      </rPr>
      <t xml:space="preserve">kot je to določeno v Uredbi komisije (EU) 2017/2158 in da njihovi izdelki vsebujejo raven akrilamida </t>
    </r>
  </si>
  <si>
    <r>
      <t xml:space="preserve"> kvašenega testa, izdelke iz listnatega testa, pecivo, slaščice in torte,  napolitanke, vaflje, slane prigrizke) priložijo na poziv naročnika </t>
    </r>
    <r>
      <rPr>
        <b/>
        <sz val="9"/>
        <color rgb="FFFF0000"/>
        <rFont val="Tahoma"/>
        <family val="2"/>
        <charset val="238"/>
      </rPr>
      <t>izjavo, da v  svoji dejavnosti pri proizvodnji živilskih izdelkov</t>
    </r>
  </si>
  <si>
    <t>MESO PERUTNINE: Meso perutnine mora biti značilne kakovosti, ki se po lastnostih uvršča v razred A; sveže ohlajeno, s središčno temperaturo od -2 °C do +4 °C; naveden mora biti izvor mesa.</t>
  </si>
  <si>
    <r>
      <t xml:space="preserve">Dobavitelji, ki nam bodo dobavljali </t>
    </r>
    <r>
      <rPr>
        <b/>
        <sz val="9"/>
        <color rgb="FFFF0000"/>
        <rFont val="Tahoma"/>
        <family val="2"/>
        <charset val="238"/>
      </rPr>
      <t>večje</t>
    </r>
    <r>
      <rPr>
        <sz val="9"/>
        <color rgb="FFFF0000"/>
        <rFont val="Tahoma"/>
        <family val="2"/>
        <charset val="238"/>
      </rPr>
      <t xml:space="preserve"> količine kruha in pekovskega peciva, </t>
    </r>
    <r>
      <rPr>
        <b/>
        <sz val="9"/>
        <color rgb="FFFF0000"/>
        <rFont val="Tahoma"/>
        <family val="2"/>
        <charset val="238"/>
      </rPr>
      <t>panirane ribje palčke ali zrezki</t>
    </r>
    <r>
      <rPr>
        <sz val="9"/>
        <color rgb="FFFF0000"/>
        <rFont val="Tahoma"/>
        <family val="2"/>
        <charset val="238"/>
      </rPr>
      <t>, finih pekovskih izdelkov (npr. piškote, kekse, prepečenec, žitne ploščice, kolačke, medenjake,</t>
    </r>
  </si>
  <si>
    <r>
      <t xml:space="preserve">Dobavitelji, ki nam bodo dobavljali </t>
    </r>
    <r>
      <rPr>
        <b/>
        <sz val="9"/>
        <rFont val="Tahoma"/>
        <family val="2"/>
        <charset val="238"/>
      </rPr>
      <t>večje</t>
    </r>
    <r>
      <rPr>
        <sz val="9"/>
        <rFont val="Tahoma"/>
        <family val="2"/>
        <charset val="238"/>
      </rPr>
      <t xml:space="preserve"> količine kruha in pekovskega peciva, finih pekovskih izdelkov (npr. drobtine, piškote, kekse, prepečenec, žitne ploščice, kolačke, medenjake,</t>
    </r>
  </si>
  <si>
    <r>
      <t>priložijo</t>
    </r>
    <r>
      <rPr>
        <b/>
        <sz val="9"/>
        <rFont val="Tahoma"/>
        <family val="2"/>
        <charset val="238"/>
      </rPr>
      <t xml:space="preserve"> na poziv naročnika</t>
    </r>
    <r>
      <rPr>
        <sz val="9"/>
        <rFont val="Tahoma"/>
        <family val="2"/>
        <charset val="238"/>
      </rPr>
      <t xml:space="preserve"> </t>
    </r>
    <r>
      <rPr>
        <b/>
        <sz val="9"/>
        <rFont val="Tahoma"/>
        <family val="2"/>
        <charset val="238"/>
      </rPr>
      <t xml:space="preserve">izjavo, da v  svoji dejavnosti, ki jo opravljajo,  izvajajo blažilne ukrepe </t>
    </r>
    <r>
      <rPr>
        <sz val="9"/>
        <rFont val="Tahoma"/>
        <family val="2"/>
        <charset val="238"/>
      </rPr>
      <t xml:space="preserve">kot je to določeno v Uredbi komisije (EU) 2017/2158 in da njihovi izdelki vsebujejo raven akrilamida </t>
    </r>
  </si>
  <si>
    <t>Sklop 16. BIO IZDELKI IZ JABOLK</t>
  </si>
  <si>
    <t>CENA BREZ DDV na pakiranje</t>
  </si>
  <si>
    <t>sendvič šunka, sir</t>
  </si>
  <si>
    <t>sendvič šunka, sir v pirini želvici</t>
  </si>
  <si>
    <t>KOMERCIALNI  NAZIV IZDELKA/ GRAMATURA</t>
  </si>
  <si>
    <t>koper</t>
  </si>
  <si>
    <t>čaj hibiskus filter</t>
  </si>
  <si>
    <t xml:space="preserve">Žitna kava proja </t>
  </si>
  <si>
    <t xml:space="preserve">              -Predračuni naj bodo v excelu.</t>
  </si>
  <si>
    <t xml:space="preserve">Lešniki - jedrca </t>
  </si>
  <si>
    <t>polnozrnate testenine ( školjke, špageti, polžki</t>
  </si>
  <si>
    <t>Pirin polnozrnat zdrob</t>
  </si>
  <si>
    <t>Sadni muesli brez sladkorja</t>
  </si>
  <si>
    <t>0,5 kg</t>
  </si>
  <si>
    <t xml:space="preserve">Fižol v zrnu - češnjevec  </t>
  </si>
  <si>
    <t xml:space="preserve">Fižol v zrnu - beli  </t>
  </si>
  <si>
    <t>kaneloni sirovi 150g</t>
  </si>
  <si>
    <t>Tunina pašteta brez aditivi (brez konzervansov ..)</t>
  </si>
  <si>
    <t>sendvič z govejo suho salamo</t>
  </si>
  <si>
    <t>kruhovo pecivo s semeni (posuto z sončničnimi, sezamovi, lanenimi semeni)</t>
  </si>
  <si>
    <t xml:space="preserve">Pšenični kruh posut z različnimi semeni iz mok različnih žit in različnih tipov ter dodanimi semeni </t>
  </si>
  <si>
    <t>Junetina - notranje stegno brez kosti, narezano na zrezke 80 g</t>
  </si>
  <si>
    <t>kefir sadni</t>
  </si>
  <si>
    <t xml:space="preserve">Sadni jogurt z žitaricami z manj maščob </t>
  </si>
  <si>
    <t>Kremast jogurt s kosmiči</t>
  </si>
  <si>
    <t>Sadni jogurt z več sadja</t>
  </si>
  <si>
    <t>Jogurtov napitek sadni z žitaricami</t>
  </si>
  <si>
    <t xml:space="preserve"> Kruh z ovsenimi kosmiči iz pšenične moke tip 850 in posut z ovsenimi kosmiči</t>
  </si>
  <si>
    <t>mešan kruh posut z bučnimi, lanenimi in sončničnimi semeni</t>
  </si>
  <si>
    <t>Pšenični mešan kruh posut z različnimi semeni in kvinojo</t>
  </si>
  <si>
    <t>mešano pecivo z bučna, lanena, SEZAMOVA in sončnična različne oblike</t>
  </si>
  <si>
    <t>70g</t>
  </si>
  <si>
    <t>Makova pletenka iz pšenične moke mešana in makovim posipom</t>
  </si>
  <si>
    <t>ciabatta</t>
  </si>
  <si>
    <t>ciabatta s čebulo</t>
  </si>
  <si>
    <t>Kajzerica posuta s semeni</t>
  </si>
  <si>
    <t>polbela bombeta iz pšenične moke posuta s semeni</t>
  </si>
  <si>
    <t>žemlja graham</t>
  </si>
  <si>
    <t>koruzna štručka</t>
  </si>
  <si>
    <t>koruzna štručka s semeni in sirom</t>
  </si>
  <si>
    <t>Naravni jogurt brez laktoze</t>
  </si>
  <si>
    <t xml:space="preserve"> 140g</t>
  </si>
  <si>
    <t xml:space="preserve">Naravni jogurt brez laktoze </t>
  </si>
  <si>
    <t>Sadni naravni jogurt brez laktoze</t>
  </si>
  <si>
    <t>Pirin francoski rogljiček - listnato kvašeno pecivo polnjeno z marmelado</t>
  </si>
  <si>
    <t>osje gnezdo ali orehov štrukelj</t>
  </si>
  <si>
    <t xml:space="preserve"> rogljiček -  listnato pecivo polnjeno z različnimi polnili posut s semeni</t>
  </si>
  <si>
    <t>pirin francoski rogljiček -  kvašeno pecivo polnjeno z marmelado</t>
  </si>
  <si>
    <t>Pirin prancoski rogljiček -  kvašeno pecivo polnjeno z marmelado</t>
  </si>
  <si>
    <t>mandlji olupljeni</t>
  </si>
  <si>
    <t>lešniki mleti</t>
  </si>
  <si>
    <t>orehi mleti</t>
  </si>
  <si>
    <t>paprika babura</t>
  </si>
  <si>
    <t>radič štrucar</t>
  </si>
  <si>
    <t>Radič rdeč</t>
  </si>
  <si>
    <t>suhe marelice</t>
  </si>
  <si>
    <t>olupljeni lešniki</t>
  </si>
  <si>
    <t>testenine bele z jajci metuljčki</t>
  </si>
  <si>
    <t>Sušene špinačni testenine</t>
  </si>
  <si>
    <t xml:space="preserve">Sušene barvne, pisane testenine iz zdroba durum pšenice </t>
  </si>
  <si>
    <t>testo za lasagne  velikost gastronom posode30x50 cm</t>
  </si>
  <si>
    <t>testenine bele metuljčki, školjke</t>
  </si>
  <si>
    <t>testenine  svedrčki</t>
  </si>
  <si>
    <t>ovseni kosmiči rahli</t>
  </si>
  <si>
    <t>mak mleti</t>
  </si>
  <si>
    <t>polnozrnat zdrob</t>
  </si>
  <si>
    <t>Voda - mineralna, negazirana (kvaliteta Dana brez okusa po plastiki)</t>
  </si>
  <si>
    <t>kava z min 75% kave sorta arabica in 25% robusta (kvaliteta barcaffe)</t>
  </si>
  <si>
    <t>Zeliščni čaj malina z dodanimi vitamini, velik filter</t>
  </si>
  <si>
    <t xml:space="preserve">pašteta kokošja za otroke  brez glutena in aditivov </t>
  </si>
  <si>
    <t>opombe: - cene za vse artikle morajo biti izračunane na zahtevano mersko enoto in pakiranje oz. ponujeno gramaturo</t>
  </si>
  <si>
    <t>KOMERCIALNI  NAZIV IZDELKA/ GRAMATURA !!!</t>
  </si>
  <si>
    <t xml:space="preserve">opombe: - cene za vse artikle morajo biti izračunane na zahtevano mersko enoto in pakiranje </t>
  </si>
  <si>
    <t>opombe: - cene za vse artikle morajo biti izračunane na zahtevano mersko enoto in pakiranje oz. ponujeno enoto</t>
  </si>
  <si>
    <t>BIO Jabolčni kis</t>
  </si>
  <si>
    <t>buhtelj kvašen s čokolado</t>
  </si>
  <si>
    <t>krof s čokolado srček</t>
  </si>
  <si>
    <t>pirin krof z marmelado</t>
  </si>
  <si>
    <t>polnozrnat kvašen rogljič</t>
  </si>
  <si>
    <t>PROSIM VZORCE ARTIKLOV, KI NAM JIH BOSTE DOBAVLJALI SKOZI CELOTNO OBDOBJE TRAJANJA RAZPISA.</t>
  </si>
  <si>
    <t>BIO sadni kefir iz kefirjevih zrn, različni okusi, od 1,5 - 3,2 % m.m.</t>
  </si>
  <si>
    <t xml:space="preserve"> 150g </t>
  </si>
  <si>
    <t>BIO jogurt, sadni, različni okusi, 1,5 - 3,2% m.m.</t>
  </si>
  <si>
    <t>BIO surovo maslo, I. vrste, min. 82 % m.m.</t>
  </si>
  <si>
    <t xml:space="preserve">BIO mlečni smooti, od 1,5 - 3,5 % m.m. </t>
  </si>
  <si>
    <r>
      <t xml:space="preserve">BIO </t>
    </r>
    <r>
      <rPr>
        <sz val="8"/>
        <color indexed="8"/>
        <rFont val="Arial"/>
        <family val="2"/>
        <charset val="238"/>
      </rPr>
      <t xml:space="preserve">skuta, nepasirana, 20 - 40 % m.m. v suhi snovi, </t>
    </r>
  </si>
  <si>
    <t>BIO kefir/jogurt, z žitnimi kosmiči do 3,5%m.m.</t>
  </si>
  <si>
    <t>Telečje hrenovke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</si>
</sst>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9"/>
      <name val="Tahoma"/>
      <family val="2"/>
      <charset val="238"/>
    </font>
    <font>
      <b/>
      <sz val="9"/>
      <name val="Tahoma"/>
      <family val="2"/>
      <charset val="238"/>
    </font>
    <font>
      <b/>
      <sz val="8"/>
      <name val="Tahoma"/>
      <family val="2"/>
      <charset val="238"/>
    </font>
    <font>
      <b/>
      <sz val="8"/>
      <color indexed="8"/>
      <name val="Tahoma"/>
      <family val="2"/>
      <charset val="238"/>
    </font>
    <font>
      <sz val="10"/>
      <name val="Tahoma"/>
      <family val="2"/>
      <charset val="238"/>
    </font>
    <font>
      <sz val="8"/>
      <name val="Tahoma"/>
      <family val="2"/>
      <charset val="238"/>
    </font>
    <font>
      <b/>
      <sz val="9"/>
      <color indexed="8"/>
      <name val="Tahoma"/>
      <family val="2"/>
      <charset val="238"/>
    </font>
    <font>
      <sz val="9"/>
      <color theme="1"/>
      <name val="Tahoma"/>
      <family val="2"/>
      <charset val="238"/>
    </font>
    <font>
      <sz val="10"/>
      <name val="Arial"/>
      <family val="2"/>
      <charset val="238"/>
    </font>
    <font>
      <sz val="9"/>
      <color rgb="FFFF0000"/>
      <name val="Tahoma"/>
      <family val="2"/>
      <charset val="238"/>
    </font>
    <font>
      <sz val="9"/>
      <color indexed="8"/>
      <name val="Tahoma"/>
      <family val="2"/>
      <charset val="238"/>
    </font>
    <font>
      <b/>
      <sz val="9"/>
      <color rgb="FFFF0000"/>
      <name val="Tahoma"/>
      <family val="2"/>
      <charset val="238"/>
    </font>
    <font>
      <sz val="11"/>
      <color rgb="FFFF0000"/>
      <name val="Calibri"/>
      <family val="2"/>
      <charset val="238"/>
      <scheme val="minor"/>
    </font>
    <font>
      <b/>
      <sz val="11"/>
      <color rgb="FFFF0000"/>
      <name val="Calibri"/>
      <family val="2"/>
      <charset val="238"/>
      <scheme val="minor"/>
    </font>
    <font>
      <strike/>
      <sz val="9"/>
      <color rgb="FFFF0000"/>
      <name val="Tahoma"/>
      <family val="2"/>
      <charset val="238"/>
    </font>
    <font>
      <sz val="9"/>
      <color indexed="81"/>
      <name val="Tahoma"/>
      <family val="2"/>
      <charset val="238"/>
    </font>
    <font>
      <b/>
      <sz val="9"/>
      <color indexed="81"/>
      <name val="Tahoma"/>
      <family val="2"/>
      <charset val="238"/>
    </font>
    <font>
      <sz val="11"/>
      <color rgb="FF00B050"/>
      <name val="Tahoma"/>
      <family val="2"/>
      <charset val="238"/>
    </font>
    <font>
      <sz val="9"/>
      <color rgb="FF333333"/>
      <name val="Tahoma"/>
      <family val="2"/>
      <charset val="238"/>
    </font>
    <font>
      <sz val="11"/>
      <color rgb="FFFF0000"/>
      <name val="Tahoma"/>
      <family val="2"/>
      <charset val="238"/>
    </font>
    <font>
      <i/>
      <sz val="12"/>
      <color rgb="FFFF0000"/>
      <name val="Arial"/>
      <family val="2"/>
      <charset val="238"/>
    </font>
    <font>
      <sz val="11"/>
      <color rgb="FFFF0000"/>
      <name val="Calibri"/>
      <family val="2"/>
      <scheme val="minor"/>
    </font>
    <font>
      <sz val="8"/>
      <color theme="1"/>
      <name val="Arial"/>
      <family val="2"/>
      <charset val="238"/>
    </font>
    <font>
      <sz val="8"/>
      <name val="Arial"/>
      <family val="2"/>
      <charset val="238"/>
    </font>
    <font>
      <sz val="8"/>
      <color indexed="8"/>
      <name val="Arial"/>
      <family val="2"/>
      <charset val="238"/>
    </font>
    <font>
      <sz val="8"/>
      <color rgb="FF000000"/>
      <name val="Tahoma"/>
      <family val="2"/>
      <charset val="238"/>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26"/>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64"/>
      </top>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s>
  <cellStyleXfs count="3">
    <xf numFmtId="0" fontId="0" fillId="0" borderId="0"/>
    <xf numFmtId="0" fontId="6" fillId="0" borderId="0"/>
    <xf numFmtId="0" fontId="1" fillId="0" borderId="0"/>
  </cellStyleXfs>
  <cellXfs count="185">
    <xf numFmtId="0" fontId="0" fillId="0" borderId="0" xfId="0"/>
    <xf numFmtId="0" fontId="2" fillId="0" borderId="0" xfId="0" applyFont="1"/>
    <xf numFmtId="0" fontId="3" fillId="0" borderId="0" xfId="0" applyFont="1"/>
    <xf numFmtId="0" fontId="2" fillId="0" borderId="0" xfId="0" applyFont="1" applyAlignment="1">
      <alignment wrapText="1"/>
    </xf>
    <xf numFmtId="0" fontId="2" fillId="0" borderId="0" xfId="0" applyFont="1" applyBorder="1"/>
    <xf numFmtId="0" fontId="2" fillId="0" borderId="0" xfId="0" applyFont="1" applyBorder="1" applyAlignment="1">
      <alignment horizontal="left"/>
    </xf>
    <xf numFmtId="0" fontId="3" fillId="0" borderId="0" xfId="0" applyFont="1" applyFill="1" applyBorder="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Border="1"/>
    <xf numFmtId="0" fontId="4" fillId="2" borderId="1" xfId="0" applyNumberFormat="1"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7" fillId="0" borderId="1" xfId="1" applyNumberFormat="1" applyFont="1" applyBorder="1" applyAlignment="1" applyProtection="1">
      <alignment horizontal="center" wrapText="1"/>
    </xf>
    <xf numFmtId="0" fontId="2" fillId="0" borderId="3" xfId="0" applyFont="1" applyBorder="1" applyAlignment="1">
      <alignment horizontal="left" wrapText="1"/>
    </xf>
    <xf numFmtId="0" fontId="2" fillId="0" borderId="3" xfId="0" applyFont="1" applyBorder="1" applyAlignment="1">
      <alignment horizontal="center" wrapText="1"/>
    </xf>
    <xf numFmtId="4" fontId="2" fillId="0" borderId="3" xfId="0" applyNumberFormat="1" applyFont="1" applyBorder="1" applyAlignment="1">
      <alignment horizontal="center" wrapText="1"/>
    </xf>
    <xf numFmtId="4" fontId="3" fillId="3" borderId="1" xfId="0" applyNumberFormat="1" applyFont="1" applyFill="1" applyBorder="1" applyAlignment="1" applyProtection="1">
      <alignment horizontal="center"/>
    </xf>
    <xf numFmtId="0" fontId="3" fillId="0" borderId="0" xfId="0" applyFont="1" applyAlignment="1">
      <alignment horizontal="right"/>
    </xf>
    <xf numFmtId="0" fontId="2" fillId="0" borderId="0" xfId="0" applyFont="1" applyAlignment="1"/>
    <xf numFmtId="0" fontId="9" fillId="0" borderId="0" xfId="0" applyFont="1"/>
    <xf numFmtId="0" fontId="10" fillId="0" borderId="1"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1" fontId="2" fillId="4" borderId="5" xfId="0" applyNumberFormat="1" applyFont="1" applyFill="1" applyBorder="1" applyAlignment="1">
      <alignment horizontal="center" vertical="center" wrapText="1"/>
    </xf>
    <xf numFmtId="0" fontId="2" fillId="0" borderId="6" xfId="0" applyNumberFormat="1" applyFont="1" applyBorder="1" applyAlignment="1">
      <alignment horizontal="center" vertical="center" wrapText="1"/>
    </xf>
    <xf numFmtId="1" fontId="2" fillId="4" borderId="6" xfId="0" applyNumberFormat="1" applyFont="1" applyFill="1" applyBorder="1" applyAlignment="1">
      <alignment horizontal="center" vertical="center" wrapText="1"/>
    </xf>
    <xf numFmtId="0" fontId="2" fillId="0" borderId="1" xfId="0" applyNumberFormat="1" applyFont="1" applyBorder="1" applyAlignment="1">
      <alignment horizontal="left" vertical="center" wrapText="1" readingOrder="1"/>
    </xf>
    <xf numFmtId="0" fontId="2" fillId="0" borderId="1" xfId="0" applyNumberFormat="1" applyFont="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xf>
    <xf numFmtId="0" fontId="9" fillId="0" borderId="1" xfId="0" applyFont="1" applyBorder="1"/>
    <xf numFmtId="0" fontId="3" fillId="0" borderId="0" xfId="0" applyFont="1" applyAlignment="1">
      <alignment horizontal="left"/>
    </xf>
    <xf numFmtId="0" fontId="2" fillId="0" borderId="0" xfId="0" applyFont="1" applyAlignment="1">
      <alignment horizontal="left"/>
    </xf>
    <xf numFmtId="0" fontId="2" fillId="0" borderId="1" xfId="0" applyNumberFormat="1" applyFont="1" applyFill="1" applyBorder="1" applyAlignment="1">
      <alignment horizontal="left" vertical="center" wrapText="1" readingOrder="1"/>
    </xf>
    <xf numFmtId="0" fontId="2" fillId="0" borderId="2" xfId="0" applyFont="1" applyFill="1" applyBorder="1" applyAlignment="1">
      <alignment horizontal="left" vertical="center" wrapText="1" readingOrder="1"/>
    </xf>
    <xf numFmtId="0" fontId="9" fillId="0" borderId="2" xfId="0" applyFont="1" applyBorder="1" applyAlignment="1">
      <alignment wrapText="1"/>
    </xf>
    <xf numFmtId="0" fontId="2" fillId="0" borderId="2" xfId="0" applyFont="1" applyBorder="1"/>
    <xf numFmtId="0" fontId="2" fillId="0" borderId="2" xfId="0" applyNumberFormat="1" applyFont="1" applyBorder="1" applyAlignment="1">
      <alignment horizontal="left" vertical="center" wrapText="1" readingOrder="1"/>
    </xf>
    <xf numFmtId="0" fontId="2" fillId="0" borderId="2" xfId="0" applyNumberFormat="1" applyFont="1" applyFill="1" applyBorder="1" applyAlignment="1">
      <alignment horizontal="left" vertical="center" wrapText="1" readingOrder="1"/>
    </xf>
    <xf numFmtId="0" fontId="2" fillId="0" borderId="2" xfId="0" applyFont="1" applyBorder="1" applyAlignment="1">
      <alignment wrapText="1"/>
    </xf>
    <xf numFmtId="0" fontId="3" fillId="2" borderId="1" xfId="0" applyNumberFormat="1"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2" fillId="0" borderId="1" xfId="1" applyNumberFormat="1" applyFont="1" applyBorder="1" applyAlignment="1" applyProtection="1">
      <alignment horizontal="center" wrapText="1"/>
    </xf>
    <xf numFmtId="1" fontId="2" fillId="4" borderId="1" xfId="0" applyNumberFormat="1" applyFont="1" applyFill="1" applyBorder="1" applyAlignment="1">
      <alignment horizontal="center" vertical="center" wrapText="1"/>
    </xf>
    <xf numFmtId="0" fontId="9" fillId="0" borderId="1" xfId="0" applyFont="1" applyBorder="1" applyAlignment="1">
      <alignment horizontal="center"/>
    </xf>
    <xf numFmtId="0" fontId="2" fillId="0" borderId="1" xfId="0" applyNumberFormat="1" applyFont="1" applyFill="1" applyBorder="1" applyAlignment="1">
      <alignment horizontal="center" vertical="center" wrapText="1"/>
    </xf>
    <xf numFmtId="0" fontId="2" fillId="0" borderId="1" xfId="0" applyFont="1" applyBorder="1" applyAlignment="1">
      <alignment horizontal="left"/>
    </xf>
    <xf numFmtId="49" fontId="2" fillId="0" borderId="1" xfId="0" applyNumberFormat="1" applyFont="1" applyBorder="1" applyAlignment="1">
      <alignment horizontal="center" vertical="center"/>
    </xf>
    <xf numFmtId="1" fontId="2" fillId="0" borderId="1" xfId="0" applyNumberFormat="1"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horizontal="center"/>
    </xf>
    <xf numFmtId="0" fontId="9" fillId="0" borderId="1" xfId="0" applyFont="1" applyBorder="1" applyAlignment="1">
      <alignment horizontal="left"/>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0" xfId="0" applyFont="1" applyAlignment="1">
      <alignment horizontal="center"/>
    </xf>
    <xf numFmtId="0" fontId="10" fillId="0" borderId="1" xfId="0" applyNumberFormat="1" applyFont="1" applyFill="1" applyBorder="1" applyAlignment="1">
      <alignment horizontal="left" vertical="center" wrapText="1" readingOrder="1"/>
    </xf>
    <xf numFmtId="0" fontId="10" fillId="0" borderId="1" xfId="0" applyFont="1" applyBorder="1"/>
    <xf numFmtId="0" fontId="10" fillId="0" borderId="1" xfId="0" applyFont="1" applyBorder="1" applyAlignment="1">
      <alignment horizontal="center"/>
    </xf>
    <xf numFmtId="0" fontId="2" fillId="0" borderId="5" xfId="0" applyNumberFormat="1" applyFont="1" applyFill="1" applyBorder="1" applyAlignment="1">
      <alignment horizontal="left" vertical="center" wrapText="1" readingOrder="1"/>
    </xf>
    <xf numFmtId="1"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center" wrapText="1" readingOrder="1"/>
    </xf>
    <xf numFmtId="1" fontId="2" fillId="0" borderId="6"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3" fontId="2" fillId="0" borderId="5"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0" fontId="2" fillId="0" borderId="1" xfId="0" applyFont="1" applyFill="1" applyBorder="1" applyAlignment="1">
      <alignment horizontal="left" vertical="center" wrapText="1" readingOrder="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5" xfId="0" applyFont="1" applyFill="1" applyBorder="1" applyAlignment="1">
      <alignment horizontal="left" vertical="center" wrapText="1" readingOrder="1"/>
    </xf>
    <xf numFmtId="0" fontId="2" fillId="0" borderId="5" xfId="0" applyFont="1" applyBorder="1" applyAlignment="1">
      <alignment horizontal="center" vertical="center" wrapText="1"/>
    </xf>
    <xf numFmtId="1" fontId="2" fillId="0" borderId="5" xfId="0" applyNumberFormat="1" applyFont="1" applyFill="1" applyBorder="1" applyAlignment="1">
      <alignment horizontal="center"/>
    </xf>
    <xf numFmtId="3" fontId="10" fillId="4" borderId="1" xfId="0" applyNumberFormat="1" applyFont="1" applyFill="1" applyBorder="1" applyAlignment="1">
      <alignment horizontal="center" vertical="center" wrapText="1"/>
    </xf>
    <xf numFmtId="0" fontId="10" fillId="0" borderId="1" xfId="0" applyFont="1" applyFill="1" applyBorder="1" applyAlignment="1">
      <alignment horizontal="center"/>
    </xf>
    <xf numFmtId="0" fontId="2" fillId="4" borderId="1" xfId="0" applyNumberFormat="1" applyFont="1" applyFill="1" applyBorder="1" applyAlignment="1">
      <alignment horizontal="center" vertical="center" wrapText="1"/>
    </xf>
    <xf numFmtId="0" fontId="2" fillId="0" borderId="7" xfId="0" applyNumberFormat="1" applyFont="1" applyFill="1" applyBorder="1" applyAlignment="1">
      <alignment horizontal="left" vertical="center" wrapText="1" readingOrder="1"/>
    </xf>
    <xf numFmtId="0" fontId="2" fillId="0" borderId="0"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9" xfId="0" applyFont="1" applyBorder="1" applyAlignment="1">
      <alignment horizontal="center" wrapText="1"/>
    </xf>
    <xf numFmtId="0" fontId="2" fillId="0" borderId="1" xfId="0" applyFont="1" applyBorder="1" applyAlignment="1">
      <alignment horizontal="center" wrapText="1"/>
    </xf>
    <xf numFmtId="3" fontId="2" fillId="4"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Border="1" applyAlignment="1">
      <alignment horizontal="center" vertical="center" wrapText="1"/>
    </xf>
    <xf numFmtId="0" fontId="3" fillId="0" borderId="0" xfId="0" applyFont="1" applyFill="1"/>
    <xf numFmtId="0" fontId="11" fillId="0" borderId="0" xfId="0" applyFont="1"/>
    <xf numFmtId="0" fontId="2" fillId="0" borderId="0" xfId="0" applyFont="1" applyAlignment="1">
      <alignment wrapText="1"/>
    </xf>
    <xf numFmtId="0" fontId="11" fillId="0" borderId="0" xfId="0" applyFont="1" applyAlignment="1">
      <alignment wrapText="1"/>
    </xf>
    <xf numFmtId="0" fontId="2" fillId="0" borderId="0" xfId="0" applyFont="1" applyFill="1"/>
    <xf numFmtId="0" fontId="2" fillId="0" borderId="0" xfId="0" applyFont="1" applyFill="1" applyAlignment="1">
      <alignment horizontal="left"/>
    </xf>
    <xf numFmtId="0" fontId="3" fillId="0" borderId="0" xfId="0" applyFont="1" applyFill="1" applyAlignment="1">
      <alignment horizontal="right"/>
    </xf>
    <xf numFmtId="1" fontId="9" fillId="4" borderId="1" xfId="0" applyNumberFormat="1" applyFont="1" applyFill="1" applyBorder="1" applyAlignment="1">
      <alignment horizontal="center" vertical="center" wrapText="1"/>
    </xf>
    <xf numFmtId="1" fontId="9" fillId="0" borderId="5"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11" fillId="0" borderId="3" xfId="0" applyFont="1" applyBorder="1" applyAlignment="1">
      <alignment horizontal="center" wrapText="1"/>
    </xf>
    <xf numFmtId="0" fontId="2" fillId="0" borderId="0" xfId="0" applyFont="1" applyAlignment="1">
      <alignment wrapText="1"/>
    </xf>
    <xf numFmtId="0" fontId="9" fillId="0" borderId="0" xfId="0" applyFont="1" applyAlignment="1">
      <alignment horizontal="center"/>
    </xf>
    <xf numFmtId="3" fontId="9" fillId="4" borderId="1" xfId="0" applyNumberFormat="1" applyFont="1" applyFill="1" applyBorder="1" applyAlignment="1">
      <alignment horizontal="center" vertical="center" wrapText="1"/>
    </xf>
    <xf numFmtId="0" fontId="2" fillId="0" borderId="0" xfId="1" applyNumberFormat="1" applyFont="1" applyBorder="1" applyAlignment="1" applyProtection="1">
      <alignment horizontal="center" wrapText="1"/>
    </xf>
    <xf numFmtId="0" fontId="9" fillId="0" borderId="0" xfId="0" applyFont="1" applyBorder="1"/>
    <xf numFmtId="4" fontId="2" fillId="0" borderId="0" xfId="0" applyNumberFormat="1" applyFont="1" applyBorder="1" applyAlignment="1">
      <alignment horizontal="center" wrapText="1"/>
    </xf>
    <xf numFmtId="0" fontId="2" fillId="0" borderId="0" xfId="0" applyFont="1" applyAlignment="1">
      <alignment wrapText="1"/>
    </xf>
    <xf numFmtId="0" fontId="14" fillId="0" borderId="0" xfId="0" applyFont="1"/>
    <xf numFmtId="0" fontId="2" fillId="0" borderId="0" xfId="0" applyFont="1" applyAlignment="1">
      <alignment wrapText="1"/>
    </xf>
    <xf numFmtId="0" fontId="2" fillId="0" borderId="10" xfId="0" applyNumberFormat="1" applyFont="1" applyFill="1" applyBorder="1" applyAlignment="1">
      <alignment horizontal="left" vertical="center" wrapText="1" readingOrder="1"/>
    </xf>
    <xf numFmtId="0" fontId="2" fillId="0" borderId="7" xfId="0" applyNumberFormat="1" applyFont="1" applyBorder="1" applyAlignment="1">
      <alignment horizontal="center" vertical="center" wrapText="1"/>
    </xf>
    <xf numFmtId="0" fontId="2" fillId="0" borderId="1" xfId="1" applyNumberFormat="1" applyFont="1" applyBorder="1" applyAlignment="1" applyProtection="1">
      <alignment horizontal="center" vertical="center" wrapText="1"/>
    </xf>
    <xf numFmtId="0" fontId="2" fillId="0" borderId="1" xfId="0" applyFont="1" applyBorder="1" applyAlignment="1">
      <alignment horizontal="left" wrapText="1"/>
    </xf>
    <xf numFmtId="0" fontId="3" fillId="0" borderId="0" xfId="0" applyFont="1" applyAlignment="1">
      <alignment horizontal="center"/>
    </xf>
    <xf numFmtId="0" fontId="9" fillId="0" borderId="0" xfId="0" applyFont="1" applyAlignment="1">
      <alignment horizontal="left" wrapText="1"/>
    </xf>
    <xf numFmtId="0" fontId="3" fillId="2" borderId="2" xfId="0" applyFont="1" applyFill="1" applyBorder="1" applyAlignment="1" applyProtection="1">
      <alignment horizontal="center" vertical="center" wrapText="1"/>
    </xf>
    <xf numFmtId="0" fontId="16" fillId="0" borderId="1" xfId="0" applyFont="1" applyBorder="1"/>
    <xf numFmtId="0" fontId="16" fillId="0" borderId="1" xfId="0" applyNumberFormat="1" applyFont="1" applyBorder="1" applyAlignment="1">
      <alignment horizontal="center" vertical="center" wrapText="1"/>
    </xf>
    <xf numFmtId="1" fontId="16" fillId="0" borderId="1" xfId="0" applyNumberFormat="1" applyFont="1" applyFill="1" applyBorder="1" applyAlignment="1">
      <alignment horizontal="center" vertical="center" wrapText="1"/>
    </xf>
    <xf numFmtId="0" fontId="16" fillId="0" borderId="3" xfId="0" applyFont="1" applyBorder="1" applyAlignment="1">
      <alignment horizontal="center" wrapText="1"/>
    </xf>
    <xf numFmtId="4" fontId="16" fillId="0" borderId="3" xfId="0" applyNumberFormat="1" applyFont="1" applyBorder="1" applyAlignment="1">
      <alignment horizontal="center" wrapText="1"/>
    </xf>
    <xf numFmtId="0" fontId="11" fillId="0" borderId="1" xfId="0" applyFont="1" applyBorder="1"/>
    <xf numFmtId="0" fontId="19" fillId="0" borderId="0" xfId="0" applyFont="1"/>
    <xf numFmtId="0" fontId="0" fillId="0" borderId="1" xfId="0" applyBorder="1"/>
    <xf numFmtId="0" fontId="2" fillId="3" borderId="1" xfId="0" applyNumberFormat="1" applyFont="1" applyFill="1" applyBorder="1" applyAlignment="1">
      <alignment horizontal="left" vertical="center" wrapText="1" readingOrder="1"/>
    </xf>
    <xf numFmtId="0" fontId="20" fillId="0" borderId="0" xfId="0" applyFont="1"/>
    <xf numFmtId="0" fontId="2" fillId="0" borderId="11" xfId="1" applyNumberFormat="1" applyFont="1" applyBorder="1" applyAlignment="1" applyProtection="1">
      <alignment horizontal="center" vertical="center" wrapText="1"/>
    </xf>
    <xf numFmtId="4" fontId="2" fillId="0" borderId="9" xfId="0" applyNumberFormat="1" applyFont="1" applyBorder="1" applyAlignment="1">
      <alignment horizontal="center" wrapText="1"/>
    </xf>
    <xf numFmtId="0" fontId="9" fillId="0" borderId="11" xfId="0" applyFont="1" applyBorder="1"/>
    <xf numFmtId="4" fontId="3" fillId="3" borderId="15" xfId="0" applyNumberFormat="1" applyFont="1" applyFill="1" applyBorder="1" applyAlignment="1" applyProtection="1">
      <alignment horizontal="center"/>
    </xf>
    <xf numFmtId="0" fontId="9" fillId="0" borderId="1" xfId="1" applyNumberFormat="1" applyFont="1" applyBorder="1" applyAlignment="1" applyProtection="1">
      <alignment horizontal="center" vertical="center" wrapText="1"/>
    </xf>
    <xf numFmtId="0" fontId="21" fillId="0" borderId="0" xfId="0" applyFont="1"/>
    <xf numFmtId="0" fontId="13" fillId="0" borderId="0" xfId="0" applyFont="1"/>
    <xf numFmtId="0" fontId="13" fillId="0" borderId="0" xfId="0" applyFont="1" applyAlignment="1">
      <alignment horizontal="right"/>
    </xf>
    <xf numFmtId="0" fontId="13" fillId="2" borderId="1" xfId="0" applyFont="1" applyFill="1" applyBorder="1" applyAlignment="1" applyProtection="1">
      <alignment horizontal="center" vertical="center" wrapText="1"/>
    </xf>
    <xf numFmtId="0" fontId="21" fillId="0" borderId="0" xfId="0" applyFont="1" applyBorder="1"/>
    <xf numFmtId="0" fontId="11" fillId="0" borderId="0" xfId="0" applyFont="1" applyBorder="1"/>
    <xf numFmtId="0" fontId="13" fillId="0" borderId="0" xfId="0" applyFont="1" applyAlignment="1">
      <alignment horizontal="left"/>
    </xf>
    <xf numFmtId="0" fontId="11" fillId="0" borderId="0" xfId="0" applyFont="1" applyAlignment="1">
      <alignment horizontal="left"/>
    </xf>
    <xf numFmtId="0" fontId="22" fillId="0" borderId="0" xfId="0" applyFont="1"/>
    <xf numFmtId="0" fontId="23" fillId="0" borderId="0" xfId="0" applyFont="1"/>
    <xf numFmtId="0" fontId="2" fillId="0" borderId="16" xfId="0" applyNumberFormat="1" applyFont="1" applyFill="1" applyBorder="1" applyAlignment="1">
      <alignment horizontal="left" vertical="center" wrapText="1" readingOrder="1"/>
    </xf>
    <xf numFmtId="0" fontId="2" fillId="0" borderId="17" xfId="0" applyNumberFormat="1" applyFont="1" applyFill="1" applyBorder="1" applyAlignment="1">
      <alignment horizontal="center" vertical="center" wrapText="1"/>
    </xf>
    <xf numFmtId="0" fontId="2" fillId="0" borderId="17" xfId="0" applyNumberFormat="1" applyFont="1" applyBorder="1" applyAlignment="1">
      <alignment horizontal="center" vertical="center" wrapText="1"/>
    </xf>
    <xf numFmtId="3" fontId="2" fillId="4" borderId="17" xfId="0" applyNumberFormat="1" applyFont="1" applyFill="1" applyBorder="1" applyAlignment="1">
      <alignment horizontal="center" vertical="center" wrapText="1"/>
    </xf>
    <xf numFmtId="3" fontId="2" fillId="0" borderId="17" xfId="0" applyNumberFormat="1" applyFont="1" applyFill="1" applyBorder="1" applyAlignment="1">
      <alignment horizontal="center" vertical="center" wrapText="1"/>
    </xf>
    <xf numFmtId="0" fontId="11" fillId="5" borderId="0" xfId="0" applyFont="1" applyFill="1"/>
    <xf numFmtId="0" fontId="3" fillId="0" borderId="0" xfId="0" applyFont="1" applyAlignment="1">
      <alignment horizontal="center"/>
    </xf>
    <xf numFmtId="0" fontId="8" fillId="2" borderId="2" xfId="1" applyFont="1" applyFill="1" applyBorder="1" applyAlignment="1" applyProtection="1">
      <alignment horizontal="right" wrapText="1"/>
    </xf>
    <xf numFmtId="0" fontId="8" fillId="2" borderId="4" xfId="1" applyFont="1" applyFill="1" applyBorder="1" applyAlignment="1" applyProtection="1">
      <alignment horizontal="right" wrapText="1"/>
    </xf>
    <xf numFmtId="0" fontId="8" fillId="2" borderId="3" xfId="1" applyFont="1" applyFill="1" applyBorder="1" applyAlignment="1" applyProtection="1">
      <alignment horizontal="right" wrapText="1"/>
    </xf>
    <xf numFmtId="0" fontId="2" fillId="0" borderId="0" xfId="0" applyFont="1" applyFill="1" applyAlignment="1">
      <alignment horizontal="left" wrapText="1"/>
    </xf>
    <xf numFmtId="0" fontId="2" fillId="0" borderId="0" xfId="0" applyFont="1" applyAlignment="1">
      <alignment horizontal="left" wrapText="1"/>
    </xf>
    <xf numFmtId="0" fontId="3" fillId="0" borderId="0" xfId="0" applyFont="1" applyBorder="1" applyAlignment="1">
      <alignment horizontal="left" vertical="center" wrapText="1"/>
    </xf>
    <xf numFmtId="0" fontId="3" fillId="0" borderId="0" xfId="0" applyFont="1" applyBorder="1" applyAlignment="1">
      <alignment horizontal="left" vertical="center" wrapText="1" readingOrder="1"/>
    </xf>
    <xf numFmtId="0" fontId="2" fillId="0" borderId="0" xfId="0" applyFont="1" applyFill="1" applyBorder="1" applyAlignment="1">
      <alignment horizontal="left" vertical="center" wrapText="1" readingOrder="1"/>
    </xf>
    <xf numFmtId="0" fontId="9" fillId="0" borderId="0" xfId="0" applyFont="1" applyAlignment="1">
      <alignment horizontal="left" wrapText="1"/>
    </xf>
    <xf numFmtId="0" fontId="0" fillId="0" borderId="0" xfId="0" applyAlignment="1"/>
    <xf numFmtId="0" fontId="9" fillId="0" borderId="0" xfId="0" applyFont="1" applyAlignment="1">
      <alignment wrapText="1"/>
    </xf>
    <xf numFmtId="0" fontId="0" fillId="0" borderId="0" xfId="0" applyAlignment="1">
      <alignment wrapText="1"/>
    </xf>
    <xf numFmtId="0" fontId="8" fillId="2" borderId="1" xfId="1" applyFont="1" applyFill="1" applyBorder="1" applyAlignment="1" applyProtection="1">
      <alignment horizontal="right" wrapText="1"/>
    </xf>
    <xf numFmtId="0" fontId="8" fillId="0" borderId="0" xfId="0" applyFont="1" applyBorder="1" applyAlignment="1">
      <alignment horizontal="left" vertical="center" wrapText="1" readingOrder="1"/>
    </xf>
    <xf numFmtId="0" fontId="0" fillId="0" borderId="0" xfId="0" applyAlignment="1">
      <alignment readingOrder="1"/>
    </xf>
    <xf numFmtId="0" fontId="8" fillId="2" borderId="12" xfId="1" applyFont="1" applyFill="1" applyBorder="1" applyAlignment="1" applyProtection="1">
      <alignment horizontal="right" wrapText="1"/>
    </xf>
    <xf numFmtId="0" fontId="8" fillId="2" borderId="13" xfId="1" applyFont="1" applyFill="1" applyBorder="1" applyAlignment="1" applyProtection="1">
      <alignment horizontal="right" wrapText="1"/>
    </xf>
    <xf numFmtId="0" fontId="8" fillId="2" borderId="14" xfId="1" applyFont="1" applyFill="1" applyBorder="1" applyAlignment="1" applyProtection="1">
      <alignment horizontal="right" wrapText="1"/>
    </xf>
    <xf numFmtId="0" fontId="0" fillId="0" borderId="0" xfId="0" applyAlignment="1">
      <alignment horizontal="left" wrapText="1"/>
    </xf>
    <xf numFmtId="0" fontId="2" fillId="0" borderId="0" xfId="0" applyFont="1" applyAlignment="1">
      <alignment wrapText="1"/>
    </xf>
    <xf numFmtId="0" fontId="24" fillId="3" borderId="15" xfId="2" applyFont="1" applyFill="1" applyBorder="1" applyAlignment="1">
      <alignment vertical="top" wrapText="1"/>
    </xf>
    <xf numFmtId="0" fontId="25" fillId="0" borderId="1" xfId="0" applyFont="1" applyBorder="1"/>
    <xf numFmtId="0" fontId="2" fillId="0" borderId="11" xfId="0" applyFont="1" applyBorder="1" applyAlignment="1">
      <alignment horizontal="center" vertical="center" wrapText="1"/>
    </xf>
    <xf numFmtId="0" fontId="24" fillId="3" borderId="1" xfId="0" applyFont="1" applyFill="1" applyBorder="1" applyAlignment="1">
      <alignment vertical="center" wrapText="1"/>
    </xf>
    <xf numFmtId="0" fontId="12" fillId="0" borderId="15" xfId="0" applyFont="1" applyBorder="1" applyAlignment="1">
      <alignment horizontal="center" vertical="center"/>
    </xf>
    <xf numFmtId="0" fontId="24" fillId="3" borderId="1" xfId="0" applyFont="1" applyFill="1" applyBorder="1" applyAlignment="1">
      <alignment vertical="top" wrapText="1"/>
    </xf>
    <xf numFmtId="0" fontId="12" fillId="0" borderId="1" xfId="0" applyFont="1" applyBorder="1" applyAlignment="1">
      <alignment horizontal="center" vertical="center"/>
    </xf>
    <xf numFmtId="3" fontId="2" fillId="0" borderId="5" xfId="0" applyNumberFormat="1" applyFont="1" applyBorder="1" applyAlignment="1">
      <alignment horizontal="center" vertical="center" wrapText="1"/>
    </xf>
    <xf numFmtId="0" fontId="27" fillId="0" borderId="1" xfId="0" applyFont="1" applyBorder="1" applyAlignment="1">
      <alignment vertical="top" wrapText="1"/>
    </xf>
    <xf numFmtId="0" fontId="2" fillId="0" borderId="5" xfId="0" applyFont="1" applyBorder="1" applyAlignment="1">
      <alignment horizontal="left" vertical="center" wrapText="1" readingOrder="1"/>
    </xf>
    <xf numFmtId="0" fontId="2" fillId="0" borderId="6" xfId="0" applyFont="1" applyBorder="1" applyAlignment="1">
      <alignment horizontal="left" vertical="center" wrapText="1" readingOrder="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readingOrder="1"/>
    </xf>
    <xf numFmtId="1" fontId="2" fillId="0" borderId="1" xfId="0" applyNumberFormat="1" applyFont="1" applyBorder="1" applyAlignment="1">
      <alignment horizontal="center" vertical="center" wrapText="1"/>
    </xf>
  </cellXfs>
  <cellStyles count="3">
    <cellStyle name="Navadno" xfId="0" builtinId="0"/>
    <cellStyle name="Navadno 2" xfId="2" xr:uid="{685E2DC7-FB8E-41A8-AD48-379642B6A7F0}"/>
    <cellStyle name="Navadno_List1 2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opLeftCell="A10" workbookViewId="0">
      <selection activeCell="E20" sqref="E20"/>
    </sheetView>
  </sheetViews>
  <sheetFormatPr defaultRowHeight="14.4" x14ac:dyDescent="0.3"/>
  <cols>
    <col min="1" max="1" width="5.44140625" customWidth="1"/>
    <col min="2" max="2" width="6" customWidth="1"/>
    <col min="3" max="3" width="39.109375" customWidth="1"/>
    <col min="4" max="4" width="5" customWidth="1"/>
    <col min="5" max="5" width="20.6640625" customWidth="1"/>
    <col min="6" max="6" width="9.44140625" customWidth="1"/>
    <col min="7" max="7" width="13" customWidth="1"/>
    <col min="8" max="8" width="6.88671875" customWidth="1"/>
    <col min="9" max="9" width="12.33203125" customWidth="1"/>
    <col min="10" max="10" width="14.6640625" customWidth="1"/>
  </cols>
  <sheetData>
    <row r="1" spans="1:12" x14ac:dyDescent="0.3">
      <c r="A1" s="1"/>
      <c r="B1" s="2" t="s">
        <v>0</v>
      </c>
      <c r="C1" s="2"/>
      <c r="D1" s="2"/>
      <c r="E1" s="3"/>
      <c r="F1" s="3"/>
      <c r="G1" s="1"/>
      <c r="H1" s="1"/>
      <c r="I1" s="1"/>
    </row>
    <row r="2" spans="1:12" x14ac:dyDescent="0.3">
      <c r="A2" s="4"/>
      <c r="B2" s="2" t="s">
        <v>16</v>
      </c>
      <c r="C2" s="2"/>
      <c r="D2" s="2"/>
      <c r="E2" s="3"/>
      <c r="F2" s="3"/>
      <c r="G2" s="1"/>
      <c r="H2" s="1"/>
      <c r="I2" s="1"/>
    </row>
    <row r="3" spans="1:12" x14ac:dyDescent="0.3">
      <c r="A3" s="5"/>
      <c r="B3" s="6" t="s">
        <v>17</v>
      </c>
      <c r="C3" s="6"/>
      <c r="D3" s="6"/>
      <c r="E3" s="3"/>
      <c r="F3" s="3"/>
      <c r="G3" s="1"/>
      <c r="H3" s="1"/>
      <c r="I3" s="1"/>
    </row>
    <row r="4" spans="1:12" x14ac:dyDescent="0.3">
      <c r="A4" s="7"/>
      <c r="B4" s="6" t="s">
        <v>18</v>
      </c>
      <c r="C4" s="6"/>
      <c r="D4" s="6"/>
      <c r="E4" s="3"/>
      <c r="F4" s="3"/>
      <c r="G4" s="1"/>
      <c r="H4" s="1"/>
      <c r="I4" s="1"/>
    </row>
    <row r="5" spans="1:12" x14ac:dyDescent="0.3">
      <c r="A5" s="1"/>
      <c r="B5" s="8"/>
      <c r="C5" s="8"/>
      <c r="D5" s="8"/>
      <c r="E5" s="3"/>
      <c r="F5" s="3"/>
      <c r="G5" s="1"/>
      <c r="H5" s="1"/>
      <c r="I5" s="1"/>
    </row>
    <row r="6" spans="1:12" x14ac:dyDescent="0.3">
      <c r="A6" s="1"/>
      <c r="B6" s="8"/>
      <c r="C6" s="8"/>
      <c r="D6" s="8"/>
      <c r="E6" s="3"/>
      <c r="F6" s="3"/>
      <c r="G6" s="1"/>
      <c r="H6" s="1"/>
      <c r="I6" s="1"/>
    </row>
    <row r="7" spans="1:12" x14ac:dyDescent="0.3">
      <c r="A7" s="150" t="s">
        <v>1</v>
      </c>
      <c r="B7" s="150"/>
      <c r="C7" s="150"/>
      <c r="D7" s="150"/>
      <c r="E7" s="150"/>
      <c r="F7" s="150"/>
      <c r="G7" s="150"/>
      <c r="H7" s="150"/>
      <c r="I7" s="150"/>
      <c r="J7" s="150"/>
    </row>
    <row r="8" spans="1:12" x14ac:dyDescent="0.3">
      <c r="A8" s="1"/>
      <c r="B8" s="7"/>
      <c r="C8" s="7"/>
      <c r="D8" s="7"/>
      <c r="E8" s="3"/>
      <c r="F8" s="3"/>
      <c r="G8" s="1"/>
      <c r="H8" s="1"/>
      <c r="I8" s="1"/>
    </row>
    <row r="9" spans="1:12" x14ac:dyDescent="0.3">
      <c r="A9" s="1"/>
      <c r="B9" s="9" t="s">
        <v>28</v>
      </c>
      <c r="C9" s="9"/>
      <c r="D9" s="9"/>
      <c r="E9" s="3"/>
      <c r="F9" s="3"/>
      <c r="G9" s="1"/>
      <c r="H9" s="1"/>
      <c r="I9" s="1"/>
    </row>
    <row r="11" spans="1:12" ht="20.399999999999999" x14ac:dyDescent="0.3">
      <c r="B11" s="10" t="s">
        <v>2</v>
      </c>
      <c r="C11" s="11" t="s">
        <v>3</v>
      </c>
      <c r="D11" s="11" t="s">
        <v>14</v>
      </c>
      <c r="E11" s="12" t="s">
        <v>741</v>
      </c>
      <c r="F11" s="12" t="s">
        <v>4</v>
      </c>
      <c r="G11" s="12" t="s">
        <v>5</v>
      </c>
      <c r="H11" s="12" t="s">
        <v>6</v>
      </c>
      <c r="I11" s="12" t="s">
        <v>7</v>
      </c>
      <c r="J11" s="12" t="s">
        <v>8</v>
      </c>
      <c r="K11" s="126"/>
      <c r="L11" s="126"/>
    </row>
    <row r="12" spans="1:12" ht="22.8" x14ac:dyDescent="0.3">
      <c r="B12" s="13">
        <v>1</v>
      </c>
      <c r="C12" s="180" t="s">
        <v>758</v>
      </c>
      <c r="D12" s="78" t="s">
        <v>21</v>
      </c>
      <c r="E12" s="14"/>
      <c r="F12" s="23">
        <v>200</v>
      </c>
      <c r="G12" s="15"/>
      <c r="H12" s="15"/>
      <c r="I12" s="15"/>
      <c r="J12" s="16">
        <f>+I12*F12</f>
        <v>0</v>
      </c>
      <c r="K12" s="126"/>
      <c r="L12" s="126"/>
    </row>
    <row r="13" spans="1:12" ht="22.8" x14ac:dyDescent="0.3">
      <c r="B13" s="13">
        <v>2</v>
      </c>
      <c r="C13" s="181" t="s">
        <v>20</v>
      </c>
      <c r="D13" s="182" t="s">
        <v>21</v>
      </c>
      <c r="E13" s="14"/>
      <c r="F13" s="25">
        <v>150</v>
      </c>
      <c r="G13" s="15"/>
      <c r="H13" s="15"/>
      <c r="I13" s="15"/>
      <c r="J13" s="16">
        <f>+I13*F13</f>
        <v>0</v>
      </c>
      <c r="K13" s="126"/>
      <c r="L13" s="126"/>
    </row>
    <row r="14" spans="1:12" x14ac:dyDescent="0.3">
      <c r="B14" s="13">
        <v>3</v>
      </c>
      <c r="C14" s="183" t="s">
        <v>824</v>
      </c>
      <c r="D14" s="75" t="s">
        <v>21</v>
      </c>
      <c r="E14" s="14"/>
      <c r="F14" s="184">
        <v>250</v>
      </c>
      <c r="G14" s="15"/>
      <c r="H14" s="15"/>
      <c r="I14" s="15"/>
      <c r="J14" s="16">
        <f>+I14*F14</f>
        <v>0</v>
      </c>
      <c r="K14" s="126"/>
      <c r="L14" s="126"/>
    </row>
    <row r="15" spans="1:12" x14ac:dyDescent="0.3">
      <c r="B15" s="13">
        <v>4</v>
      </c>
      <c r="C15" s="29" t="s">
        <v>684</v>
      </c>
      <c r="D15" s="30" t="s">
        <v>21</v>
      </c>
      <c r="E15" s="31"/>
      <c r="F15" s="30">
        <v>100</v>
      </c>
      <c r="G15" s="15"/>
      <c r="H15" s="15"/>
      <c r="I15" s="15"/>
      <c r="J15" s="16">
        <f>+I15*F15</f>
        <v>0</v>
      </c>
      <c r="K15" s="126"/>
      <c r="L15" s="126"/>
    </row>
    <row r="16" spans="1:12" x14ac:dyDescent="0.3">
      <c r="B16" s="13">
        <v>5</v>
      </c>
      <c r="C16" s="29" t="s">
        <v>686</v>
      </c>
      <c r="D16" s="30" t="s">
        <v>21</v>
      </c>
      <c r="E16" s="31"/>
      <c r="F16" s="30">
        <v>100</v>
      </c>
      <c r="G16" s="15"/>
      <c r="H16" s="15"/>
      <c r="I16" s="15"/>
      <c r="J16" s="16">
        <f t="shared" ref="J16" si="0">+I16*F16</f>
        <v>0</v>
      </c>
      <c r="K16" s="126"/>
      <c r="L16" s="126"/>
    </row>
    <row r="17" spans="2:12" x14ac:dyDescent="0.3">
      <c r="B17" s="13">
        <v>6</v>
      </c>
      <c r="C17" s="29" t="s">
        <v>683</v>
      </c>
      <c r="D17" s="30" t="s">
        <v>21</v>
      </c>
      <c r="E17" s="31"/>
      <c r="F17" s="30">
        <v>500</v>
      </c>
      <c r="G17" s="15"/>
      <c r="H17" s="15"/>
      <c r="I17" s="15"/>
      <c r="J17" s="16">
        <f>+I17*F17</f>
        <v>0</v>
      </c>
      <c r="K17" s="126"/>
      <c r="L17" s="126"/>
    </row>
    <row r="18" spans="2:12" x14ac:dyDescent="0.3">
      <c r="B18" s="13">
        <v>7</v>
      </c>
      <c r="C18" s="29" t="s">
        <v>22</v>
      </c>
      <c r="D18" s="30" t="s">
        <v>21</v>
      </c>
      <c r="E18" s="31"/>
      <c r="F18" s="30">
        <v>7</v>
      </c>
      <c r="G18" s="15"/>
      <c r="H18" s="15"/>
      <c r="I18" s="15"/>
      <c r="J18" s="16">
        <f>+I18*F18</f>
        <v>0</v>
      </c>
      <c r="K18" s="126"/>
      <c r="L18" s="126"/>
    </row>
    <row r="19" spans="2:12" x14ac:dyDescent="0.3">
      <c r="B19" s="13">
        <v>8</v>
      </c>
      <c r="C19" s="29" t="s">
        <v>23</v>
      </c>
      <c r="D19" s="30" t="s">
        <v>21</v>
      </c>
      <c r="E19" s="31"/>
      <c r="F19" s="30">
        <v>20</v>
      </c>
      <c r="G19" s="15"/>
      <c r="H19" s="15"/>
      <c r="I19" s="15"/>
      <c r="J19" s="16">
        <f>+I19*F19</f>
        <v>0</v>
      </c>
      <c r="K19" s="126"/>
      <c r="L19" s="126"/>
    </row>
    <row r="20" spans="2:12" x14ac:dyDescent="0.3">
      <c r="B20" s="13">
        <v>9</v>
      </c>
      <c r="C20" s="126"/>
      <c r="D20" s="126"/>
      <c r="E20" s="126"/>
      <c r="F20" s="126"/>
      <c r="G20" s="126"/>
      <c r="H20" s="126"/>
      <c r="I20" s="126"/>
      <c r="J20" s="126"/>
      <c r="K20" s="126"/>
      <c r="L20" s="126"/>
    </row>
    <row r="21" spans="2:12" x14ac:dyDescent="0.3">
      <c r="B21" s="13">
        <v>10</v>
      </c>
      <c r="C21" s="126"/>
      <c r="D21" s="126"/>
      <c r="E21" s="126"/>
      <c r="F21" s="126"/>
      <c r="G21" s="126"/>
      <c r="H21" s="126"/>
      <c r="I21" s="126"/>
      <c r="J21" s="126"/>
      <c r="K21" s="126"/>
      <c r="L21" s="126"/>
    </row>
    <row r="22" spans="2:12" x14ac:dyDescent="0.3">
      <c r="B22" s="151" t="s">
        <v>9</v>
      </c>
      <c r="C22" s="152"/>
      <c r="D22" s="152"/>
      <c r="E22" s="152"/>
      <c r="F22" s="152"/>
      <c r="G22" s="152"/>
      <c r="H22" s="152"/>
      <c r="I22" s="153"/>
      <c r="J22" s="17">
        <f>SUM(J12:J20)</f>
        <v>0</v>
      </c>
      <c r="K22" s="126"/>
      <c r="L22" s="126"/>
    </row>
    <row r="23" spans="2:12" ht="15.6" x14ac:dyDescent="0.3">
      <c r="C23" s="142"/>
      <c r="D23" s="143"/>
      <c r="E23" s="143"/>
      <c r="F23" s="143"/>
      <c r="G23" s="143"/>
      <c r="H23" s="143"/>
    </row>
    <row r="24" spans="2:12" x14ac:dyDescent="0.3">
      <c r="B24" s="1"/>
      <c r="C24" s="93"/>
      <c r="D24" s="93"/>
      <c r="E24" s="93"/>
      <c r="F24" s="95"/>
      <c r="G24" s="95"/>
      <c r="H24" s="93"/>
      <c r="I24" s="1"/>
    </row>
    <row r="25" spans="2:12" x14ac:dyDescent="0.3">
      <c r="B25" s="1"/>
      <c r="C25" s="93" t="s">
        <v>807</v>
      </c>
      <c r="D25" s="93"/>
      <c r="E25" s="135"/>
      <c r="F25" s="95"/>
      <c r="G25" s="95"/>
      <c r="H25" s="93"/>
      <c r="I25" s="1"/>
    </row>
    <row r="26" spans="2:12" x14ac:dyDescent="0.3">
      <c r="B26" s="1"/>
      <c r="C26" s="93" t="s">
        <v>11</v>
      </c>
      <c r="D26" s="93"/>
      <c r="E26" s="135"/>
      <c r="F26" s="95"/>
      <c r="G26" s="95"/>
      <c r="H26" s="93"/>
      <c r="I26" s="1"/>
    </row>
    <row r="27" spans="2:12" x14ac:dyDescent="0.3">
      <c r="B27" s="1"/>
      <c r="C27" s="136" t="s">
        <v>745</v>
      </c>
      <c r="D27" s="136"/>
      <c r="E27" s="135"/>
      <c r="F27" s="95"/>
      <c r="G27" s="95"/>
      <c r="H27" s="93"/>
      <c r="I27" s="1"/>
    </row>
    <row r="28" spans="2:12" x14ac:dyDescent="0.3">
      <c r="B28" s="1"/>
      <c r="C28" s="32" t="s">
        <v>24</v>
      </c>
      <c r="D28" s="33"/>
      <c r="E28" s="33"/>
      <c r="F28" s="33"/>
      <c r="G28" s="33"/>
      <c r="H28" s="33"/>
      <c r="I28" s="33"/>
      <c r="J28" s="33"/>
    </row>
    <row r="29" spans="2:12" x14ac:dyDescent="0.3">
      <c r="B29" s="1"/>
      <c r="C29" s="154" t="s">
        <v>711</v>
      </c>
      <c r="D29" s="154"/>
      <c r="E29" s="154"/>
      <c r="F29" s="154"/>
      <c r="G29" s="154"/>
      <c r="H29" s="154"/>
      <c r="I29" s="154"/>
      <c r="J29" s="154"/>
    </row>
    <row r="30" spans="2:12" x14ac:dyDescent="0.3">
      <c r="B30" s="1"/>
      <c r="C30" s="154"/>
      <c r="D30" s="154"/>
      <c r="E30" s="154"/>
      <c r="F30" s="154"/>
      <c r="G30" s="154"/>
      <c r="H30" s="154"/>
      <c r="I30" s="154"/>
      <c r="J30" s="154"/>
    </row>
    <row r="31" spans="2:12" x14ac:dyDescent="0.3">
      <c r="B31" s="1"/>
      <c r="C31" s="154"/>
      <c r="D31" s="154"/>
      <c r="E31" s="154"/>
      <c r="F31" s="154"/>
      <c r="G31" s="154"/>
      <c r="H31" s="154"/>
      <c r="I31" s="154"/>
      <c r="J31" s="154"/>
    </row>
    <row r="32" spans="2:12" ht="28.5" customHeight="1" x14ac:dyDescent="0.3">
      <c r="B32" s="1"/>
      <c r="C32" s="155" t="s">
        <v>25</v>
      </c>
      <c r="D32" s="155"/>
      <c r="E32" s="155"/>
      <c r="F32" s="155"/>
      <c r="G32" s="155"/>
      <c r="H32" s="155"/>
      <c r="I32" s="155"/>
      <c r="J32" s="155"/>
    </row>
    <row r="33" spans="2:10" ht="85.5" customHeight="1" x14ac:dyDescent="0.3">
      <c r="B33" s="1"/>
      <c r="C33" s="156" t="s">
        <v>26</v>
      </c>
      <c r="D33" s="156"/>
      <c r="E33" s="156"/>
      <c r="F33" s="156"/>
      <c r="G33" s="156"/>
      <c r="H33" s="156"/>
      <c r="I33" s="156"/>
      <c r="J33" s="156"/>
    </row>
    <row r="34" spans="2:10" x14ac:dyDescent="0.3">
      <c r="B34" s="1"/>
      <c r="C34" s="18"/>
      <c r="D34" s="18"/>
      <c r="E34" s="2"/>
      <c r="F34" s="3"/>
      <c r="G34" s="3"/>
      <c r="H34" s="1"/>
      <c r="I34" s="1"/>
      <c r="J34" s="20"/>
    </row>
    <row r="35" spans="2:10" x14ac:dyDescent="0.3">
      <c r="B35" s="1"/>
      <c r="C35" s="96" t="s">
        <v>15</v>
      </c>
      <c r="D35" s="18"/>
      <c r="E35" s="2"/>
      <c r="F35" s="3"/>
      <c r="G35" s="3"/>
      <c r="H35" s="1"/>
      <c r="I35" s="1"/>
      <c r="J35" s="20"/>
    </row>
    <row r="36" spans="2:10" x14ac:dyDescent="0.3">
      <c r="B36" s="1"/>
      <c r="C36" s="97" t="s">
        <v>565</v>
      </c>
      <c r="D36" s="18"/>
      <c r="E36" s="2"/>
      <c r="F36" s="3"/>
      <c r="G36" s="3"/>
      <c r="H36" s="1"/>
      <c r="I36" s="1"/>
    </row>
    <row r="37" spans="2:10" x14ac:dyDescent="0.3">
      <c r="B37" s="1"/>
      <c r="C37" s="96" t="s">
        <v>566</v>
      </c>
      <c r="D37" s="1"/>
      <c r="E37" s="1"/>
      <c r="F37" s="3"/>
      <c r="G37" s="3"/>
      <c r="H37" s="1"/>
      <c r="I37" s="1"/>
    </row>
    <row r="38" spans="2:10" x14ac:dyDescent="0.3">
      <c r="B38" s="1"/>
      <c r="C38" s="93"/>
      <c r="D38" s="1"/>
      <c r="E38" s="1"/>
      <c r="F38" s="94"/>
      <c r="G38" s="94"/>
      <c r="H38" s="1"/>
      <c r="I38" s="1"/>
    </row>
    <row r="39" spans="2:10" x14ac:dyDescent="0.3">
      <c r="B39" s="1"/>
      <c r="C39" s="1" t="s">
        <v>12</v>
      </c>
      <c r="D39" s="1"/>
      <c r="E39" s="1"/>
      <c r="F39" s="3"/>
      <c r="H39" s="19" t="s">
        <v>13</v>
      </c>
      <c r="I39" s="1"/>
    </row>
    <row r="40" spans="2:10" x14ac:dyDescent="0.3">
      <c r="B40" s="1"/>
      <c r="C40" s="1"/>
      <c r="D40" s="1"/>
      <c r="E40" s="1"/>
      <c r="F40" s="3"/>
      <c r="H40" s="1"/>
      <c r="I40" s="1"/>
    </row>
    <row r="41" spans="2:10" x14ac:dyDescent="0.3">
      <c r="B41" s="1"/>
      <c r="C41" s="1"/>
      <c r="D41" s="1"/>
      <c r="E41" s="1"/>
      <c r="F41" s="1"/>
      <c r="G41" s="1"/>
      <c r="H41" s="1"/>
      <c r="I41" s="1"/>
    </row>
    <row r="42" spans="2:10" x14ac:dyDescent="0.3">
      <c r="B42" s="1"/>
      <c r="C42" s="2"/>
      <c r="D42" s="2"/>
      <c r="E42" s="18"/>
      <c r="F42" s="1"/>
      <c r="G42" s="1"/>
      <c r="H42" s="1"/>
      <c r="I42" s="1"/>
    </row>
  </sheetData>
  <mergeCells count="5">
    <mergeCell ref="A7:J7"/>
    <mergeCell ref="B22:I22"/>
    <mergeCell ref="C29:J31"/>
    <mergeCell ref="C32:J32"/>
    <mergeCell ref="C33:J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4"/>
  <sheetViews>
    <sheetView topLeftCell="A76" workbookViewId="0">
      <selection activeCell="C84" sqref="C84"/>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2" width="11.88671875" style="20" customWidth="1"/>
    <col min="13" max="13" width="13.5546875" style="20" customWidth="1"/>
    <col min="14" max="14" width="11.441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552</v>
      </c>
      <c r="C9" s="9"/>
      <c r="D9" s="9"/>
      <c r="E9" s="9"/>
      <c r="F9" s="3"/>
      <c r="G9" s="3"/>
      <c r="H9" s="1"/>
      <c r="I9" s="1"/>
      <c r="J9" s="1"/>
    </row>
    <row r="11" spans="1:14" ht="34.200000000000003" x14ac:dyDescent="0.2">
      <c r="B11" s="41" t="s">
        <v>2</v>
      </c>
      <c r="C11" s="42" t="s">
        <v>3</v>
      </c>
      <c r="D11" s="42" t="s">
        <v>55</v>
      </c>
      <c r="E11" s="42" t="s">
        <v>14</v>
      </c>
      <c r="F11" s="137" t="s">
        <v>741</v>
      </c>
      <c r="G11" s="43" t="s">
        <v>4</v>
      </c>
      <c r="H11" s="43" t="s">
        <v>5</v>
      </c>
      <c r="I11" s="43" t="s">
        <v>6</v>
      </c>
      <c r="J11" s="43" t="s">
        <v>7</v>
      </c>
      <c r="K11" s="43" t="s">
        <v>8</v>
      </c>
      <c r="L11" s="137" t="s">
        <v>738</v>
      </c>
      <c r="M11" s="137" t="s">
        <v>618</v>
      </c>
      <c r="N11" s="43" t="s">
        <v>728</v>
      </c>
    </row>
    <row r="12" spans="1:14" ht="34.200000000000003" x14ac:dyDescent="0.2">
      <c r="B12" s="114">
        <v>1</v>
      </c>
      <c r="C12" s="34" t="s">
        <v>114</v>
      </c>
      <c r="D12" s="47" t="s">
        <v>695</v>
      </c>
      <c r="E12" s="27" t="s">
        <v>76</v>
      </c>
      <c r="F12" s="28"/>
      <c r="G12" s="28">
        <v>250</v>
      </c>
      <c r="H12" s="15"/>
      <c r="I12" s="15"/>
      <c r="J12" s="15"/>
      <c r="K12" s="16">
        <f>+J12*G12</f>
        <v>0</v>
      </c>
      <c r="L12" s="31"/>
      <c r="M12" s="31"/>
      <c r="N12" s="31"/>
    </row>
    <row r="13" spans="1:14" ht="34.200000000000003" x14ac:dyDescent="0.2">
      <c r="B13" s="114">
        <v>2</v>
      </c>
      <c r="C13" s="34" t="s">
        <v>115</v>
      </c>
      <c r="D13" s="47" t="s">
        <v>695</v>
      </c>
      <c r="E13" s="27" t="s">
        <v>76</v>
      </c>
      <c r="F13" s="28"/>
      <c r="G13" s="28">
        <v>50</v>
      </c>
      <c r="H13" s="15"/>
      <c r="I13" s="15"/>
      <c r="J13" s="15"/>
      <c r="K13" s="16">
        <f t="shared" ref="K13:K76" si="0">+J13*G13</f>
        <v>0</v>
      </c>
      <c r="L13" s="31"/>
      <c r="M13" s="31"/>
      <c r="N13" s="31"/>
    </row>
    <row r="14" spans="1:14" ht="34.200000000000003" x14ac:dyDescent="0.2">
      <c r="B14" s="114">
        <v>3</v>
      </c>
      <c r="C14" s="34" t="s">
        <v>116</v>
      </c>
      <c r="D14" s="47" t="s">
        <v>117</v>
      </c>
      <c r="E14" s="27" t="s">
        <v>76</v>
      </c>
      <c r="F14" s="28"/>
      <c r="G14" s="28">
        <v>2000</v>
      </c>
      <c r="H14" s="15"/>
      <c r="I14" s="15"/>
      <c r="J14" s="15"/>
      <c r="K14" s="16">
        <f t="shared" si="0"/>
        <v>0</v>
      </c>
      <c r="L14" s="31"/>
      <c r="M14" s="31"/>
      <c r="N14" s="31"/>
    </row>
    <row r="15" spans="1:14" ht="34.200000000000003" x14ac:dyDescent="0.2">
      <c r="B15" s="114">
        <v>4</v>
      </c>
      <c r="C15" s="34" t="s">
        <v>118</v>
      </c>
      <c r="D15" s="47" t="s">
        <v>117</v>
      </c>
      <c r="E15" s="27" t="s">
        <v>76</v>
      </c>
      <c r="F15" s="28"/>
      <c r="G15" s="28">
        <v>260</v>
      </c>
      <c r="H15" s="15"/>
      <c r="I15" s="15"/>
      <c r="J15" s="15"/>
      <c r="K15" s="16">
        <f t="shared" si="0"/>
        <v>0</v>
      </c>
      <c r="L15" s="31"/>
      <c r="M15" s="31"/>
      <c r="N15" s="31"/>
    </row>
    <row r="16" spans="1:14" ht="34.200000000000003" x14ac:dyDescent="0.2">
      <c r="B16" s="114">
        <v>5</v>
      </c>
      <c r="C16" s="34" t="s">
        <v>119</v>
      </c>
      <c r="D16" s="47" t="s">
        <v>117</v>
      </c>
      <c r="E16" s="27" t="s">
        <v>76</v>
      </c>
      <c r="F16" s="28"/>
      <c r="G16" s="28">
        <v>175</v>
      </c>
      <c r="H16" s="15"/>
      <c r="I16" s="15"/>
      <c r="J16" s="15"/>
      <c r="K16" s="16">
        <f t="shared" si="0"/>
        <v>0</v>
      </c>
      <c r="L16" s="31"/>
      <c r="M16" s="31"/>
      <c r="N16" s="31"/>
    </row>
    <row r="17" spans="2:14" ht="22.8" x14ac:dyDescent="0.2">
      <c r="B17" s="114">
        <v>6</v>
      </c>
      <c r="C17" s="34" t="s">
        <v>120</v>
      </c>
      <c r="D17" s="47" t="s">
        <v>117</v>
      </c>
      <c r="E17" s="27" t="s">
        <v>76</v>
      </c>
      <c r="F17" s="28"/>
      <c r="G17" s="28">
        <v>6</v>
      </c>
      <c r="H17" s="15"/>
      <c r="I17" s="15"/>
      <c r="J17" s="15"/>
      <c r="K17" s="16">
        <f t="shared" si="0"/>
        <v>0</v>
      </c>
      <c r="L17" s="31"/>
      <c r="M17" s="31"/>
      <c r="N17" s="31"/>
    </row>
    <row r="18" spans="2:14" ht="34.200000000000003" x14ac:dyDescent="0.2">
      <c r="B18" s="114">
        <v>7</v>
      </c>
      <c r="C18" s="34" t="s">
        <v>121</v>
      </c>
      <c r="D18" s="47" t="s">
        <v>122</v>
      </c>
      <c r="E18" s="27" t="s">
        <v>76</v>
      </c>
      <c r="F18" s="28"/>
      <c r="G18" s="28">
        <v>1200</v>
      </c>
      <c r="H18" s="15"/>
      <c r="I18" s="15"/>
      <c r="J18" s="15"/>
      <c r="K18" s="16">
        <f t="shared" si="0"/>
        <v>0</v>
      </c>
      <c r="L18" s="31"/>
      <c r="M18" s="31"/>
      <c r="N18" s="31"/>
    </row>
    <row r="19" spans="2:14" ht="34.200000000000003" x14ac:dyDescent="0.2">
      <c r="B19" s="114">
        <v>8</v>
      </c>
      <c r="C19" s="34" t="s">
        <v>123</v>
      </c>
      <c r="D19" s="47" t="s">
        <v>124</v>
      </c>
      <c r="E19" s="27" t="s">
        <v>76</v>
      </c>
      <c r="F19" s="28"/>
      <c r="G19" s="28">
        <v>1700</v>
      </c>
      <c r="H19" s="15"/>
      <c r="I19" s="15"/>
      <c r="J19" s="15"/>
      <c r="K19" s="16">
        <f t="shared" si="0"/>
        <v>0</v>
      </c>
      <c r="L19" s="31"/>
      <c r="M19" s="31"/>
      <c r="N19" s="31"/>
    </row>
    <row r="20" spans="2:14" ht="34.200000000000003" x14ac:dyDescent="0.2">
      <c r="B20" s="114">
        <v>9</v>
      </c>
      <c r="C20" s="26" t="s">
        <v>125</v>
      </c>
      <c r="D20" s="27" t="s">
        <v>124</v>
      </c>
      <c r="E20" s="27" t="s">
        <v>76</v>
      </c>
      <c r="F20" s="28"/>
      <c r="G20" s="28">
        <v>1200</v>
      </c>
      <c r="H20" s="15"/>
      <c r="I20" s="15"/>
      <c r="J20" s="15"/>
      <c r="K20" s="16">
        <f t="shared" si="0"/>
        <v>0</v>
      </c>
      <c r="L20" s="31"/>
      <c r="M20" s="31"/>
      <c r="N20" s="31"/>
    </row>
    <row r="21" spans="2:14" ht="34.200000000000003" x14ac:dyDescent="0.2">
      <c r="B21" s="114">
        <v>10</v>
      </c>
      <c r="C21" s="26" t="s">
        <v>126</v>
      </c>
      <c r="D21" s="27" t="s">
        <v>127</v>
      </c>
      <c r="E21" s="27" t="s">
        <v>76</v>
      </c>
      <c r="F21" s="28"/>
      <c r="G21" s="28">
        <v>1000</v>
      </c>
      <c r="H21" s="15"/>
      <c r="I21" s="15"/>
      <c r="J21" s="15"/>
      <c r="K21" s="16">
        <f t="shared" si="0"/>
        <v>0</v>
      </c>
      <c r="L21" s="31"/>
      <c r="M21" s="31"/>
      <c r="N21" s="31"/>
    </row>
    <row r="22" spans="2:14" x14ac:dyDescent="0.2">
      <c r="B22" s="114">
        <v>11</v>
      </c>
      <c r="C22" s="48" t="s">
        <v>128</v>
      </c>
      <c r="D22" s="49" t="s">
        <v>129</v>
      </c>
      <c r="E22" s="27" t="s">
        <v>76</v>
      </c>
      <c r="F22" s="28"/>
      <c r="G22" s="28">
        <v>50</v>
      </c>
      <c r="H22" s="15"/>
      <c r="I22" s="15"/>
      <c r="J22" s="15"/>
      <c r="K22" s="16">
        <f t="shared" si="0"/>
        <v>0</v>
      </c>
      <c r="L22" s="31"/>
      <c r="M22" s="31"/>
      <c r="N22" s="31"/>
    </row>
    <row r="23" spans="2:14" ht="45.6" x14ac:dyDescent="0.2">
      <c r="B23" s="114">
        <v>12</v>
      </c>
      <c r="C23" s="26" t="s">
        <v>130</v>
      </c>
      <c r="D23" s="27" t="s">
        <v>131</v>
      </c>
      <c r="E23" s="27" t="s">
        <v>76</v>
      </c>
      <c r="F23" s="28"/>
      <c r="G23" s="28">
        <v>1000</v>
      </c>
      <c r="H23" s="15"/>
      <c r="I23" s="15"/>
      <c r="J23" s="15"/>
      <c r="K23" s="16">
        <f t="shared" si="0"/>
        <v>0</v>
      </c>
      <c r="L23" s="31"/>
      <c r="M23" s="31"/>
      <c r="N23" s="31"/>
    </row>
    <row r="24" spans="2:14" ht="45.6" x14ac:dyDescent="0.2">
      <c r="B24" s="114">
        <v>13</v>
      </c>
      <c r="C24" s="26" t="s">
        <v>132</v>
      </c>
      <c r="D24" s="27" t="s">
        <v>131</v>
      </c>
      <c r="E24" s="27" t="s">
        <v>76</v>
      </c>
      <c r="F24" s="50"/>
      <c r="G24" s="50">
        <v>500</v>
      </c>
      <c r="H24" s="15"/>
      <c r="I24" s="15"/>
      <c r="J24" s="15"/>
      <c r="K24" s="16">
        <f t="shared" si="0"/>
        <v>0</v>
      </c>
      <c r="L24" s="31"/>
      <c r="M24" s="31"/>
      <c r="N24" s="31"/>
    </row>
    <row r="25" spans="2:14" ht="57" x14ac:dyDescent="0.2">
      <c r="B25" s="114">
        <v>14</v>
      </c>
      <c r="C25" s="26" t="s">
        <v>133</v>
      </c>
      <c r="D25" s="27" t="s">
        <v>127</v>
      </c>
      <c r="E25" s="27" t="s">
        <v>76</v>
      </c>
      <c r="F25" s="28"/>
      <c r="G25" s="28">
        <v>20</v>
      </c>
      <c r="H25" s="15"/>
      <c r="I25" s="15"/>
      <c r="J25" s="15"/>
      <c r="K25" s="16">
        <f t="shared" si="0"/>
        <v>0</v>
      </c>
      <c r="L25" s="31"/>
      <c r="M25" s="31"/>
      <c r="N25" s="31"/>
    </row>
    <row r="26" spans="2:14" x14ac:dyDescent="0.2">
      <c r="B26" s="114">
        <v>15</v>
      </c>
      <c r="C26" s="26" t="s">
        <v>759</v>
      </c>
      <c r="D26" s="27" t="s">
        <v>127</v>
      </c>
      <c r="E26" s="27" t="s">
        <v>76</v>
      </c>
      <c r="F26" s="28"/>
      <c r="G26" s="28">
        <v>2000</v>
      </c>
      <c r="H26" s="15"/>
      <c r="I26" s="15"/>
      <c r="J26" s="15"/>
      <c r="K26" s="16">
        <f t="shared" si="0"/>
        <v>0</v>
      </c>
      <c r="L26" s="31"/>
      <c r="M26" s="31"/>
      <c r="N26" s="31"/>
    </row>
    <row r="27" spans="2:14" ht="57" x14ac:dyDescent="0.2">
      <c r="B27" s="114">
        <v>16</v>
      </c>
      <c r="C27" s="26" t="s">
        <v>134</v>
      </c>
      <c r="D27" s="27" t="s">
        <v>117</v>
      </c>
      <c r="E27" s="27" t="s">
        <v>76</v>
      </c>
      <c r="F27" s="28"/>
      <c r="G27" s="28">
        <v>28</v>
      </c>
      <c r="H27" s="15"/>
      <c r="I27" s="15"/>
      <c r="J27" s="15"/>
      <c r="K27" s="16">
        <f t="shared" si="0"/>
        <v>0</v>
      </c>
      <c r="L27" s="31"/>
      <c r="M27" s="31"/>
      <c r="N27" s="31"/>
    </row>
    <row r="28" spans="2:14" ht="45.6" x14ac:dyDescent="0.2">
      <c r="B28" s="114">
        <v>17</v>
      </c>
      <c r="C28" s="26" t="s">
        <v>135</v>
      </c>
      <c r="D28" s="27" t="s">
        <v>131</v>
      </c>
      <c r="E28" s="27" t="s">
        <v>76</v>
      </c>
      <c r="F28" s="28"/>
      <c r="G28" s="28">
        <v>500</v>
      </c>
      <c r="H28" s="15"/>
      <c r="I28" s="15"/>
      <c r="J28" s="15"/>
      <c r="K28" s="16">
        <f t="shared" si="0"/>
        <v>0</v>
      </c>
      <c r="L28" s="31"/>
      <c r="M28" s="31"/>
      <c r="N28" s="31"/>
    </row>
    <row r="29" spans="2:14" ht="45.6" x14ac:dyDescent="0.2">
      <c r="B29" s="114">
        <v>18</v>
      </c>
      <c r="C29" s="26" t="s">
        <v>135</v>
      </c>
      <c r="D29" s="27" t="s">
        <v>127</v>
      </c>
      <c r="E29" s="27" t="s">
        <v>76</v>
      </c>
      <c r="F29" s="28"/>
      <c r="G29" s="28">
        <v>100</v>
      </c>
      <c r="H29" s="15"/>
      <c r="I29" s="15"/>
      <c r="J29" s="15"/>
      <c r="K29" s="16">
        <f t="shared" si="0"/>
        <v>0</v>
      </c>
      <c r="L29" s="31"/>
      <c r="M29" s="31"/>
      <c r="N29" s="31"/>
    </row>
    <row r="30" spans="2:14" ht="68.400000000000006" x14ac:dyDescent="0.2">
      <c r="B30" s="114">
        <v>19</v>
      </c>
      <c r="C30" s="26" t="s">
        <v>136</v>
      </c>
      <c r="D30" s="27" t="s">
        <v>131</v>
      </c>
      <c r="E30" s="27" t="s">
        <v>76</v>
      </c>
      <c r="F30" s="28"/>
      <c r="G30" s="28">
        <v>200</v>
      </c>
      <c r="H30" s="15"/>
      <c r="I30" s="15"/>
      <c r="J30" s="15"/>
      <c r="K30" s="16">
        <f t="shared" si="0"/>
        <v>0</v>
      </c>
      <c r="L30" s="31"/>
      <c r="M30" s="31"/>
      <c r="N30" s="31"/>
    </row>
    <row r="31" spans="2:14" x14ac:dyDescent="0.2">
      <c r="B31" s="114">
        <v>20</v>
      </c>
      <c r="C31" s="26" t="s">
        <v>779</v>
      </c>
      <c r="D31" s="27" t="s">
        <v>153</v>
      </c>
      <c r="E31" s="27" t="s">
        <v>76</v>
      </c>
      <c r="F31" s="28"/>
      <c r="G31" s="28">
        <v>50</v>
      </c>
      <c r="H31" s="15"/>
      <c r="I31" s="15"/>
      <c r="J31" s="15"/>
      <c r="K31" s="16">
        <f t="shared" si="0"/>
        <v>0</v>
      </c>
      <c r="L31" s="31"/>
      <c r="M31" s="31"/>
      <c r="N31" s="31"/>
    </row>
    <row r="32" spans="2:14" x14ac:dyDescent="0.2">
      <c r="B32" s="114">
        <v>21</v>
      </c>
      <c r="C32" s="26" t="s">
        <v>780</v>
      </c>
      <c r="D32" s="27" t="s">
        <v>153</v>
      </c>
      <c r="E32" s="27" t="s">
        <v>76</v>
      </c>
      <c r="F32" s="28"/>
      <c r="G32" s="28">
        <v>100</v>
      </c>
      <c r="H32" s="15"/>
      <c r="I32" s="15"/>
      <c r="J32" s="15"/>
      <c r="K32" s="16">
        <f t="shared" si="0"/>
        <v>0</v>
      </c>
      <c r="L32" s="31"/>
      <c r="M32" s="31"/>
      <c r="N32" s="31"/>
    </row>
    <row r="33" spans="2:14" x14ac:dyDescent="0.2">
      <c r="B33" s="114">
        <v>22</v>
      </c>
      <c r="C33" s="48" t="s">
        <v>137</v>
      </c>
      <c r="D33" s="49" t="s">
        <v>131</v>
      </c>
      <c r="E33" s="27" t="s">
        <v>76</v>
      </c>
      <c r="F33" s="28"/>
      <c r="G33" s="28">
        <v>700</v>
      </c>
      <c r="H33" s="15"/>
      <c r="I33" s="15"/>
      <c r="J33" s="15"/>
      <c r="K33" s="16">
        <f t="shared" si="0"/>
        <v>0</v>
      </c>
      <c r="L33" s="31"/>
      <c r="M33" s="31"/>
      <c r="N33" s="31"/>
    </row>
    <row r="34" spans="2:14" x14ac:dyDescent="0.2">
      <c r="B34" s="114">
        <v>23</v>
      </c>
      <c r="C34" s="48" t="s">
        <v>138</v>
      </c>
      <c r="D34" s="49" t="s">
        <v>131</v>
      </c>
      <c r="E34" s="27" t="s">
        <v>76</v>
      </c>
      <c r="F34" s="28"/>
      <c r="G34" s="28">
        <v>700</v>
      </c>
      <c r="H34" s="15"/>
      <c r="I34" s="15"/>
      <c r="J34" s="15"/>
      <c r="K34" s="16">
        <f t="shared" si="0"/>
        <v>0</v>
      </c>
      <c r="L34" s="31"/>
      <c r="M34" s="31"/>
      <c r="N34" s="31"/>
    </row>
    <row r="35" spans="2:14" ht="34.200000000000003" x14ac:dyDescent="0.2">
      <c r="B35" s="114">
        <v>24</v>
      </c>
      <c r="C35" s="127" t="s">
        <v>139</v>
      </c>
      <c r="D35" s="27" t="s">
        <v>124</v>
      </c>
      <c r="E35" s="27" t="s">
        <v>76</v>
      </c>
      <c r="F35" s="28"/>
      <c r="G35" s="28">
        <v>500</v>
      </c>
      <c r="H35" s="15"/>
      <c r="I35" s="15"/>
      <c r="J35" s="15"/>
      <c r="K35" s="16">
        <f t="shared" si="0"/>
        <v>0</v>
      </c>
      <c r="L35" s="31"/>
      <c r="M35" s="31"/>
      <c r="N35" s="31"/>
    </row>
    <row r="36" spans="2:14" x14ac:dyDescent="0.2">
      <c r="B36" s="114">
        <v>25</v>
      </c>
      <c r="C36" s="127" t="s">
        <v>777</v>
      </c>
      <c r="D36" s="27" t="s">
        <v>778</v>
      </c>
      <c r="E36" s="27" t="s">
        <v>76</v>
      </c>
      <c r="F36" s="28"/>
      <c r="G36" s="28">
        <v>150</v>
      </c>
      <c r="H36" s="15"/>
      <c r="I36" s="15"/>
      <c r="J36" s="15"/>
      <c r="K36" s="16">
        <f t="shared" si="0"/>
        <v>0</v>
      </c>
      <c r="L36" s="31"/>
      <c r="M36" s="31"/>
      <c r="N36" s="31"/>
    </row>
    <row r="37" spans="2:14" ht="34.200000000000003" x14ac:dyDescent="0.2">
      <c r="B37" s="114">
        <v>26</v>
      </c>
      <c r="C37" s="26" t="s">
        <v>140</v>
      </c>
      <c r="D37" s="27" t="s">
        <v>60</v>
      </c>
      <c r="E37" s="27" t="s">
        <v>76</v>
      </c>
      <c r="F37" s="28"/>
      <c r="G37" s="28">
        <v>50</v>
      </c>
      <c r="H37" s="15"/>
      <c r="I37" s="15"/>
      <c r="J37" s="15"/>
      <c r="K37" s="16">
        <f t="shared" si="0"/>
        <v>0</v>
      </c>
      <c r="L37" s="31"/>
      <c r="M37" s="31"/>
      <c r="N37" s="31"/>
    </row>
    <row r="38" spans="2:14" ht="22.8" x14ac:dyDescent="0.2">
      <c r="B38" s="114">
        <v>27</v>
      </c>
      <c r="C38" s="26" t="s">
        <v>141</v>
      </c>
      <c r="D38" s="27" t="s">
        <v>117</v>
      </c>
      <c r="E38" s="27" t="s">
        <v>76</v>
      </c>
      <c r="F38" s="28"/>
      <c r="G38" s="28">
        <v>150</v>
      </c>
      <c r="H38" s="15"/>
      <c r="I38" s="15"/>
      <c r="J38" s="15"/>
      <c r="K38" s="16">
        <f t="shared" si="0"/>
        <v>0</v>
      </c>
      <c r="L38" s="31"/>
      <c r="M38" s="31"/>
      <c r="N38" s="31"/>
    </row>
    <row r="39" spans="2:14" ht="22.8" x14ac:dyDescent="0.2">
      <c r="B39" s="114">
        <v>28</v>
      </c>
      <c r="C39" s="26" t="s">
        <v>141</v>
      </c>
      <c r="D39" s="27" t="s">
        <v>142</v>
      </c>
      <c r="E39" s="27" t="s">
        <v>76</v>
      </c>
      <c r="F39" s="28"/>
      <c r="G39" s="28">
        <v>200</v>
      </c>
      <c r="H39" s="15"/>
      <c r="I39" s="15"/>
      <c r="J39" s="15"/>
      <c r="K39" s="16">
        <f t="shared" si="0"/>
        <v>0</v>
      </c>
      <c r="L39" s="31"/>
      <c r="M39" s="31"/>
      <c r="N39" s="31"/>
    </row>
    <row r="40" spans="2:14" x14ac:dyDescent="0.2">
      <c r="B40" s="114">
        <v>29</v>
      </c>
      <c r="C40" s="48" t="s">
        <v>569</v>
      </c>
      <c r="D40" s="49" t="s">
        <v>129</v>
      </c>
      <c r="E40" s="27" t="s">
        <v>76</v>
      </c>
      <c r="F40" s="28"/>
      <c r="G40" s="28">
        <v>50</v>
      </c>
      <c r="H40" s="15"/>
      <c r="I40" s="15"/>
      <c r="J40" s="15"/>
      <c r="K40" s="16">
        <f t="shared" si="0"/>
        <v>0</v>
      </c>
      <c r="L40" s="31"/>
      <c r="M40" s="31"/>
      <c r="N40" s="31"/>
    </row>
    <row r="41" spans="2:14" x14ac:dyDescent="0.2">
      <c r="B41" s="114">
        <v>30</v>
      </c>
      <c r="C41" s="48" t="s">
        <v>569</v>
      </c>
      <c r="D41" s="49" t="s">
        <v>143</v>
      </c>
      <c r="E41" s="27" t="s">
        <v>76</v>
      </c>
      <c r="F41" s="28"/>
      <c r="G41" s="28">
        <v>70</v>
      </c>
      <c r="H41" s="15"/>
      <c r="I41" s="15"/>
      <c r="J41" s="15"/>
      <c r="K41" s="16">
        <f t="shared" si="0"/>
        <v>0</v>
      </c>
      <c r="L41" s="31"/>
      <c r="M41" s="31"/>
      <c r="N41" s="31"/>
    </row>
    <row r="42" spans="2:14" x14ac:dyDescent="0.2">
      <c r="B42" s="114">
        <v>31</v>
      </c>
      <c r="C42" s="48" t="s">
        <v>570</v>
      </c>
      <c r="D42" s="49" t="s">
        <v>129</v>
      </c>
      <c r="E42" s="27" t="s">
        <v>76</v>
      </c>
      <c r="F42" s="28"/>
      <c r="G42" s="28">
        <v>10</v>
      </c>
      <c r="H42" s="15"/>
      <c r="I42" s="15"/>
      <c r="J42" s="15"/>
      <c r="K42" s="16">
        <f t="shared" si="0"/>
        <v>0</v>
      </c>
      <c r="L42" s="31"/>
      <c r="M42" s="31"/>
      <c r="N42" s="31"/>
    </row>
    <row r="43" spans="2:14" x14ac:dyDescent="0.2">
      <c r="B43" s="114">
        <v>32</v>
      </c>
      <c r="C43" s="48" t="s">
        <v>570</v>
      </c>
      <c r="D43" s="49" t="s">
        <v>143</v>
      </c>
      <c r="E43" s="27" t="s">
        <v>76</v>
      </c>
      <c r="F43" s="28"/>
      <c r="G43" s="28">
        <v>10</v>
      </c>
      <c r="H43" s="15"/>
      <c r="I43" s="15"/>
      <c r="J43" s="15"/>
      <c r="K43" s="16">
        <f t="shared" si="0"/>
        <v>0</v>
      </c>
      <c r="L43" s="31"/>
      <c r="M43" s="31"/>
      <c r="N43" s="31"/>
    </row>
    <row r="44" spans="2:14" ht="22.8" x14ac:dyDescent="0.2">
      <c r="B44" s="114">
        <v>33</v>
      </c>
      <c r="C44" s="26" t="s">
        <v>144</v>
      </c>
      <c r="D44" s="27" t="s">
        <v>145</v>
      </c>
      <c r="E44" s="27" t="s">
        <v>76</v>
      </c>
      <c r="F44" s="28"/>
      <c r="G44" s="28">
        <v>20</v>
      </c>
      <c r="H44" s="15"/>
      <c r="I44" s="15"/>
      <c r="J44" s="15"/>
      <c r="K44" s="16">
        <f t="shared" si="0"/>
        <v>0</v>
      </c>
      <c r="L44" s="31"/>
      <c r="M44" s="31"/>
      <c r="N44" s="31"/>
    </row>
    <row r="45" spans="2:14" ht="22.8" x14ac:dyDescent="0.2">
      <c r="B45" s="114">
        <v>34</v>
      </c>
      <c r="C45" s="26" t="s">
        <v>144</v>
      </c>
      <c r="D45" s="49" t="s">
        <v>146</v>
      </c>
      <c r="E45" s="27" t="s">
        <v>76</v>
      </c>
      <c r="F45" s="28"/>
      <c r="G45" s="28">
        <v>50</v>
      </c>
      <c r="H45" s="15"/>
      <c r="I45" s="15"/>
      <c r="J45" s="15"/>
      <c r="K45" s="16">
        <f t="shared" si="0"/>
        <v>0</v>
      </c>
      <c r="L45" s="31"/>
      <c r="M45" s="31"/>
      <c r="N45" s="31"/>
    </row>
    <row r="46" spans="2:14" ht="22.8" x14ac:dyDescent="0.2">
      <c r="B46" s="114">
        <v>35</v>
      </c>
      <c r="C46" s="26" t="s">
        <v>147</v>
      </c>
      <c r="D46" s="27" t="s">
        <v>145</v>
      </c>
      <c r="E46" s="27" t="s">
        <v>76</v>
      </c>
      <c r="F46" s="28"/>
      <c r="G46" s="28">
        <v>10</v>
      </c>
      <c r="H46" s="15"/>
      <c r="I46" s="15"/>
      <c r="J46" s="15"/>
      <c r="K46" s="16">
        <f t="shared" si="0"/>
        <v>0</v>
      </c>
      <c r="L46" s="31"/>
      <c r="M46" s="31"/>
      <c r="N46" s="31"/>
    </row>
    <row r="47" spans="2:14" ht="22.8" x14ac:dyDescent="0.2">
      <c r="B47" s="114">
        <v>36</v>
      </c>
      <c r="C47" s="26" t="s">
        <v>148</v>
      </c>
      <c r="D47" s="27" t="s">
        <v>149</v>
      </c>
      <c r="E47" s="27" t="s">
        <v>76</v>
      </c>
      <c r="F47" s="28"/>
      <c r="G47" s="28">
        <v>5</v>
      </c>
      <c r="H47" s="15"/>
      <c r="I47" s="15"/>
      <c r="J47" s="15"/>
      <c r="K47" s="16">
        <f t="shared" si="0"/>
        <v>0</v>
      </c>
      <c r="L47" s="31"/>
      <c r="M47" s="31"/>
      <c r="N47" s="31"/>
    </row>
    <row r="48" spans="2:14" ht="45.6" x14ac:dyDescent="0.2">
      <c r="B48" s="114">
        <v>37</v>
      </c>
      <c r="C48" s="26" t="s">
        <v>150</v>
      </c>
      <c r="D48" s="27" t="s">
        <v>151</v>
      </c>
      <c r="E48" s="27" t="s">
        <v>76</v>
      </c>
      <c r="F48" s="28"/>
      <c r="G48" s="28">
        <v>30</v>
      </c>
      <c r="H48" s="15"/>
      <c r="I48" s="15"/>
      <c r="J48" s="15"/>
      <c r="K48" s="16">
        <f t="shared" si="0"/>
        <v>0</v>
      </c>
      <c r="L48" s="31"/>
      <c r="M48" s="31"/>
      <c r="N48" s="31"/>
    </row>
    <row r="49" spans="2:14" ht="34.200000000000003" x14ac:dyDescent="0.2">
      <c r="B49" s="114">
        <v>38</v>
      </c>
      <c r="C49" s="26" t="s">
        <v>152</v>
      </c>
      <c r="D49" s="27" t="s">
        <v>153</v>
      </c>
      <c r="E49" s="27" t="s">
        <v>76</v>
      </c>
      <c r="F49" s="28"/>
      <c r="G49" s="28">
        <v>300</v>
      </c>
      <c r="H49" s="15"/>
      <c r="I49" s="15"/>
      <c r="J49" s="15"/>
      <c r="K49" s="16">
        <f t="shared" si="0"/>
        <v>0</v>
      </c>
      <c r="L49" s="31"/>
      <c r="M49" s="31"/>
      <c r="N49" s="31"/>
    </row>
    <row r="50" spans="2:14" ht="22.8" x14ac:dyDescent="0.2">
      <c r="B50" s="114">
        <v>39</v>
      </c>
      <c r="C50" s="26" t="s">
        <v>154</v>
      </c>
      <c r="D50" s="27" t="s">
        <v>153</v>
      </c>
      <c r="E50" s="27" t="s">
        <v>76</v>
      </c>
      <c r="F50" s="28"/>
      <c r="G50" s="28">
        <v>20</v>
      </c>
      <c r="H50" s="15"/>
      <c r="I50" s="15"/>
      <c r="J50" s="15"/>
      <c r="K50" s="16">
        <f t="shared" si="0"/>
        <v>0</v>
      </c>
      <c r="L50" s="31"/>
      <c r="M50" s="31"/>
      <c r="N50" s="31"/>
    </row>
    <row r="51" spans="2:14" ht="45.6" x14ac:dyDescent="0.2">
      <c r="B51" s="114">
        <v>40</v>
      </c>
      <c r="C51" s="26" t="s">
        <v>155</v>
      </c>
      <c r="D51" s="27" t="s">
        <v>156</v>
      </c>
      <c r="E51" s="27" t="s">
        <v>21</v>
      </c>
      <c r="F51" s="28"/>
      <c r="G51" s="28">
        <v>5</v>
      </c>
      <c r="H51" s="15"/>
      <c r="I51" s="15"/>
      <c r="J51" s="15"/>
      <c r="K51" s="16">
        <f t="shared" si="0"/>
        <v>0</v>
      </c>
      <c r="L51" s="31"/>
      <c r="M51" s="31"/>
      <c r="N51" s="31"/>
    </row>
    <row r="52" spans="2:14" ht="45.6" x14ac:dyDescent="0.2">
      <c r="B52" s="114">
        <v>41</v>
      </c>
      <c r="C52" s="26" t="s">
        <v>157</v>
      </c>
      <c r="D52" s="27" t="s">
        <v>156</v>
      </c>
      <c r="E52" s="27" t="s">
        <v>21</v>
      </c>
      <c r="F52" s="28"/>
      <c r="G52" s="28">
        <v>30</v>
      </c>
      <c r="H52" s="15"/>
      <c r="I52" s="15"/>
      <c r="J52" s="15"/>
      <c r="K52" s="16">
        <f t="shared" si="0"/>
        <v>0</v>
      </c>
      <c r="L52" s="31"/>
      <c r="M52" s="31"/>
      <c r="N52" s="31"/>
    </row>
    <row r="53" spans="2:14" ht="45.6" x14ac:dyDescent="0.2">
      <c r="B53" s="114">
        <v>42</v>
      </c>
      <c r="C53" s="26" t="s">
        <v>158</v>
      </c>
      <c r="D53" s="27" t="s">
        <v>156</v>
      </c>
      <c r="E53" s="27" t="s">
        <v>21</v>
      </c>
      <c r="F53" s="28"/>
      <c r="G53" s="28">
        <v>120</v>
      </c>
      <c r="H53" s="15"/>
      <c r="I53" s="15"/>
      <c r="J53" s="15"/>
      <c r="K53" s="16">
        <f t="shared" si="0"/>
        <v>0</v>
      </c>
      <c r="L53" s="31"/>
      <c r="M53" s="31"/>
      <c r="N53" s="31"/>
    </row>
    <row r="54" spans="2:14" ht="45.6" x14ac:dyDescent="0.2">
      <c r="B54" s="114">
        <v>43</v>
      </c>
      <c r="C54" s="26" t="s">
        <v>159</v>
      </c>
      <c r="D54" s="27" t="s">
        <v>156</v>
      </c>
      <c r="E54" s="27" t="s">
        <v>21</v>
      </c>
      <c r="F54" s="28"/>
      <c r="G54" s="28">
        <v>3</v>
      </c>
      <c r="H54" s="15"/>
      <c r="I54" s="15"/>
      <c r="J54" s="15"/>
      <c r="K54" s="16">
        <f t="shared" si="0"/>
        <v>0</v>
      </c>
      <c r="L54" s="31"/>
      <c r="M54" s="31"/>
      <c r="N54" s="31"/>
    </row>
    <row r="55" spans="2:14" ht="45.6" x14ac:dyDescent="0.2">
      <c r="B55" s="114">
        <v>44</v>
      </c>
      <c r="C55" s="26" t="s">
        <v>160</v>
      </c>
      <c r="D55" s="27" t="s">
        <v>156</v>
      </c>
      <c r="E55" s="27" t="s">
        <v>21</v>
      </c>
      <c r="F55" s="28"/>
      <c r="G55" s="28">
        <v>0</v>
      </c>
      <c r="H55" s="15"/>
      <c r="I55" s="15"/>
      <c r="J55" s="15"/>
      <c r="K55" s="16">
        <f t="shared" si="0"/>
        <v>0</v>
      </c>
      <c r="L55" s="31"/>
      <c r="M55" s="31"/>
      <c r="N55" s="31"/>
    </row>
    <row r="56" spans="2:14" ht="45.6" x14ac:dyDescent="0.2">
      <c r="B56" s="114">
        <v>45</v>
      </c>
      <c r="C56" s="26" t="s">
        <v>161</v>
      </c>
      <c r="D56" s="27" t="s">
        <v>156</v>
      </c>
      <c r="E56" s="27" t="s">
        <v>21</v>
      </c>
      <c r="F56" s="28"/>
      <c r="G56" s="28">
        <v>5</v>
      </c>
      <c r="H56" s="15"/>
      <c r="I56" s="15"/>
      <c r="J56" s="15"/>
      <c r="K56" s="16">
        <f t="shared" si="0"/>
        <v>0</v>
      </c>
      <c r="L56" s="31"/>
      <c r="M56" s="31"/>
      <c r="N56" s="31"/>
    </row>
    <row r="57" spans="2:14" ht="34.200000000000003" x14ac:dyDescent="0.2">
      <c r="B57" s="114">
        <v>46</v>
      </c>
      <c r="C57" s="26" t="s">
        <v>162</v>
      </c>
      <c r="D57" s="27" t="s">
        <v>163</v>
      </c>
      <c r="E57" s="27" t="s">
        <v>76</v>
      </c>
      <c r="F57" s="28"/>
      <c r="G57" s="28">
        <v>500</v>
      </c>
      <c r="H57" s="15"/>
      <c r="I57" s="15"/>
      <c r="J57" s="15"/>
      <c r="K57" s="16">
        <f t="shared" si="0"/>
        <v>0</v>
      </c>
      <c r="L57" s="31"/>
      <c r="M57" s="31"/>
      <c r="N57" s="31"/>
    </row>
    <row r="58" spans="2:14" ht="45.6" x14ac:dyDescent="0.2">
      <c r="B58" s="114">
        <v>47</v>
      </c>
      <c r="C58" s="26" t="s">
        <v>164</v>
      </c>
      <c r="D58" s="27" t="s">
        <v>163</v>
      </c>
      <c r="E58" s="27" t="s">
        <v>76</v>
      </c>
      <c r="F58" s="28"/>
      <c r="G58" s="28">
        <v>100</v>
      </c>
      <c r="H58" s="15"/>
      <c r="I58" s="15"/>
      <c r="J58" s="15"/>
      <c r="K58" s="16">
        <f t="shared" si="0"/>
        <v>0</v>
      </c>
      <c r="L58" s="31"/>
      <c r="M58" s="31"/>
      <c r="N58" s="31"/>
    </row>
    <row r="59" spans="2:14" x14ac:dyDescent="0.2">
      <c r="B59" s="114">
        <v>48</v>
      </c>
      <c r="C59" s="26" t="s">
        <v>571</v>
      </c>
      <c r="D59" s="27" t="s">
        <v>165</v>
      </c>
      <c r="E59" s="27" t="s">
        <v>21</v>
      </c>
      <c r="F59" s="28"/>
      <c r="G59" s="28">
        <v>15</v>
      </c>
      <c r="H59" s="15"/>
      <c r="I59" s="15"/>
      <c r="J59" s="15"/>
      <c r="K59" s="16">
        <f t="shared" si="0"/>
        <v>0</v>
      </c>
      <c r="L59" s="31"/>
      <c r="M59" s="31"/>
      <c r="N59" s="31"/>
    </row>
    <row r="60" spans="2:14" x14ac:dyDescent="0.2">
      <c r="B60" s="114">
        <v>49</v>
      </c>
      <c r="C60" s="29" t="s">
        <v>572</v>
      </c>
      <c r="D60" s="30" t="s">
        <v>72</v>
      </c>
      <c r="E60" s="27" t="s">
        <v>76</v>
      </c>
      <c r="F60" s="28"/>
      <c r="G60" s="28">
        <v>10</v>
      </c>
      <c r="H60" s="15"/>
      <c r="I60" s="15"/>
      <c r="J60" s="15"/>
      <c r="K60" s="16">
        <f t="shared" si="0"/>
        <v>0</v>
      </c>
      <c r="L60" s="31"/>
      <c r="M60" s="31"/>
      <c r="N60" s="31"/>
    </row>
    <row r="61" spans="2:14" x14ac:dyDescent="0.2">
      <c r="B61" s="114">
        <v>50</v>
      </c>
      <c r="C61" s="29" t="s">
        <v>573</v>
      </c>
      <c r="D61" s="30" t="s">
        <v>72</v>
      </c>
      <c r="E61" s="27" t="s">
        <v>76</v>
      </c>
      <c r="F61" s="28"/>
      <c r="G61" s="28">
        <v>10</v>
      </c>
      <c r="H61" s="15"/>
      <c r="I61" s="15"/>
      <c r="J61" s="15"/>
      <c r="K61" s="16">
        <f t="shared" si="0"/>
        <v>0</v>
      </c>
      <c r="L61" s="31"/>
      <c r="M61" s="31"/>
      <c r="N61" s="31"/>
    </row>
    <row r="62" spans="2:14" x14ac:dyDescent="0.2">
      <c r="B62" s="114">
        <v>51</v>
      </c>
      <c r="C62" s="29" t="s">
        <v>574</v>
      </c>
      <c r="D62" s="30" t="s">
        <v>72</v>
      </c>
      <c r="E62" s="27" t="s">
        <v>76</v>
      </c>
      <c r="F62" s="28"/>
      <c r="G62" s="28">
        <v>10</v>
      </c>
      <c r="H62" s="15"/>
      <c r="I62" s="15"/>
      <c r="J62" s="15"/>
      <c r="K62" s="16">
        <f t="shared" si="0"/>
        <v>0</v>
      </c>
      <c r="L62" s="31"/>
      <c r="M62" s="31"/>
      <c r="N62" s="31"/>
    </row>
    <row r="63" spans="2:14" x14ac:dyDescent="0.2">
      <c r="B63" s="114">
        <v>52</v>
      </c>
      <c r="C63" s="51" t="s">
        <v>575</v>
      </c>
      <c r="D63" s="52" t="s">
        <v>64</v>
      </c>
      <c r="E63" s="52" t="s">
        <v>76</v>
      </c>
      <c r="F63" s="28"/>
      <c r="G63" s="28">
        <v>10</v>
      </c>
      <c r="H63" s="15"/>
      <c r="I63" s="15"/>
      <c r="J63" s="15"/>
      <c r="K63" s="16">
        <f t="shared" si="0"/>
        <v>0</v>
      </c>
      <c r="L63" s="31"/>
      <c r="M63" s="31"/>
      <c r="N63" s="31"/>
    </row>
    <row r="64" spans="2:14" ht="34.200000000000003" x14ac:dyDescent="0.2">
      <c r="B64" s="114">
        <v>53</v>
      </c>
      <c r="C64" s="26" t="s">
        <v>166</v>
      </c>
      <c r="D64" s="27" t="s">
        <v>149</v>
      </c>
      <c r="E64" s="27" t="s">
        <v>76</v>
      </c>
      <c r="F64" s="28"/>
      <c r="G64" s="28">
        <v>500</v>
      </c>
      <c r="H64" s="15"/>
      <c r="I64" s="15"/>
      <c r="J64" s="15"/>
      <c r="K64" s="16">
        <f t="shared" si="0"/>
        <v>0</v>
      </c>
      <c r="L64" s="31"/>
      <c r="M64" s="31"/>
      <c r="N64" s="31"/>
    </row>
    <row r="65" spans="2:14" ht="34.200000000000003" x14ac:dyDescent="0.2">
      <c r="B65" s="114">
        <v>54</v>
      </c>
      <c r="C65" s="26" t="s">
        <v>166</v>
      </c>
      <c r="D65" s="27" t="s">
        <v>167</v>
      </c>
      <c r="E65" s="27" t="s">
        <v>76</v>
      </c>
      <c r="F65" s="28"/>
      <c r="G65" s="28">
        <v>100</v>
      </c>
      <c r="H65" s="15"/>
      <c r="I65" s="15"/>
      <c r="J65" s="15"/>
      <c r="K65" s="16">
        <f t="shared" si="0"/>
        <v>0</v>
      </c>
      <c r="L65" s="31"/>
      <c r="M65" s="31"/>
      <c r="N65" s="31"/>
    </row>
    <row r="66" spans="2:14" x14ac:dyDescent="0.2">
      <c r="B66" s="114">
        <v>55</v>
      </c>
      <c r="C66" s="26" t="s">
        <v>762</v>
      </c>
      <c r="D66" s="27" t="s">
        <v>541</v>
      </c>
      <c r="E66" s="27" t="s">
        <v>76</v>
      </c>
      <c r="F66" s="28"/>
      <c r="G66" s="28">
        <v>2000</v>
      </c>
      <c r="H66" s="15"/>
      <c r="I66" s="15"/>
      <c r="J66" s="15"/>
      <c r="K66" s="16">
        <f t="shared" si="0"/>
        <v>0</v>
      </c>
      <c r="L66" s="31"/>
      <c r="M66" s="31"/>
      <c r="N66" s="31"/>
    </row>
    <row r="67" spans="2:14" x14ac:dyDescent="0.2">
      <c r="B67" s="114">
        <v>56</v>
      </c>
      <c r="C67" s="26" t="s">
        <v>168</v>
      </c>
      <c r="D67" s="27" t="s">
        <v>169</v>
      </c>
      <c r="E67" s="27" t="s">
        <v>76</v>
      </c>
      <c r="F67" s="28"/>
      <c r="G67" s="28">
        <v>500</v>
      </c>
      <c r="H67" s="15"/>
      <c r="I67" s="15"/>
      <c r="J67" s="15"/>
      <c r="K67" s="16">
        <f t="shared" si="0"/>
        <v>0</v>
      </c>
      <c r="L67" s="31"/>
      <c r="M67" s="31"/>
      <c r="N67" s="31"/>
    </row>
    <row r="68" spans="2:14" x14ac:dyDescent="0.2">
      <c r="B68" s="114">
        <v>57</v>
      </c>
      <c r="C68" s="26" t="s">
        <v>170</v>
      </c>
      <c r="D68" s="27" t="s">
        <v>169</v>
      </c>
      <c r="E68" s="27" t="s">
        <v>76</v>
      </c>
      <c r="F68" s="28"/>
      <c r="G68" s="28">
        <v>500</v>
      </c>
      <c r="H68" s="15"/>
      <c r="I68" s="15"/>
      <c r="J68" s="15"/>
      <c r="K68" s="16">
        <f t="shared" si="0"/>
        <v>0</v>
      </c>
      <c r="L68" s="31"/>
      <c r="M68" s="31"/>
      <c r="N68" s="31"/>
    </row>
    <row r="69" spans="2:14" x14ac:dyDescent="0.2">
      <c r="B69" s="114">
        <v>58</v>
      </c>
      <c r="C69" s="26" t="s">
        <v>171</v>
      </c>
      <c r="D69" s="27" t="s">
        <v>172</v>
      </c>
      <c r="E69" s="27" t="s">
        <v>76</v>
      </c>
      <c r="F69" s="28"/>
      <c r="G69" s="28">
        <v>250</v>
      </c>
      <c r="H69" s="15"/>
      <c r="I69" s="15"/>
      <c r="J69" s="15"/>
      <c r="K69" s="16">
        <f t="shared" si="0"/>
        <v>0</v>
      </c>
      <c r="L69" s="31"/>
      <c r="M69" s="31"/>
      <c r="N69" s="31"/>
    </row>
    <row r="70" spans="2:14" x14ac:dyDescent="0.2">
      <c r="B70" s="114">
        <v>59</v>
      </c>
      <c r="C70" s="48" t="s">
        <v>595</v>
      </c>
      <c r="D70" s="49" t="s">
        <v>131</v>
      </c>
      <c r="E70" s="27" t="s">
        <v>76</v>
      </c>
      <c r="F70" s="28"/>
      <c r="G70" s="28">
        <v>500</v>
      </c>
      <c r="H70" s="15"/>
      <c r="I70" s="15"/>
      <c r="J70" s="15"/>
      <c r="K70" s="16">
        <f t="shared" si="0"/>
        <v>0</v>
      </c>
      <c r="L70" s="31"/>
      <c r="M70" s="31"/>
      <c r="N70" s="31"/>
    </row>
    <row r="71" spans="2:14" x14ac:dyDescent="0.2">
      <c r="B71" s="114">
        <v>60</v>
      </c>
      <c r="C71" s="26" t="s">
        <v>576</v>
      </c>
      <c r="D71" s="27" t="s">
        <v>173</v>
      </c>
      <c r="E71" s="27" t="s">
        <v>76</v>
      </c>
      <c r="F71" s="28"/>
      <c r="G71" s="28">
        <v>250</v>
      </c>
      <c r="H71" s="15"/>
      <c r="I71" s="15"/>
      <c r="J71" s="15"/>
      <c r="K71" s="16">
        <f t="shared" si="0"/>
        <v>0</v>
      </c>
      <c r="L71" s="31"/>
      <c r="M71" s="31"/>
      <c r="N71" s="31"/>
    </row>
    <row r="72" spans="2:14" x14ac:dyDescent="0.2">
      <c r="B72" s="114">
        <v>61</v>
      </c>
      <c r="C72" s="26" t="s">
        <v>594</v>
      </c>
      <c r="D72" s="27" t="s">
        <v>131</v>
      </c>
      <c r="E72" s="27" t="s">
        <v>76</v>
      </c>
      <c r="F72" s="28"/>
      <c r="G72" s="28">
        <v>500</v>
      </c>
      <c r="H72" s="15"/>
      <c r="I72" s="15"/>
      <c r="J72" s="15"/>
      <c r="K72" s="16">
        <f t="shared" si="0"/>
        <v>0</v>
      </c>
      <c r="L72" s="31"/>
      <c r="M72" s="31"/>
      <c r="N72" s="31"/>
    </row>
    <row r="73" spans="2:14" x14ac:dyDescent="0.2">
      <c r="B73" s="114">
        <v>62</v>
      </c>
      <c r="C73" s="53" t="s">
        <v>696</v>
      </c>
      <c r="D73" s="54" t="s">
        <v>127</v>
      </c>
      <c r="E73" s="55" t="s">
        <v>76</v>
      </c>
      <c r="F73" s="55"/>
      <c r="G73" s="55">
        <v>150</v>
      </c>
      <c r="H73" s="15"/>
      <c r="I73" s="15"/>
      <c r="J73" s="15"/>
      <c r="K73" s="16">
        <f t="shared" si="0"/>
        <v>0</v>
      </c>
      <c r="L73" s="31"/>
      <c r="M73" s="31"/>
      <c r="N73" s="31"/>
    </row>
    <row r="74" spans="2:14" x14ac:dyDescent="0.2">
      <c r="B74" s="114">
        <v>63</v>
      </c>
      <c r="C74" s="53" t="s">
        <v>577</v>
      </c>
      <c r="D74" s="54" t="s">
        <v>174</v>
      </c>
      <c r="E74" s="55" t="s">
        <v>21</v>
      </c>
      <c r="F74" s="55"/>
      <c r="G74" s="55">
        <v>18</v>
      </c>
      <c r="H74" s="15"/>
      <c r="I74" s="15"/>
      <c r="J74" s="15"/>
      <c r="K74" s="16">
        <f t="shared" si="0"/>
        <v>0</v>
      </c>
      <c r="L74" s="31"/>
      <c r="M74" s="31"/>
      <c r="N74" s="31"/>
    </row>
    <row r="75" spans="2:14" x14ac:dyDescent="0.2">
      <c r="B75" s="114">
        <v>64</v>
      </c>
      <c r="C75" s="53" t="s">
        <v>578</v>
      </c>
      <c r="D75" s="54" t="s">
        <v>175</v>
      </c>
      <c r="E75" s="55" t="s">
        <v>176</v>
      </c>
      <c r="F75" s="55"/>
      <c r="G75" s="55">
        <v>1200</v>
      </c>
      <c r="H75" s="15"/>
      <c r="I75" s="15"/>
      <c r="J75" s="15"/>
      <c r="K75" s="16">
        <f t="shared" si="0"/>
        <v>0</v>
      </c>
      <c r="L75" s="31"/>
      <c r="M75" s="31"/>
      <c r="N75" s="31"/>
    </row>
    <row r="76" spans="2:14" x14ac:dyDescent="0.2">
      <c r="B76" s="114">
        <v>65</v>
      </c>
      <c r="C76" s="53" t="s">
        <v>763</v>
      </c>
      <c r="D76" s="54" t="s">
        <v>127</v>
      </c>
      <c r="E76" s="55" t="s">
        <v>176</v>
      </c>
      <c r="F76" s="55"/>
      <c r="G76" s="55">
        <v>1200</v>
      </c>
      <c r="H76" s="15"/>
      <c r="I76" s="15"/>
      <c r="J76" s="15"/>
      <c r="K76" s="16">
        <f t="shared" si="0"/>
        <v>0</v>
      </c>
      <c r="L76" s="31"/>
      <c r="M76" s="31"/>
      <c r="N76" s="31"/>
    </row>
    <row r="77" spans="2:14" x14ac:dyDescent="0.2">
      <c r="B77" s="114">
        <v>66</v>
      </c>
      <c r="C77" s="53" t="s">
        <v>579</v>
      </c>
      <c r="D77" s="54" t="s">
        <v>177</v>
      </c>
      <c r="E77" s="55" t="s">
        <v>176</v>
      </c>
      <c r="F77" s="55"/>
      <c r="G77" s="55">
        <v>10</v>
      </c>
      <c r="H77" s="15"/>
      <c r="I77" s="15"/>
      <c r="J77" s="15"/>
      <c r="K77" s="16">
        <f t="shared" ref="K77:K79" si="1">+J77*G77</f>
        <v>0</v>
      </c>
      <c r="L77" s="31"/>
      <c r="M77" s="31"/>
      <c r="N77" s="31"/>
    </row>
    <row r="78" spans="2:14" x14ac:dyDescent="0.2">
      <c r="B78" s="114">
        <v>67</v>
      </c>
      <c r="C78" s="53" t="s">
        <v>579</v>
      </c>
      <c r="D78" s="54" t="s">
        <v>146</v>
      </c>
      <c r="E78" s="55" t="s">
        <v>176</v>
      </c>
      <c r="F78" s="55"/>
      <c r="G78" s="55">
        <v>10</v>
      </c>
      <c r="H78" s="15"/>
      <c r="I78" s="15"/>
      <c r="J78" s="15"/>
      <c r="K78" s="16">
        <f t="shared" si="1"/>
        <v>0</v>
      </c>
      <c r="L78" s="31"/>
      <c r="M78" s="31"/>
      <c r="N78" s="31"/>
    </row>
    <row r="79" spans="2:14" x14ac:dyDescent="0.2">
      <c r="B79" s="114">
        <v>68</v>
      </c>
      <c r="C79" s="53" t="s">
        <v>580</v>
      </c>
      <c r="D79" s="54" t="s">
        <v>129</v>
      </c>
      <c r="E79" s="55" t="s">
        <v>176</v>
      </c>
      <c r="F79" s="55"/>
      <c r="G79" s="55">
        <v>15</v>
      </c>
      <c r="H79" s="15"/>
      <c r="I79" s="15"/>
      <c r="J79" s="15"/>
      <c r="K79" s="16">
        <f t="shared" si="1"/>
        <v>0</v>
      </c>
      <c r="L79" s="31"/>
      <c r="M79" s="31"/>
      <c r="N79" s="31"/>
    </row>
    <row r="80" spans="2:14" x14ac:dyDescent="0.2">
      <c r="B80" s="114">
        <v>69</v>
      </c>
      <c r="C80" s="48" t="s">
        <v>761</v>
      </c>
      <c r="D80" s="49" t="s">
        <v>232</v>
      </c>
      <c r="E80" s="56" t="s">
        <v>176</v>
      </c>
      <c r="F80" s="56"/>
      <c r="G80" s="56">
        <v>2000</v>
      </c>
      <c r="H80" s="15"/>
      <c r="I80" s="15"/>
      <c r="J80" s="15"/>
      <c r="K80" s="16">
        <f t="shared" ref="K80:K82" si="2">+J80*G80</f>
        <v>0</v>
      </c>
      <c r="L80" s="31"/>
      <c r="M80" s="31"/>
      <c r="N80" s="31"/>
    </row>
    <row r="81" spans="1:14" x14ac:dyDescent="0.2">
      <c r="B81" s="114">
        <v>70</v>
      </c>
      <c r="C81" s="48" t="s">
        <v>581</v>
      </c>
      <c r="D81" s="49" t="s">
        <v>129</v>
      </c>
      <c r="E81" s="56" t="s">
        <v>176</v>
      </c>
      <c r="F81" s="56"/>
      <c r="G81" s="56">
        <v>30</v>
      </c>
      <c r="H81" s="15"/>
      <c r="I81" s="15"/>
      <c r="J81" s="15"/>
      <c r="K81" s="16">
        <f t="shared" si="2"/>
        <v>0</v>
      </c>
      <c r="L81" s="31"/>
      <c r="M81" s="31"/>
      <c r="N81" s="31"/>
    </row>
    <row r="82" spans="1:14" x14ac:dyDescent="0.2">
      <c r="B82" s="114">
        <v>71</v>
      </c>
      <c r="C82" s="48" t="s">
        <v>760</v>
      </c>
      <c r="D82" s="49" t="s">
        <v>232</v>
      </c>
      <c r="E82" s="56" t="s">
        <v>176</v>
      </c>
      <c r="F82" s="56"/>
      <c r="G82" s="56">
        <v>5000</v>
      </c>
      <c r="H82" s="15"/>
      <c r="I82" s="15"/>
      <c r="J82" s="15"/>
      <c r="K82" s="16">
        <f t="shared" si="2"/>
        <v>0</v>
      </c>
      <c r="L82" s="31"/>
      <c r="M82" s="31"/>
      <c r="N82" s="31"/>
    </row>
    <row r="83" spans="1:14" x14ac:dyDescent="0.2">
      <c r="B83" s="151" t="s">
        <v>9</v>
      </c>
      <c r="C83" s="152"/>
      <c r="D83" s="152"/>
      <c r="E83" s="152"/>
      <c r="F83" s="152"/>
      <c r="G83" s="152"/>
      <c r="H83" s="152"/>
      <c r="I83" s="152"/>
      <c r="J83" s="153"/>
      <c r="K83" s="17">
        <f>SUM(K12:K82)</f>
        <v>0</v>
      </c>
    </row>
    <row r="84" spans="1:14" ht="13.8" x14ac:dyDescent="0.25">
      <c r="C84" s="134"/>
      <c r="D84" s="93"/>
      <c r="E84" s="93"/>
      <c r="F84" s="93"/>
      <c r="G84" s="93"/>
      <c r="H84" s="93"/>
    </row>
    <row r="85" spans="1:14" x14ac:dyDescent="0.2">
      <c r="B85" s="1"/>
      <c r="C85" s="93"/>
      <c r="D85" s="93"/>
      <c r="E85" s="93"/>
      <c r="F85" s="93"/>
      <c r="G85" s="95"/>
      <c r="H85" s="95"/>
      <c r="I85" s="1"/>
      <c r="J85" s="1"/>
    </row>
    <row r="86" spans="1:14" x14ac:dyDescent="0.2">
      <c r="B86" s="1"/>
      <c r="C86" s="93" t="s">
        <v>807</v>
      </c>
      <c r="D86" s="93"/>
      <c r="E86" s="93"/>
      <c r="F86" s="135"/>
      <c r="G86" s="95"/>
      <c r="H86" s="95"/>
      <c r="I86" s="1"/>
      <c r="J86" s="1"/>
    </row>
    <row r="87" spans="1:14" x14ac:dyDescent="0.2">
      <c r="B87" s="1"/>
      <c r="C87" s="93" t="s">
        <v>11</v>
      </c>
      <c r="D87" s="93"/>
      <c r="E87" s="93"/>
      <c r="F87" s="135"/>
      <c r="G87" s="95"/>
      <c r="H87" s="95"/>
      <c r="I87" s="1"/>
      <c r="J87" s="1"/>
    </row>
    <row r="88" spans="1:14" x14ac:dyDescent="0.2">
      <c r="B88" s="1"/>
      <c r="C88" s="136" t="s">
        <v>745</v>
      </c>
      <c r="D88" s="136"/>
      <c r="E88" s="136"/>
      <c r="F88" s="135"/>
      <c r="G88" s="95"/>
      <c r="H88" s="95"/>
      <c r="I88" s="1"/>
      <c r="J88" s="1"/>
    </row>
    <row r="89" spans="1:14" x14ac:dyDescent="0.2">
      <c r="B89" s="1"/>
      <c r="C89" s="32" t="s">
        <v>24</v>
      </c>
      <c r="D89" s="32"/>
      <c r="E89" s="33"/>
      <c r="F89" s="33"/>
      <c r="G89" s="33"/>
      <c r="H89" s="33"/>
      <c r="I89" s="33"/>
      <c r="J89" s="33"/>
      <c r="K89" s="33"/>
    </row>
    <row r="90" spans="1:14" x14ac:dyDescent="0.2">
      <c r="B90" s="1"/>
      <c r="C90" s="32"/>
      <c r="D90" s="32"/>
      <c r="E90" s="33"/>
      <c r="F90" s="33"/>
      <c r="G90" s="33"/>
      <c r="H90" s="33"/>
      <c r="I90" s="33"/>
      <c r="J90" s="33"/>
      <c r="K90" s="33"/>
    </row>
    <row r="91" spans="1:14" s="1" customFormat="1" ht="137.25" customHeight="1" x14ac:dyDescent="0.2">
      <c r="A91" s="57"/>
      <c r="B91" s="157" t="s">
        <v>179</v>
      </c>
      <c r="C91" s="157"/>
      <c r="D91" s="157"/>
      <c r="E91" s="157"/>
      <c r="F91" s="157"/>
      <c r="G91" s="157"/>
      <c r="H91" s="157"/>
      <c r="I91" s="157"/>
    </row>
    <row r="92" spans="1:14" s="1" customFormat="1" ht="90.75" customHeight="1" x14ac:dyDescent="0.2">
      <c r="A92" s="57"/>
      <c r="B92" s="157" t="s">
        <v>180</v>
      </c>
      <c r="C92" s="157"/>
      <c r="D92" s="157"/>
      <c r="E92" s="157"/>
      <c r="F92" s="157"/>
      <c r="G92" s="157"/>
      <c r="H92" s="157"/>
      <c r="I92" s="157"/>
    </row>
    <row r="93" spans="1:14" s="1" customFormat="1" ht="69.75" customHeight="1" x14ac:dyDescent="0.2">
      <c r="A93" s="57"/>
      <c r="B93" s="157" t="s">
        <v>181</v>
      </c>
      <c r="C93" s="157"/>
      <c r="D93" s="157"/>
      <c r="E93" s="157"/>
      <c r="F93" s="157"/>
      <c r="G93" s="157"/>
      <c r="H93" s="157"/>
      <c r="I93" s="157"/>
    </row>
    <row r="94" spans="1:14" s="1" customFormat="1" ht="73.5" customHeight="1" x14ac:dyDescent="0.2">
      <c r="A94" s="57"/>
      <c r="B94" s="157" t="s">
        <v>182</v>
      </c>
      <c r="C94" s="157"/>
      <c r="D94" s="157"/>
      <c r="E94" s="157"/>
      <c r="F94" s="157"/>
      <c r="G94" s="157"/>
      <c r="H94" s="157"/>
      <c r="I94" s="157"/>
    </row>
    <row r="95" spans="1:14" x14ac:dyDescent="0.2">
      <c r="B95" s="1"/>
      <c r="C95" s="32"/>
      <c r="D95" s="32"/>
      <c r="E95" s="33"/>
      <c r="F95" s="33"/>
      <c r="G95" s="33"/>
      <c r="H95" s="33"/>
      <c r="I95" s="33"/>
      <c r="J95" s="33"/>
      <c r="K95" s="33"/>
    </row>
    <row r="96" spans="1:14" x14ac:dyDescent="0.2">
      <c r="B96" s="1"/>
      <c r="C96" s="18"/>
      <c r="D96" s="18"/>
      <c r="E96" s="18"/>
      <c r="F96" s="2"/>
      <c r="G96" s="3"/>
      <c r="H96" s="3"/>
      <c r="I96" s="1"/>
      <c r="J96" s="1"/>
    </row>
    <row r="97" spans="2:10" x14ac:dyDescent="0.2">
      <c r="B97" s="1"/>
      <c r="C97" s="96" t="s">
        <v>15</v>
      </c>
      <c r="D97" s="96"/>
      <c r="E97" s="18"/>
      <c r="F97" s="2"/>
      <c r="G97" s="3"/>
      <c r="H97" s="3"/>
      <c r="I97" s="1"/>
      <c r="J97" s="1"/>
    </row>
    <row r="98" spans="2:10" x14ac:dyDescent="0.2">
      <c r="B98" s="1"/>
      <c r="C98" s="97" t="s">
        <v>565</v>
      </c>
      <c r="D98" s="18"/>
      <c r="E98" s="18"/>
      <c r="F98" s="2"/>
      <c r="G98" s="3"/>
      <c r="H98" s="3"/>
      <c r="I98" s="1"/>
      <c r="J98" s="1"/>
    </row>
    <row r="99" spans="2:10" x14ac:dyDescent="0.2">
      <c r="B99" s="1"/>
      <c r="C99" s="96" t="s">
        <v>566</v>
      </c>
      <c r="D99" s="1"/>
      <c r="E99" s="1"/>
      <c r="F99" s="1"/>
      <c r="G99" s="3"/>
      <c r="H99" s="3"/>
      <c r="I99" s="1"/>
      <c r="J99" s="1"/>
    </row>
    <row r="100" spans="2:10" x14ac:dyDescent="0.2">
      <c r="B100" s="1"/>
      <c r="C100" s="93"/>
      <c r="D100" s="1"/>
      <c r="E100" s="1"/>
      <c r="F100" s="1"/>
      <c r="G100" s="94"/>
      <c r="H100" s="94"/>
      <c r="I100" s="1"/>
      <c r="J100" s="1"/>
    </row>
    <row r="101" spans="2:10" x14ac:dyDescent="0.2">
      <c r="B101" s="1"/>
      <c r="C101" s="1" t="s">
        <v>12</v>
      </c>
      <c r="D101" s="1"/>
      <c r="E101" s="1"/>
      <c r="F101" s="1"/>
      <c r="G101" s="3"/>
      <c r="I101" s="19" t="s">
        <v>13</v>
      </c>
      <c r="J101" s="1"/>
    </row>
    <row r="102" spans="2:10" x14ac:dyDescent="0.2">
      <c r="B102" s="1"/>
      <c r="C102" s="1"/>
      <c r="D102" s="1"/>
      <c r="E102" s="1"/>
      <c r="F102" s="1"/>
      <c r="G102" s="3"/>
      <c r="I102" s="1"/>
      <c r="J102" s="1"/>
    </row>
    <row r="103" spans="2:10" x14ac:dyDescent="0.2">
      <c r="B103" s="1"/>
      <c r="C103" s="1"/>
      <c r="D103" s="1"/>
      <c r="E103" s="1"/>
      <c r="F103" s="1"/>
      <c r="G103" s="1"/>
      <c r="H103" s="1"/>
      <c r="I103" s="1"/>
      <c r="J103" s="1"/>
    </row>
    <row r="104" spans="2:10" x14ac:dyDescent="0.2">
      <c r="B104" s="1"/>
      <c r="C104" s="2"/>
      <c r="D104" s="2"/>
      <c r="E104" s="2"/>
      <c r="F104" s="18"/>
      <c r="G104" s="1"/>
      <c r="H104" s="1"/>
      <c r="I104" s="1"/>
      <c r="J104" s="1"/>
    </row>
  </sheetData>
  <mergeCells count="6">
    <mergeCell ref="B94:I94"/>
    <mergeCell ref="A7:K7"/>
    <mergeCell ref="B83:J83"/>
    <mergeCell ref="B91:I91"/>
    <mergeCell ref="B92:I92"/>
    <mergeCell ref="B93:I9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49"/>
  <sheetViews>
    <sheetView topLeftCell="A112" zoomScale="110" zoomScaleNormal="110" workbookViewId="0">
      <selection activeCell="C118" sqref="C118"/>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2" width="10.5546875" style="20" customWidth="1"/>
    <col min="13" max="13" width="10.44140625" style="20" customWidth="1"/>
    <col min="14" max="14" width="11.441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27</v>
      </c>
      <c r="C9" s="9"/>
      <c r="D9" s="9"/>
      <c r="E9" s="9"/>
      <c r="F9" s="3"/>
      <c r="G9" s="3"/>
      <c r="H9" s="1"/>
      <c r="I9" s="1"/>
      <c r="J9" s="1"/>
    </row>
    <row r="11" spans="1:14" ht="34.200000000000003" x14ac:dyDescent="0.2">
      <c r="B11" s="41" t="s">
        <v>2</v>
      </c>
      <c r="C11" s="42" t="s">
        <v>3</v>
      </c>
      <c r="D11" s="42" t="s">
        <v>55</v>
      </c>
      <c r="E11" s="42" t="s">
        <v>14</v>
      </c>
      <c r="F11" s="137" t="s">
        <v>741</v>
      </c>
      <c r="G11" s="43" t="s">
        <v>4</v>
      </c>
      <c r="H11" s="43" t="s">
        <v>5</v>
      </c>
      <c r="I11" s="43" t="s">
        <v>6</v>
      </c>
      <c r="J11" s="43" t="s">
        <v>7</v>
      </c>
      <c r="K11" s="43" t="s">
        <v>8</v>
      </c>
      <c r="L11" s="137" t="s">
        <v>738</v>
      </c>
      <c r="M11" s="137" t="s">
        <v>618</v>
      </c>
      <c r="N11" s="43" t="s">
        <v>728</v>
      </c>
    </row>
    <row r="12" spans="1:14" ht="34.200000000000003" x14ac:dyDescent="0.2">
      <c r="B12" s="114">
        <v>1</v>
      </c>
      <c r="C12" s="35" t="s">
        <v>29</v>
      </c>
      <c r="D12" s="75" t="s">
        <v>56</v>
      </c>
      <c r="E12" s="75" t="s">
        <v>76</v>
      </c>
      <c r="F12" s="14"/>
      <c r="G12" s="105">
        <v>37</v>
      </c>
      <c r="H12" s="15"/>
      <c r="I12" s="15"/>
      <c r="J12" s="15"/>
      <c r="K12" s="16">
        <f>+J12*G12</f>
        <v>0</v>
      </c>
      <c r="L12" s="31"/>
      <c r="M12" s="31"/>
      <c r="N12" s="31"/>
    </row>
    <row r="13" spans="1:14" ht="34.200000000000003" x14ac:dyDescent="0.2">
      <c r="B13" s="114">
        <v>2</v>
      </c>
      <c r="C13" s="35" t="s">
        <v>30</v>
      </c>
      <c r="D13" s="75" t="s">
        <v>56</v>
      </c>
      <c r="E13" s="75" t="s">
        <v>76</v>
      </c>
      <c r="F13" s="14"/>
      <c r="G13" s="105">
        <v>2100</v>
      </c>
      <c r="H13" s="15"/>
      <c r="I13" s="15"/>
      <c r="J13" s="15"/>
      <c r="K13" s="16">
        <f t="shared" ref="K13:K76" si="0">+J13*G13</f>
        <v>0</v>
      </c>
      <c r="L13" s="31"/>
      <c r="M13" s="31"/>
      <c r="N13" s="31"/>
    </row>
    <row r="14" spans="1:14" ht="34.200000000000003" x14ac:dyDescent="0.2">
      <c r="B14" s="114">
        <v>3</v>
      </c>
      <c r="C14" s="35" t="s">
        <v>31</v>
      </c>
      <c r="D14" s="75" t="s">
        <v>56</v>
      </c>
      <c r="E14" s="75" t="s">
        <v>76</v>
      </c>
      <c r="F14" s="14"/>
      <c r="G14" s="105">
        <v>300</v>
      </c>
      <c r="H14" s="15"/>
      <c r="I14" s="15"/>
      <c r="J14" s="15"/>
      <c r="K14" s="16">
        <f t="shared" si="0"/>
        <v>0</v>
      </c>
      <c r="L14" s="31"/>
      <c r="M14" s="31"/>
      <c r="N14" s="31"/>
    </row>
    <row r="15" spans="1:14" ht="34.200000000000003" x14ac:dyDescent="0.2">
      <c r="B15" s="114">
        <v>4</v>
      </c>
      <c r="C15" s="35" t="s">
        <v>32</v>
      </c>
      <c r="D15" s="75" t="s">
        <v>56</v>
      </c>
      <c r="E15" s="75" t="s">
        <v>76</v>
      </c>
      <c r="F15" s="14"/>
      <c r="G15" s="105">
        <v>600</v>
      </c>
      <c r="H15" s="15"/>
      <c r="I15" s="15"/>
      <c r="J15" s="15"/>
      <c r="K15" s="16">
        <f t="shared" si="0"/>
        <v>0</v>
      </c>
      <c r="L15" s="31"/>
      <c r="M15" s="31"/>
      <c r="N15" s="31"/>
    </row>
    <row r="16" spans="1:14" ht="45.6" x14ac:dyDescent="0.2">
      <c r="B16" s="114">
        <v>5</v>
      </c>
      <c r="C16" s="35" t="s">
        <v>33</v>
      </c>
      <c r="D16" s="75" t="s">
        <v>56</v>
      </c>
      <c r="E16" s="75" t="s">
        <v>76</v>
      </c>
      <c r="F16" s="14"/>
      <c r="G16" s="105">
        <v>400</v>
      </c>
      <c r="H16" s="15"/>
      <c r="I16" s="15"/>
      <c r="J16" s="15"/>
      <c r="K16" s="16">
        <f t="shared" si="0"/>
        <v>0</v>
      </c>
      <c r="L16" s="31"/>
      <c r="M16" s="31"/>
      <c r="N16" s="31"/>
    </row>
    <row r="17" spans="2:14" ht="22.8" x14ac:dyDescent="0.2">
      <c r="B17" s="114">
        <v>6</v>
      </c>
      <c r="C17" s="35" t="s">
        <v>34</v>
      </c>
      <c r="D17" s="75" t="s">
        <v>56</v>
      </c>
      <c r="E17" s="75" t="s">
        <v>76</v>
      </c>
      <c r="F17" s="14"/>
      <c r="G17" s="105">
        <v>40</v>
      </c>
      <c r="H17" s="15"/>
      <c r="I17" s="15"/>
      <c r="J17" s="15"/>
      <c r="K17" s="16">
        <f t="shared" si="0"/>
        <v>0</v>
      </c>
      <c r="L17" s="31"/>
      <c r="M17" s="31"/>
      <c r="N17" s="31"/>
    </row>
    <row r="18" spans="2:14" ht="22.8" x14ac:dyDescent="0.2">
      <c r="B18" s="114">
        <v>7</v>
      </c>
      <c r="C18" s="35" t="s">
        <v>766</v>
      </c>
      <c r="D18" s="75" t="s">
        <v>57</v>
      </c>
      <c r="E18" s="75" t="s">
        <v>76</v>
      </c>
      <c r="F18" s="14"/>
      <c r="G18" s="105">
        <v>40</v>
      </c>
      <c r="H18" s="15"/>
      <c r="I18" s="15"/>
      <c r="J18" s="15"/>
      <c r="K18" s="16">
        <f t="shared" si="0"/>
        <v>0</v>
      </c>
      <c r="L18" s="31"/>
      <c r="M18" s="31"/>
      <c r="N18" s="31"/>
    </row>
    <row r="19" spans="2:14" ht="22.8" x14ac:dyDescent="0.2">
      <c r="B19" s="114">
        <v>8</v>
      </c>
      <c r="C19" s="35" t="s">
        <v>35</v>
      </c>
      <c r="D19" s="75" t="s">
        <v>57</v>
      </c>
      <c r="E19" s="75" t="s">
        <v>76</v>
      </c>
      <c r="F19" s="14"/>
      <c r="G19" s="105">
        <v>20</v>
      </c>
      <c r="H19" s="15"/>
      <c r="I19" s="15"/>
      <c r="J19" s="15"/>
      <c r="K19" s="16">
        <f t="shared" si="0"/>
        <v>0</v>
      </c>
      <c r="L19" s="31"/>
      <c r="M19" s="31"/>
      <c r="N19" s="31"/>
    </row>
    <row r="20" spans="2:14" ht="22.8" x14ac:dyDescent="0.2">
      <c r="B20" s="114">
        <v>9</v>
      </c>
      <c r="C20" s="36" t="s">
        <v>757</v>
      </c>
      <c r="D20" s="56" t="s">
        <v>58</v>
      </c>
      <c r="E20" s="75" t="s">
        <v>76</v>
      </c>
      <c r="F20" s="14"/>
      <c r="G20" s="101">
        <v>3000</v>
      </c>
      <c r="H20" s="15"/>
      <c r="I20" s="15"/>
      <c r="J20" s="15"/>
      <c r="K20" s="16">
        <f t="shared" si="0"/>
        <v>0</v>
      </c>
      <c r="L20" s="31"/>
      <c r="M20" s="31"/>
      <c r="N20" s="31"/>
    </row>
    <row r="21" spans="2:14" ht="45.6" x14ac:dyDescent="0.2">
      <c r="B21" s="114">
        <v>10</v>
      </c>
      <c r="C21" s="35" t="s">
        <v>36</v>
      </c>
      <c r="D21" s="75" t="s">
        <v>56</v>
      </c>
      <c r="E21" s="75" t="s">
        <v>76</v>
      </c>
      <c r="F21" s="14"/>
      <c r="G21" s="101">
        <v>300</v>
      </c>
      <c r="H21" s="15"/>
      <c r="I21" s="15"/>
      <c r="J21" s="15"/>
      <c r="K21" s="16">
        <f t="shared" si="0"/>
        <v>0</v>
      </c>
      <c r="L21" s="31"/>
      <c r="M21" s="31"/>
      <c r="N21" s="31"/>
    </row>
    <row r="22" spans="2:14" ht="22.8" x14ac:dyDescent="0.2">
      <c r="B22" s="114">
        <v>11</v>
      </c>
      <c r="C22" s="35" t="s">
        <v>37</v>
      </c>
      <c r="D22" s="75" t="s">
        <v>58</v>
      </c>
      <c r="E22" s="75" t="s">
        <v>76</v>
      </c>
      <c r="F22" s="14"/>
      <c r="G22" s="101">
        <v>20</v>
      </c>
      <c r="H22" s="15"/>
      <c r="I22" s="15"/>
      <c r="J22" s="15"/>
      <c r="K22" s="16">
        <f t="shared" si="0"/>
        <v>0</v>
      </c>
      <c r="L22" s="31"/>
      <c r="M22" s="31"/>
      <c r="N22" s="31"/>
    </row>
    <row r="23" spans="2:14" x14ac:dyDescent="0.2">
      <c r="B23" s="114">
        <v>12</v>
      </c>
      <c r="C23" s="37" t="s">
        <v>542</v>
      </c>
      <c r="D23" s="56" t="s">
        <v>58</v>
      </c>
      <c r="E23" s="75" t="s">
        <v>76</v>
      </c>
      <c r="F23" s="14"/>
      <c r="G23" s="101">
        <v>500</v>
      </c>
      <c r="H23" s="15"/>
      <c r="I23" s="15"/>
      <c r="J23" s="15"/>
      <c r="K23" s="16">
        <f t="shared" si="0"/>
        <v>0</v>
      </c>
      <c r="L23" s="31"/>
      <c r="M23" s="31"/>
      <c r="N23" s="31"/>
    </row>
    <row r="24" spans="2:14" ht="34.200000000000003" x14ac:dyDescent="0.2">
      <c r="B24" s="114">
        <v>13</v>
      </c>
      <c r="C24" s="35" t="s">
        <v>38</v>
      </c>
      <c r="D24" s="75" t="s">
        <v>59</v>
      </c>
      <c r="E24" s="75" t="s">
        <v>76</v>
      </c>
      <c r="F24" s="14"/>
      <c r="G24" s="101">
        <v>10</v>
      </c>
      <c r="H24" s="15"/>
      <c r="I24" s="15"/>
      <c r="J24" s="15"/>
      <c r="K24" s="16">
        <f t="shared" si="0"/>
        <v>0</v>
      </c>
      <c r="L24" s="31"/>
      <c r="M24" s="31"/>
      <c r="N24" s="31"/>
    </row>
    <row r="25" spans="2:14" x14ac:dyDescent="0.2">
      <c r="B25" s="114">
        <v>14</v>
      </c>
      <c r="C25" s="37" t="s">
        <v>543</v>
      </c>
      <c r="D25" s="56" t="s">
        <v>58</v>
      </c>
      <c r="E25" s="75" t="s">
        <v>76</v>
      </c>
      <c r="F25" s="14"/>
      <c r="G25" s="101">
        <v>30</v>
      </c>
      <c r="H25" s="15"/>
      <c r="I25" s="15"/>
      <c r="J25" s="15"/>
      <c r="K25" s="16">
        <f t="shared" si="0"/>
        <v>0</v>
      </c>
      <c r="L25" s="31"/>
      <c r="M25" s="31"/>
      <c r="N25" s="31"/>
    </row>
    <row r="26" spans="2:14" ht="22.8" x14ac:dyDescent="0.2">
      <c r="B26" s="114">
        <v>15</v>
      </c>
      <c r="C26" s="35" t="s">
        <v>764</v>
      </c>
      <c r="D26" s="75" t="s">
        <v>58</v>
      </c>
      <c r="E26" s="75" t="s">
        <v>76</v>
      </c>
      <c r="F26" s="14"/>
      <c r="G26" s="101">
        <v>20</v>
      </c>
      <c r="H26" s="15"/>
      <c r="I26" s="15"/>
      <c r="J26" s="15"/>
      <c r="K26" s="16">
        <f t="shared" si="0"/>
        <v>0</v>
      </c>
      <c r="L26" s="31"/>
      <c r="M26" s="31"/>
      <c r="N26" s="31"/>
    </row>
    <row r="27" spans="2:14" x14ac:dyDescent="0.2">
      <c r="B27" s="114">
        <v>16</v>
      </c>
      <c r="C27" s="37" t="s">
        <v>544</v>
      </c>
      <c r="D27" s="56" t="s">
        <v>58</v>
      </c>
      <c r="E27" s="75" t="s">
        <v>76</v>
      </c>
      <c r="F27" s="14"/>
      <c r="G27" s="101">
        <v>500</v>
      </c>
      <c r="H27" s="15"/>
      <c r="I27" s="15"/>
      <c r="J27" s="15"/>
      <c r="K27" s="16">
        <f t="shared" si="0"/>
        <v>0</v>
      </c>
      <c r="L27" s="31"/>
      <c r="M27" s="31"/>
      <c r="N27" s="31"/>
    </row>
    <row r="28" spans="2:14" x14ac:dyDescent="0.2">
      <c r="B28" s="114">
        <v>17</v>
      </c>
      <c r="C28" s="35" t="s">
        <v>39</v>
      </c>
      <c r="D28" s="75" t="s">
        <v>58</v>
      </c>
      <c r="E28" s="75" t="s">
        <v>76</v>
      </c>
      <c r="F28" s="14"/>
      <c r="G28" s="101">
        <v>150</v>
      </c>
      <c r="H28" s="15"/>
      <c r="I28" s="15"/>
      <c r="J28" s="15"/>
      <c r="K28" s="16">
        <f t="shared" si="0"/>
        <v>0</v>
      </c>
      <c r="L28" s="31"/>
      <c r="M28" s="31"/>
      <c r="N28" s="31"/>
    </row>
    <row r="29" spans="2:14" x14ac:dyDescent="0.2">
      <c r="B29" s="114">
        <v>18</v>
      </c>
      <c r="C29" s="37" t="s">
        <v>545</v>
      </c>
      <c r="D29" s="56" t="s">
        <v>60</v>
      </c>
      <c r="E29" s="75" t="s">
        <v>76</v>
      </c>
      <c r="F29" s="14"/>
      <c r="G29" s="101">
        <v>50</v>
      </c>
      <c r="H29" s="15"/>
      <c r="I29" s="15"/>
      <c r="J29" s="15"/>
      <c r="K29" s="16">
        <f t="shared" si="0"/>
        <v>0</v>
      </c>
      <c r="L29" s="31"/>
      <c r="M29" s="31"/>
      <c r="N29" s="31"/>
    </row>
    <row r="30" spans="2:14" x14ac:dyDescent="0.2">
      <c r="B30" s="114">
        <v>19</v>
      </c>
      <c r="C30" s="37" t="s">
        <v>765</v>
      </c>
      <c r="D30" s="56" t="s">
        <v>58</v>
      </c>
      <c r="E30" s="75" t="s">
        <v>76</v>
      </c>
      <c r="F30" s="14"/>
      <c r="G30" s="101">
        <v>100</v>
      </c>
      <c r="H30" s="15"/>
      <c r="I30" s="15"/>
      <c r="J30" s="15"/>
      <c r="K30" s="16">
        <f t="shared" si="0"/>
        <v>0</v>
      </c>
      <c r="L30" s="31"/>
      <c r="M30" s="31"/>
      <c r="N30" s="31"/>
    </row>
    <row r="31" spans="2:14" ht="34.200000000000003" x14ac:dyDescent="0.2">
      <c r="B31" s="114">
        <v>20</v>
      </c>
      <c r="C31" s="38" t="s">
        <v>40</v>
      </c>
      <c r="D31" s="27" t="s">
        <v>61</v>
      </c>
      <c r="E31" s="75" t="s">
        <v>76</v>
      </c>
      <c r="F31" s="14"/>
      <c r="G31" s="105">
        <v>40</v>
      </c>
      <c r="H31" s="15"/>
      <c r="I31" s="15"/>
      <c r="J31" s="15"/>
      <c r="K31" s="16">
        <f t="shared" si="0"/>
        <v>0</v>
      </c>
      <c r="L31" s="31"/>
      <c r="M31" s="31"/>
      <c r="N31" s="31"/>
    </row>
    <row r="32" spans="2:14" ht="34.200000000000003" x14ac:dyDescent="0.2">
      <c r="B32" s="114">
        <v>21</v>
      </c>
      <c r="C32" s="38" t="s">
        <v>40</v>
      </c>
      <c r="D32" s="27" t="s">
        <v>62</v>
      </c>
      <c r="E32" s="75" t="s">
        <v>76</v>
      </c>
      <c r="F32" s="14"/>
      <c r="G32" s="105">
        <v>30</v>
      </c>
      <c r="H32" s="15"/>
      <c r="I32" s="15"/>
      <c r="J32" s="15"/>
      <c r="K32" s="16">
        <f t="shared" si="0"/>
        <v>0</v>
      </c>
      <c r="L32" s="31"/>
      <c r="M32" s="31"/>
      <c r="N32" s="31"/>
    </row>
    <row r="33" spans="2:14" ht="34.200000000000003" x14ac:dyDescent="0.2">
      <c r="B33" s="114">
        <v>22</v>
      </c>
      <c r="C33" s="39" t="s">
        <v>41</v>
      </c>
      <c r="D33" s="27" t="s">
        <v>61</v>
      </c>
      <c r="E33" s="75" t="s">
        <v>76</v>
      </c>
      <c r="F33" s="14"/>
      <c r="G33" s="105">
        <v>170</v>
      </c>
      <c r="H33" s="15"/>
      <c r="I33" s="15"/>
      <c r="J33" s="102"/>
      <c r="K33" s="16">
        <f t="shared" si="0"/>
        <v>0</v>
      </c>
      <c r="L33" s="31"/>
      <c r="M33" s="31"/>
      <c r="N33" s="31"/>
    </row>
    <row r="34" spans="2:14" ht="34.200000000000003" x14ac:dyDescent="0.2">
      <c r="B34" s="114">
        <v>23</v>
      </c>
      <c r="C34" s="39" t="s">
        <v>41</v>
      </c>
      <c r="D34" s="27" t="s">
        <v>63</v>
      </c>
      <c r="E34" s="75" t="s">
        <v>76</v>
      </c>
      <c r="F34" s="14"/>
      <c r="G34" s="105">
        <v>500</v>
      </c>
      <c r="H34" s="15"/>
      <c r="I34" s="15"/>
      <c r="J34" s="15"/>
      <c r="K34" s="16">
        <f t="shared" si="0"/>
        <v>0</v>
      </c>
      <c r="L34" s="31"/>
      <c r="M34" s="31"/>
      <c r="N34" s="31"/>
    </row>
    <row r="35" spans="2:14" ht="34.200000000000003" x14ac:dyDescent="0.2">
      <c r="B35" s="114">
        <v>24</v>
      </c>
      <c r="C35" s="39" t="s">
        <v>41</v>
      </c>
      <c r="D35" s="27" t="s">
        <v>64</v>
      </c>
      <c r="E35" s="75" t="s">
        <v>76</v>
      </c>
      <c r="F35" s="14"/>
      <c r="G35" s="105">
        <v>250</v>
      </c>
      <c r="H35" s="15"/>
      <c r="I35" s="15"/>
      <c r="J35" s="15"/>
      <c r="K35" s="16">
        <f t="shared" si="0"/>
        <v>0</v>
      </c>
      <c r="L35" s="31"/>
      <c r="M35" s="31"/>
      <c r="N35" s="31"/>
    </row>
    <row r="36" spans="2:14" ht="34.200000000000003" x14ac:dyDescent="0.2">
      <c r="B36" s="114">
        <v>25</v>
      </c>
      <c r="C36" s="39" t="s">
        <v>41</v>
      </c>
      <c r="D36" s="27" t="s">
        <v>65</v>
      </c>
      <c r="E36" s="75" t="s">
        <v>76</v>
      </c>
      <c r="F36" s="14"/>
      <c r="G36" s="105">
        <v>50</v>
      </c>
      <c r="H36" s="15"/>
      <c r="I36" s="15"/>
      <c r="J36" s="15"/>
      <c r="K36" s="16">
        <f t="shared" si="0"/>
        <v>0</v>
      </c>
      <c r="L36" s="31"/>
      <c r="M36" s="31"/>
      <c r="N36" s="31"/>
    </row>
    <row r="37" spans="2:14" ht="34.200000000000003" x14ac:dyDescent="0.2">
      <c r="B37" s="114">
        <v>26</v>
      </c>
      <c r="C37" s="39" t="s">
        <v>42</v>
      </c>
      <c r="D37" s="27" t="s">
        <v>64</v>
      </c>
      <c r="E37" s="75" t="s">
        <v>76</v>
      </c>
      <c r="F37" s="14"/>
      <c r="G37" s="105">
        <v>50</v>
      </c>
      <c r="H37" s="15"/>
      <c r="I37" s="15"/>
      <c r="J37" s="15"/>
      <c r="K37" s="16">
        <f t="shared" si="0"/>
        <v>0</v>
      </c>
      <c r="L37" s="31"/>
      <c r="M37" s="31"/>
      <c r="N37" s="31"/>
    </row>
    <row r="38" spans="2:14" ht="34.200000000000003" x14ac:dyDescent="0.2">
      <c r="B38" s="114">
        <v>27</v>
      </c>
      <c r="C38" s="39" t="s">
        <v>42</v>
      </c>
      <c r="D38" s="27" t="s">
        <v>66</v>
      </c>
      <c r="E38" s="75" t="s">
        <v>76</v>
      </c>
      <c r="F38" s="14"/>
      <c r="G38" s="105">
        <v>400</v>
      </c>
      <c r="H38" s="15"/>
      <c r="I38" s="15"/>
      <c r="J38" s="15"/>
      <c r="K38" s="16">
        <f t="shared" si="0"/>
        <v>0</v>
      </c>
      <c r="L38" s="31"/>
      <c r="M38" s="31"/>
      <c r="N38" s="31"/>
    </row>
    <row r="39" spans="2:14" ht="34.200000000000003" x14ac:dyDescent="0.2">
      <c r="B39" s="114">
        <v>28</v>
      </c>
      <c r="C39" s="39" t="s">
        <v>42</v>
      </c>
      <c r="D39" s="27" t="s">
        <v>67</v>
      </c>
      <c r="E39" s="75" t="s">
        <v>76</v>
      </c>
      <c r="F39" s="14"/>
      <c r="G39" s="105">
        <v>20</v>
      </c>
      <c r="H39" s="15"/>
      <c r="I39" s="15"/>
      <c r="J39" s="15"/>
      <c r="K39" s="16">
        <f t="shared" si="0"/>
        <v>0</v>
      </c>
      <c r="L39" s="31"/>
      <c r="M39" s="31"/>
      <c r="N39" s="31"/>
    </row>
    <row r="40" spans="2:14" ht="34.200000000000003" x14ac:dyDescent="0.2">
      <c r="B40" s="114">
        <v>29</v>
      </c>
      <c r="C40" s="39" t="s">
        <v>43</v>
      </c>
      <c r="D40" s="27" t="s">
        <v>64</v>
      </c>
      <c r="E40" s="75" t="s">
        <v>76</v>
      </c>
      <c r="F40" s="14"/>
      <c r="G40" s="105">
        <v>10</v>
      </c>
      <c r="H40" s="15"/>
      <c r="I40" s="15"/>
      <c r="J40" s="15"/>
      <c r="K40" s="16">
        <f t="shared" si="0"/>
        <v>0</v>
      </c>
      <c r="L40" s="31"/>
      <c r="M40" s="31"/>
      <c r="N40" s="31"/>
    </row>
    <row r="41" spans="2:14" ht="34.200000000000003" x14ac:dyDescent="0.2">
      <c r="B41" s="114">
        <v>30</v>
      </c>
      <c r="C41" s="39" t="s">
        <v>43</v>
      </c>
      <c r="D41" s="27" t="s">
        <v>66</v>
      </c>
      <c r="E41" s="75" t="s">
        <v>76</v>
      </c>
      <c r="F41" s="14"/>
      <c r="G41" s="105">
        <v>10</v>
      </c>
      <c r="H41" s="15"/>
      <c r="I41" s="15"/>
      <c r="J41" s="15"/>
      <c r="K41" s="16">
        <f t="shared" si="0"/>
        <v>0</v>
      </c>
      <c r="L41" s="31"/>
      <c r="M41" s="31"/>
      <c r="N41" s="31"/>
    </row>
    <row r="42" spans="2:14" ht="34.200000000000003" x14ac:dyDescent="0.2">
      <c r="B42" s="114">
        <v>31</v>
      </c>
      <c r="C42" s="39" t="s">
        <v>43</v>
      </c>
      <c r="D42" s="27" t="s">
        <v>61</v>
      </c>
      <c r="E42" s="75" t="s">
        <v>76</v>
      </c>
      <c r="F42" s="14"/>
      <c r="G42" s="105">
        <v>10</v>
      </c>
      <c r="H42" s="15"/>
      <c r="I42" s="15"/>
      <c r="J42" s="15"/>
      <c r="K42" s="16">
        <f t="shared" si="0"/>
        <v>0</v>
      </c>
      <c r="L42" s="31"/>
      <c r="M42" s="31"/>
      <c r="N42" s="31"/>
    </row>
    <row r="43" spans="2:14" ht="34.200000000000003" x14ac:dyDescent="0.2">
      <c r="B43" s="114">
        <v>32</v>
      </c>
      <c r="C43" s="39" t="s">
        <v>44</v>
      </c>
      <c r="D43" s="27" t="s">
        <v>66</v>
      </c>
      <c r="E43" s="75" t="s">
        <v>76</v>
      </c>
      <c r="F43" s="14"/>
      <c r="G43" s="105">
        <v>250</v>
      </c>
      <c r="H43" s="15"/>
      <c r="I43" s="15"/>
      <c r="J43" s="15"/>
      <c r="K43" s="16">
        <f t="shared" si="0"/>
        <v>0</v>
      </c>
      <c r="L43" s="31"/>
      <c r="M43" s="31"/>
      <c r="N43" s="31"/>
    </row>
    <row r="44" spans="2:14" ht="22.8" x14ac:dyDescent="0.2">
      <c r="B44" s="114">
        <v>33</v>
      </c>
      <c r="C44" s="39" t="s">
        <v>45</v>
      </c>
      <c r="D44" s="27" t="s">
        <v>64</v>
      </c>
      <c r="E44" s="75" t="s">
        <v>76</v>
      </c>
      <c r="F44" s="14"/>
      <c r="G44" s="105">
        <v>500</v>
      </c>
      <c r="H44" s="15"/>
      <c r="I44" s="15"/>
      <c r="J44" s="15"/>
      <c r="K44" s="16">
        <f t="shared" si="0"/>
        <v>0</v>
      </c>
      <c r="L44" s="31"/>
      <c r="M44" s="31"/>
      <c r="N44" s="31"/>
    </row>
    <row r="45" spans="2:14" x14ac:dyDescent="0.2">
      <c r="B45" s="114">
        <v>34</v>
      </c>
      <c r="C45" s="128" t="s">
        <v>767</v>
      </c>
      <c r="D45" s="56" t="s">
        <v>67</v>
      </c>
      <c r="E45" s="75" t="s">
        <v>76</v>
      </c>
      <c r="F45" s="14"/>
      <c r="G45" s="59">
        <v>100</v>
      </c>
      <c r="H45" s="15"/>
      <c r="I45" s="15"/>
      <c r="J45" s="15"/>
      <c r="K45" s="16">
        <f t="shared" si="0"/>
        <v>0</v>
      </c>
      <c r="L45" s="31"/>
      <c r="M45" s="31"/>
      <c r="N45" s="31"/>
    </row>
    <row r="46" spans="2:14" x14ac:dyDescent="0.2">
      <c r="B46" s="114">
        <v>35</v>
      </c>
      <c r="C46" s="128" t="s">
        <v>767</v>
      </c>
      <c r="D46" s="56" t="s">
        <v>768</v>
      </c>
      <c r="E46" s="75" t="s">
        <v>76</v>
      </c>
      <c r="F46" s="14"/>
      <c r="G46" s="59">
        <v>100</v>
      </c>
      <c r="H46" s="15"/>
      <c r="I46" s="15"/>
      <c r="J46" s="15"/>
      <c r="K46" s="16">
        <f t="shared" si="0"/>
        <v>0</v>
      </c>
      <c r="L46" s="31"/>
      <c r="M46" s="31"/>
      <c r="N46" s="31"/>
    </row>
    <row r="47" spans="2:14" x14ac:dyDescent="0.2">
      <c r="B47" s="114">
        <v>36</v>
      </c>
      <c r="C47" s="128" t="s">
        <v>767</v>
      </c>
      <c r="D47" s="56" t="s">
        <v>66</v>
      </c>
      <c r="E47" s="75" t="s">
        <v>76</v>
      </c>
      <c r="F47" s="14"/>
      <c r="G47" s="59">
        <v>100</v>
      </c>
      <c r="H47" s="15"/>
      <c r="I47" s="15"/>
      <c r="J47" s="15"/>
      <c r="K47" s="16">
        <f t="shared" si="0"/>
        <v>0</v>
      </c>
      <c r="L47" s="31"/>
      <c r="M47" s="31"/>
      <c r="N47" s="31"/>
    </row>
    <row r="48" spans="2:14" x14ac:dyDescent="0.2">
      <c r="B48" s="114">
        <v>37</v>
      </c>
      <c r="C48" s="37" t="s">
        <v>546</v>
      </c>
      <c r="D48" s="56" t="s">
        <v>64</v>
      </c>
      <c r="E48" s="75" t="s">
        <v>76</v>
      </c>
      <c r="F48" s="14"/>
      <c r="G48" s="59">
        <v>100</v>
      </c>
      <c r="H48" s="15"/>
      <c r="I48" s="15"/>
      <c r="J48" s="15"/>
      <c r="K48" s="16">
        <f t="shared" si="0"/>
        <v>0</v>
      </c>
      <c r="L48" s="31"/>
      <c r="M48" s="31"/>
      <c r="N48" s="31"/>
    </row>
    <row r="49" spans="2:14" x14ac:dyDescent="0.2">
      <c r="B49" s="114">
        <v>38</v>
      </c>
      <c r="C49" s="37" t="s">
        <v>772</v>
      </c>
      <c r="D49" s="56" t="s">
        <v>66</v>
      </c>
      <c r="E49" s="75" t="s">
        <v>76</v>
      </c>
      <c r="F49" s="14"/>
      <c r="G49" s="59">
        <v>100</v>
      </c>
      <c r="H49" s="15"/>
      <c r="I49" s="15"/>
      <c r="J49" s="15"/>
      <c r="K49" s="16">
        <f>+J49*G49</f>
        <v>0</v>
      </c>
      <c r="L49" s="31"/>
      <c r="M49" s="31"/>
      <c r="N49" s="31"/>
    </row>
    <row r="50" spans="2:14" x14ac:dyDescent="0.2">
      <c r="B50" s="114">
        <v>39</v>
      </c>
      <c r="C50" s="37" t="s">
        <v>547</v>
      </c>
      <c r="D50" s="56" t="s">
        <v>68</v>
      </c>
      <c r="E50" s="75" t="s">
        <v>76</v>
      </c>
      <c r="F50" s="14"/>
      <c r="G50" s="59">
        <v>100</v>
      </c>
      <c r="H50" s="15"/>
      <c r="I50" s="15"/>
      <c r="J50" s="15"/>
      <c r="K50" s="16">
        <f>+J50*G50</f>
        <v>0</v>
      </c>
      <c r="L50" s="31"/>
      <c r="M50" s="31"/>
      <c r="N50" s="31"/>
    </row>
    <row r="51" spans="2:14" x14ac:dyDescent="0.2">
      <c r="B51" s="114">
        <v>40</v>
      </c>
      <c r="C51" s="37" t="s">
        <v>547</v>
      </c>
      <c r="D51" s="56" t="s">
        <v>64</v>
      </c>
      <c r="E51" s="75" t="s">
        <v>76</v>
      </c>
      <c r="F51" s="14"/>
      <c r="G51" s="59">
        <v>100</v>
      </c>
      <c r="H51" s="15"/>
      <c r="I51" s="15"/>
      <c r="J51" s="15"/>
      <c r="K51" s="16">
        <f>+J51*G51</f>
        <v>0</v>
      </c>
      <c r="L51" s="31"/>
      <c r="M51" s="31"/>
      <c r="N51" s="31"/>
    </row>
    <row r="52" spans="2:14" x14ac:dyDescent="0.2">
      <c r="B52" s="114">
        <v>41</v>
      </c>
      <c r="C52" s="37" t="s">
        <v>548</v>
      </c>
      <c r="D52" s="56" t="s">
        <v>68</v>
      </c>
      <c r="E52" s="75" t="s">
        <v>76</v>
      </c>
      <c r="F52" s="14"/>
      <c r="G52" s="59">
        <v>100</v>
      </c>
      <c r="H52" s="15"/>
      <c r="I52" s="15"/>
      <c r="J52" s="15"/>
      <c r="K52" s="16">
        <f>+J52*G52</f>
        <v>0</v>
      </c>
      <c r="L52" s="31"/>
      <c r="M52" s="31"/>
      <c r="N52" s="31"/>
    </row>
    <row r="53" spans="2:14" x14ac:dyDescent="0.2">
      <c r="B53" s="114">
        <v>42</v>
      </c>
      <c r="C53" s="37" t="s">
        <v>548</v>
      </c>
      <c r="D53" s="56" t="s">
        <v>66</v>
      </c>
      <c r="E53" s="75" t="s">
        <v>76</v>
      </c>
      <c r="F53" s="14"/>
      <c r="G53" s="59">
        <v>2400</v>
      </c>
      <c r="H53" s="15"/>
      <c r="I53" s="15"/>
      <c r="J53" s="15"/>
      <c r="K53" s="16">
        <f t="shared" si="0"/>
        <v>0</v>
      </c>
      <c r="L53" s="31"/>
      <c r="M53" s="31"/>
      <c r="N53" s="31"/>
    </row>
    <row r="54" spans="2:14" x14ac:dyDescent="0.2">
      <c r="B54" s="114">
        <v>43</v>
      </c>
      <c r="C54" s="37" t="s">
        <v>770</v>
      </c>
      <c r="D54" s="56" t="s">
        <v>64</v>
      </c>
      <c r="E54" s="75" t="s">
        <v>76</v>
      </c>
      <c r="F54" s="14"/>
      <c r="G54" s="59">
        <v>1200</v>
      </c>
      <c r="H54" s="15"/>
      <c r="I54" s="15"/>
      <c r="J54" s="15"/>
      <c r="K54" s="16">
        <f t="shared" si="0"/>
        <v>0</v>
      </c>
      <c r="L54" s="31"/>
      <c r="M54" s="31"/>
      <c r="N54" s="31"/>
    </row>
    <row r="55" spans="2:14" x14ac:dyDescent="0.2">
      <c r="B55" s="114">
        <v>44</v>
      </c>
      <c r="C55" s="37" t="s">
        <v>771</v>
      </c>
      <c r="D55" s="27" t="s">
        <v>64</v>
      </c>
      <c r="E55" s="75" t="s">
        <v>76</v>
      </c>
      <c r="F55" s="14"/>
      <c r="G55" s="105">
        <v>100</v>
      </c>
      <c r="H55" s="15"/>
      <c r="I55" s="15"/>
      <c r="J55" s="15"/>
      <c r="K55" s="16">
        <f t="shared" si="0"/>
        <v>0</v>
      </c>
      <c r="L55" s="31"/>
      <c r="M55" s="31"/>
      <c r="N55" s="31"/>
    </row>
    <row r="56" spans="2:14" ht="22.8" x14ac:dyDescent="0.2">
      <c r="B56" s="114">
        <v>45</v>
      </c>
      <c r="C56" s="39" t="s">
        <v>46</v>
      </c>
      <c r="D56" s="27" t="s">
        <v>66</v>
      </c>
      <c r="E56" s="75" t="s">
        <v>76</v>
      </c>
      <c r="F56" s="14"/>
      <c r="G56" s="105">
        <v>400</v>
      </c>
      <c r="H56" s="15"/>
      <c r="I56" s="15"/>
      <c r="J56" s="15"/>
      <c r="K56" s="16">
        <f>+J56*G56</f>
        <v>0</v>
      </c>
      <c r="L56" s="31"/>
      <c r="M56" s="31"/>
      <c r="N56" s="31"/>
    </row>
    <row r="57" spans="2:14" ht="22.8" x14ac:dyDescent="0.2">
      <c r="B57" s="114">
        <v>46</v>
      </c>
      <c r="C57" s="39" t="s">
        <v>606</v>
      </c>
      <c r="D57" s="27" t="s">
        <v>71</v>
      </c>
      <c r="E57" s="75" t="s">
        <v>76</v>
      </c>
      <c r="F57" s="14"/>
      <c r="G57" s="105">
        <v>100</v>
      </c>
      <c r="H57" s="15"/>
      <c r="I57" s="15"/>
      <c r="J57" s="15"/>
      <c r="K57" s="16">
        <f t="shared" si="0"/>
        <v>0</v>
      </c>
      <c r="L57" s="31"/>
      <c r="M57" s="31"/>
      <c r="N57" s="31"/>
    </row>
    <row r="58" spans="2:14" ht="22.8" x14ac:dyDescent="0.2">
      <c r="B58" s="114">
        <v>47</v>
      </c>
      <c r="C58" s="39" t="s">
        <v>605</v>
      </c>
      <c r="D58" s="27" t="s">
        <v>64</v>
      </c>
      <c r="E58" s="75" t="s">
        <v>76</v>
      </c>
      <c r="F58" s="14"/>
      <c r="G58" s="105">
        <v>10</v>
      </c>
      <c r="H58" s="15"/>
      <c r="I58" s="15"/>
      <c r="J58" s="15"/>
      <c r="K58" s="16">
        <f t="shared" si="0"/>
        <v>0</v>
      </c>
      <c r="L58" s="31"/>
      <c r="M58" s="31"/>
      <c r="N58" s="31"/>
    </row>
    <row r="59" spans="2:14" x14ac:dyDescent="0.2">
      <c r="B59" s="114">
        <v>48</v>
      </c>
      <c r="C59" s="39" t="s">
        <v>604</v>
      </c>
      <c r="D59" s="27" t="s">
        <v>69</v>
      </c>
      <c r="E59" s="75" t="s">
        <v>76</v>
      </c>
      <c r="F59" s="14"/>
      <c r="G59" s="105">
        <v>10</v>
      </c>
      <c r="H59" s="15"/>
      <c r="I59" s="15"/>
      <c r="J59" s="15"/>
      <c r="K59" s="16">
        <f>+J59*G59</f>
        <v>0</v>
      </c>
      <c r="L59" s="31"/>
      <c r="M59" s="31"/>
      <c r="N59" s="31"/>
    </row>
    <row r="60" spans="2:14" x14ac:dyDescent="0.2">
      <c r="B60" s="114">
        <v>49</v>
      </c>
      <c r="C60" s="39" t="s">
        <v>604</v>
      </c>
      <c r="D60" s="27" t="s">
        <v>64</v>
      </c>
      <c r="E60" s="75" t="s">
        <v>76</v>
      </c>
      <c r="F60" s="14"/>
      <c r="G60" s="105">
        <v>10</v>
      </c>
      <c r="H60" s="15"/>
      <c r="I60" s="15"/>
      <c r="J60" s="15"/>
      <c r="K60" s="16">
        <f t="shared" si="0"/>
        <v>0</v>
      </c>
      <c r="L60" s="31"/>
      <c r="M60" s="31"/>
      <c r="N60" s="31"/>
    </row>
    <row r="61" spans="2:14" x14ac:dyDescent="0.2">
      <c r="B61" s="114">
        <v>50</v>
      </c>
      <c r="C61" s="39" t="s">
        <v>47</v>
      </c>
      <c r="D61" s="27" t="s">
        <v>69</v>
      </c>
      <c r="E61" s="75" t="s">
        <v>76</v>
      </c>
      <c r="F61" s="14"/>
      <c r="G61" s="105">
        <v>500</v>
      </c>
      <c r="H61" s="15"/>
      <c r="I61" s="15"/>
      <c r="J61" s="15"/>
      <c r="K61" s="16">
        <f t="shared" si="0"/>
        <v>0</v>
      </c>
      <c r="L61" s="31"/>
      <c r="M61" s="31"/>
      <c r="N61" s="31"/>
    </row>
    <row r="62" spans="2:14" x14ac:dyDescent="0.2">
      <c r="B62" s="114">
        <v>51</v>
      </c>
      <c r="C62" s="39" t="s">
        <v>47</v>
      </c>
      <c r="D62" s="27" t="s">
        <v>71</v>
      </c>
      <c r="E62" s="75" t="s">
        <v>76</v>
      </c>
      <c r="F62" s="14"/>
      <c r="G62" s="105">
        <v>1000</v>
      </c>
      <c r="H62" s="15"/>
      <c r="I62" s="15"/>
      <c r="J62" s="15"/>
      <c r="K62" s="16">
        <f t="shared" si="0"/>
        <v>0</v>
      </c>
      <c r="L62" s="31"/>
      <c r="M62" s="31"/>
      <c r="N62" s="31"/>
    </row>
    <row r="63" spans="2:14" x14ac:dyDescent="0.2">
      <c r="B63" s="114">
        <v>52</v>
      </c>
      <c r="C63" s="39" t="s">
        <v>47</v>
      </c>
      <c r="D63" s="27" t="s">
        <v>64</v>
      </c>
      <c r="E63" s="75" t="s">
        <v>76</v>
      </c>
      <c r="F63" s="14"/>
      <c r="G63" s="105">
        <v>250</v>
      </c>
      <c r="H63" s="15"/>
      <c r="I63" s="15"/>
      <c r="J63" s="15"/>
      <c r="K63" s="16">
        <f t="shared" si="0"/>
        <v>0</v>
      </c>
      <c r="L63" s="31"/>
      <c r="M63" s="31"/>
      <c r="N63" s="31"/>
    </row>
    <row r="64" spans="2:14" ht="34.200000000000003" x14ac:dyDescent="0.2">
      <c r="B64" s="114">
        <v>53</v>
      </c>
      <c r="C64" s="39" t="s">
        <v>48</v>
      </c>
      <c r="D64" s="27" t="s">
        <v>61</v>
      </c>
      <c r="E64" s="75" t="s">
        <v>76</v>
      </c>
      <c r="F64" s="14"/>
      <c r="G64" s="89">
        <v>50</v>
      </c>
      <c r="H64" s="15"/>
      <c r="I64" s="15"/>
      <c r="J64" s="15"/>
      <c r="K64" s="16">
        <f t="shared" si="0"/>
        <v>0</v>
      </c>
      <c r="L64" s="31"/>
      <c r="M64" s="31"/>
      <c r="N64" s="31"/>
    </row>
    <row r="65" spans="2:14" ht="34.200000000000003" x14ac:dyDescent="0.2">
      <c r="B65" s="114">
        <v>54</v>
      </c>
      <c r="C65" s="39" t="s">
        <v>48</v>
      </c>
      <c r="D65" s="56" t="s">
        <v>66</v>
      </c>
      <c r="E65" s="75" t="s">
        <v>76</v>
      </c>
      <c r="F65" s="14"/>
      <c r="G65" s="59">
        <v>200</v>
      </c>
      <c r="H65" s="15"/>
      <c r="I65" s="15"/>
      <c r="J65" s="15"/>
      <c r="K65" s="16">
        <f t="shared" si="0"/>
        <v>0</v>
      </c>
      <c r="L65" s="31"/>
      <c r="M65" s="31"/>
      <c r="N65" s="31"/>
    </row>
    <row r="66" spans="2:14" ht="34.200000000000003" x14ac:dyDescent="0.2">
      <c r="B66" s="114">
        <v>55</v>
      </c>
      <c r="C66" s="39" t="s">
        <v>48</v>
      </c>
      <c r="D66" s="56" t="s">
        <v>64</v>
      </c>
      <c r="E66" s="75" t="s">
        <v>76</v>
      </c>
      <c r="F66" s="14"/>
      <c r="G66" s="59">
        <v>100</v>
      </c>
      <c r="H66" s="15"/>
      <c r="I66" s="15"/>
      <c r="J66" s="15"/>
      <c r="K66" s="16">
        <f t="shared" si="0"/>
        <v>0</v>
      </c>
      <c r="L66" s="31"/>
      <c r="M66" s="31"/>
      <c r="N66" s="31"/>
    </row>
    <row r="67" spans="2:14" x14ac:dyDescent="0.2">
      <c r="B67" s="114">
        <v>56</v>
      </c>
      <c r="C67" s="39" t="s">
        <v>773</v>
      </c>
      <c r="D67" s="55" t="s">
        <v>66</v>
      </c>
      <c r="E67" s="75" t="s">
        <v>76</v>
      </c>
      <c r="F67" s="14"/>
      <c r="G67" s="59">
        <v>100</v>
      </c>
      <c r="H67" s="15"/>
      <c r="I67" s="15"/>
      <c r="J67" s="15"/>
      <c r="K67" s="16">
        <f t="shared" si="0"/>
        <v>0</v>
      </c>
      <c r="L67" s="31"/>
      <c r="M67" s="31"/>
      <c r="N67" s="31"/>
    </row>
    <row r="68" spans="2:14" x14ac:dyDescent="0.2">
      <c r="B68" s="114">
        <v>57</v>
      </c>
      <c r="C68" s="37" t="s">
        <v>592</v>
      </c>
      <c r="D68" s="56" t="s">
        <v>66</v>
      </c>
      <c r="E68" s="75" t="s">
        <v>76</v>
      </c>
      <c r="F68" s="14"/>
      <c r="G68" s="101">
        <v>600</v>
      </c>
      <c r="H68" s="15"/>
      <c r="I68" s="15"/>
      <c r="J68" s="15"/>
      <c r="K68" s="16">
        <f t="shared" si="0"/>
        <v>0</v>
      </c>
      <c r="L68" s="31"/>
      <c r="M68" s="31"/>
      <c r="N68" s="31"/>
    </row>
    <row r="69" spans="2:14" x14ac:dyDescent="0.2">
      <c r="B69" s="114">
        <v>58</v>
      </c>
      <c r="C69" s="37" t="s">
        <v>592</v>
      </c>
      <c r="D69" s="56" t="s">
        <v>64</v>
      </c>
      <c r="E69" s="75" t="s">
        <v>76</v>
      </c>
      <c r="F69" s="14"/>
      <c r="G69" s="101">
        <v>500</v>
      </c>
      <c r="H69" s="15"/>
      <c r="I69" s="15"/>
      <c r="J69" s="15"/>
      <c r="K69" s="16">
        <f t="shared" si="0"/>
        <v>0</v>
      </c>
      <c r="L69" s="31"/>
      <c r="M69" s="31"/>
      <c r="N69" s="31"/>
    </row>
    <row r="70" spans="2:14" x14ac:dyDescent="0.2">
      <c r="B70" s="114">
        <v>59</v>
      </c>
      <c r="C70" s="37" t="s">
        <v>549</v>
      </c>
      <c r="D70" s="56" t="s">
        <v>66</v>
      </c>
      <c r="E70" s="75" t="s">
        <v>76</v>
      </c>
      <c r="F70" s="14"/>
      <c r="G70" s="59">
        <v>1000</v>
      </c>
      <c r="H70" s="15"/>
      <c r="I70" s="15"/>
      <c r="J70" s="15"/>
      <c r="K70" s="16">
        <f t="shared" si="0"/>
        <v>0</v>
      </c>
      <c r="L70" s="31"/>
      <c r="M70" s="31"/>
      <c r="N70" s="31"/>
    </row>
    <row r="71" spans="2:14" x14ac:dyDescent="0.2">
      <c r="B71" s="114">
        <v>60</v>
      </c>
      <c r="C71" s="37" t="s">
        <v>549</v>
      </c>
      <c r="D71" s="56" t="s">
        <v>64</v>
      </c>
      <c r="E71" s="75" t="s">
        <v>76</v>
      </c>
      <c r="F71" s="14"/>
      <c r="G71" s="59">
        <v>20</v>
      </c>
      <c r="H71" s="15"/>
      <c r="I71" s="15"/>
      <c r="J71" s="15"/>
      <c r="K71" s="16">
        <f t="shared" si="0"/>
        <v>0</v>
      </c>
      <c r="L71" s="31"/>
      <c r="M71" s="31"/>
      <c r="N71" s="31"/>
    </row>
    <row r="72" spans="2:14" x14ac:dyDescent="0.2">
      <c r="B72" s="114">
        <v>61</v>
      </c>
      <c r="C72" s="37" t="s">
        <v>596</v>
      </c>
      <c r="D72" s="56" t="s">
        <v>66</v>
      </c>
      <c r="E72" s="75" t="s">
        <v>76</v>
      </c>
      <c r="F72" s="14"/>
      <c r="G72" s="59">
        <v>500</v>
      </c>
      <c r="H72" s="15"/>
      <c r="I72" s="15"/>
      <c r="J72" s="15"/>
      <c r="K72" s="16">
        <f t="shared" si="0"/>
        <v>0</v>
      </c>
      <c r="L72" s="31"/>
      <c r="M72" s="31"/>
      <c r="N72" s="31"/>
    </row>
    <row r="73" spans="2:14" x14ac:dyDescent="0.2">
      <c r="B73" s="114">
        <v>62</v>
      </c>
      <c r="C73" s="37" t="s">
        <v>596</v>
      </c>
      <c r="D73" s="56" t="s">
        <v>64</v>
      </c>
      <c r="E73" s="75" t="s">
        <v>76</v>
      </c>
      <c r="F73" s="14"/>
      <c r="G73" s="59">
        <v>20</v>
      </c>
      <c r="H73" s="15"/>
      <c r="I73" s="15"/>
      <c r="J73" s="15"/>
      <c r="K73" s="16">
        <f t="shared" si="0"/>
        <v>0</v>
      </c>
      <c r="L73" s="31"/>
      <c r="M73" s="31"/>
      <c r="N73" s="31"/>
    </row>
    <row r="74" spans="2:14" ht="22.8" x14ac:dyDescent="0.2">
      <c r="B74" s="114">
        <v>63</v>
      </c>
      <c r="C74" s="40" t="s">
        <v>550</v>
      </c>
      <c r="D74" s="56" t="s">
        <v>66</v>
      </c>
      <c r="E74" s="75" t="s">
        <v>76</v>
      </c>
      <c r="F74" s="14"/>
      <c r="G74" s="59">
        <v>100</v>
      </c>
      <c r="H74" s="15"/>
      <c r="I74" s="15"/>
      <c r="J74" s="15"/>
      <c r="K74" s="16">
        <f t="shared" si="0"/>
        <v>0</v>
      </c>
      <c r="L74" s="31"/>
      <c r="M74" s="31"/>
      <c r="N74" s="31"/>
    </row>
    <row r="75" spans="2:14" ht="22.8" x14ac:dyDescent="0.2">
      <c r="B75" s="114">
        <v>64</v>
      </c>
      <c r="C75" s="40" t="s">
        <v>550</v>
      </c>
      <c r="D75" s="56" t="s">
        <v>66</v>
      </c>
      <c r="E75" s="75" t="s">
        <v>76</v>
      </c>
      <c r="F75" s="14"/>
      <c r="G75" s="59">
        <v>500</v>
      </c>
      <c r="H75" s="15"/>
      <c r="I75" s="15"/>
      <c r="J75" s="15"/>
      <c r="K75" s="16">
        <f t="shared" si="0"/>
        <v>0</v>
      </c>
      <c r="L75" s="31"/>
      <c r="M75" s="31"/>
      <c r="N75" s="31"/>
    </row>
    <row r="76" spans="2:14" ht="22.8" x14ac:dyDescent="0.2">
      <c r="B76" s="114">
        <v>65</v>
      </c>
      <c r="C76" s="40" t="s">
        <v>599</v>
      </c>
      <c r="D76" s="56" t="s">
        <v>66</v>
      </c>
      <c r="E76" s="75" t="s">
        <v>76</v>
      </c>
      <c r="F76" s="14"/>
      <c r="G76" s="59">
        <v>100</v>
      </c>
      <c r="H76" s="15"/>
      <c r="I76" s="15"/>
      <c r="J76" s="15"/>
      <c r="K76" s="16">
        <f t="shared" si="0"/>
        <v>0</v>
      </c>
      <c r="L76" s="31"/>
      <c r="M76" s="31"/>
      <c r="N76" s="31"/>
    </row>
    <row r="77" spans="2:14" ht="22.8" x14ac:dyDescent="0.2">
      <c r="B77" s="114">
        <v>66</v>
      </c>
      <c r="C77" s="40" t="s">
        <v>551</v>
      </c>
      <c r="D77" s="56" t="s">
        <v>64</v>
      </c>
      <c r="E77" s="75" t="s">
        <v>76</v>
      </c>
      <c r="F77" s="14"/>
      <c r="G77" s="59">
        <v>100</v>
      </c>
      <c r="H77" s="15"/>
      <c r="I77" s="15"/>
      <c r="J77" s="15"/>
      <c r="K77" s="16">
        <f t="shared" ref="K77:K116" si="1">+J77*G77</f>
        <v>0</v>
      </c>
      <c r="L77" s="31"/>
      <c r="M77" s="31"/>
      <c r="N77" s="31"/>
    </row>
    <row r="78" spans="2:14" ht="22.8" x14ac:dyDescent="0.2">
      <c r="B78" s="114">
        <v>67</v>
      </c>
      <c r="C78" s="40" t="s">
        <v>600</v>
      </c>
      <c r="D78" s="56" t="s">
        <v>66</v>
      </c>
      <c r="E78" s="75" t="s">
        <v>76</v>
      </c>
      <c r="F78" s="14"/>
      <c r="G78" s="59">
        <v>500</v>
      </c>
      <c r="H78" s="15"/>
      <c r="I78" s="15"/>
      <c r="J78" s="15"/>
      <c r="K78" s="16">
        <f t="shared" si="1"/>
        <v>0</v>
      </c>
      <c r="L78" s="31"/>
      <c r="M78" s="31"/>
      <c r="N78" s="31"/>
    </row>
    <row r="79" spans="2:14" ht="22.8" x14ac:dyDescent="0.2">
      <c r="B79" s="114">
        <v>68</v>
      </c>
      <c r="C79" s="40" t="s">
        <v>582</v>
      </c>
      <c r="D79" s="56" t="s">
        <v>66</v>
      </c>
      <c r="E79" s="75" t="s">
        <v>76</v>
      </c>
      <c r="F79" s="14"/>
      <c r="G79" s="59">
        <v>500</v>
      </c>
      <c r="H79" s="15"/>
      <c r="I79" s="15"/>
      <c r="J79" s="15"/>
      <c r="K79" s="16">
        <f t="shared" si="1"/>
        <v>0</v>
      </c>
      <c r="L79" s="31"/>
      <c r="M79" s="31"/>
      <c r="N79" s="31"/>
    </row>
    <row r="80" spans="2:14" ht="22.8" x14ac:dyDescent="0.2">
      <c r="B80" s="114">
        <v>69</v>
      </c>
      <c r="C80" s="39" t="s">
        <v>769</v>
      </c>
      <c r="D80" s="27" t="s">
        <v>66</v>
      </c>
      <c r="E80" s="75" t="s">
        <v>76</v>
      </c>
      <c r="F80" s="14"/>
      <c r="G80" s="89">
        <v>1000</v>
      </c>
      <c r="H80" s="15"/>
      <c r="I80" s="15"/>
      <c r="J80" s="15"/>
      <c r="K80" s="16">
        <f t="shared" si="1"/>
        <v>0</v>
      </c>
      <c r="L80" s="31"/>
      <c r="M80" s="31"/>
      <c r="N80" s="31"/>
    </row>
    <row r="81" spans="2:14" x14ac:dyDescent="0.2">
      <c r="B81" s="114">
        <v>70</v>
      </c>
      <c r="C81" s="37" t="s">
        <v>583</v>
      </c>
      <c r="D81" s="56" t="s">
        <v>68</v>
      </c>
      <c r="E81" s="75" t="s">
        <v>76</v>
      </c>
      <c r="F81" s="14"/>
      <c r="G81" s="59">
        <v>100</v>
      </c>
      <c r="H81" s="15"/>
      <c r="I81" s="15"/>
      <c r="J81" s="15"/>
      <c r="K81" s="16">
        <f t="shared" si="1"/>
        <v>0</v>
      </c>
      <c r="L81" s="31"/>
      <c r="M81" s="31"/>
      <c r="N81" s="31"/>
    </row>
    <row r="82" spans="2:14" ht="34.200000000000003" x14ac:dyDescent="0.2">
      <c r="B82" s="114">
        <v>71</v>
      </c>
      <c r="C82" s="39" t="s">
        <v>49</v>
      </c>
      <c r="D82" s="27" t="s">
        <v>66</v>
      </c>
      <c r="E82" s="75" t="s">
        <v>76</v>
      </c>
      <c r="F82" s="14"/>
      <c r="G82" s="89">
        <v>2000</v>
      </c>
      <c r="H82" s="15"/>
      <c r="I82" s="15"/>
      <c r="J82" s="15"/>
      <c r="K82" s="16">
        <f t="shared" si="1"/>
        <v>0</v>
      </c>
      <c r="L82" s="31"/>
      <c r="M82" s="31"/>
      <c r="N82" s="31"/>
    </row>
    <row r="83" spans="2:14" ht="34.200000000000003" x14ac:dyDescent="0.2">
      <c r="B83" s="114">
        <v>72</v>
      </c>
      <c r="C83" s="39" t="s">
        <v>49</v>
      </c>
      <c r="D83" s="27" t="s">
        <v>70</v>
      </c>
      <c r="E83" s="75" t="s">
        <v>76</v>
      </c>
      <c r="F83" s="14"/>
      <c r="G83" s="89">
        <v>500</v>
      </c>
      <c r="H83" s="15"/>
      <c r="I83" s="15"/>
      <c r="J83" s="15"/>
      <c r="K83" s="16">
        <f t="shared" si="1"/>
        <v>0</v>
      </c>
      <c r="L83" s="31"/>
      <c r="M83" s="31"/>
      <c r="N83" s="31"/>
    </row>
    <row r="84" spans="2:14" x14ac:dyDescent="0.2">
      <c r="B84" s="114">
        <v>73</v>
      </c>
      <c r="C84" s="39" t="s">
        <v>607</v>
      </c>
      <c r="D84" s="27" t="s">
        <v>66</v>
      </c>
      <c r="E84" s="75" t="s">
        <v>76</v>
      </c>
      <c r="F84" s="14"/>
      <c r="G84" s="89">
        <v>100</v>
      </c>
      <c r="H84" s="15"/>
      <c r="I84" s="15"/>
      <c r="J84" s="15"/>
      <c r="K84" s="16">
        <f t="shared" si="1"/>
        <v>0</v>
      </c>
      <c r="L84" s="31"/>
      <c r="M84" s="31"/>
      <c r="N84" s="31"/>
    </row>
    <row r="85" spans="2:14" ht="22.8" x14ac:dyDescent="0.2">
      <c r="B85" s="114">
        <v>74</v>
      </c>
      <c r="C85" s="39" t="s">
        <v>608</v>
      </c>
      <c r="D85" s="27" t="s">
        <v>71</v>
      </c>
      <c r="E85" s="75" t="s">
        <v>76</v>
      </c>
      <c r="F85" s="14"/>
      <c r="G85" s="89">
        <v>100</v>
      </c>
      <c r="H85" s="15"/>
      <c r="I85" s="15"/>
      <c r="J85" s="15"/>
      <c r="K85" s="16">
        <f t="shared" si="1"/>
        <v>0</v>
      </c>
      <c r="L85" s="31"/>
      <c r="M85" s="31"/>
      <c r="N85" s="31"/>
    </row>
    <row r="86" spans="2:14" ht="34.200000000000003" x14ac:dyDescent="0.2">
      <c r="B86" s="114">
        <v>75</v>
      </c>
      <c r="C86" s="39" t="s">
        <v>50</v>
      </c>
      <c r="D86" s="27" t="s">
        <v>71</v>
      </c>
      <c r="E86" s="75" t="s">
        <v>76</v>
      </c>
      <c r="F86" s="14"/>
      <c r="G86" s="89">
        <v>500</v>
      </c>
      <c r="H86" s="15"/>
      <c r="I86" s="15"/>
      <c r="J86" s="15"/>
      <c r="K86" s="16">
        <f t="shared" si="1"/>
        <v>0</v>
      </c>
      <c r="L86" s="31"/>
      <c r="M86" s="31"/>
      <c r="N86" s="31"/>
    </row>
    <row r="87" spans="2:14" x14ac:dyDescent="0.2">
      <c r="B87" s="114">
        <v>76</v>
      </c>
      <c r="C87" s="37" t="s">
        <v>584</v>
      </c>
      <c r="D87" s="56" t="s">
        <v>66</v>
      </c>
      <c r="E87" s="75" t="s">
        <v>76</v>
      </c>
      <c r="F87" s="14"/>
      <c r="G87" s="59">
        <v>100</v>
      </c>
      <c r="H87" s="15"/>
      <c r="I87" s="15"/>
      <c r="J87" s="15"/>
      <c r="K87" s="16">
        <f t="shared" si="1"/>
        <v>0</v>
      </c>
      <c r="L87" s="31"/>
      <c r="M87" s="31"/>
      <c r="N87" s="31"/>
    </row>
    <row r="88" spans="2:14" x14ac:dyDescent="0.2">
      <c r="B88" s="114">
        <v>77</v>
      </c>
      <c r="C88" s="37" t="s">
        <v>584</v>
      </c>
      <c r="D88" s="56" t="s">
        <v>68</v>
      </c>
      <c r="E88" s="75" t="s">
        <v>76</v>
      </c>
      <c r="F88" s="14"/>
      <c r="G88" s="59">
        <v>100</v>
      </c>
      <c r="H88" s="15"/>
      <c r="I88" s="15"/>
      <c r="J88" s="15"/>
      <c r="K88" s="16">
        <f t="shared" si="1"/>
        <v>0</v>
      </c>
      <c r="L88" s="31"/>
      <c r="M88" s="31"/>
      <c r="N88" s="31"/>
    </row>
    <row r="89" spans="2:14" x14ac:dyDescent="0.2">
      <c r="B89" s="114">
        <v>78</v>
      </c>
      <c r="C89" s="39" t="s">
        <v>597</v>
      </c>
      <c r="D89" s="27" t="s">
        <v>71</v>
      </c>
      <c r="E89" s="75" t="s">
        <v>76</v>
      </c>
      <c r="F89" s="14"/>
      <c r="G89" s="59">
        <v>1000</v>
      </c>
      <c r="H89" s="15"/>
      <c r="I89" s="15"/>
      <c r="J89" s="15"/>
      <c r="K89" s="16">
        <f t="shared" si="1"/>
        <v>0</v>
      </c>
      <c r="L89" s="31"/>
      <c r="M89" s="31"/>
      <c r="N89" s="31"/>
    </row>
    <row r="90" spans="2:14" x14ac:dyDescent="0.2">
      <c r="B90" s="114">
        <v>79</v>
      </c>
      <c r="C90" s="37" t="s">
        <v>585</v>
      </c>
      <c r="D90" s="56" t="s">
        <v>64</v>
      </c>
      <c r="E90" s="75" t="s">
        <v>76</v>
      </c>
      <c r="F90" s="14"/>
      <c r="G90" s="59">
        <v>500</v>
      </c>
      <c r="H90" s="15"/>
      <c r="I90" s="15"/>
      <c r="J90" s="15"/>
      <c r="K90" s="16">
        <f t="shared" si="1"/>
        <v>0</v>
      </c>
      <c r="L90" s="31"/>
      <c r="M90" s="31"/>
      <c r="N90" s="31"/>
    </row>
    <row r="91" spans="2:14" x14ac:dyDescent="0.2">
      <c r="B91" s="114">
        <v>80</v>
      </c>
      <c r="C91" s="37" t="s">
        <v>774</v>
      </c>
      <c r="D91" s="56" t="s">
        <v>66</v>
      </c>
      <c r="E91" s="75" t="s">
        <v>76</v>
      </c>
      <c r="F91" s="14"/>
      <c r="G91" s="59">
        <v>500</v>
      </c>
      <c r="H91" s="15"/>
      <c r="I91" s="15"/>
      <c r="J91" s="15"/>
      <c r="K91" s="16">
        <f t="shared" si="1"/>
        <v>0</v>
      </c>
      <c r="L91" s="31"/>
      <c r="M91" s="31"/>
      <c r="N91" s="31"/>
    </row>
    <row r="92" spans="2:14" x14ac:dyDescent="0.2">
      <c r="B92" s="114">
        <v>81</v>
      </c>
      <c r="C92" s="37" t="s">
        <v>598</v>
      </c>
      <c r="D92" s="56" t="s">
        <v>64</v>
      </c>
      <c r="E92" s="75" t="s">
        <v>76</v>
      </c>
      <c r="F92" s="14"/>
      <c r="G92" s="59">
        <v>50</v>
      </c>
      <c r="H92" s="15"/>
      <c r="I92" s="15"/>
      <c r="J92" s="15"/>
      <c r="K92" s="16">
        <f t="shared" si="1"/>
        <v>0</v>
      </c>
      <c r="L92" s="31"/>
      <c r="M92" s="31"/>
      <c r="N92" s="31"/>
    </row>
    <row r="93" spans="2:14" x14ac:dyDescent="0.2">
      <c r="B93" s="114">
        <v>82</v>
      </c>
      <c r="C93" s="37" t="s">
        <v>601</v>
      </c>
      <c r="D93" s="56" t="s">
        <v>64</v>
      </c>
      <c r="E93" s="75" t="s">
        <v>76</v>
      </c>
      <c r="F93" s="14"/>
      <c r="G93" s="59">
        <v>50</v>
      </c>
      <c r="H93" s="15"/>
      <c r="I93" s="15"/>
      <c r="J93" s="15"/>
      <c r="K93" s="16">
        <f t="shared" si="1"/>
        <v>0</v>
      </c>
      <c r="L93" s="31"/>
      <c r="M93" s="31"/>
      <c r="N93" s="31"/>
    </row>
    <row r="94" spans="2:14" x14ac:dyDescent="0.2">
      <c r="B94" s="114">
        <v>83</v>
      </c>
      <c r="C94" s="37" t="s">
        <v>775</v>
      </c>
      <c r="D94" s="56" t="s">
        <v>66</v>
      </c>
      <c r="E94" s="75" t="s">
        <v>76</v>
      </c>
      <c r="F94" s="14"/>
      <c r="G94" s="59">
        <v>100</v>
      </c>
      <c r="H94" s="15"/>
      <c r="I94" s="15"/>
      <c r="J94" s="15"/>
      <c r="K94" s="16">
        <f t="shared" si="1"/>
        <v>0</v>
      </c>
      <c r="L94" s="31"/>
      <c r="M94" s="31"/>
      <c r="N94" s="31"/>
    </row>
    <row r="95" spans="2:14" ht="34.200000000000003" x14ac:dyDescent="0.2">
      <c r="B95" s="114">
        <v>84</v>
      </c>
      <c r="C95" s="39" t="s">
        <v>602</v>
      </c>
      <c r="D95" s="27" t="s">
        <v>131</v>
      </c>
      <c r="E95" s="75" t="s">
        <v>76</v>
      </c>
      <c r="F95" s="14"/>
      <c r="G95" s="59">
        <v>500</v>
      </c>
      <c r="H95" s="15"/>
      <c r="I95" s="15"/>
      <c r="J95" s="15"/>
      <c r="K95" s="16">
        <f t="shared" si="1"/>
        <v>0</v>
      </c>
      <c r="L95" s="31"/>
      <c r="M95" s="31"/>
      <c r="N95" s="31"/>
    </row>
    <row r="96" spans="2:14" x14ac:dyDescent="0.2">
      <c r="B96" s="114">
        <v>85</v>
      </c>
      <c r="C96" s="37" t="s">
        <v>603</v>
      </c>
      <c r="D96" s="56" t="s">
        <v>66</v>
      </c>
      <c r="E96" s="75" t="s">
        <v>76</v>
      </c>
      <c r="F96" s="14"/>
      <c r="G96" s="59">
        <v>6000</v>
      </c>
      <c r="H96" s="15"/>
      <c r="I96" s="15"/>
      <c r="J96" s="15"/>
      <c r="K96" s="16">
        <f t="shared" si="1"/>
        <v>0</v>
      </c>
      <c r="L96" s="31"/>
      <c r="M96" s="31"/>
      <c r="N96" s="31"/>
    </row>
    <row r="97" spans="2:14" x14ac:dyDescent="0.2">
      <c r="B97" s="114">
        <v>86</v>
      </c>
      <c r="C97" s="39" t="s">
        <v>51</v>
      </c>
      <c r="D97" s="27" t="s">
        <v>70</v>
      </c>
      <c r="E97" s="75" t="s">
        <v>76</v>
      </c>
      <c r="F97" s="14"/>
      <c r="G97" s="89">
        <v>500</v>
      </c>
      <c r="H97" s="15"/>
      <c r="I97" s="15"/>
      <c r="J97" s="15"/>
      <c r="K97" s="16">
        <f t="shared" si="1"/>
        <v>0</v>
      </c>
      <c r="L97" s="31"/>
      <c r="M97" s="31"/>
      <c r="N97" s="31"/>
    </row>
    <row r="98" spans="2:14" x14ac:dyDescent="0.2">
      <c r="B98" s="114">
        <v>87</v>
      </c>
      <c r="C98" s="39" t="s">
        <v>51</v>
      </c>
      <c r="D98" s="27" t="s">
        <v>74</v>
      </c>
      <c r="E98" s="75" t="s">
        <v>76</v>
      </c>
      <c r="F98" s="14"/>
      <c r="G98" s="89">
        <v>500</v>
      </c>
      <c r="H98" s="15"/>
      <c r="I98" s="15"/>
      <c r="J98" s="15"/>
      <c r="K98" s="16">
        <f t="shared" si="1"/>
        <v>0</v>
      </c>
      <c r="L98" s="31"/>
      <c r="M98" s="31"/>
      <c r="N98" s="31"/>
    </row>
    <row r="99" spans="2:14" x14ac:dyDescent="0.2">
      <c r="B99" s="114">
        <v>88</v>
      </c>
      <c r="C99" s="39" t="s">
        <v>52</v>
      </c>
      <c r="D99" s="27" t="s">
        <v>65</v>
      </c>
      <c r="E99" s="75" t="s">
        <v>76</v>
      </c>
      <c r="F99" s="14"/>
      <c r="G99" s="89">
        <v>3000</v>
      </c>
      <c r="H99" s="15"/>
      <c r="I99" s="15"/>
      <c r="J99" s="15"/>
      <c r="K99" s="16">
        <f t="shared" si="1"/>
        <v>0</v>
      </c>
      <c r="L99" s="31"/>
      <c r="M99" s="31"/>
      <c r="N99" s="31"/>
    </row>
    <row r="100" spans="2:14" x14ac:dyDescent="0.2">
      <c r="B100" s="114">
        <v>89</v>
      </c>
      <c r="C100" s="37" t="s">
        <v>756</v>
      </c>
      <c r="D100" s="56" t="s">
        <v>66</v>
      </c>
      <c r="E100" s="75" t="s">
        <v>76</v>
      </c>
      <c r="F100" s="14"/>
      <c r="G100" s="59">
        <v>5000</v>
      </c>
      <c r="H100" s="15"/>
      <c r="I100" s="15"/>
      <c r="J100" s="15"/>
      <c r="K100" s="16">
        <f t="shared" si="1"/>
        <v>0</v>
      </c>
      <c r="L100" s="31"/>
      <c r="M100" s="31"/>
      <c r="N100" s="31"/>
    </row>
    <row r="101" spans="2:14" x14ac:dyDescent="0.2">
      <c r="B101" s="114">
        <v>90</v>
      </c>
      <c r="C101" s="39" t="s">
        <v>53</v>
      </c>
      <c r="D101" s="27" t="s">
        <v>58</v>
      </c>
      <c r="E101" s="75" t="s">
        <v>76</v>
      </c>
      <c r="F101" s="14"/>
      <c r="G101" s="59">
        <v>200</v>
      </c>
      <c r="H101" s="15"/>
      <c r="I101" s="15"/>
      <c r="J101" s="15"/>
      <c r="K101" s="16">
        <f t="shared" si="1"/>
        <v>0</v>
      </c>
      <c r="L101" s="31"/>
      <c r="M101" s="31"/>
      <c r="N101" s="31"/>
    </row>
    <row r="102" spans="2:14" x14ac:dyDescent="0.2">
      <c r="B102" s="114">
        <v>91</v>
      </c>
      <c r="C102" s="39" t="s">
        <v>776</v>
      </c>
      <c r="D102" s="27" t="s">
        <v>64</v>
      </c>
      <c r="E102" s="75" t="s">
        <v>76</v>
      </c>
      <c r="F102" s="14"/>
      <c r="G102" s="59">
        <v>1000</v>
      </c>
      <c r="H102" s="15"/>
      <c r="I102" s="15"/>
      <c r="J102" s="15"/>
      <c r="K102" s="16">
        <f t="shared" si="1"/>
        <v>0</v>
      </c>
      <c r="L102" s="31"/>
      <c r="M102" s="31"/>
      <c r="N102" s="31"/>
    </row>
    <row r="103" spans="2:14" x14ac:dyDescent="0.2">
      <c r="B103" s="114">
        <v>92</v>
      </c>
      <c r="C103" s="39" t="s">
        <v>54</v>
      </c>
      <c r="D103" s="27" t="s">
        <v>56</v>
      </c>
      <c r="E103" s="75" t="s">
        <v>76</v>
      </c>
      <c r="F103" s="14"/>
      <c r="G103" s="59">
        <v>5</v>
      </c>
      <c r="H103" s="15"/>
      <c r="I103" s="15"/>
      <c r="J103" s="15"/>
      <c r="K103" s="16">
        <f t="shared" si="1"/>
        <v>0</v>
      </c>
      <c r="L103" s="31"/>
      <c r="M103" s="31"/>
      <c r="N103" s="31"/>
    </row>
    <row r="104" spans="2:14" x14ac:dyDescent="0.2">
      <c r="B104" s="114">
        <v>93</v>
      </c>
      <c r="C104" s="31" t="s">
        <v>77</v>
      </c>
      <c r="D104" s="55" t="s">
        <v>64</v>
      </c>
      <c r="E104" s="46" t="s">
        <v>76</v>
      </c>
      <c r="F104" s="14"/>
      <c r="G104" s="46">
        <v>2000</v>
      </c>
      <c r="H104" s="15"/>
      <c r="I104" s="15"/>
      <c r="J104" s="15"/>
      <c r="K104" s="16">
        <f t="shared" si="1"/>
        <v>0</v>
      </c>
      <c r="L104" s="31"/>
      <c r="M104" s="31"/>
      <c r="N104" s="31"/>
    </row>
    <row r="105" spans="2:14" x14ac:dyDescent="0.2">
      <c r="B105" s="114">
        <v>94</v>
      </c>
      <c r="C105" s="31" t="s">
        <v>78</v>
      </c>
      <c r="D105" s="55" t="s">
        <v>67</v>
      </c>
      <c r="E105" s="46" t="s">
        <v>76</v>
      </c>
      <c r="F105" s="14"/>
      <c r="G105" s="46">
        <v>20</v>
      </c>
      <c r="H105" s="15"/>
      <c r="I105" s="15"/>
      <c r="J105" s="15"/>
      <c r="K105" s="16">
        <f t="shared" si="1"/>
        <v>0</v>
      </c>
      <c r="L105" s="31"/>
      <c r="M105" s="31"/>
      <c r="N105" s="31"/>
    </row>
    <row r="106" spans="2:14" x14ac:dyDescent="0.2">
      <c r="B106" s="114">
        <v>95</v>
      </c>
      <c r="C106" s="31" t="s">
        <v>78</v>
      </c>
      <c r="D106" s="55" t="s">
        <v>68</v>
      </c>
      <c r="E106" s="46" t="s">
        <v>76</v>
      </c>
      <c r="F106" s="14"/>
      <c r="G106" s="46">
        <v>20</v>
      </c>
      <c r="H106" s="15"/>
      <c r="I106" s="15"/>
      <c r="J106" s="15"/>
      <c r="K106" s="16">
        <f t="shared" si="1"/>
        <v>0</v>
      </c>
      <c r="L106" s="31"/>
      <c r="M106" s="31"/>
      <c r="N106" s="31"/>
    </row>
    <row r="107" spans="2:14" x14ac:dyDescent="0.2">
      <c r="B107" s="114">
        <v>96</v>
      </c>
      <c r="C107" s="31" t="s">
        <v>78</v>
      </c>
      <c r="D107" s="55" t="s">
        <v>66</v>
      </c>
      <c r="E107" s="46" t="s">
        <v>76</v>
      </c>
      <c r="F107" s="14"/>
      <c r="G107" s="46">
        <v>500</v>
      </c>
      <c r="H107" s="15"/>
      <c r="I107" s="15"/>
      <c r="J107" s="15"/>
      <c r="K107" s="16">
        <f t="shared" si="1"/>
        <v>0</v>
      </c>
      <c r="L107" s="31"/>
      <c r="M107" s="31"/>
      <c r="N107" s="31"/>
    </row>
    <row r="108" spans="2:14" x14ac:dyDescent="0.2">
      <c r="B108" s="114">
        <v>97</v>
      </c>
      <c r="C108" s="31" t="s">
        <v>78</v>
      </c>
      <c r="D108" s="55" t="s">
        <v>64</v>
      </c>
      <c r="E108" s="46" t="s">
        <v>76</v>
      </c>
      <c r="F108" s="14"/>
      <c r="G108" s="46">
        <v>100</v>
      </c>
      <c r="H108" s="15"/>
      <c r="I108" s="15"/>
      <c r="J108" s="15"/>
      <c r="K108" s="16">
        <f t="shared" si="1"/>
        <v>0</v>
      </c>
      <c r="L108" s="31"/>
      <c r="M108" s="31"/>
      <c r="N108" s="31"/>
    </row>
    <row r="109" spans="2:14" x14ac:dyDescent="0.2">
      <c r="B109" s="114">
        <v>98</v>
      </c>
      <c r="C109" s="31" t="s">
        <v>79</v>
      </c>
      <c r="D109" s="55" t="s">
        <v>67</v>
      </c>
      <c r="E109" s="46" t="s">
        <v>76</v>
      </c>
      <c r="F109" s="14"/>
      <c r="G109" s="55">
        <v>50</v>
      </c>
      <c r="H109" s="15"/>
      <c r="I109" s="15"/>
      <c r="J109" s="15"/>
      <c r="K109" s="16">
        <f t="shared" si="1"/>
        <v>0</v>
      </c>
      <c r="L109" s="31"/>
      <c r="M109" s="31"/>
      <c r="N109" s="31"/>
    </row>
    <row r="110" spans="2:14" x14ac:dyDescent="0.2">
      <c r="B110" s="114">
        <v>99</v>
      </c>
      <c r="C110" s="31" t="s">
        <v>79</v>
      </c>
      <c r="D110" s="55" t="s">
        <v>68</v>
      </c>
      <c r="E110" s="46" t="s">
        <v>76</v>
      </c>
      <c r="F110" s="14"/>
      <c r="G110" s="55">
        <v>200</v>
      </c>
      <c r="H110" s="15"/>
      <c r="I110" s="15"/>
      <c r="J110" s="15"/>
      <c r="K110" s="16">
        <f t="shared" si="1"/>
        <v>0</v>
      </c>
      <c r="L110" s="31"/>
      <c r="M110" s="31"/>
      <c r="N110" s="31"/>
    </row>
    <row r="111" spans="2:14" x14ac:dyDescent="0.2">
      <c r="B111" s="114">
        <v>100</v>
      </c>
      <c r="C111" s="31" t="s">
        <v>79</v>
      </c>
      <c r="D111" s="55" t="s">
        <v>66</v>
      </c>
      <c r="E111" s="46" t="s">
        <v>76</v>
      </c>
      <c r="F111" s="14"/>
      <c r="G111" s="55">
        <v>5000</v>
      </c>
      <c r="H111" s="15"/>
      <c r="I111" s="15"/>
      <c r="J111" s="15"/>
      <c r="K111" s="16">
        <f t="shared" si="1"/>
        <v>0</v>
      </c>
      <c r="L111" s="31"/>
      <c r="M111" s="31"/>
      <c r="N111" s="31"/>
    </row>
    <row r="112" spans="2:14" x14ac:dyDescent="0.2">
      <c r="B112" s="114">
        <v>101</v>
      </c>
      <c r="C112" s="31" t="s">
        <v>79</v>
      </c>
      <c r="D112" s="55" t="s">
        <v>64</v>
      </c>
      <c r="E112" s="46" t="s">
        <v>76</v>
      </c>
      <c r="F112" s="14"/>
      <c r="G112" s="55">
        <v>100</v>
      </c>
      <c r="H112" s="15"/>
      <c r="I112" s="15"/>
      <c r="J112" s="15"/>
      <c r="K112" s="16">
        <f t="shared" si="1"/>
        <v>0</v>
      </c>
      <c r="L112" s="31"/>
      <c r="M112" s="31"/>
      <c r="N112" s="31"/>
    </row>
    <row r="113" spans="2:14" x14ac:dyDescent="0.2">
      <c r="B113" s="114">
        <v>102</v>
      </c>
      <c r="C113" s="31" t="s">
        <v>80</v>
      </c>
      <c r="D113" s="55" t="s">
        <v>67</v>
      </c>
      <c r="E113" s="46" t="s">
        <v>76</v>
      </c>
      <c r="F113" s="14"/>
      <c r="G113" s="55">
        <v>50</v>
      </c>
      <c r="H113" s="15"/>
      <c r="I113" s="15"/>
      <c r="J113" s="15"/>
      <c r="K113" s="16">
        <f t="shared" si="1"/>
        <v>0</v>
      </c>
      <c r="L113" s="31"/>
      <c r="M113" s="31"/>
      <c r="N113" s="31"/>
    </row>
    <row r="114" spans="2:14" x14ac:dyDescent="0.2">
      <c r="B114" s="114">
        <v>103</v>
      </c>
      <c r="C114" s="124" t="s">
        <v>739</v>
      </c>
      <c r="D114" s="55" t="s">
        <v>131</v>
      </c>
      <c r="E114" s="46" t="s">
        <v>76</v>
      </c>
      <c r="F114" s="14"/>
      <c r="G114" s="55">
        <v>5000</v>
      </c>
      <c r="H114" s="15"/>
      <c r="I114" s="15"/>
      <c r="J114" s="15"/>
      <c r="K114" s="16">
        <f t="shared" si="1"/>
        <v>0</v>
      </c>
      <c r="L114" s="31"/>
      <c r="M114" s="31"/>
      <c r="N114" s="31"/>
    </row>
    <row r="115" spans="2:14" x14ac:dyDescent="0.2">
      <c r="B115" s="114">
        <v>104</v>
      </c>
      <c r="C115" s="124" t="s">
        <v>740</v>
      </c>
      <c r="D115" s="55" t="s">
        <v>131</v>
      </c>
      <c r="E115" s="46" t="s">
        <v>76</v>
      </c>
      <c r="F115" s="14"/>
      <c r="G115" s="55">
        <v>5000</v>
      </c>
      <c r="H115" s="15"/>
      <c r="I115" s="15"/>
      <c r="J115" s="15"/>
      <c r="K115" s="16">
        <f t="shared" si="1"/>
        <v>0</v>
      </c>
      <c r="L115" s="31"/>
      <c r="M115" s="31"/>
      <c r="N115" s="31"/>
    </row>
    <row r="116" spans="2:14" x14ac:dyDescent="0.2">
      <c r="B116" s="114">
        <v>105</v>
      </c>
      <c r="C116" s="124" t="s">
        <v>755</v>
      </c>
      <c r="D116" s="55" t="s">
        <v>151</v>
      </c>
      <c r="E116" s="46" t="s">
        <v>76</v>
      </c>
      <c r="F116" s="14"/>
      <c r="G116" s="55">
        <v>5000</v>
      </c>
      <c r="H116" s="15"/>
      <c r="I116" s="15"/>
      <c r="J116" s="15"/>
      <c r="K116" s="16">
        <f t="shared" si="1"/>
        <v>0</v>
      </c>
      <c r="L116" s="31"/>
      <c r="M116" s="31"/>
      <c r="N116" s="31"/>
    </row>
    <row r="117" spans="2:14" x14ac:dyDescent="0.2">
      <c r="B117" s="151" t="s">
        <v>9</v>
      </c>
      <c r="C117" s="152"/>
      <c r="D117" s="152"/>
      <c r="E117" s="152"/>
      <c r="F117" s="152"/>
      <c r="G117" s="152"/>
      <c r="H117" s="152"/>
      <c r="I117" s="152"/>
      <c r="J117" s="153"/>
      <c r="K117" s="17">
        <f>SUM(K12:K116)</f>
        <v>0</v>
      </c>
    </row>
    <row r="118" spans="2:14" ht="13.8" x14ac:dyDescent="0.25">
      <c r="C118" s="134"/>
      <c r="D118" s="93"/>
      <c r="E118" s="93"/>
      <c r="F118" s="93"/>
      <c r="G118" s="93"/>
      <c r="H118" s="93"/>
    </row>
    <row r="119" spans="2:14" x14ac:dyDescent="0.2">
      <c r="B119" s="1"/>
      <c r="C119" s="93"/>
      <c r="D119" s="93"/>
      <c r="E119" s="93"/>
      <c r="F119" s="93"/>
      <c r="G119" s="93"/>
      <c r="H119" s="95"/>
      <c r="I119" s="1"/>
      <c r="J119" s="1"/>
    </row>
    <row r="120" spans="2:14" x14ac:dyDescent="0.2">
      <c r="B120" s="1"/>
      <c r="C120" s="93" t="s">
        <v>807</v>
      </c>
      <c r="D120" s="93"/>
      <c r="E120" s="93"/>
      <c r="F120" s="135"/>
      <c r="G120" s="95"/>
      <c r="H120" s="95"/>
      <c r="I120" s="1"/>
      <c r="J120" s="1"/>
    </row>
    <row r="121" spans="2:14" x14ac:dyDescent="0.2">
      <c r="B121" s="1"/>
      <c r="C121" s="93" t="s">
        <v>11</v>
      </c>
      <c r="D121" s="93"/>
      <c r="E121" s="93"/>
      <c r="F121" s="135"/>
      <c r="G121" s="95"/>
      <c r="H121" s="95"/>
      <c r="I121" s="1"/>
      <c r="J121" s="1"/>
    </row>
    <row r="122" spans="2:14" x14ac:dyDescent="0.2">
      <c r="B122" s="1"/>
      <c r="C122" s="93" t="s">
        <v>745</v>
      </c>
      <c r="D122" s="93"/>
      <c r="E122" s="93"/>
      <c r="F122" s="93"/>
      <c r="G122" s="93"/>
      <c r="H122" s="95"/>
      <c r="I122" s="1"/>
      <c r="J122" s="1"/>
    </row>
    <row r="123" spans="2:14" x14ac:dyDescent="0.2">
      <c r="B123" s="1"/>
      <c r="C123" s="32" t="s">
        <v>24</v>
      </c>
      <c r="D123" s="32"/>
      <c r="E123" s="33"/>
      <c r="F123" s="33"/>
      <c r="G123" s="33"/>
      <c r="H123" s="33"/>
      <c r="I123" s="33"/>
      <c r="J123" s="33"/>
      <c r="K123" s="33"/>
    </row>
    <row r="124" spans="2:14" x14ac:dyDescent="0.2">
      <c r="B124" s="1"/>
      <c r="C124" s="32"/>
      <c r="D124" s="32"/>
      <c r="E124" s="33"/>
      <c r="F124" s="33"/>
      <c r="G124" s="33"/>
      <c r="H124" s="33"/>
      <c r="I124" s="33"/>
      <c r="J124" s="33"/>
      <c r="K124" s="33"/>
    </row>
    <row r="125" spans="2:14" ht="30" customHeight="1" x14ac:dyDescent="0.2">
      <c r="B125" s="1"/>
      <c r="C125" s="155" t="s">
        <v>81</v>
      </c>
      <c r="D125" s="159"/>
      <c r="E125" s="159"/>
      <c r="F125" s="159"/>
      <c r="G125" s="159"/>
      <c r="H125" s="159"/>
      <c r="I125" s="159"/>
      <c r="J125" s="159"/>
      <c r="K125" s="159"/>
    </row>
    <row r="126" spans="2:14" x14ac:dyDescent="0.2">
      <c r="B126" s="1"/>
      <c r="C126" s="32"/>
      <c r="D126" s="32"/>
      <c r="E126" s="33"/>
      <c r="F126" s="33"/>
      <c r="G126" s="33"/>
      <c r="H126" s="33"/>
      <c r="I126" s="33"/>
      <c r="J126" s="33"/>
      <c r="K126" s="33"/>
    </row>
    <row r="127" spans="2:14" ht="29.25" customHeight="1" x14ac:dyDescent="0.2">
      <c r="B127" s="1"/>
      <c r="C127" s="158" t="s">
        <v>586</v>
      </c>
      <c r="D127" s="158"/>
      <c r="E127" s="158"/>
      <c r="F127" s="158"/>
      <c r="G127" s="158"/>
      <c r="H127" s="158"/>
      <c r="I127" s="158"/>
      <c r="J127" s="158"/>
      <c r="K127" s="33"/>
    </row>
    <row r="128" spans="2:14" x14ac:dyDescent="0.2">
      <c r="B128" s="1"/>
      <c r="C128" s="32"/>
      <c r="D128" s="32"/>
      <c r="E128" s="33"/>
      <c r="F128" s="33"/>
      <c r="G128" s="33"/>
      <c r="H128" s="33"/>
      <c r="I128" s="33"/>
      <c r="J128" s="33"/>
      <c r="K128" s="33"/>
    </row>
    <row r="129" spans="2:14" x14ac:dyDescent="0.2">
      <c r="B129" s="1"/>
      <c r="C129" s="93" t="s">
        <v>730</v>
      </c>
      <c r="D129" s="93"/>
    </row>
    <row r="130" spans="2:14" x14ac:dyDescent="0.2">
      <c r="B130" s="1"/>
      <c r="C130" s="93" t="s">
        <v>703</v>
      </c>
      <c r="D130" s="93"/>
    </row>
    <row r="131" spans="2:14" x14ac:dyDescent="0.2">
      <c r="B131" s="1"/>
      <c r="C131" s="93" t="s">
        <v>731</v>
      </c>
      <c r="D131" s="93"/>
    </row>
    <row r="132" spans="2:14" x14ac:dyDescent="0.2">
      <c r="B132" s="1"/>
      <c r="C132" s="93" t="s">
        <v>701</v>
      </c>
      <c r="D132" s="93"/>
    </row>
    <row r="133" spans="2:14" x14ac:dyDescent="0.2">
      <c r="B133" s="1"/>
      <c r="C133" s="93" t="s">
        <v>712</v>
      </c>
      <c r="D133" s="93"/>
      <c r="E133" s="93"/>
      <c r="F133" s="93"/>
      <c r="G133" s="93"/>
      <c r="H133" s="93"/>
      <c r="I133" s="93"/>
      <c r="J133" s="93"/>
      <c r="K133" s="93"/>
      <c r="L133" s="93"/>
      <c r="M133" s="93"/>
      <c r="N133" s="93"/>
    </row>
    <row r="134" spans="2:14" x14ac:dyDescent="0.2">
      <c r="B134" s="1"/>
      <c r="C134" s="93" t="s">
        <v>713</v>
      </c>
      <c r="D134" s="93"/>
      <c r="E134" s="93"/>
      <c r="F134" s="93"/>
      <c r="G134" s="95"/>
      <c r="H134" s="93"/>
      <c r="I134" s="93"/>
      <c r="J134" s="93"/>
      <c r="K134" s="93"/>
      <c r="L134" s="93"/>
      <c r="M134" s="93"/>
      <c r="N134" s="93"/>
    </row>
    <row r="135" spans="2:14" x14ac:dyDescent="0.2">
      <c r="B135" s="1"/>
      <c r="C135" s="1"/>
      <c r="D135" s="1"/>
      <c r="E135" s="1"/>
      <c r="F135" s="1"/>
      <c r="G135" s="1"/>
      <c r="H135" s="1"/>
      <c r="I135" s="1"/>
      <c r="J135" s="1"/>
    </row>
    <row r="136" spans="2:14" x14ac:dyDescent="0.2">
      <c r="B136" s="1"/>
      <c r="C136" s="93" t="s">
        <v>729</v>
      </c>
      <c r="D136" s="93"/>
      <c r="E136" s="93"/>
      <c r="F136" s="93"/>
      <c r="G136" s="93"/>
      <c r="H136" s="93"/>
      <c r="I136" s="93"/>
      <c r="J136" s="93"/>
      <c r="K136" s="93"/>
      <c r="L136" s="93"/>
      <c r="M136" s="93"/>
    </row>
    <row r="137" spans="2:14" x14ac:dyDescent="0.2">
      <c r="C137" s="93" t="s">
        <v>732</v>
      </c>
      <c r="D137" s="93"/>
      <c r="E137" s="93"/>
      <c r="F137" s="93"/>
      <c r="G137" s="93"/>
      <c r="H137" s="93"/>
      <c r="I137" s="93"/>
      <c r="J137" s="93"/>
      <c r="K137" s="93"/>
      <c r="L137" s="93"/>
      <c r="M137" s="93"/>
    </row>
    <row r="138" spans="2:14" x14ac:dyDescent="0.2">
      <c r="C138" s="93" t="s">
        <v>716</v>
      </c>
      <c r="D138" s="93"/>
      <c r="E138" s="93"/>
      <c r="F138" s="93"/>
      <c r="G138" s="93"/>
      <c r="H138" s="93"/>
      <c r="I138" s="93"/>
      <c r="J138" s="93"/>
      <c r="K138" s="93"/>
      <c r="L138" s="93"/>
      <c r="M138" s="93"/>
    </row>
    <row r="140" spans="2:14" x14ac:dyDescent="0.2">
      <c r="C140" s="93" t="s">
        <v>717</v>
      </c>
      <c r="D140" s="93"/>
      <c r="E140" s="93"/>
      <c r="F140" s="93"/>
      <c r="G140" s="93"/>
      <c r="H140" s="93"/>
      <c r="I140" s="93"/>
      <c r="J140" s="93"/>
      <c r="K140" s="93"/>
      <c r="L140" s="93"/>
    </row>
    <row r="141" spans="2:14" x14ac:dyDescent="0.2">
      <c r="C141" s="93" t="s">
        <v>718</v>
      </c>
      <c r="D141" s="93"/>
      <c r="E141" s="93"/>
      <c r="F141" s="93"/>
      <c r="G141" s="93"/>
      <c r="H141" s="93"/>
      <c r="I141" s="93"/>
      <c r="J141" s="93"/>
      <c r="K141" s="93"/>
      <c r="L141" s="93"/>
    </row>
    <row r="143" spans="2:14" x14ac:dyDescent="0.2">
      <c r="C143" s="149" t="s">
        <v>816</v>
      </c>
      <c r="D143" s="149"/>
      <c r="E143" s="149"/>
      <c r="F143" s="149"/>
      <c r="G143" s="149"/>
    </row>
    <row r="145" spans="3:10" x14ac:dyDescent="0.2">
      <c r="C145" s="96" t="s">
        <v>15</v>
      </c>
      <c r="D145" s="96"/>
      <c r="E145" s="18"/>
      <c r="F145" s="2"/>
      <c r="G145" s="111"/>
      <c r="H145" s="111"/>
      <c r="I145" s="1"/>
      <c r="J145" s="1"/>
    </row>
    <row r="146" spans="3:10" x14ac:dyDescent="0.2">
      <c r="C146" s="97" t="s">
        <v>565</v>
      </c>
      <c r="D146" s="98"/>
      <c r="E146" s="18"/>
      <c r="F146" s="2"/>
      <c r="G146" s="3"/>
      <c r="H146" s="3"/>
      <c r="I146" s="1"/>
      <c r="J146" s="1"/>
    </row>
    <row r="147" spans="3:10" x14ac:dyDescent="0.2">
      <c r="C147" s="96" t="s">
        <v>566</v>
      </c>
      <c r="D147" s="96"/>
      <c r="E147" s="1"/>
      <c r="F147" s="1"/>
      <c r="G147" s="3"/>
      <c r="H147" s="3"/>
      <c r="I147" s="1"/>
      <c r="J147" s="1"/>
    </row>
    <row r="148" spans="3:10" x14ac:dyDescent="0.2">
      <c r="C148" s="93"/>
      <c r="D148" s="1"/>
      <c r="E148" s="1"/>
      <c r="F148" s="1"/>
      <c r="G148" s="94"/>
      <c r="H148" s="94"/>
      <c r="I148" s="1"/>
      <c r="J148" s="1"/>
    </row>
    <row r="149" spans="3:10" x14ac:dyDescent="0.2">
      <c r="C149" s="1" t="s">
        <v>12</v>
      </c>
      <c r="D149" s="1"/>
      <c r="E149" s="1"/>
      <c r="F149" s="1"/>
      <c r="G149" s="3"/>
      <c r="I149" s="19" t="s">
        <v>13</v>
      </c>
      <c r="J149" s="1"/>
    </row>
  </sheetData>
  <mergeCells count="4">
    <mergeCell ref="C127:J127"/>
    <mergeCell ref="A7:K7"/>
    <mergeCell ref="B117:J117"/>
    <mergeCell ref="C125:K12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8"/>
  <sheetViews>
    <sheetView topLeftCell="A52" zoomScale="106" zoomScaleNormal="106" workbookViewId="0">
      <selection activeCell="C61" sqref="C61"/>
    </sheetView>
  </sheetViews>
  <sheetFormatPr defaultColWidth="9.109375" defaultRowHeight="11.4" x14ac:dyDescent="0.2"/>
  <cols>
    <col min="1" max="1" width="5.44140625" style="20" customWidth="1"/>
    <col min="2" max="2" width="6" style="20" customWidth="1"/>
    <col min="3" max="3" width="39.109375" style="20" customWidth="1"/>
    <col min="4" max="4" width="5" style="20" customWidth="1"/>
    <col min="5" max="5" width="20.6640625" style="20" customWidth="1"/>
    <col min="6" max="6" width="9.44140625" style="20" customWidth="1"/>
    <col min="7" max="7" width="13" style="20" customWidth="1"/>
    <col min="8" max="8" width="6.88671875" style="20" customWidth="1"/>
    <col min="9" max="9" width="12.33203125" style="20" customWidth="1"/>
    <col min="10" max="10" width="14.6640625" style="20" customWidth="1"/>
    <col min="11" max="11" width="12.6640625" style="20" customWidth="1"/>
    <col min="12" max="16384" width="9.109375" style="20"/>
  </cols>
  <sheetData>
    <row r="1" spans="1:11" x14ac:dyDescent="0.2">
      <c r="A1" s="1"/>
      <c r="B1" s="2" t="s">
        <v>0</v>
      </c>
      <c r="C1" s="2"/>
      <c r="D1" s="2"/>
      <c r="E1" s="3"/>
      <c r="F1" s="3"/>
      <c r="G1" s="1"/>
      <c r="H1" s="1"/>
      <c r="I1" s="1"/>
    </row>
    <row r="2" spans="1:11" x14ac:dyDescent="0.2">
      <c r="A2" s="4"/>
      <c r="B2" s="2" t="s">
        <v>16</v>
      </c>
      <c r="C2" s="2"/>
      <c r="D2" s="2"/>
      <c r="E2" s="3"/>
      <c r="F2" s="3"/>
      <c r="G2" s="1"/>
      <c r="H2" s="1"/>
      <c r="I2" s="1"/>
    </row>
    <row r="3" spans="1:11" x14ac:dyDescent="0.2">
      <c r="A3" s="5"/>
      <c r="B3" s="6" t="s">
        <v>17</v>
      </c>
      <c r="C3" s="6"/>
      <c r="D3" s="6"/>
      <c r="E3" s="3"/>
      <c r="F3" s="3"/>
      <c r="G3" s="1"/>
      <c r="H3" s="1"/>
      <c r="I3" s="1"/>
    </row>
    <row r="4" spans="1:11" x14ac:dyDescent="0.2">
      <c r="A4" s="7"/>
      <c r="B4" s="6" t="s">
        <v>18</v>
      </c>
      <c r="C4" s="6"/>
      <c r="D4" s="6"/>
      <c r="E4" s="3"/>
      <c r="F4" s="3"/>
      <c r="G4" s="1"/>
      <c r="H4" s="1"/>
      <c r="I4" s="1"/>
    </row>
    <row r="5" spans="1:11" x14ac:dyDescent="0.2">
      <c r="A5" s="1"/>
      <c r="B5" s="8"/>
      <c r="C5" s="8"/>
      <c r="D5" s="8"/>
      <c r="E5" s="3"/>
      <c r="F5" s="3"/>
      <c r="G5" s="1"/>
      <c r="H5" s="1"/>
      <c r="I5" s="1"/>
    </row>
    <row r="6" spans="1:11" x14ac:dyDescent="0.2">
      <c r="A6" s="1"/>
      <c r="B6" s="8"/>
      <c r="C6" s="8"/>
      <c r="D6" s="8"/>
      <c r="E6" s="3"/>
      <c r="F6" s="3"/>
      <c r="G6" s="1"/>
      <c r="H6" s="1"/>
      <c r="I6" s="1"/>
    </row>
    <row r="7" spans="1:11" x14ac:dyDescent="0.2">
      <c r="A7" s="150" t="s">
        <v>1</v>
      </c>
      <c r="B7" s="150"/>
      <c r="C7" s="150"/>
      <c r="D7" s="150"/>
      <c r="E7" s="150"/>
      <c r="F7" s="150"/>
      <c r="G7" s="150"/>
      <c r="H7" s="150"/>
      <c r="I7" s="150"/>
      <c r="J7" s="150"/>
    </row>
    <row r="8" spans="1:11" x14ac:dyDescent="0.2">
      <c r="A8" s="1"/>
      <c r="B8" s="7"/>
      <c r="C8" s="7"/>
      <c r="D8" s="7"/>
      <c r="E8" s="3"/>
      <c r="F8" s="3"/>
      <c r="G8" s="1"/>
      <c r="H8" s="1"/>
      <c r="I8" s="1"/>
    </row>
    <row r="9" spans="1:11" x14ac:dyDescent="0.2">
      <c r="A9" s="1"/>
      <c r="B9" s="9" t="s">
        <v>82</v>
      </c>
      <c r="C9" s="9"/>
      <c r="D9" s="9"/>
      <c r="E9" s="3"/>
      <c r="F9" s="3"/>
      <c r="G9" s="1"/>
      <c r="H9" s="1"/>
      <c r="I9" s="1"/>
    </row>
    <row r="11" spans="1:11" ht="22.8" x14ac:dyDescent="0.2">
      <c r="B11" s="41" t="s">
        <v>2</v>
      </c>
      <c r="C11" s="42" t="s">
        <v>3</v>
      </c>
      <c r="D11" s="42" t="s">
        <v>14</v>
      </c>
      <c r="E11" s="137" t="s">
        <v>741</v>
      </c>
      <c r="F11" s="43" t="s">
        <v>4</v>
      </c>
      <c r="G11" s="137" t="s">
        <v>5</v>
      </c>
      <c r="H11" s="43" t="s">
        <v>6</v>
      </c>
      <c r="I11" s="43" t="s">
        <v>7</v>
      </c>
      <c r="J11" s="43" t="s">
        <v>8</v>
      </c>
      <c r="K11" s="43" t="s">
        <v>728</v>
      </c>
    </row>
    <row r="12" spans="1:11" x14ac:dyDescent="0.2">
      <c r="B12" s="114">
        <v>1</v>
      </c>
      <c r="C12" s="26" t="s">
        <v>685</v>
      </c>
      <c r="D12" s="27" t="s">
        <v>21</v>
      </c>
      <c r="E12" s="31"/>
      <c r="F12" s="99">
        <v>20</v>
      </c>
      <c r="G12" s="15"/>
      <c r="H12" s="15"/>
      <c r="I12" s="15"/>
      <c r="J12" s="16">
        <f>+I12*F12</f>
        <v>0</v>
      </c>
      <c r="K12" s="31"/>
    </row>
    <row r="13" spans="1:11" ht="22.8" x14ac:dyDescent="0.2">
      <c r="B13" s="114">
        <v>2</v>
      </c>
      <c r="C13" s="26" t="s">
        <v>19</v>
      </c>
      <c r="D13" s="27" t="s">
        <v>21</v>
      </c>
      <c r="E13" s="31"/>
      <c r="F13" s="45">
        <v>20</v>
      </c>
      <c r="G13" s="15"/>
      <c r="H13" s="15"/>
      <c r="I13" s="15"/>
      <c r="J13" s="16">
        <f t="shared" ref="J13:J59" si="0">+I13*F13</f>
        <v>0</v>
      </c>
      <c r="K13" s="31"/>
    </row>
    <row r="14" spans="1:11" ht="22.8" x14ac:dyDescent="0.2">
      <c r="B14" s="114">
        <v>3</v>
      </c>
      <c r="C14" s="26" t="s">
        <v>687</v>
      </c>
      <c r="D14" s="27" t="s">
        <v>21</v>
      </c>
      <c r="E14" s="31"/>
      <c r="F14" s="45">
        <v>10</v>
      </c>
      <c r="G14" s="15"/>
      <c r="H14" s="15"/>
      <c r="I14" s="15"/>
      <c r="J14" s="16">
        <f t="shared" si="0"/>
        <v>0</v>
      </c>
      <c r="K14" s="31"/>
    </row>
    <row r="15" spans="1:11" x14ac:dyDescent="0.2">
      <c r="B15" s="114">
        <v>4</v>
      </c>
      <c r="C15" s="26" t="s">
        <v>84</v>
      </c>
      <c r="D15" s="27" t="s">
        <v>21</v>
      </c>
      <c r="E15" s="31"/>
      <c r="F15" s="45">
        <v>50</v>
      </c>
      <c r="G15" s="15"/>
      <c r="H15" s="15"/>
      <c r="I15" s="15"/>
      <c r="J15" s="16">
        <f t="shared" si="0"/>
        <v>0</v>
      </c>
      <c r="K15" s="31"/>
    </row>
    <row r="16" spans="1:11" ht="22.8" x14ac:dyDescent="0.2">
      <c r="B16" s="114">
        <v>5</v>
      </c>
      <c r="C16" s="26" t="s">
        <v>688</v>
      </c>
      <c r="D16" s="27" t="s">
        <v>21</v>
      </c>
      <c r="E16" s="31"/>
      <c r="F16" s="45">
        <v>200</v>
      </c>
      <c r="G16" s="15"/>
      <c r="H16" s="15"/>
      <c r="I16" s="15"/>
      <c r="J16" s="16">
        <f t="shared" si="0"/>
        <v>0</v>
      </c>
      <c r="K16" s="31"/>
    </row>
    <row r="17" spans="2:11" ht="22.8" x14ac:dyDescent="0.2">
      <c r="B17" s="114">
        <v>6</v>
      </c>
      <c r="C17" s="26" t="s">
        <v>83</v>
      </c>
      <c r="D17" s="27" t="s">
        <v>21</v>
      </c>
      <c r="E17" s="31"/>
      <c r="F17" s="45">
        <v>100</v>
      </c>
      <c r="G17" s="15"/>
      <c r="H17" s="15"/>
      <c r="I17" s="15"/>
      <c r="J17" s="16">
        <f t="shared" si="0"/>
        <v>0</v>
      </c>
      <c r="K17" s="31"/>
    </row>
    <row r="18" spans="2:11" x14ac:dyDescent="0.2">
      <c r="B18" s="114">
        <v>7</v>
      </c>
      <c r="C18" s="26" t="s">
        <v>84</v>
      </c>
      <c r="D18" s="27" t="s">
        <v>21</v>
      </c>
      <c r="E18" s="31"/>
      <c r="F18" s="45">
        <v>10</v>
      </c>
      <c r="G18" s="15"/>
      <c r="H18" s="15"/>
      <c r="I18" s="15"/>
      <c r="J18" s="16">
        <f t="shared" si="0"/>
        <v>0</v>
      </c>
      <c r="K18" s="31"/>
    </row>
    <row r="19" spans="2:11" ht="22.8" x14ac:dyDescent="0.2">
      <c r="B19" s="114">
        <v>8</v>
      </c>
      <c r="C19" s="26" t="s">
        <v>85</v>
      </c>
      <c r="D19" s="27" t="s">
        <v>21</v>
      </c>
      <c r="E19" s="31"/>
      <c r="F19" s="45">
        <v>10</v>
      </c>
      <c r="G19" s="15"/>
      <c r="H19" s="15"/>
      <c r="I19" s="15"/>
      <c r="J19" s="16">
        <f t="shared" si="0"/>
        <v>0</v>
      </c>
      <c r="K19" s="31"/>
    </row>
    <row r="20" spans="2:11" ht="22.8" x14ac:dyDescent="0.2">
      <c r="B20" s="114">
        <v>9</v>
      </c>
      <c r="C20" s="26" t="s">
        <v>20</v>
      </c>
      <c r="D20" s="27" t="s">
        <v>21</v>
      </c>
      <c r="E20" s="31"/>
      <c r="F20" s="45">
        <v>10</v>
      </c>
      <c r="G20" s="15"/>
      <c r="H20" s="15"/>
      <c r="I20" s="15"/>
      <c r="J20" s="16">
        <f t="shared" si="0"/>
        <v>0</v>
      </c>
      <c r="K20" s="31"/>
    </row>
    <row r="21" spans="2:11" x14ac:dyDescent="0.2">
      <c r="B21" s="114">
        <v>10</v>
      </c>
      <c r="C21" s="26" t="s">
        <v>86</v>
      </c>
      <c r="D21" s="27" t="s">
        <v>21</v>
      </c>
      <c r="E21" s="31"/>
      <c r="F21" s="45">
        <v>120</v>
      </c>
      <c r="G21" s="15"/>
      <c r="H21" s="15"/>
      <c r="I21" s="15"/>
      <c r="J21" s="16">
        <f t="shared" si="0"/>
        <v>0</v>
      </c>
      <c r="K21" s="31"/>
    </row>
    <row r="22" spans="2:11" x14ac:dyDescent="0.2">
      <c r="B22" s="114">
        <v>11</v>
      </c>
      <c r="C22" s="26" t="s">
        <v>691</v>
      </c>
      <c r="D22" s="27" t="s">
        <v>21</v>
      </c>
      <c r="E22" s="31"/>
      <c r="F22" s="45">
        <v>60</v>
      </c>
      <c r="G22" s="15"/>
      <c r="H22" s="15"/>
      <c r="I22" s="15"/>
      <c r="J22" s="16">
        <f t="shared" si="0"/>
        <v>0</v>
      </c>
      <c r="K22" s="31"/>
    </row>
    <row r="23" spans="2:11" ht="22.8" x14ac:dyDescent="0.2">
      <c r="B23" s="114">
        <v>12</v>
      </c>
      <c r="C23" s="26" t="s">
        <v>689</v>
      </c>
      <c r="D23" s="27" t="s">
        <v>21</v>
      </c>
      <c r="E23" s="31"/>
      <c r="F23" s="45">
        <v>160</v>
      </c>
      <c r="G23" s="15"/>
      <c r="H23" s="15"/>
      <c r="I23" s="15"/>
      <c r="J23" s="16">
        <f t="shared" si="0"/>
        <v>0</v>
      </c>
      <c r="K23" s="31"/>
    </row>
    <row r="24" spans="2:11" ht="22.8" x14ac:dyDescent="0.2">
      <c r="B24" s="114">
        <v>13</v>
      </c>
      <c r="C24" s="26" t="s">
        <v>690</v>
      </c>
      <c r="D24" s="27" t="s">
        <v>21</v>
      </c>
      <c r="E24" s="31"/>
      <c r="F24" s="45">
        <v>10</v>
      </c>
      <c r="G24" s="15"/>
      <c r="H24" s="15"/>
      <c r="I24" s="15"/>
      <c r="J24" s="16">
        <f t="shared" si="0"/>
        <v>0</v>
      </c>
      <c r="K24" s="31"/>
    </row>
    <row r="25" spans="2:11" x14ac:dyDescent="0.2">
      <c r="B25" s="114">
        <v>14</v>
      </c>
      <c r="C25" s="26" t="s">
        <v>87</v>
      </c>
      <c r="D25" s="27" t="s">
        <v>21</v>
      </c>
      <c r="E25" s="31"/>
      <c r="F25" s="45">
        <v>10</v>
      </c>
      <c r="G25" s="15"/>
      <c r="H25" s="15"/>
      <c r="I25" s="15"/>
      <c r="J25" s="16">
        <f t="shared" si="0"/>
        <v>0</v>
      </c>
      <c r="K25" s="31"/>
    </row>
    <row r="26" spans="2:11" x14ac:dyDescent="0.2">
      <c r="B26" s="114">
        <v>15</v>
      </c>
      <c r="C26" s="26" t="s">
        <v>88</v>
      </c>
      <c r="D26" s="27" t="s">
        <v>21</v>
      </c>
      <c r="E26" s="31"/>
      <c r="F26" s="45">
        <v>40</v>
      </c>
      <c r="G26" s="15"/>
      <c r="H26" s="15"/>
      <c r="I26" s="15"/>
      <c r="J26" s="16">
        <f t="shared" si="0"/>
        <v>0</v>
      </c>
      <c r="K26" s="31"/>
    </row>
    <row r="27" spans="2:11" ht="22.8" x14ac:dyDescent="0.2">
      <c r="B27" s="114">
        <v>16</v>
      </c>
      <c r="C27" s="26" t="s">
        <v>89</v>
      </c>
      <c r="D27" s="27" t="s">
        <v>21</v>
      </c>
      <c r="E27" s="31"/>
      <c r="F27" s="45">
        <v>100</v>
      </c>
      <c r="G27" s="15"/>
      <c r="H27" s="15"/>
      <c r="I27" s="15"/>
      <c r="J27" s="16">
        <f t="shared" si="0"/>
        <v>0</v>
      </c>
      <c r="K27" s="31"/>
    </row>
    <row r="28" spans="2:11" ht="22.8" x14ac:dyDescent="0.2">
      <c r="B28" s="114">
        <v>17</v>
      </c>
      <c r="C28" s="26" t="s">
        <v>90</v>
      </c>
      <c r="D28" s="27" t="s">
        <v>21</v>
      </c>
      <c r="E28" s="31"/>
      <c r="F28" s="45">
        <v>40</v>
      </c>
      <c r="G28" s="15"/>
      <c r="H28" s="15"/>
      <c r="I28" s="15"/>
      <c r="J28" s="16">
        <f t="shared" si="0"/>
        <v>0</v>
      </c>
      <c r="K28" s="31"/>
    </row>
    <row r="29" spans="2:11" ht="45.6" x14ac:dyDescent="0.2">
      <c r="B29" s="114">
        <v>18</v>
      </c>
      <c r="C29" s="26" t="s">
        <v>91</v>
      </c>
      <c r="D29" s="27" t="s">
        <v>21</v>
      </c>
      <c r="E29" s="31"/>
      <c r="F29" s="45">
        <v>10</v>
      </c>
      <c r="G29" s="15"/>
      <c r="H29" s="15"/>
      <c r="I29" s="15"/>
      <c r="J29" s="16">
        <f t="shared" si="0"/>
        <v>0</v>
      </c>
      <c r="K29" s="31"/>
    </row>
    <row r="30" spans="2:11" x14ac:dyDescent="0.2">
      <c r="B30" s="114">
        <v>19</v>
      </c>
      <c r="C30" s="29" t="s">
        <v>587</v>
      </c>
      <c r="D30" s="27" t="s">
        <v>21</v>
      </c>
      <c r="E30" s="31"/>
      <c r="F30" s="28">
        <v>5</v>
      </c>
      <c r="G30" s="15"/>
      <c r="H30" s="15"/>
      <c r="I30" s="15"/>
      <c r="J30" s="16">
        <f t="shared" si="0"/>
        <v>0</v>
      </c>
      <c r="K30" s="31"/>
    </row>
    <row r="31" spans="2:11" x14ac:dyDescent="0.2">
      <c r="B31" s="114">
        <v>20</v>
      </c>
      <c r="C31" s="29" t="s">
        <v>588</v>
      </c>
      <c r="D31" s="27" t="s">
        <v>21</v>
      </c>
      <c r="E31" s="31"/>
      <c r="F31" s="28">
        <v>70</v>
      </c>
      <c r="G31" s="15"/>
      <c r="H31" s="15"/>
      <c r="I31" s="15"/>
      <c r="J31" s="16">
        <f t="shared" si="0"/>
        <v>0</v>
      </c>
      <c r="K31" s="31"/>
    </row>
    <row r="32" spans="2:11" ht="91.2" x14ac:dyDescent="0.2">
      <c r="B32" s="114">
        <v>21</v>
      </c>
      <c r="C32" s="26" t="s">
        <v>92</v>
      </c>
      <c r="D32" s="27" t="s">
        <v>21</v>
      </c>
      <c r="E32" s="31"/>
      <c r="F32" s="45">
        <v>10</v>
      </c>
      <c r="G32" s="15"/>
      <c r="H32" s="15"/>
      <c r="I32" s="15"/>
      <c r="J32" s="16">
        <f t="shared" si="0"/>
        <v>0</v>
      </c>
      <c r="K32" s="31"/>
    </row>
    <row r="33" spans="2:11" x14ac:dyDescent="0.2">
      <c r="B33" s="114">
        <v>22</v>
      </c>
      <c r="C33" s="29" t="s">
        <v>589</v>
      </c>
      <c r="D33" s="27" t="s">
        <v>21</v>
      </c>
      <c r="E33" s="31"/>
      <c r="F33" s="28">
        <v>15</v>
      </c>
      <c r="G33" s="15"/>
      <c r="H33" s="15"/>
      <c r="I33" s="15"/>
      <c r="J33" s="16">
        <f t="shared" si="0"/>
        <v>0</v>
      </c>
      <c r="K33" s="31"/>
    </row>
    <row r="34" spans="2:11" ht="91.2" x14ac:dyDescent="0.2">
      <c r="B34" s="114">
        <v>23</v>
      </c>
      <c r="C34" s="26" t="s">
        <v>93</v>
      </c>
      <c r="D34" s="27" t="s">
        <v>21</v>
      </c>
      <c r="E34" s="31"/>
      <c r="F34" s="45">
        <v>10</v>
      </c>
      <c r="G34" s="15"/>
      <c r="H34" s="15"/>
      <c r="I34" s="15"/>
      <c r="J34" s="16">
        <f t="shared" si="0"/>
        <v>0</v>
      </c>
      <c r="K34" s="31"/>
    </row>
    <row r="35" spans="2:11" ht="91.2" x14ac:dyDescent="0.2">
      <c r="B35" s="114">
        <v>24</v>
      </c>
      <c r="C35" s="26" t="s">
        <v>93</v>
      </c>
      <c r="D35" s="27" t="s">
        <v>21</v>
      </c>
      <c r="E35" s="31"/>
      <c r="F35" s="45">
        <v>10</v>
      </c>
      <c r="G35" s="15"/>
      <c r="H35" s="15"/>
      <c r="I35" s="15"/>
      <c r="J35" s="16">
        <f t="shared" si="0"/>
        <v>0</v>
      </c>
      <c r="K35" s="31"/>
    </row>
    <row r="36" spans="2:11" ht="45.6" x14ac:dyDescent="0.2">
      <c r="B36" s="114">
        <v>25</v>
      </c>
      <c r="C36" s="26" t="s">
        <v>94</v>
      </c>
      <c r="D36" s="27" t="s">
        <v>21</v>
      </c>
      <c r="E36" s="31"/>
      <c r="F36" s="45">
        <v>100</v>
      </c>
      <c r="G36" s="15"/>
      <c r="H36" s="15"/>
      <c r="I36" s="15"/>
      <c r="J36" s="16">
        <f t="shared" si="0"/>
        <v>0</v>
      </c>
      <c r="K36" s="31"/>
    </row>
    <row r="37" spans="2:11" ht="45.6" x14ac:dyDescent="0.2">
      <c r="B37" s="114">
        <v>26</v>
      </c>
      <c r="C37" s="26" t="s">
        <v>95</v>
      </c>
      <c r="D37" s="27" t="s">
        <v>21</v>
      </c>
      <c r="E37" s="31"/>
      <c r="F37" s="45">
        <v>10</v>
      </c>
      <c r="G37" s="15"/>
      <c r="H37" s="15"/>
      <c r="I37" s="15"/>
      <c r="J37" s="16">
        <f t="shared" si="0"/>
        <v>0</v>
      </c>
      <c r="K37" s="31"/>
    </row>
    <row r="38" spans="2:11" x14ac:dyDescent="0.2">
      <c r="B38" s="114">
        <v>27</v>
      </c>
      <c r="C38" s="26" t="s">
        <v>96</v>
      </c>
      <c r="D38" s="27" t="s">
        <v>21</v>
      </c>
      <c r="E38" s="31"/>
      <c r="F38" s="45">
        <v>50</v>
      </c>
      <c r="G38" s="15"/>
      <c r="H38" s="15"/>
      <c r="I38" s="15"/>
      <c r="J38" s="16">
        <f t="shared" si="0"/>
        <v>0</v>
      </c>
      <c r="K38" s="31"/>
    </row>
    <row r="39" spans="2:11" x14ac:dyDescent="0.2">
      <c r="B39" s="114">
        <v>28</v>
      </c>
      <c r="C39" s="26" t="s">
        <v>97</v>
      </c>
      <c r="D39" s="27" t="s">
        <v>21</v>
      </c>
      <c r="E39" s="31"/>
      <c r="F39" s="45">
        <v>80</v>
      </c>
      <c r="G39" s="15"/>
      <c r="H39" s="15"/>
      <c r="I39" s="15"/>
      <c r="J39" s="16">
        <f t="shared" si="0"/>
        <v>0</v>
      </c>
      <c r="K39" s="31"/>
    </row>
    <row r="40" spans="2:11" x14ac:dyDescent="0.2">
      <c r="B40" s="114">
        <v>29</v>
      </c>
      <c r="C40" s="26" t="s">
        <v>98</v>
      </c>
      <c r="D40" s="27" t="s">
        <v>21</v>
      </c>
      <c r="E40" s="31"/>
      <c r="F40" s="45">
        <v>1</v>
      </c>
      <c r="G40" s="15"/>
      <c r="H40" s="15"/>
      <c r="I40" s="15"/>
      <c r="J40" s="16">
        <f t="shared" si="0"/>
        <v>0</v>
      </c>
      <c r="K40" s="31"/>
    </row>
    <row r="41" spans="2:11" x14ac:dyDescent="0.2">
      <c r="B41" s="114">
        <v>30</v>
      </c>
      <c r="C41" s="29" t="s">
        <v>99</v>
      </c>
      <c r="D41" s="27" t="s">
        <v>21</v>
      </c>
      <c r="E41" s="31"/>
      <c r="F41" s="28">
        <v>10</v>
      </c>
      <c r="G41" s="15"/>
      <c r="H41" s="15"/>
      <c r="I41" s="15"/>
      <c r="J41" s="16">
        <f t="shared" si="0"/>
        <v>0</v>
      </c>
      <c r="K41" s="31"/>
    </row>
    <row r="42" spans="2:11" x14ac:dyDescent="0.2">
      <c r="B42" s="114">
        <v>31</v>
      </c>
      <c r="C42" s="29" t="s">
        <v>100</v>
      </c>
      <c r="D42" s="27" t="s">
        <v>21</v>
      </c>
      <c r="E42" s="31"/>
      <c r="F42" s="28">
        <v>5</v>
      </c>
      <c r="G42" s="15"/>
      <c r="H42" s="15"/>
      <c r="I42" s="15"/>
      <c r="J42" s="16">
        <f t="shared" si="0"/>
        <v>0</v>
      </c>
      <c r="K42" s="31"/>
    </row>
    <row r="43" spans="2:11" x14ac:dyDescent="0.2">
      <c r="B43" s="114">
        <v>32</v>
      </c>
      <c r="C43" s="29" t="s">
        <v>101</v>
      </c>
      <c r="D43" s="27" t="s">
        <v>21</v>
      </c>
      <c r="E43" s="31"/>
      <c r="F43" s="28">
        <v>5</v>
      </c>
      <c r="G43" s="15"/>
      <c r="H43" s="15"/>
      <c r="I43" s="15"/>
      <c r="J43" s="16">
        <f t="shared" si="0"/>
        <v>0</v>
      </c>
      <c r="K43" s="31"/>
    </row>
    <row r="44" spans="2:11" x14ac:dyDescent="0.2">
      <c r="B44" s="114">
        <v>33</v>
      </c>
      <c r="C44" s="29" t="s">
        <v>102</v>
      </c>
      <c r="D44" s="27" t="s">
        <v>21</v>
      </c>
      <c r="E44" s="31"/>
      <c r="F44" s="28">
        <v>3</v>
      </c>
      <c r="G44" s="15"/>
      <c r="H44" s="15"/>
      <c r="I44" s="15"/>
      <c r="J44" s="16">
        <f t="shared" si="0"/>
        <v>0</v>
      </c>
      <c r="K44" s="31"/>
    </row>
    <row r="45" spans="2:11" x14ac:dyDescent="0.2">
      <c r="B45" s="114">
        <v>34</v>
      </c>
      <c r="C45" s="29" t="s">
        <v>103</v>
      </c>
      <c r="D45" s="27" t="s">
        <v>21</v>
      </c>
      <c r="E45" s="31"/>
      <c r="F45" s="28">
        <v>10</v>
      </c>
      <c r="G45" s="15"/>
      <c r="H45" s="15"/>
      <c r="I45" s="15"/>
      <c r="J45" s="16">
        <f t="shared" si="0"/>
        <v>0</v>
      </c>
      <c r="K45" s="31"/>
    </row>
    <row r="46" spans="2:11" x14ac:dyDescent="0.2">
      <c r="B46" s="114">
        <v>35</v>
      </c>
      <c r="C46" s="31" t="s">
        <v>693</v>
      </c>
      <c r="D46" s="27" t="s">
        <v>21</v>
      </c>
      <c r="E46" s="14"/>
      <c r="F46" s="46">
        <v>100</v>
      </c>
      <c r="G46" s="15"/>
      <c r="H46" s="15"/>
      <c r="I46" s="15"/>
      <c r="J46" s="16">
        <f t="shared" si="0"/>
        <v>0</v>
      </c>
      <c r="K46" s="31"/>
    </row>
    <row r="47" spans="2:11" x14ac:dyDescent="0.2">
      <c r="B47" s="114">
        <v>36</v>
      </c>
      <c r="C47" s="31" t="s">
        <v>104</v>
      </c>
      <c r="D47" s="27" t="s">
        <v>21</v>
      </c>
      <c r="E47" s="14"/>
      <c r="F47" s="46">
        <v>5</v>
      </c>
      <c r="G47" s="15"/>
      <c r="H47" s="15"/>
      <c r="I47" s="15"/>
      <c r="J47" s="16">
        <f t="shared" si="0"/>
        <v>0</v>
      </c>
      <c r="K47" s="31"/>
    </row>
    <row r="48" spans="2:11" x14ac:dyDescent="0.2">
      <c r="B48" s="114">
        <v>37</v>
      </c>
      <c r="C48" s="31" t="s">
        <v>105</v>
      </c>
      <c r="D48" s="27" t="s">
        <v>21</v>
      </c>
      <c r="E48" s="14"/>
      <c r="F48" s="46">
        <v>10</v>
      </c>
      <c r="G48" s="15"/>
      <c r="H48" s="15"/>
      <c r="I48" s="15"/>
      <c r="J48" s="16">
        <f t="shared" si="0"/>
        <v>0</v>
      </c>
      <c r="K48" s="31"/>
    </row>
    <row r="49" spans="2:11" x14ac:dyDescent="0.2">
      <c r="B49" s="114">
        <v>38</v>
      </c>
      <c r="C49" s="31" t="s">
        <v>106</v>
      </c>
      <c r="D49" s="27" t="s">
        <v>21</v>
      </c>
      <c r="E49" s="14"/>
      <c r="F49" s="46">
        <v>10</v>
      </c>
      <c r="G49" s="15"/>
      <c r="H49" s="15"/>
      <c r="I49" s="15"/>
      <c r="J49" s="16">
        <f t="shared" si="0"/>
        <v>0</v>
      </c>
      <c r="K49" s="31"/>
    </row>
    <row r="50" spans="2:11" x14ac:dyDescent="0.2">
      <c r="B50" s="114">
        <v>39</v>
      </c>
      <c r="C50" s="29" t="s">
        <v>107</v>
      </c>
      <c r="D50" s="27" t="s">
        <v>21</v>
      </c>
      <c r="E50" s="14"/>
      <c r="F50" s="30">
        <v>0</v>
      </c>
      <c r="G50" s="15"/>
      <c r="H50" s="15"/>
      <c r="I50" s="15"/>
      <c r="J50" s="16">
        <f t="shared" si="0"/>
        <v>0</v>
      </c>
      <c r="K50" s="31"/>
    </row>
    <row r="51" spans="2:11" x14ac:dyDescent="0.2">
      <c r="B51" s="114">
        <v>40</v>
      </c>
      <c r="C51" s="29" t="s">
        <v>108</v>
      </c>
      <c r="D51" s="27" t="s">
        <v>21</v>
      </c>
      <c r="E51" s="14"/>
      <c r="F51" s="30">
        <v>3</v>
      </c>
      <c r="G51" s="15"/>
      <c r="H51" s="15"/>
      <c r="I51" s="15"/>
      <c r="J51" s="16">
        <f t="shared" si="0"/>
        <v>0</v>
      </c>
      <c r="K51" s="31"/>
    </row>
    <row r="52" spans="2:11" x14ac:dyDescent="0.2">
      <c r="B52" s="114">
        <v>41</v>
      </c>
      <c r="C52" s="29" t="s">
        <v>109</v>
      </c>
      <c r="D52" s="27" t="s">
        <v>21</v>
      </c>
      <c r="E52" s="14"/>
      <c r="F52" s="30">
        <v>3</v>
      </c>
      <c r="G52" s="15"/>
      <c r="H52" s="15"/>
      <c r="I52" s="15"/>
      <c r="J52" s="16">
        <f t="shared" si="0"/>
        <v>0</v>
      </c>
      <c r="K52" s="31"/>
    </row>
    <row r="53" spans="2:11" x14ac:dyDescent="0.2">
      <c r="B53" s="114">
        <v>42</v>
      </c>
      <c r="C53" s="29" t="s">
        <v>110</v>
      </c>
      <c r="D53" s="27" t="s">
        <v>21</v>
      </c>
      <c r="E53" s="14"/>
      <c r="F53" s="30">
        <v>3</v>
      </c>
      <c r="G53" s="15"/>
      <c r="H53" s="15"/>
      <c r="I53" s="15"/>
      <c r="J53" s="16">
        <f t="shared" si="0"/>
        <v>0</v>
      </c>
      <c r="K53" s="31"/>
    </row>
    <row r="54" spans="2:11" x14ac:dyDescent="0.2">
      <c r="B54" s="114">
        <v>43</v>
      </c>
      <c r="C54" s="29" t="s">
        <v>111</v>
      </c>
      <c r="D54" s="27" t="s">
        <v>21</v>
      </c>
      <c r="E54" s="14"/>
      <c r="F54" s="30">
        <v>3</v>
      </c>
      <c r="G54" s="15"/>
      <c r="H54" s="15"/>
      <c r="I54" s="15"/>
      <c r="J54" s="16">
        <f t="shared" si="0"/>
        <v>0</v>
      </c>
      <c r="K54" s="31"/>
    </row>
    <row r="55" spans="2:11" x14ac:dyDescent="0.2">
      <c r="B55" s="114">
        <v>44</v>
      </c>
      <c r="C55" s="29" t="s">
        <v>692</v>
      </c>
      <c r="D55" s="27" t="s">
        <v>21</v>
      </c>
      <c r="E55" s="14"/>
      <c r="F55" s="30">
        <v>50</v>
      </c>
      <c r="G55" s="15"/>
      <c r="H55" s="15"/>
      <c r="I55" s="15"/>
      <c r="J55" s="16">
        <f t="shared" si="0"/>
        <v>0</v>
      </c>
      <c r="K55" s="31"/>
    </row>
    <row r="56" spans="2:11" x14ac:dyDescent="0.2">
      <c r="B56" s="114">
        <v>45</v>
      </c>
      <c r="C56" s="29" t="s">
        <v>112</v>
      </c>
      <c r="D56" s="27" t="s">
        <v>21</v>
      </c>
      <c r="E56" s="14"/>
      <c r="F56" s="30">
        <v>10</v>
      </c>
      <c r="G56" s="15"/>
      <c r="H56" s="15"/>
      <c r="I56" s="15"/>
      <c r="J56" s="16">
        <f t="shared" si="0"/>
        <v>0</v>
      </c>
      <c r="K56" s="31"/>
    </row>
    <row r="57" spans="2:11" x14ac:dyDescent="0.2">
      <c r="B57" s="114">
        <v>46</v>
      </c>
      <c r="C57" s="29" t="s">
        <v>113</v>
      </c>
      <c r="D57" s="27" t="s">
        <v>21</v>
      </c>
      <c r="E57" s="14"/>
      <c r="F57" s="52">
        <v>10</v>
      </c>
      <c r="G57" s="15"/>
      <c r="H57" s="15"/>
      <c r="I57" s="15"/>
      <c r="J57" s="16">
        <f t="shared" si="0"/>
        <v>0</v>
      </c>
      <c r="K57" s="31"/>
    </row>
    <row r="58" spans="2:11" x14ac:dyDescent="0.2">
      <c r="B58" s="114">
        <v>47</v>
      </c>
      <c r="C58" s="29" t="s">
        <v>724</v>
      </c>
      <c r="D58" s="27" t="s">
        <v>21</v>
      </c>
      <c r="E58" s="14"/>
      <c r="F58" s="30">
        <v>10</v>
      </c>
      <c r="G58" s="15"/>
      <c r="H58" s="15"/>
      <c r="I58" s="15"/>
      <c r="J58" s="16">
        <f t="shared" si="0"/>
        <v>0</v>
      </c>
      <c r="K58" s="31"/>
    </row>
    <row r="59" spans="2:11" x14ac:dyDescent="0.2">
      <c r="B59" s="114">
        <v>48</v>
      </c>
      <c r="C59" s="51" t="s">
        <v>567</v>
      </c>
      <c r="D59" s="52" t="s">
        <v>21</v>
      </c>
      <c r="E59" s="51"/>
      <c r="F59" s="52">
        <v>30</v>
      </c>
      <c r="G59" s="15"/>
      <c r="H59" s="15"/>
      <c r="I59" s="15"/>
      <c r="J59" s="16">
        <f t="shared" si="0"/>
        <v>0</v>
      </c>
      <c r="K59" s="31"/>
    </row>
    <row r="60" spans="2:11" x14ac:dyDescent="0.2">
      <c r="B60" s="151" t="s">
        <v>9</v>
      </c>
      <c r="C60" s="152"/>
      <c r="D60" s="152"/>
      <c r="E60" s="152"/>
      <c r="F60" s="152"/>
      <c r="G60" s="152"/>
      <c r="H60" s="152"/>
      <c r="I60" s="153"/>
      <c r="J60" s="17">
        <f>SUM(J12:J59)</f>
        <v>0</v>
      </c>
      <c r="K60" s="31"/>
    </row>
    <row r="61" spans="2:11" ht="13.8" x14ac:dyDescent="0.25">
      <c r="C61" s="134"/>
      <c r="D61" s="93"/>
      <c r="E61" s="93"/>
      <c r="F61" s="93"/>
      <c r="G61" s="93"/>
      <c r="H61" s="93"/>
    </row>
    <row r="62" spans="2:11" x14ac:dyDescent="0.2">
      <c r="B62" s="1"/>
      <c r="C62" s="93"/>
      <c r="D62" s="93"/>
      <c r="E62" s="93"/>
      <c r="F62" s="95"/>
      <c r="G62" s="95"/>
      <c r="H62" s="93"/>
      <c r="I62" s="1"/>
    </row>
    <row r="63" spans="2:11" x14ac:dyDescent="0.2">
      <c r="B63" s="1"/>
      <c r="C63" s="93" t="s">
        <v>807</v>
      </c>
      <c r="D63" s="93"/>
      <c r="E63" s="135"/>
      <c r="F63" s="95"/>
      <c r="G63" s="95"/>
      <c r="H63" s="93"/>
      <c r="I63" s="1"/>
    </row>
    <row r="64" spans="2:11" x14ac:dyDescent="0.2">
      <c r="B64" s="1"/>
      <c r="C64" s="93" t="s">
        <v>11</v>
      </c>
      <c r="D64" s="93"/>
      <c r="E64" s="135"/>
      <c r="F64" s="95"/>
      <c r="G64" s="95"/>
      <c r="H64" s="93"/>
      <c r="I64" s="1"/>
    </row>
    <row r="65" spans="2:10" x14ac:dyDescent="0.2">
      <c r="B65" s="1"/>
      <c r="C65" s="136" t="s">
        <v>745</v>
      </c>
      <c r="D65" s="136"/>
      <c r="E65" s="135"/>
      <c r="F65" s="95"/>
      <c r="G65" s="95"/>
      <c r="H65" s="93"/>
      <c r="I65" s="1"/>
    </row>
    <row r="66" spans="2:10" x14ac:dyDescent="0.2">
      <c r="B66" s="1"/>
      <c r="C66" s="32" t="s">
        <v>24</v>
      </c>
      <c r="D66" s="33"/>
      <c r="E66" s="33"/>
      <c r="F66" s="33"/>
      <c r="G66" s="33"/>
      <c r="H66" s="33"/>
      <c r="I66" s="33"/>
      <c r="J66" s="33"/>
    </row>
    <row r="67" spans="2:10" x14ac:dyDescent="0.2">
      <c r="B67" s="1"/>
      <c r="C67" s="32"/>
      <c r="D67" s="33"/>
      <c r="E67" s="33"/>
      <c r="F67" s="33"/>
      <c r="G67" s="33"/>
      <c r="H67" s="33"/>
      <c r="I67" s="33"/>
      <c r="J67" s="33"/>
    </row>
    <row r="68" spans="2:10" ht="87.75" customHeight="1" x14ac:dyDescent="0.2">
      <c r="B68" s="1"/>
      <c r="C68" s="157" t="s">
        <v>26</v>
      </c>
      <c r="D68" s="157"/>
      <c r="E68" s="157"/>
      <c r="F68" s="157"/>
      <c r="G68" s="157"/>
      <c r="H68" s="157"/>
      <c r="I68" s="157"/>
      <c r="J68" s="33"/>
    </row>
    <row r="69" spans="2:10" x14ac:dyDescent="0.2">
      <c r="B69" s="1"/>
      <c r="C69" s="32"/>
      <c r="D69" s="33"/>
      <c r="E69" s="33"/>
      <c r="F69" s="33"/>
      <c r="G69" s="33"/>
      <c r="H69" s="33"/>
      <c r="I69" s="33"/>
      <c r="J69" s="33"/>
    </row>
    <row r="70" spans="2:10" x14ac:dyDescent="0.2">
      <c r="B70" s="1"/>
      <c r="C70" s="18"/>
      <c r="D70" s="18"/>
      <c r="E70" s="2"/>
      <c r="F70" s="3"/>
      <c r="G70" s="3"/>
      <c r="H70" s="1"/>
      <c r="I70" s="1"/>
    </row>
    <row r="71" spans="2:10" x14ac:dyDescent="0.2">
      <c r="B71" s="1"/>
      <c r="C71" s="96" t="s">
        <v>15</v>
      </c>
      <c r="D71" s="18"/>
      <c r="E71" s="2"/>
      <c r="F71" s="3"/>
      <c r="G71" s="3"/>
      <c r="H71" s="1"/>
      <c r="I71" s="1"/>
    </row>
    <row r="72" spans="2:10" x14ac:dyDescent="0.2">
      <c r="B72" s="1"/>
      <c r="C72" s="97" t="s">
        <v>565</v>
      </c>
      <c r="D72" s="18"/>
      <c r="E72" s="2"/>
      <c r="F72" s="3"/>
      <c r="G72" s="3"/>
      <c r="H72" s="1"/>
      <c r="I72" s="1"/>
    </row>
    <row r="73" spans="2:10" x14ac:dyDescent="0.2">
      <c r="B73" s="1"/>
      <c r="C73" s="96" t="s">
        <v>566</v>
      </c>
      <c r="D73" s="1"/>
      <c r="E73" s="1"/>
      <c r="F73" s="3"/>
      <c r="G73" s="3"/>
      <c r="H73" s="1"/>
      <c r="I73" s="1"/>
    </row>
    <row r="74" spans="2:10" x14ac:dyDescent="0.2">
      <c r="B74" s="1"/>
      <c r="C74" s="93"/>
      <c r="D74" s="1"/>
      <c r="E74" s="1"/>
      <c r="F74" s="94"/>
      <c r="G74" s="94"/>
      <c r="H74" s="1"/>
      <c r="I74" s="1"/>
    </row>
    <row r="75" spans="2:10" x14ac:dyDescent="0.2">
      <c r="B75" s="1"/>
      <c r="C75" s="1" t="s">
        <v>12</v>
      </c>
      <c r="D75" s="1"/>
      <c r="E75" s="1"/>
      <c r="F75" s="3"/>
      <c r="H75" s="19" t="s">
        <v>13</v>
      </c>
      <c r="I75" s="1"/>
    </row>
    <row r="76" spans="2:10" x14ac:dyDescent="0.2">
      <c r="B76" s="1"/>
      <c r="C76" s="1"/>
      <c r="D76" s="1"/>
      <c r="E76" s="1"/>
      <c r="F76" s="3"/>
      <c r="H76" s="1"/>
      <c r="I76" s="1"/>
    </row>
    <row r="77" spans="2:10" x14ac:dyDescent="0.2">
      <c r="B77" s="1"/>
      <c r="C77" s="1"/>
      <c r="D77" s="1"/>
      <c r="E77" s="1"/>
      <c r="F77" s="1"/>
      <c r="G77" s="1"/>
      <c r="H77" s="1"/>
      <c r="I77" s="1"/>
    </row>
    <row r="78" spans="2:10" x14ac:dyDescent="0.2">
      <c r="B78" s="1"/>
      <c r="C78" s="2"/>
      <c r="D78" s="2"/>
      <c r="E78" s="18"/>
      <c r="F78" s="1"/>
      <c r="G78" s="1"/>
      <c r="H78" s="1"/>
      <c r="I78" s="1"/>
    </row>
  </sheetData>
  <mergeCells count="3">
    <mergeCell ref="A7:J7"/>
    <mergeCell ref="B60:I60"/>
    <mergeCell ref="C68:I6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5"/>
  <sheetViews>
    <sheetView topLeftCell="A37" zoomScale="112" zoomScaleNormal="112" workbookViewId="0">
      <selection activeCell="C39" sqref="C39"/>
    </sheetView>
  </sheetViews>
  <sheetFormatPr defaultColWidth="9.109375" defaultRowHeight="11.4" x14ac:dyDescent="0.2"/>
  <cols>
    <col min="1" max="1" width="5.44140625" style="20" customWidth="1"/>
    <col min="2" max="2" width="6" style="20" customWidth="1"/>
    <col min="3" max="3" width="39.109375" style="20" customWidth="1"/>
    <col min="4" max="4" width="5" style="20" customWidth="1"/>
    <col min="5" max="5" width="20.6640625" style="20" customWidth="1"/>
    <col min="6" max="6" width="9.44140625" style="20" customWidth="1"/>
    <col min="7" max="7" width="13" style="20" customWidth="1"/>
    <col min="8" max="8" width="6.88671875" style="20" customWidth="1"/>
    <col min="9" max="9" width="12.33203125" style="20" customWidth="1"/>
    <col min="10" max="10" width="14.6640625" style="20" customWidth="1"/>
    <col min="11" max="11" width="11.88671875" style="20" customWidth="1"/>
    <col min="12" max="12" width="11.6640625" style="20" customWidth="1"/>
    <col min="13" max="13" width="11" style="20" customWidth="1"/>
    <col min="14" max="16384" width="9.109375" style="20"/>
  </cols>
  <sheetData>
    <row r="1" spans="1:13" x14ac:dyDescent="0.2">
      <c r="A1" s="1"/>
      <c r="B1" s="2" t="s">
        <v>0</v>
      </c>
      <c r="C1" s="2"/>
      <c r="D1" s="2"/>
      <c r="E1" s="3"/>
      <c r="F1" s="3"/>
      <c r="G1" s="1"/>
      <c r="H1" s="1"/>
      <c r="I1" s="1"/>
    </row>
    <row r="2" spans="1:13" x14ac:dyDescent="0.2">
      <c r="A2" s="4"/>
      <c r="B2" s="2" t="s">
        <v>16</v>
      </c>
      <c r="C2" s="2"/>
      <c r="D2" s="2"/>
      <c r="E2" s="3"/>
      <c r="F2" s="3"/>
      <c r="G2" s="1"/>
      <c r="H2" s="1"/>
      <c r="I2" s="1"/>
    </row>
    <row r="3" spans="1:13" x14ac:dyDescent="0.2">
      <c r="A3" s="5"/>
      <c r="B3" s="6" t="s">
        <v>17</v>
      </c>
      <c r="C3" s="6"/>
      <c r="D3" s="6"/>
      <c r="E3" s="3"/>
      <c r="F3" s="3"/>
      <c r="G3" s="1"/>
      <c r="H3" s="1"/>
      <c r="I3" s="1"/>
    </row>
    <row r="4" spans="1:13" x14ac:dyDescent="0.2">
      <c r="A4" s="7"/>
      <c r="B4" s="6" t="s">
        <v>18</v>
      </c>
      <c r="C4" s="6"/>
      <c r="D4" s="6"/>
      <c r="E4" s="3"/>
      <c r="F4" s="3"/>
      <c r="G4" s="1"/>
      <c r="H4" s="1"/>
      <c r="I4" s="1"/>
    </row>
    <row r="5" spans="1:13" x14ac:dyDescent="0.2">
      <c r="A5" s="1"/>
      <c r="B5" s="8"/>
      <c r="C5" s="8"/>
      <c r="D5" s="8"/>
      <c r="E5" s="3"/>
      <c r="F5" s="3"/>
      <c r="G5" s="1"/>
      <c r="H5" s="1"/>
      <c r="I5" s="1"/>
    </row>
    <row r="6" spans="1:13" x14ac:dyDescent="0.2">
      <c r="A6" s="1"/>
      <c r="B6" s="8"/>
      <c r="C6" s="8"/>
      <c r="D6" s="8"/>
      <c r="E6" s="3"/>
      <c r="F6" s="3"/>
      <c r="G6" s="1"/>
      <c r="H6" s="1"/>
      <c r="I6" s="1"/>
    </row>
    <row r="7" spans="1:13" x14ac:dyDescent="0.2">
      <c r="A7" s="150" t="s">
        <v>1</v>
      </c>
      <c r="B7" s="150"/>
      <c r="C7" s="150"/>
      <c r="D7" s="150"/>
      <c r="E7" s="150"/>
      <c r="F7" s="150"/>
      <c r="G7" s="150"/>
      <c r="H7" s="150"/>
      <c r="I7" s="150"/>
      <c r="J7" s="150"/>
    </row>
    <row r="8" spans="1:13" x14ac:dyDescent="0.2">
      <c r="A8" s="1"/>
      <c r="B8" s="7"/>
      <c r="C8" s="7"/>
      <c r="D8" s="7"/>
      <c r="E8" s="3"/>
      <c r="F8" s="3"/>
      <c r="G8" s="1"/>
      <c r="H8" s="1"/>
      <c r="I8" s="1"/>
    </row>
    <row r="9" spans="1:13" x14ac:dyDescent="0.2">
      <c r="A9" s="1"/>
      <c r="B9" s="9" t="s">
        <v>557</v>
      </c>
      <c r="C9" s="9"/>
      <c r="D9" s="9"/>
      <c r="E9" s="3"/>
      <c r="F9" s="3"/>
      <c r="G9" s="1"/>
      <c r="H9" s="1"/>
      <c r="I9" s="1"/>
    </row>
    <row r="11" spans="1:13" ht="34.200000000000003" x14ac:dyDescent="0.2">
      <c r="B11" s="41" t="s">
        <v>2</v>
      </c>
      <c r="C11" s="42" t="s">
        <v>3</v>
      </c>
      <c r="D11" s="42" t="s">
        <v>14</v>
      </c>
      <c r="E11" s="137" t="s">
        <v>741</v>
      </c>
      <c r="F11" s="43" t="s">
        <v>4</v>
      </c>
      <c r="G11" s="43" t="s">
        <v>5</v>
      </c>
      <c r="H11" s="43" t="s">
        <v>6</v>
      </c>
      <c r="I11" s="43" t="s">
        <v>7</v>
      </c>
      <c r="J11" s="43" t="s">
        <v>8</v>
      </c>
      <c r="K11" s="137" t="s">
        <v>738</v>
      </c>
      <c r="L11" s="137" t="s">
        <v>618</v>
      </c>
      <c r="M11" s="43" t="s">
        <v>728</v>
      </c>
    </row>
    <row r="12" spans="1:13" x14ac:dyDescent="0.2">
      <c r="B12" s="114">
        <v>1</v>
      </c>
      <c r="C12" s="64" t="s">
        <v>331</v>
      </c>
      <c r="D12" s="22" t="s">
        <v>21</v>
      </c>
      <c r="E12" s="65"/>
      <c r="F12" s="65">
        <v>50</v>
      </c>
      <c r="G12" s="15"/>
      <c r="H12" s="15"/>
      <c r="I12" s="15"/>
      <c r="J12" s="16">
        <f>+I12*F12</f>
        <v>0</v>
      </c>
      <c r="K12" s="31"/>
      <c r="L12" s="31"/>
      <c r="M12" s="31"/>
    </row>
    <row r="13" spans="1:13" ht="22.8" x14ac:dyDescent="0.2">
      <c r="B13" s="114">
        <v>2</v>
      </c>
      <c r="C13" s="64" t="s">
        <v>332</v>
      </c>
      <c r="D13" s="22" t="s">
        <v>21</v>
      </c>
      <c r="E13" s="65"/>
      <c r="F13" s="65">
        <v>30</v>
      </c>
      <c r="G13" s="15"/>
      <c r="H13" s="15"/>
      <c r="I13" s="15"/>
      <c r="J13" s="16">
        <f t="shared" ref="J13:J37" si="0">+I13*F13</f>
        <v>0</v>
      </c>
      <c r="K13" s="31"/>
      <c r="L13" s="31"/>
      <c r="M13" s="31"/>
    </row>
    <row r="14" spans="1:13" ht="22.8" x14ac:dyDescent="0.2">
      <c r="B14" s="114">
        <v>3</v>
      </c>
      <c r="C14" s="64" t="s">
        <v>333</v>
      </c>
      <c r="D14" s="22" t="s">
        <v>21</v>
      </c>
      <c r="E14" s="65"/>
      <c r="F14" s="65">
        <v>40</v>
      </c>
      <c r="G14" s="15"/>
      <c r="H14" s="15"/>
      <c r="I14" s="15"/>
      <c r="J14" s="16">
        <f t="shared" si="0"/>
        <v>0</v>
      </c>
      <c r="K14" s="31"/>
      <c r="L14" s="31"/>
      <c r="M14" s="31"/>
    </row>
    <row r="15" spans="1:13" ht="22.8" x14ac:dyDescent="0.2">
      <c r="B15" s="114">
        <v>4</v>
      </c>
      <c r="C15" s="64" t="s">
        <v>334</v>
      </c>
      <c r="D15" s="22" t="s">
        <v>21</v>
      </c>
      <c r="E15" s="65"/>
      <c r="F15" s="65">
        <v>90</v>
      </c>
      <c r="G15" s="15"/>
      <c r="H15" s="15"/>
      <c r="I15" s="15"/>
      <c r="J15" s="16">
        <f t="shared" si="0"/>
        <v>0</v>
      </c>
      <c r="K15" s="31"/>
      <c r="L15" s="31"/>
      <c r="M15" s="31"/>
    </row>
    <row r="16" spans="1:13" x14ac:dyDescent="0.2">
      <c r="B16" s="114">
        <v>5</v>
      </c>
      <c r="C16" s="64" t="s">
        <v>335</v>
      </c>
      <c r="D16" s="22" t="s">
        <v>21</v>
      </c>
      <c r="E16" s="65"/>
      <c r="F16" s="65">
        <v>0</v>
      </c>
      <c r="G16" s="15"/>
      <c r="H16" s="15"/>
      <c r="I16" s="15"/>
      <c r="J16" s="16">
        <f t="shared" si="0"/>
        <v>0</v>
      </c>
      <c r="K16" s="31"/>
      <c r="L16" s="31"/>
      <c r="M16" s="31"/>
    </row>
    <row r="17" spans="2:13" x14ac:dyDescent="0.2">
      <c r="B17" s="114">
        <v>6</v>
      </c>
      <c r="C17" s="64" t="s">
        <v>336</v>
      </c>
      <c r="D17" s="22" t="s">
        <v>21</v>
      </c>
      <c r="E17" s="65"/>
      <c r="F17" s="65">
        <v>0</v>
      </c>
      <c r="G17" s="15"/>
      <c r="H17" s="15"/>
      <c r="I17" s="15"/>
      <c r="J17" s="16">
        <f t="shared" si="0"/>
        <v>0</v>
      </c>
      <c r="K17" s="31"/>
      <c r="L17" s="31"/>
      <c r="M17" s="31"/>
    </row>
    <row r="18" spans="2:13" ht="22.8" x14ac:dyDescent="0.2">
      <c r="B18" s="114">
        <v>7</v>
      </c>
      <c r="C18" s="64" t="s">
        <v>337</v>
      </c>
      <c r="D18" s="22" t="s">
        <v>21</v>
      </c>
      <c r="E18" s="65"/>
      <c r="F18" s="65">
        <v>0</v>
      </c>
      <c r="G18" s="15"/>
      <c r="H18" s="15"/>
      <c r="I18" s="15"/>
      <c r="J18" s="16">
        <f t="shared" si="0"/>
        <v>0</v>
      </c>
      <c r="K18" s="31"/>
      <c r="L18" s="31"/>
      <c r="M18" s="31"/>
    </row>
    <row r="19" spans="2:13" x14ac:dyDescent="0.2">
      <c r="B19" s="114">
        <v>8</v>
      </c>
      <c r="C19" s="64" t="s">
        <v>338</v>
      </c>
      <c r="D19" s="22" t="s">
        <v>21</v>
      </c>
      <c r="E19" s="65"/>
      <c r="F19" s="65">
        <v>260</v>
      </c>
      <c r="G19" s="15"/>
      <c r="H19" s="15"/>
      <c r="I19" s="15"/>
      <c r="J19" s="16">
        <f t="shared" si="0"/>
        <v>0</v>
      </c>
      <c r="K19" s="31"/>
      <c r="L19" s="31"/>
      <c r="M19" s="31"/>
    </row>
    <row r="20" spans="2:13" ht="45.6" x14ac:dyDescent="0.2">
      <c r="B20" s="114">
        <v>9</v>
      </c>
      <c r="C20" s="64" t="s">
        <v>339</v>
      </c>
      <c r="D20" s="22" t="s">
        <v>21</v>
      </c>
      <c r="E20" s="65"/>
      <c r="F20" s="65">
        <v>30</v>
      </c>
      <c r="G20" s="15"/>
      <c r="H20" s="15"/>
      <c r="I20" s="15"/>
      <c r="J20" s="16">
        <f t="shared" si="0"/>
        <v>0</v>
      </c>
      <c r="K20" s="31"/>
      <c r="L20" s="31"/>
      <c r="M20" s="31"/>
    </row>
    <row r="21" spans="2:13" ht="22.8" x14ac:dyDescent="0.2">
      <c r="B21" s="114">
        <v>10</v>
      </c>
      <c r="C21" s="64" t="s">
        <v>340</v>
      </c>
      <c r="D21" s="22" t="s">
        <v>21</v>
      </c>
      <c r="E21" s="65"/>
      <c r="F21" s="65">
        <v>300</v>
      </c>
      <c r="G21" s="15"/>
      <c r="H21" s="15"/>
      <c r="I21" s="15"/>
      <c r="J21" s="16">
        <f t="shared" si="0"/>
        <v>0</v>
      </c>
      <c r="K21" s="31"/>
      <c r="L21" s="31"/>
      <c r="M21" s="31"/>
    </row>
    <row r="22" spans="2:13" ht="22.8" x14ac:dyDescent="0.2">
      <c r="B22" s="114">
        <v>11</v>
      </c>
      <c r="C22" s="64" t="s">
        <v>341</v>
      </c>
      <c r="D22" s="22" t="s">
        <v>21</v>
      </c>
      <c r="E22" s="65"/>
      <c r="F22" s="65">
        <v>150</v>
      </c>
      <c r="G22" s="15"/>
      <c r="H22" s="15"/>
      <c r="I22" s="15"/>
      <c r="J22" s="16">
        <f t="shared" si="0"/>
        <v>0</v>
      </c>
      <c r="K22" s="31"/>
      <c r="L22" s="31"/>
      <c r="M22" s="31"/>
    </row>
    <row r="23" spans="2:13" x14ac:dyDescent="0.2">
      <c r="B23" s="114">
        <v>12</v>
      </c>
      <c r="C23" s="64" t="s">
        <v>342</v>
      </c>
      <c r="D23" s="22" t="s">
        <v>21</v>
      </c>
      <c r="E23" s="65"/>
      <c r="F23" s="65">
        <v>80</v>
      </c>
      <c r="G23" s="15"/>
      <c r="H23" s="15"/>
      <c r="I23" s="15"/>
      <c r="J23" s="16">
        <f t="shared" si="0"/>
        <v>0</v>
      </c>
      <c r="K23" s="31"/>
      <c r="L23" s="31"/>
      <c r="M23" s="31"/>
    </row>
    <row r="24" spans="2:13" ht="22.8" x14ac:dyDescent="0.2">
      <c r="B24" s="114">
        <v>13</v>
      </c>
      <c r="C24" s="64" t="s">
        <v>343</v>
      </c>
      <c r="D24" s="22" t="s">
        <v>21</v>
      </c>
      <c r="E24" s="65"/>
      <c r="F24" s="65">
        <v>20</v>
      </c>
      <c r="G24" s="15"/>
      <c r="H24" s="15"/>
      <c r="I24" s="15"/>
      <c r="J24" s="16">
        <f t="shared" si="0"/>
        <v>0</v>
      </c>
      <c r="K24" s="31"/>
      <c r="L24" s="31"/>
      <c r="M24" s="31"/>
    </row>
    <row r="25" spans="2:13" ht="45.6" x14ac:dyDescent="0.2">
      <c r="B25" s="114">
        <v>14</v>
      </c>
      <c r="C25" s="64" t="s">
        <v>344</v>
      </c>
      <c r="D25" s="22" t="s">
        <v>21</v>
      </c>
      <c r="E25" s="65"/>
      <c r="F25" s="65">
        <v>140</v>
      </c>
      <c r="G25" s="15"/>
      <c r="H25" s="15"/>
      <c r="I25" s="15"/>
      <c r="J25" s="16">
        <f t="shared" si="0"/>
        <v>0</v>
      </c>
      <c r="K25" s="31"/>
      <c r="L25" s="31"/>
      <c r="M25" s="31"/>
    </row>
    <row r="26" spans="2:13" ht="22.8" x14ac:dyDescent="0.2">
      <c r="B26" s="114">
        <v>15</v>
      </c>
      <c r="C26" s="64" t="s">
        <v>345</v>
      </c>
      <c r="D26" s="22" t="s">
        <v>21</v>
      </c>
      <c r="E26" s="65"/>
      <c r="F26" s="65">
        <v>60</v>
      </c>
      <c r="G26" s="15"/>
      <c r="H26" s="15"/>
      <c r="I26" s="15"/>
      <c r="J26" s="16">
        <f t="shared" si="0"/>
        <v>0</v>
      </c>
      <c r="K26" s="31"/>
      <c r="L26" s="31"/>
      <c r="M26" s="31"/>
    </row>
    <row r="27" spans="2:13" ht="34.200000000000003" x14ac:dyDescent="0.2">
      <c r="B27" s="114">
        <v>16</v>
      </c>
      <c r="C27" s="64" t="s">
        <v>346</v>
      </c>
      <c r="D27" s="22" t="s">
        <v>21</v>
      </c>
      <c r="E27" s="65"/>
      <c r="F27" s="65">
        <v>10</v>
      </c>
      <c r="G27" s="15"/>
      <c r="H27" s="15"/>
      <c r="I27" s="15"/>
      <c r="J27" s="16">
        <f t="shared" si="0"/>
        <v>0</v>
      </c>
      <c r="K27" s="31"/>
      <c r="L27" s="31"/>
      <c r="M27" s="31"/>
    </row>
    <row r="28" spans="2:13" ht="22.8" x14ac:dyDescent="0.2">
      <c r="B28" s="114">
        <v>17</v>
      </c>
      <c r="C28" s="64" t="s">
        <v>347</v>
      </c>
      <c r="D28" s="22" t="s">
        <v>21</v>
      </c>
      <c r="E28" s="65"/>
      <c r="F28" s="65">
        <v>0</v>
      </c>
      <c r="G28" s="15"/>
      <c r="H28" s="15"/>
      <c r="I28" s="15"/>
      <c r="J28" s="16">
        <f t="shared" si="0"/>
        <v>0</v>
      </c>
      <c r="K28" s="31"/>
      <c r="L28" s="31"/>
      <c r="M28" s="31"/>
    </row>
    <row r="29" spans="2:13" ht="22.8" x14ac:dyDescent="0.2">
      <c r="B29" s="114">
        <v>18</v>
      </c>
      <c r="C29" s="64" t="s">
        <v>348</v>
      </c>
      <c r="D29" s="22" t="s">
        <v>21</v>
      </c>
      <c r="E29" s="65"/>
      <c r="F29" s="65">
        <v>150</v>
      </c>
      <c r="G29" s="15"/>
      <c r="H29" s="15"/>
      <c r="I29" s="15"/>
      <c r="J29" s="16">
        <f t="shared" si="0"/>
        <v>0</v>
      </c>
      <c r="K29" s="31"/>
      <c r="L29" s="31"/>
      <c r="M29" s="31"/>
    </row>
    <row r="30" spans="2:13" ht="125.4" x14ac:dyDescent="0.2">
      <c r="B30" s="114">
        <v>19</v>
      </c>
      <c r="C30" s="64" t="s">
        <v>349</v>
      </c>
      <c r="D30" s="22" t="s">
        <v>21</v>
      </c>
      <c r="E30" s="65"/>
      <c r="F30" s="65">
        <v>12</v>
      </c>
      <c r="G30" s="15"/>
      <c r="H30" s="15"/>
      <c r="I30" s="15"/>
      <c r="J30" s="16">
        <f t="shared" si="0"/>
        <v>0</v>
      </c>
      <c r="K30" s="31"/>
      <c r="L30" s="31"/>
      <c r="M30" s="31"/>
    </row>
    <row r="31" spans="2:13" ht="102.6" x14ac:dyDescent="0.2">
      <c r="B31" s="114">
        <v>20</v>
      </c>
      <c r="C31" s="64" t="s">
        <v>350</v>
      </c>
      <c r="D31" s="22" t="s">
        <v>21</v>
      </c>
      <c r="E31" s="65"/>
      <c r="F31" s="65">
        <v>20</v>
      </c>
      <c r="G31" s="15"/>
      <c r="H31" s="15"/>
      <c r="I31" s="15"/>
      <c r="J31" s="16">
        <f t="shared" si="0"/>
        <v>0</v>
      </c>
      <c r="K31" s="31"/>
      <c r="L31" s="31"/>
      <c r="M31" s="31"/>
    </row>
    <row r="32" spans="2:13" ht="102.6" x14ac:dyDescent="0.2">
      <c r="B32" s="114">
        <v>21</v>
      </c>
      <c r="C32" s="66" t="s">
        <v>351</v>
      </c>
      <c r="D32" s="24" t="s">
        <v>21</v>
      </c>
      <c r="E32" s="67"/>
      <c r="F32" s="67">
        <v>70</v>
      </c>
      <c r="G32" s="15"/>
      <c r="H32" s="15"/>
      <c r="I32" s="15"/>
      <c r="J32" s="16">
        <f t="shared" si="0"/>
        <v>0</v>
      </c>
      <c r="K32" s="31"/>
      <c r="L32" s="31"/>
      <c r="M32" s="31"/>
    </row>
    <row r="33" spans="2:13" ht="102.6" x14ac:dyDescent="0.2">
      <c r="B33" s="114">
        <v>22</v>
      </c>
      <c r="C33" s="34" t="s">
        <v>352</v>
      </c>
      <c r="D33" s="27" t="s">
        <v>21</v>
      </c>
      <c r="E33" s="28"/>
      <c r="F33" s="28">
        <v>25</v>
      </c>
      <c r="G33" s="15"/>
      <c r="H33" s="15"/>
      <c r="I33" s="15"/>
      <c r="J33" s="16">
        <f t="shared" si="0"/>
        <v>0</v>
      </c>
      <c r="K33" s="31"/>
      <c r="L33" s="31"/>
      <c r="M33" s="31"/>
    </row>
    <row r="34" spans="2:13" x14ac:dyDescent="0.2">
      <c r="B34" s="114">
        <v>23</v>
      </c>
      <c r="C34" s="29" t="s">
        <v>694</v>
      </c>
      <c r="D34" s="30" t="s">
        <v>21</v>
      </c>
      <c r="E34" s="29"/>
      <c r="F34" s="30">
        <v>10</v>
      </c>
      <c r="G34" s="15"/>
      <c r="H34" s="15"/>
      <c r="I34" s="15"/>
      <c r="J34" s="16">
        <f t="shared" si="0"/>
        <v>0</v>
      </c>
      <c r="K34" s="31"/>
      <c r="L34" s="31"/>
      <c r="M34" s="31"/>
    </row>
    <row r="35" spans="2:13" x14ac:dyDescent="0.2">
      <c r="B35" s="114">
        <v>24</v>
      </c>
      <c r="C35" s="29" t="s">
        <v>353</v>
      </c>
      <c r="D35" s="30" t="s">
        <v>21</v>
      </c>
      <c r="E35" s="29"/>
      <c r="F35" s="30">
        <v>60</v>
      </c>
      <c r="G35" s="15"/>
      <c r="H35" s="15"/>
      <c r="I35" s="15"/>
      <c r="J35" s="16">
        <f t="shared" si="0"/>
        <v>0</v>
      </c>
      <c r="K35" s="31"/>
      <c r="L35" s="31"/>
      <c r="M35" s="31"/>
    </row>
    <row r="36" spans="2:13" x14ac:dyDescent="0.2">
      <c r="B36" s="114">
        <v>25</v>
      </c>
      <c r="C36" s="29" t="s">
        <v>354</v>
      </c>
      <c r="D36" s="30" t="s">
        <v>21</v>
      </c>
      <c r="E36" s="29"/>
      <c r="F36" s="30">
        <v>30</v>
      </c>
      <c r="G36" s="15"/>
      <c r="H36" s="15"/>
      <c r="I36" s="15"/>
      <c r="J36" s="16">
        <f t="shared" si="0"/>
        <v>0</v>
      </c>
      <c r="K36" s="31"/>
      <c r="L36" s="31"/>
      <c r="M36" s="31"/>
    </row>
    <row r="37" spans="2:13" x14ac:dyDescent="0.2">
      <c r="B37" s="114">
        <v>26</v>
      </c>
      <c r="C37" s="29" t="s">
        <v>355</v>
      </c>
      <c r="D37" s="30" t="s">
        <v>21</v>
      </c>
      <c r="E37" s="29"/>
      <c r="F37" s="30">
        <v>30</v>
      </c>
      <c r="G37" s="15"/>
      <c r="H37" s="15"/>
      <c r="I37" s="15"/>
      <c r="J37" s="16">
        <f t="shared" si="0"/>
        <v>0</v>
      </c>
      <c r="K37" s="31"/>
      <c r="L37" s="31"/>
      <c r="M37" s="31"/>
    </row>
    <row r="38" spans="2:13" x14ac:dyDescent="0.2">
      <c r="B38" s="151" t="s">
        <v>9</v>
      </c>
      <c r="C38" s="152"/>
      <c r="D38" s="152"/>
      <c r="E38" s="152"/>
      <c r="F38" s="152"/>
      <c r="G38" s="152"/>
      <c r="H38" s="152"/>
      <c r="I38" s="153"/>
      <c r="J38" s="17">
        <f>SUM(J12:J37)</f>
        <v>0</v>
      </c>
    </row>
    <row r="39" spans="2:13" ht="13.8" x14ac:dyDescent="0.25">
      <c r="C39" s="134"/>
      <c r="D39" s="93"/>
      <c r="E39" s="93"/>
      <c r="F39" s="93"/>
      <c r="G39" s="93"/>
    </row>
    <row r="40" spans="2:13" x14ac:dyDescent="0.2">
      <c r="B40" s="1"/>
      <c r="C40" s="93"/>
      <c r="D40" s="93"/>
      <c r="E40" s="93"/>
      <c r="F40" s="95"/>
      <c r="G40" s="95"/>
      <c r="H40" s="1"/>
      <c r="I40" s="1"/>
    </row>
    <row r="41" spans="2:13" x14ac:dyDescent="0.2">
      <c r="B41" s="1"/>
      <c r="C41" s="93" t="s">
        <v>807</v>
      </c>
      <c r="D41" s="93"/>
      <c r="E41" s="135"/>
      <c r="F41" s="95"/>
      <c r="G41" s="95"/>
      <c r="H41" s="1"/>
      <c r="I41" s="1"/>
    </row>
    <row r="42" spans="2:13" x14ac:dyDescent="0.2">
      <c r="B42" s="1"/>
      <c r="C42" s="93" t="s">
        <v>11</v>
      </c>
      <c r="D42" s="93"/>
      <c r="E42" s="135"/>
      <c r="F42" s="95"/>
      <c r="G42" s="95"/>
      <c r="H42" s="1"/>
      <c r="I42" s="1"/>
    </row>
    <row r="43" spans="2:13" x14ac:dyDescent="0.2">
      <c r="B43" s="1"/>
      <c r="C43" s="136" t="s">
        <v>745</v>
      </c>
      <c r="D43" s="136"/>
      <c r="E43" s="135"/>
      <c r="F43" s="95"/>
      <c r="G43" s="95"/>
      <c r="H43" s="1"/>
      <c r="I43" s="1"/>
    </row>
    <row r="44" spans="2:13" x14ac:dyDescent="0.2">
      <c r="B44" s="1"/>
      <c r="C44" s="140" t="s">
        <v>24</v>
      </c>
      <c r="D44" s="141"/>
      <c r="E44" s="141"/>
      <c r="F44" s="141"/>
      <c r="G44" s="141"/>
      <c r="H44" s="33"/>
      <c r="I44" s="33"/>
      <c r="J44" s="33"/>
    </row>
    <row r="45" spans="2:13" ht="27" customHeight="1" x14ac:dyDescent="0.2">
      <c r="B45" s="1"/>
      <c r="C45" s="155" t="s">
        <v>733</v>
      </c>
      <c r="D45" s="159"/>
      <c r="E45" s="159"/>
      <c r="F45" s="159"/>
      <c r="G45" s="159"/>
      <c r="H45" s="159"/>
      <c r="I45" s="159"/>
      <c r="J45" s="159"/>
    </row>
    <row r="46" spans="2:13" x14ac:dyDescent="0.2">
      <c r="B46" s="1"/>
      <c r="C46" s="32"/>
      <c r="D46" s="33"/>
      <c r="E46" s="33"/>
      <c r="F46" s="33"/>
      <c r="G46" s="33"/>
      <c r="H46" s="33"/>
      <c r="I46" s="33"/>
      <c r="J46" s="33"/>
    </row>
    <row r="47" spans="2:13" x14ac:dyDescent="0.2">
      <c r="B47" s="1"/>
      <c r="C47" s="18"/>
      <c r="D47" s="18"/>
      <c r="E47" s="2"/>
      <c r="F47" s="3"/>
      <c r="G47" s="3"/>
      <c r="H47" s="1"/>
      <c r="I47" s="1"/>
    </row>
    <row r="48" spans="2:13" x14ac:dyDescent="0.2">
      <c r="B48" s="1"/>
      <c r="C48" s="96" t="s">
        <v>15</v>
      </c>
      <c r="D48" s="18"/>
      <c r="E48" s="2"/>
      <c r="F48" s="3"/>
      <c r="G48" s="3"/>
      <c r="H48" s="1"/>
      <c r="I48" s="1"/>
    </row>
    <row r="49" spans="2:9" x14ac:dyDescent="0.2">
      <c r="B49" s="1"/>
      <c r="C49" s="97" t="s">
        <v>565</v>
      </c>
      <c r="D49" s="18"/>
      <c r="E49" s="2"/>
      <c r="F49" s="3"/>
      <c r="G49" s="3"/>
      <c r="H49" s="1"/>
      <c r="I49" s="1"/>
    </row>
    <row r="50" spans="2:9" x14ac:dyDescent="0.2">
      <c r="B50" s="1"/>
      <c r="C50" s="96" t="s">
        <v>566</v>
      </c>
      <c r="D50" s="1"/>
      <c r="E50" s="1"/>
      <c r="F50" s="3"/>
      <c r="G50" s="3"/>
      <c r="H50" s="1"/>
      <c r="I50" s="1"/>
    </row>
    <row r="51" spans="2:9" x14ac:dyDescent="0.2">
      <c r="B51" s="1"/>
      <c r="C51" s="93"/>
      <c r="D51" s="1"/>
      <c r="E51" s="1"/>
      <c r="F51" s="94"/>
      <c r="G51" s="94"/>
      <c r="H51" s="1"/>
      <c r="I51" s="1"/>
    </row>
    <row r="52" spans="2:9" x14ac:dyDescent="0.2">
      <c r="B52" s="1"/>
      <c r="C52" s="1" t="s">
        <v>12</v>
      </c>
      <c r="D52" s="1"/>
      <c r="E52" s="1"/>
      <c r="F52" s="3"/>
      <c r="H52" s="19" t="s">
        <v>13</v>
      </c>
      <c r="I52" s="1"/>
    </row>
    <row r="53" spans="2:9" x14ac:dyDescent="0.2">
      <c r="B53" s="1"/>
      <c r="C53" s="1"/>
      <c r="D53" s="1"/>
      <c r="E53" s="1"/>
      <c r="F53" s="3"/>
      <c r="H53" s="1"/>
      <c r="I53" s="1"/>
    </row>
    <row r="54" spans="2:9" x14ac:dyDescent="0.2">
      <c r="B54" s="1"/>
      <c r="C54" s="1"/>
      <c r="D54" s="1"/>
      <c r="E54" s="1"/>
      <c r="F54" s="1"/>
      <c r="G54" s="1"/>
      <c r="H54" s="1"/>
      <c r="I54" s="1"/>
    </row>
    <row r="55" spans="2:9" x14ac:dyDescent="0.2">
      <c r="B55" s="1"/>
      <c r="C55" s="2"/>
      <c r="D55" s="2"/>
      <c r="E55" s="18"/>
      <c r="F55" s="1"/>
      <c r="G55" s="1"/>
      <c r="H55" s="1"/>
      <c r="I55" s="1"/>
    </row>
  </sheetData>
  <mergeCells count="3">
    <mergeCell ref="A7:J7"/>
    <mergeCell ref="B38:I38"/>
    <mergeCell ref="C45:J4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26"/>
  <sheetViews>
    <sheetView topLeftCell="A148" zoomScale="110" zoomScaleNormal="110" workbookViewId="0">
      <selection activeCell="C166" sqref="C166"/>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2" width="10.88671875" style="20" customWidth="1"/>
    <col min="13" max="13" width="11.109375" style="20" customWidth="1"/>
    <col min="14" max="14" width="12.8867187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183</v>
      </c>
      <c r="C9" s="9"/>
      <c r="D9" s="9"/>
      <c r="E9" s="9"/>
      <c r="F9" s="3"/>
      <c r="G9" s="3"/>
      <c r="H9" s="1"/>
      <c r="I9" s="1"/>
      <c r="J9" s="1"/>
    </row>
    <row r="11" spans="1:14" ht="34.200000000000003" x14ac:dyDescent="0.2">
      <c r="B11" s="41" t="s">
        <v>2</v>
      </c>
      <c r="C11" s="42" t="s">
        <v>3</v>
      </c>
      <c r="D11" s="42" t="s">
        <v>55</v>
      </c>
      <c r="E11" s="42" t="s">
        <v>14</v>
      </c>
      <c r="F11" s="137" t="s">
        <v>741</v>
      </c>
      <c r="G11" s="43" t="s">
        <v>4</v>
      </c>
      <c r="H11" s="43" t="s">
        <v>5</v>
      </c>
      <c r="I11" s="43" t="s">
        <v>6</v>
      </c>
      <c r="J11" s="43" t="s">
        <v>7</v>
      </c>
      <c r="K11" s="43" t="s">
        <v>8</v>
      </c>
      <c r="L11" s="137" t="s">
        <v>738</v>
      </c>
      <c r="M11" s="137" t="s">
        <v>618</v>
      </c>
      <c r="N11" s="43" t="s">
        <v>728</v>
      </c>
    </row>
    <row r="12" spans="1:14" x14ac:dyDescent="0.2">
      <c r="B12" s="114">
        <v>1</v>
      </c>
      <c r="C12" s="34" t="s">
        <v>184</v>
      </c>
      <c r="D12" s="27" t="s">
        <v>56</v>
      </c>
      <c r="E12" s="27" t="s">
        <v>76</v>
      </c>
      <c r="F12" s="31"/>
      <c r="G12" s="28">
        <v>150</v>
      </c>
      <c r="H12" s="15"/>
      <c r="I12" s="15"/>
      <c r="J12" s="15"/>
      <c r="K12" s="16">
        <f>+J12*G12</f>
        <v>0</v>
      </c>
      <c r="L12" s="31"/>
      <c r="M12" s="31"/>
      <c r="N12" s="31"/>
    </row>
    <row r="13" spans="1:14" ht="22.8" x14ac:dyDescent="0.2">
      <c r="B13" s="114">
        <v>2</v>
      </c>
      <c r="C13" s="34" t="s">
        <v>636</v>
      </c>
      <c r="D13" s="27" t="s">
        <v>64</v>
      </c>
      <c r="E13" s="27" t="s">
        <v>76</v>
      </c>
      <c r="F13" s="31"/>
      <c r="G13" s="28">
        <v>2</v>
      </c>
      <c r="H13" s="15"/>
      <c r="I13" s="15"/>
      <c r="J13" s="15"/>
      <c r="K13" s="16">
        <f t="shared" ref="K13:K65" si="0">+J13*G13</f>
        <v>0</v>
      </c>
      <c r="L13" s="31"/>
      <c r="M13" s="31"/>
      <c r="N13" s="31"/>
    </row>
    <row r="14" spans="1:14" x14ac:dyDescent="0.2">
      <c r="B14" s="114">
        <v>3</v>
      </c>
      <c r="C14" s="34" t="s">
        <v>185</v>
      </c>
      <c r="D14" s="27" t="s">
        <v>64</v>
      </c>
      <c r="E14" s="27" t="s">
        <v>76</v>
      </c>
      <c r="F14" s="31"/>
      <c r="G14" s="28">
        <v>2</v>
      </c>
      <c r="H14" s="15"/>
      <c r="I14" s="15"/>
      <c r="J14" s="15"/>
      <c r="K14" s="16">
        <f t="shared" si="0"/>
        <v>0</v>
      </c>
      <c r="L14" s="31"/>
      <c r="M14" s="31"/>
      <c r="N14" s="31"/>
    </row>
    <row r="15" spans="1:14" ht="22.8" x14ac:dyDescent="0.2">
      <c r="B15" s="114">
        <v>4</v>
      </c>
      <c r="C15" s="34" t="s">
        <v>637</v>
      </c>
      <c r="D15" s="27" t="s">
        <v>186</v>
      </c>
      <c r="E15" s="27" t="s">
        <v>76</v>
      </c>
      <c r="F15" s="31"/>
      <c r="G15" s="28">
        <v>3</v>
      </c>
      <c r="H15" s="15"/>
      <c r="I15" s="15"/>
      <c r="J15" s="15"/>
      <c r="K15" s="16">
        <f t="shared" si="0"/>
        <v>0</v>
      </c>
      <c r="L15" s="31"/>
      <c r="M15" s="31"/>
      <c r="N15" s="31"/>
    </row>
    <row r="16" spans="1:14" x14ac:dyDescent="0.2">
      <c r="B16" s="114">
        <v>5</v>
      </c>
      <c r="C16" s="34" t="s">
        <v>187</v>
      </c>
      <c r="D16" s="27" t="s">
        <v>64</v>
      </c>
      <c r="E16" s="27" t="s">
        <v>76</v>
      </c>
      <c r="F16" s="31"/>
      <c r="G16" s="28">
        <v>1</v>
      </c>
      <c r="H16" s="15"/>
      <c r="I16" s="15"/>
      <c r="J16" s="15"/>
      <c r="K16" s="16">
        <f t="shared" si="0"/>
        <v>0</v>
      </c>
      <c r="L16" s="31"/>
      <c r="M16" s="31"/>
      <c r="N16" s="31"/>
    </row>
    <row r="17" spans="2:14" ht="22.8" x14ac:dyDescent="0.2">
      <c r="B17" s="114">
        <v>6</v>
      </c>
      <c r="C17" s="34" t="s">
        <v>638</v>
      </c>
      <c r="D17" s="27" t="s">
        <v>72</v>
      </c>
      <c r="E17" s="27" t="s">
        <v>76</v>
      </c>
      <c r="F17" s="31"/>
      <c r="G17" s="28">
        <v>3</v>
      </c>
      <c r="H17" s="15"/>
      <c r="I17" s="15"/>
      <c r="J17" s="15"/>
      <c r="K17" s="16">
        <f t="shared" si="0"/>
        <v>0</v>
      </c>
      <c r="L17" s="31"/>
      <c r="M17" s="31"/>
      <c r="N17" s="31"/>
    </row>
    <row r="18" spans="2:14" x14ac:dyDescent="0.2">
      <c r="B18" s="114">
        <v>7</v>
      </c>
      <c r="C18" s="29" t="s">
        <v>639</v>
      </c>
      <c r="D18" s="30" t="s">
        <v>58</v>
      </c>
      <c r="E18" s="27" t="s">
        <v>76</v>
      </c>
      <c r="F18" s="31"/>
      <c r="G18" s="28">
        <v>10</v>
      </c>
      <c r="H18" s="15"/>
      <c r="I18" s="15"/>
      <c r="J18" s="15"/>
      <c r="K18" s="16">
        <f t="shared" si="0"/>
        <v>0</v>
      </c>
      <c r="L18" s="31"/>
      <c r="M18" s="31"/>
      <c r="N18" s="31"/>
    </row>
    <row r="19" spans="2:14" x14ac:dyDescent="0.2">
      <c r="B19" s="114">
        <v>8</v>
      </c>
      <c r="C19" s="29" t="s">
        <v>640</v>
      </c>
      <c r="D19" s="30" t="s">
        <v>58</v>
      </c>
      <c r="E19" s="27" t="s">
        <v>76</v>
      </c>
      <c r="F19" s="31"/>
      <c r="G19" s="28">
        <v>10</v>
      </c>
      <c r="H19" s="15"/>
      <c r="I19" s="15"/>
      <c r="J19" s="15"/>
      <c r="K19" s="16">
        <f t="shared" si="0"/>
        <v>0</v>
      </c>
      <c r="L19" s="31"/>
      <c r="M19" s="31"/>
      <c r="N19" s="31"/>
    </row>
    <row r="20" spans="2:14" x14ac:dyDescent="0.2">
      <c r="B20" s="114">
        <v>9</v>
      </c>
      <c r="C20" s="29" t="s">
        <v>650</v>
      </c>
      <c r="D20" s="27" t="s">
        <v>64</v>
      </c>
      <c r="E20" s="27" t="s">
        <v>76</v>
      </c>
      <c r="F20" s="31"/>
      <c r="G20" s="28">
        <v>5</v>
      </c>
      <c r="H20" s="15"/>
      <c r="I20" s="15"/>
      <c r="J20" s="15"/>
      <c r="K20" s="16">
        <f t="shared" si="0"/>
        <v>0</v>
      </c>
      <c r="L20" s="31"/>
      <c r="M20" s="31"/>
      <c r="N20" s="31"/>
    </row>
    <row r="21" spans="2:14" ht="22.8" x14ac:dyDescent="0.2">
      <c r="B21" s="114">
        <v>10</v>
      </c>
      <c r="C21" s="34" t="s">
        <v>641</v>
      </c>
      <c r="D21" s="27" t="s">
        <v>188</v>
      </c>
      <c r="E21" s="27" t="s">
        <v>76</v>
      </c>
      <c r="F21" s="31"/>
      <c r="G21" s="28">
        <v>5</v>
      </c>
      <c r="H21" s="15"/>
      <c r="I21" s="15"/>
      <c r="J21" s="15"/>
      <c r="K21" s="16">
        <f t="shared" si="0"/>
        <v>0</v>
      </c>
      <c r="L21" s="31"/>
      <c r="M21" s="31"/>
      <c r="N21" s="31"/>
    </row>
    <row r="22" spans="2:14" ht="22.8" x14ac:dyDescent="0.2">
      <c r="B22" s="114">
        <v>11</v>
      </c>
      <c r="C22" s="34" t="s">
        <v>642</v>
      </c>
      <c r="D22" s="27" t="s">
        <v>306</v>
      </c>
      <c r="E22" s="27" t="s">
        <v>76</v>
      </c>
      <c r="F22" s="31"/>
      <c r="G22" s="28">
        <v>1</v>
      </c>
      <c r="H22" s="15"/>
      <c r="I22" s="15"/>
      <c r="J22" s="15"/>
      <c r="K22" s="16">
        <f t="shared" si="0"/>
        <v>0</v>
      </c>
      <c r="L22" s="31"/>
      <c r="M22" s="31"/>
      <c r="N22" s="31"/>
    </row>
    <row r="23" spans="2:14" x14ac:dyDescent="0.2">
      <c r="B23" s="114">
        <v>12</v>
      </c>
      <c r="C23" s="34" t="s">
        <v>189</v>
      </c>
      <c r="D23" s="27" t="s">
        <v>64</v>
      </c>
      <c r="E23" s="27" t="s">
        <v>76</v>
      </c>
      <c r="F23" s="31"/>
      <c r="G23" s="28">
        <v>5</v>
      </c>
      <c r="H23" s="15"/>
      <c r="I23" s="15"/>
      <c r="J23" s="15"/>
      <c r="K23" s="16">
        <f t="shared" si="0"/>
        <v>0</v>
      </c>
      <c r="L23" s="31"/>
      <c r="M23" s="31"/>
      <c r="N23" s="31"/>
    </row>
    <row r="24" spans="2:14" x14ac:dyDescent="0.2">
      <c r="B24" s="114">
        <v>13</v>
      </c>
      <c r="C24" s="34" t="s">
        <v>190</v>
      </c>
      <c r="D24" s="27" t="s">
        <v>75</v>
      </c>
      <c r="E24" s="27" t="s">
        <v>76</v>
      </c>
      <c r="F24" s="31"/>
      <c r="G24" s="28">
        <v>10</v>
      </c>
      <c r="H24" s="15"/>
      <c r="I24" s="15"/>
      <c r="J24" s="15"/>
      <c r="K24" s="16">
        <f t="shared" si="0"/>
        <v>0</v>
      </c>
      <c r="L24" s="31"/>
      <c r="M24" s="31"/>
      <c r="N24" s="31"/>
    </row>
    <row r="25" spans="2:14" ht="22.8" x14ac:dyDescent="0.2">
      <c r="B25" s="114">
        <v>14</v>
      </c>
      <c r="C25" s="34" t="s">
        <v>645</v>
      </c>
      <c r="D25" s="27" t="s">
        <v>60</v>
      </c>
      <c r="E25" s="27" t="s">
        <v>76</v>
      </c>
      <c r="F25" s="31"/>
      <c r="G25" s="28">
        <v>3</v>
      </c>
      <c r="H25" s="15"/>
      <c r="I25" s="15"/>
      <c r="J25" s="15"/>
      <c r="K25" s="16">
        <f t="shared" si="0"/>
        <v>0</v>
      </c>
      <c r="L25" s="31"/>
      <c r="M25" s="31"/>
      <c r="N25" s="31"/>
    </row>
    <row r="26" spans="2:14" ht="22.8" x14ac:dyDescent="0.2">
      <c r="B26" s="114">
        <v>15</v>
      </c>
      <c r="C26" s="34" t="s">
        <v>648</v>
      </c>
      <c r="D26" s="27" t="s">
        <v>64</v>
      </c>
      <c r="E26" s="27" t="s">
        <v>76</v>
      </c>
      <c r="F26" s="31"/>
      <c r="G26" s="28">
        <v>10</v>
      </c>
      <c r="H26" s="15"/>
      <c r="I26" s="15"/>
      <c r="J26" s="15"/>
      <c r="K26" s="16">
        <f t="shared" si="0"/>
        <v>0</v>
      </c>
      <c r="L26" s="31"/>
      <c r="M26" s="31"/>
      <c r="N26" s="31"/>
    </row>
    <row r="27" spans="2:14" ht="22.8" x14ac:dyDescent="0.2">
      <c r="B27" s="114">
        <v>16</v>
      </c>
      <c r="C27" s="34" t="s">
        <v>651</v>
      </c>
      <c r="D27" s="27" t="s">
        <v>56</v>
      </c>
      <c r="E27" s="27" t="s">
        <v>76</v>
      </c>
      <c r="F27" s="31"/>
      <c r="G27" s="28">
        <v>2</v>
      </c>
      <c r="H27" s="15"/>
      <c r="I27" s="15"/>
      <c r="J27" s="15"/>
      <c r="K27" s="16">
        <f t="shared" si="0"/>
        <v>0</v>
      </c>
      <c r="L27" s="31"/>
      <c r="M27" s="31"/>
      <c r="N27" s="31"/>
    </row>
    <row r="28" spans="2:14" ht="22.8" x14ac:dyDescent="0.2">
      <c r="B28" s="114">
        <v>17</v>
      </c>
      <c r="C28" s="34" t="s">
        <v>652</v>
      </c>
      <c r="D28" s="27" t="s">
        <v>72</v>
      </c>
      <c r="E28" s="27" t="s">
        <v>76</v>
      </c>
      <c r="F28" s="31"/>
      <c r="G28" s="28">
        <v>2</v>
      </c>
      <c r="H28" s="15"/>
      <c r="I28" s="15"/>
      <c r="J28" s="15"/>
      <c r="K28" s="16">
        <f t="shared" si="0"/>
        <v>0</v>
      </c>
      <c r="L28" s="31"/>
      <c r="M28" s="31"/>
      <c r="N28" s="31"/>
    </row>
    <row r="29" spans="2:14" x14ac:dyDescent="0.2">
      <c r="B29" s="114">
        <v>18</v>
      </c>
      <c r="C29" s="34" t="s">
        <v>643</v>
      </c>
      <c r="D29" s="27" t="s">
        <v>644</v>
      </c>
      <c r="E29" s="27" t="s">
        <v>76</v>
      </c>
      <c r="F29" s="31"/>
      <c r="G29" s="28">
        <v>1</v>
      </c>
      <c r="H29" s="15"/>
      <c r="I29" s="15"/>
      <c r="J29" s="15"/>
      <c r="K29" s="16">
        <f t="shared" si="0"/>
        <v>0</v>
      </c>
      <c r="L29" s="31"/>
      <c r="M29" s="31"/>
      <c r="N29" s="31"/>
    </row>
    <row r="30" spans="2:14" ht="22.8" x14ac:dyDescent="0.2">
      <c r="B30" s="114">
        <v>19</v>
      </c>
      <c r="C30" s="34" t="s">
        <v>653</v>
      </c>
      <c r="D30" s="27" t="s">
        <v>64</v>
      </c>
      <c r="E30" s="27" t="s">
        <v>76</v>
      </c>
      <c r="F30" s="31"/>
      <c r="G30" s="28">
        <v>1</v>
      </c>
      <c r="H30" s="15"/>
      <c r="I30" s="15"/>
      <c r="J30" s="15"/>
      <c r="K30" s="16">
        <f t="shared" si="0"/>
        <v>0</v>
      </c>
      <c r="L30" s="31"/>
      <c r="M30" s="31"/>
      <c r="N30" s="31"/>
    </row>
    <row r="31" spans="2:14" x14ac:dyDescent="0.2">
      <c r="B31" s="114">
        <v>20</v>
      </c>
      <c r="C31" s="34" t="s">
        <v>654</v>
      </c>
      <c r="D31" s="27" t="s">
        <v>64</v>
      </c>
      <c r="E31" s="27" t="s">
        <v>76</v>
      </c>
      <c r="F31" s="31"/>
      <c r="G31" s="28">
        <v>1</v>
      </c>
      <c r="H31" s="15"/>
      <c r="I31" s="15"/>
      <c r="J31" s="15"/>
      <c r="K31" s="16">
        <f t="shared" si="0"/>
        <v>0</v>
      </c>
      <c r="L31" s="31"/>
      <c r="M31" s="31"/>
      <c r="N31" s="31"/>
    </row>
    <row r="32" spans="2:14" ht="22.8" x14ac:dyDescent="0.2">
      <c r="B32" s="114">
        <v>21</v>
      </c>
      <c r="C32" s="34" t="s">
        <v>656</v>
      </c>
      <c r="D32" s="27" t="s">
        <v>58</v>
      </c>
      <c r="E32" s="27" t="s">
        <v>76</v>
      </c>
      <c r="F32" s="31"/>
      <c r="G32" s="28">
        <v>10</v>
      </c>
      <c r="H32" s="15"/>
      <c r="I32" s="15"/>
      <c r="J32" s="15"/>
      <c r="K32" s="16">
        <f t="shared" si="0"/>
        <v>0</v>
      </c>
      <c r="L32" s="31"/>
      <c r="M32" s="31"/>
      <c r="N32" s="31"/>
    </row>
    <row r="33" spans="2:14" x14ac:dyDescent="0.2">
      <c r="B33" s="114">
        <v>22</v>
      </c>
      <c r="C33" s="29" t="s">
        <v>655</v>
      </c>
      <c r="D33" s="30" t="s">
        <v>191</v>
      </c>
      <c r="E33" s="27" t="s">
        <v>76</v>
      </c>
      <c r="F33" s="31"/>
      <c r="G33" s="28">
        <v>30</v>
      </c>
      <c r="H33" s="15"/>
      <c r="I33" s="15"/>
      <c r="J33" s="15"/>
      <c r="K33" s="16">
        <f t="shared" si="0"/>
        <v>0</v>
      </c>
      <c r="L33" s="31"/>
      <c r="M33" s="31"/>
      <c r="N33" s="31"/>
    </row>
    <row r="34" spans="2:14" x14ac:dyDescent="0.2">
      <c r="B34" s="133">
        <v>23</v>
      </c>
      <c r="C34" s="31" t="s">
        <v>742</v>
      </c>
      <c r="D34" s="46" t="s">
        <v>68</v>
      </c>
      <c r="E34" s="120"/>
      <c r="F34" s="119"/>
      <c r="G34" s="121"/>
      <c r="H34" s="122"/>
      <c r="I34" s="122"/>
      <c r="J34" s="122"/>
      <c r="K34" s="123">
        <f t="shared" si="0"/>
        <v>0</v>
      </c>
      <c r="L34" s="119"/>
      <c r="M34" s="119"/>
      <c r="N34" s="119"/>
    </row>
    <row r="35" spans="2:14" x14ac:dyDescent="0.2">
      <c r="B35" s="114">
        <v>24</v>
      </c>
      <c r="C35" s="29" t="s">
        <v>192</v>
      </c>
      <c r="D35" s="30" t="s">
        <v>58</v>
      </c>
      <c r="E35" s="27" t="s">
        <v>76</v>
      </c>
      <c r="F35" s="31"/>
      <c r="G35" s="28">
        <v>15</v>
      </c>
      <c r="H35" s="15"/>
      <c r="I35" s="15"/>
      <c r="J35" s="15"/>
      <c r="K35" s="16">
        <f t="shared" si="0"/>
        <v>0</v>
      </c>
      <c r="L35" s="31"/>
      <c r="M35" s="31"/>
      <c r="N35" s="31"/>
    </row>
    <row r="36" spans="2:14" x14ac:dyDescent="0.2">
      <c r="B36" s="114">
        <v>25</v>
      </c>
      <c r="C36" s="34" t="s">
        <v>193</v>
      </c>
      <c r="D36" s="27" t="s">
        <v>117</v>
      </c>
      <c r="E36" s="27" t="s">
        <v>76</v>
      </c>
      <c r="F36" s="31"/>
      <c r="G36" s="28">
        <v>10</v>
      </c>
      <c r="H36" s="15"/>
      <c r="I36" s="15"/>
      <c r="J36" s="15"/>
      <c r="K36" s="16">
        <f t="shared" si="0"/>
        <v>0</v>
      </c>
      <c r="L36" s="31"/>
      <c r="M36" s="31"/>
      <c r="N36" s="31"/>
    </row>
    <row r="37" spans="2:14" x14ac:dyDescent="0.2">
      <c r="B37" s="114">
        <v>26</v>
      </c>
      <c r="C37" s="34" t="s">
        <v>194</v>
      </c>
      <c r="D37" s="27" t="s">
        <v>117</v>
      </c>
      <c r="E37" s="27" t="s">
        <v>76</v>
      </c>
      <c r="F37" s="31"/>
      <c r="G37" s="28">
        <v>120</v>
      </c>
      <c r="H37" s="15"/>
      <c r="I37" s="15"/>
      <c r="J37" s="15"/>
      <c r="K37" s="16">
        <f t="shared" si="0"/>
        <v>0</v>
      </c>
      <c r="L37" s="31"/>
      <c r="M37" s="31"/>
      <c r="N37" s="31"/>
    </row>
    <row r="38" spans="2:14" x14ac:dyDescent="0.2">
      <c r="B38" s="114">
        <v>27</v>
      </c>
      <c r="C38" s="34" t="s">
        <v>802</v>
      </c>
      <c r="D38" s="27" t="s">
        <v>58</v>
      </c>
      <c r="E38" s="27" t="s">
        <v>76</v>
      </c>
      <c r="F38" s="31"/>
      <c r="G38" s="28">
        <v>30</v>
      </c>
      <c r="H38" s="15"/>
      <c r="I38" s="15"/>
      <c r="J38" s="15"/>
      <c r="K38" s="16">
        <f t="shared" si="0"/>
        <v>0</v>
      </c>
      <c r="L38" s="31"/>
      <c r="M38" s="31"/>
      <c r="N38" s="31"/>
    </row>
    <row r="39" spans="2:14" ht="22.8" x14ac:dyDescent="0.2">
      <c r="B39" s="114">
        <v>28</v>
      </c>
      <c r="C39" s="34" t="s">
        <v>195</v>
      </c>
      <c r="D39" s="27" t="s">
        <v>129</v>
      </c>
      <c r="E39" s="27" t="s">
        <v>76</v>
      </c>
      <c r="F39" s="31"/>
      <c r="G39" s="28">
        <v>200</v>
      </c>
      <c r="H39" s="15"/>
      <c r="I39" s="15"/>
      <c r="J39" s="15"/>
      <c r="K39" s="16">
        <f t="shared" si="0"/>
        <v>0</v>
      </c>
      <c r="L39" s="31"/>
      <c r="M39" s="31"/>
      <c r="N39" s="31"/>
    </row>
    <row r="40" spans="2:14" ht="22.8" x14ac:dyDescent="0.2">
      <c r="B40" s="114">
        <v>29</v>
      </c>
      <c r="C40" s="34" t="s">
        <v>196</v>
      </c>
      <c r="D40" s="27" t="s">
        <v>117</v>
      </c>
      <c r="E40" s="27" t="s">
        <v>76</v>
      </c>
      <c r="F40" s="31"/>
      <c r="G40" s="28">
        <v>50</v>
      </c>
      <c r="H40" s="15"/>
      <c r="I40" s="15"/>
      <c r="J40" s="15"/>
      <c r="K40" s="16">
        <f t="shared" si="0"/>
        <v>0</v>
      </c>
      <c r="L40" s="31"/>
      <c r="M40" s="31"/>
      <c r="N40" s="31"/>
    </row>
    <row r="41" spans="2:14" x14ac:dyDescent="0.2">
      <c r="B41" s="114">
        <v>30</v>
      </c>
      <c r="C41" s="34" t="s">
        <v>197</v>
      </c>
      <c r="D41" s="27" t="s">
        <v>117</v>
      </c>
      <c r="E41" s="27" t="s">
        <v>76</v>
      </c>
      <c r="F41" s="31"/>
      <c r="G41" s="28">
        <v>10</v>
      </c>
      <c r="H41" s="15"/>
      <c r="I41" s="15"/>
      <c r="J41" s="15"/>
      <c r="K41" s="16">
        <f t="shared" si="0"/>
        <v>0</v>
      </c>
      <c r="L41" s="31"/>
      <c r="M41" s="31"/>
      <c r="N41" s="31"/>
    </row>
    <row r="42" spans="2:14" ht="22.8" x14ac:dyDescent="0.2">
      <c r="B42" s="114">
        <v>31</v>
      </c>
      <c r="C42" s="34" t="s">
        <v>198</v>
      </c>
      <c r="D42" s="27" t="s">
        <v>117</v>
      </c>
      <c r="E42" s="27" t="s">
        <v>76</v>
      </c>
      <c r="F42" s="31"/>
      <c r="G42" s="28">
        <v>25</v>
      </c>
      <c r="H42" s="15"/>
      <c r="I42" s="15"/>
      <c r="J42" s="15"/>
      <c r="K42" s="16">
        <f t="shared" si="0"/>
        <v>0</v>
      </c>
      <c r="L42" s="31"/>
      <c r="M42" s="31"/>
      <c r="N42" s="31"/>
    </row>
    <row r="43" spans="2:14" ht="22.8" x14ac:dyDescent="0.2">
      <c r="B43" s="114">
        <v>32</v>
      </c>
      <c r="C43" s="34" t="s">
        <v>199</v>
      </c>
      <c r="D43" s="27" t="s">
        <v>117</v>
      </c>
      <c r="E43" s="27" t="s">
        <v>76</v>
      </c>
      <c r="F43" s="31"/>
      <c r="G43" s="28">
        <v>5</v>
      </c>
      <c r="H43" s="15"/>
      <c r="I43" s="15"/>
      <c r="J43" s="15"/>
      <c r="K43" s="16">
        <f t="shared" si="0"/>
        <v>0</v>
      </c>
      <c r="L43" s="31"/>
      <c r="M43" s="31"/>
      <c r="N43" s="31"/>
    </row>
    <row r="44" spans="2:14" x14ac:dyDescent="0.2">
      <c r="B44" s="114">
        <v>33</v>
      </c>
      <c r="C44" s="29" t="s">
        <v>200</v>
      </c>
      <c r="D44" s="30" t="s">
        <v>129</v>
      </c>
      <c r="E44" s="27" t="s">
        <v>76</v>
      </c>
      <c r="F44" s="31"/>
      <c r="G44" s="28">
        <v>100</v>
      </c>
      <c r="H44" s="15"/>
      <c r="I44" s="15"/>
      <c r="J44" s="15"/>
      <c r="K44" s="16">
        <f t="shared" si="0"/>
        <v>0</v>
      </c>
      <c r="L44" s="31"/>
      <c r="M44" s="31"/>
      <c r="N44" s="31"/>
    </row>
    <row r="45" spans="2:14" x14ac:dyDescent="0.2">
      <c r="B45" s="114">
        <v>34</v>
      </c>
      <c r="C45" s="34" t="s">
        <v>201</v>
      </c>
      <c r="D45" s="27" t="s">
        <v>145</v>
      </c>
      <c r="E45" s="27" t="s">
        <v>76</v>
      </c>
      <c r="F45" s="31"/>
      <c r="G45" s="28">
        <v>10</v>
      </c>
      <c r="H45" s="15"/>
      <c r="I45" s="15"/>
      <c r="J45" s="15"/>
      <c r="K45" s="16">
        <f t="shared" si="0"/>
        <v>0</v>
      </c>
      <c r="L45" s="31"/>
      <c r="M45" s="31"/>
      <c r="N45" s="31"/>
    </row>
    <row r="46" spans="2:14" x14ac:dyDescent="0.2">
      <c r="B46" s="114">
        <v>35</v>
      </c>
      <c r="C46" s="34" t="s">
        <v>202</v>
      </c>
      <c r="D46" s="27" t="s">
        <v>56</v>
      </c>
      <c r="E46" s="27" t="s">
        <v>76</v>
      </c>
      <c r="F46" s="31"/>
      <c r="G46" s="28">
        <v>300</v>
      </c>
      <c r="H46" s="15"/>
      <c r="I46" s="15"/>
      <c r="J46" s="15"/>
      <c r="K46" s="16">
        <f t="shared" si="0"/>
        <v>0</v>
      </c>
      <c r="L46" s="31"/>
      <c r="M46" s="31"/>
      <c r="N46" s="31"/>
    </row>
    <row r="47" spans="2:14" ht="22.8" x14ac:dyDescent="0.2">
      <c r="B47" s="114">
        <v>36</v>
      </c>
      <c r="C47" s="34" t="s">
        <v>804</v>
      </c>
      <c r="D47" s="27" t="s">
        <v>203</v>
      </c>
      <c r="E47" s="27" t="s">
        <v>76</v>
      </c>
      <c r="F47" s="31"/>
      <c r="G47" s="28">
        <v>20</v>
      </c>
      <c r="H47" s="15"/>
      <c r="I47" s="15"/>
      <c r="J47" s="15"/>
      <c r="K47" s="16">
        <f t="shared" si="0"/>
        <v>0</v>
      </c>
      <c r="L47" s="31"/>
      <c r="M47" s="31"/>
      <c r="N47" s="31"/>
    </row>
    <row r="48" spans="2:14" x14ac:dyDescent="0.2">
      <c r="B48" s="114">
        <v>37</v>
      </c>
      <c r="C48" s="34" t="s">
        <v>204</v>
      </c>
      <c r="D48" s="27" t="s">
        <v>205</v>
      </c>
      <c r="E48" s="27" t="s">
        <v>76</v>
      </c>
      <c r="F48" s="31"/>
      <c r="G48" s="28">
        <v>20</v>
      </c>
      <c r="H48" s="15"/>
      <c r="I48" s="15"/>
      <c r="J48" s="15"/>
      <c r="K48" s="16">
        <f t="shared" si="0"/>
        <v>0</v>
      </c>
      <c r="L48" s="31"/>
      <c r="M48" s="31"/>
      <c r="N48" s="31"/>
    </row>
    <row r="49" spans="2:14" x14ac:dyDescent="0.2">
      <c r="B49" s="114">
        <v>38</v>
      </c>
      <c r="C49" s="34" t="s">
        <v>206</v>
      </c>
      <c r="D49" s="27" t="s">
        <v>60</v>
      </c>
      <c r="E49" s="27" t="s">
        <v>76</v>
      </c>
      <c r="F49" s="31"/>
      <c r="G49" s="28">
        <v>15</v>
      </c>
      <c r="H49" s="15"/>
      <c r="I49" s="15"/>
      <c r="J49" s="15"/>
      <c r="K49" s="16">
        <f t="shared" si="0"/>
        <v>0</v>
      </c>
      <c r="L49" s="31"/>
      <c r="M49" s="31"/>
      <c r="N49" s="31"/>
    </row>
    <row r="50" spans="2:14" x14ac:dyDescent="0.2">
      <c r="B50" s="114">
        <v>39</v>
      </c>
      <c r="C50" s="34" t="s">
        <v>207</v>
      </c>
      <c r="D50" s="27" t="s">
        <v>60</v>
      </c>
      <c r="E50" s="27" t="s">
        <v>76</v>
      </c>
      <c r="F50" s="31"/>
      <c r="G50" s="28">
        <v>5</v>
      </c>
      <c r="H50" s="15"/>
      <c r="I50" s="15"/>
      <c r="J50" s="15"/>
      <c r="K50" s="16">
        <f t="shared" si="0"/>
        <v>0</v>
      </c>
      <c r="L50" s="31"/>
      <c r="M50" s="31"/>
      <c r="N50" s="31"/>
    </row>
    <row r="51" spans="2:14" x14ac:dyDescent="0.2">
      <c r="B51" s="114">
        <v>40</v>
      </c>
      <c r="C51" s="34" t="s">
        <v>208</v>
      </c>
      <c r="D51" s="27" t="s">
        <v>510</v>
      </c>
      <c r="E51" s="27" t="s">
        <v>76</v>
      </c>
      <c r="F51" s="31"/>
      <c r="G51" s="28">
        <v>9</v>
      </c>
      <c r="H51" s="15"/>
      <c r="I51" s="15"/>
      <c r="J51" s="15"/>
      <c r="K51" s="16">
        <f t="shared" si="0"/>
        <v>0</v>
      </c>
      <c r="L51" s="31"/>
      <c r="M51" s="31"/>
      <c r="N51" s="31"/>
    </row>
    <row r="52" spans="2:14" x14ac:dyDescent="0.2">
      <c r="B52" s="114">
        <v>41</v>
      </c>
      <c r="C52" s="34" t="s">
        <v>209</v>
      </c>
      <c r="D52" s="27" t="s">
        <v>210</v>
      </c>
      <c r="E52" s="27" t="s">
        <v>76</v>
      </c>
      <c r="F52" s="31"/>
      <c r="G52" s="28">
        <v>9</v>
      </c>
      <c r="H52" s="15"/>
      <c r="I52" s="15"/>
      <c r="J52" s="15"/>
      <c r="K52" s="16">
        <f t="shared" si="0"/>
        <v>0</v>
      </c>
      <c r="L52" s="31"/>
      <c r="M52" s="31"/>
      <c r="N52" s="31"/>
    </row>
    <row r="53" spans="2:14" x14ac:dyDescent="0.2">
      <c r="B53" s="114">
        <v>42</v>
      </c>
      <c r="C53" s="34" t="s">
        <v>211</v>
      </c>
      <c r="D53" s="27" t="s">
        <v>212</v>
      </c>
      <c r="E53" s="27" t="s">
        <v>76</v>
      </c>
      <c r="F53" s="31"/>
      <c r="G53" s="28">
        <v>5</v>
      </c>
      <c r="H53" s="15"/>
      <c r="I53" s="15"/>
      <c r="J53" s="15"/>
      <c r="K53" s="16">
        <f t="shared" si="0"/>
        <v>0</v>
      </c>
      <c r="L53" s="31"/>
      <c r="M53" s="31"/>
      <c r="N53" s="31"/>
    </row>
    <row r="54" spans="2:14" x14ac:dyDescent="0.2">
      <c r="B54" s="114">
        <v>43</v>
      </c>
      <c r="C54" s="34" t="s">
        <v>213</v>
      </c>
      <c r="D54" s="27" t="s">
        <v>510</v>
      </c>
      <c r="E54" s="27" t="s">
        <v>76</v>
      </c>
      <c r="F54" s="31"/>
      <c r="G54" s="28">
        <v>25</v>
      </c>
      <c r="H54" s="15"/>
      <c r="I54" s="15"/>
      <c r="J54" s="15"/>
      <c r="K54" s="16">
        <f t="shared" si="0"/>
        <v>0</v>
      </c>
      <c r="L54" s="31"/>
      <c r="M54" s="31"/>
      <c r="N54" s="31"/>
    </row>
    <row r="55" spans="2:14" x14ac:dyDescent="0.2">
      <c r="B55" s="114">
        <v>44</v>
      </c>
      <c r="C55" s="34" t="s">
        <v>214</v>
      </c>
      <c r="D55" s="27" t="s">
        <v>510</v>
      </c>
      <c r="E55" s="27" t="s">
        <v>76</v>
      </c>
      <c r="F55" s="31"/>
      <c r="G55" s="28">
        <v>5</v>
      </c>
      <c r="H55" s="15"/>
      <c r="I55" s="15"/>
      <c r="J55" s="15"/>
      <c r="K55" s="16">
        <f t="shared" si="0"/>
        <v>0</v>
      </c>
      <c r="L55" s="31"/>
      <c r="M55" s="31"/>
      <c r="N55" s="31"/>
    </row>
    <row r="56" spans="2:14" x14ac:dyDescent="0.2">
      <c r="B56" s="114">
        <v>45</v>
      </c>
      <c r="C56" s="34" t="s">
        <v>657</v>
      </c>
      <c r="D56" s="27" t="s">
        <v>58</v>
      </c>
      <c r="E56" s="27" t="s">
        <v>76</v>
      </c>
      <c r="F56" s="31"/>
      <c r="G56" s="28">
        <v>3</v>
      </c>
      <c r="H56" s="15"/>
      <c r="I56" s="15"/>
      <c r="J56" s="15"/>
      <c r="K56" s="16">
        <f t="shared" si="0"/>
        <v>0</v>
      </c>
      <c r="L56" s="31"/>
      <c r="M56" s="31"/>
      <c r="N56" s="31"/>
    </row>
    <row r="57" spans="2:14" x14ac:dyDescent="0.2">
      <c r="B57" s="114">
        <v>46</v>
      </c>
      <c r="C57" s="34" t="s">
        <v>215</v>
      </c>
      <c r="D57" s="27" t="s">
        <v>216</v>
      </c>
      <c r="E57" s="27" t="s">
        <v>76</v>
      </c>
      <c r="F57" s="31"/>
      <c r="G57" s="58">
        <v>40</v>
      </c>
      <c r="H57" s="15"/>
      <c r="I57" s="15"/>
      <c r="J57" s="15"/>
      <c r="K57" s="16">
        <f t="shared" si="0"/>
        <v>0</v>
      </c>
      <c r="L57" s="31"/>
      <c r="M57" s="31"/>
      <c r="N57" s="31"/>
    </row>
    <row r="58" spans="2:14" x14ac:dyDescent="0.2">
      <c r="B58" s="114">
        <v>47</v>
      </c>
      <c r="C58" s="34" t="s">
        <v>217</v>
      </c>
      <c r="D58" s="27" t="s">
        <v>218</v>
      </c>
      <c r="E58" s="27" t="s">
        <v>76</v>
      </c>
      <c r="F58" s="31"/>
      <c r="G58" s="28">
        <v>40</v>
      </c>
      <c r="H58" s="15"/>
      <c r="I58" s="15"/>
      <c r="J58" s="15"/>
      <c r="K58" s="16">
        <f t="shared" si="0"/>
        <v>0</v>
      </c>
      <c r="L58" s="31"/>
      <c r="M58" s="31"/>
      <c r="N58" s="31"/>
    </row>
    <row r="59" spans="2:14" x14ac:dyDescent="0.2">
      <c r="B59" s="114">
        <v>48</v>
      </c>
      <c r="C59" s="34" t="s">
        <v>217</v>
      </c>
      <c r="D59" s="27" t="s">
        <v>58</v>
      </c>
      <c r="E59" s="27" t="s">
        <v>76</v>
      </c>
      <c r="F59" s="31"/>
      <c r="G59" s="28">
        <v>15</v>
      </c>
      <c r="H59" s="15"/>
      <c r="I59" s="15"/>
      <c r="J59" s="15"/>
      <c r="K59" s="16">
        <f t="shared" si="0"/>
        <v>0</v>
      </c>
      <c r="L59" s="31"/>
      <c r="M59" s="31"/>
      <c r="N59" s="31"/>
    </row>
    <row r="60" spans="2:14" x14ac:dyDescent="0.2">
      <c r="B60" s="114">
        <v>49</v>
      </c>
      <c r="C60" s="29" t="s">
        <v>219</v>
      </c>
      <c r="D60" s="30" t="s">
        <v>64</v>
      </c>
      <c r="E60" s="27" t="s">
        <v>76</v>
      </c>
      <c r="F60" s="31"/>
      <c r="G60" s="28">
        <v>5</v>
      </c>
      <c r="H60" s="15"/>
      <c r="I60" s="15"/>
      <c r="J60" s="15"/>
      <c r="K60" s="16">
        <f t="shared" si="0"/>
        <v>0</v>
      </c>
      <c r="L60" s="31"/>
      <c r="M60" s="31"/>
      <c r="N60" s="31"/>
    </row>
    <row r="61" spans="2:14" x14ac:dyDescent="0.2">
      <c r="B61" s="114">
        <v>50</v>
      </c>
      <c r="C61" s="29" t="s">
        <v>220</v>
      </c>
      <c r="D61" s="30" t="s">
        <v>143</v>
      </c>
      <c r="E61" s="27" t="s">
        <v>76</v>
      </c>
      <c r="F61" s="31"/>
      <c r="G61" s="28">
        <v>5</v>
      </c>
      <c r="H61" s="15"/>
      <c r="I61" s="15"/>
      <c r="J61" s="15"/>
      <c r="K61" s="16">
        <f t="shared" si="0"/>
        <v>0</v>
      </c>
      <c r="L61" s="31"/>
      <c r="M61" s="31"/>
      <c r="N61" s="31"/>
    </row>
    <row r="62" spans="2:14" x14ac:dyDescent="0.2">
      <c r="B62" s="114">
        <v>51</v>
      </c>
      <c r="C62" s="29" t="s">
        <v>658</v>
      </c>
      <c r="D62" s="30" t="s">
        <v>129</v>
      </c>
      <c r="E62" s="27" t="s">
        <v>76</v>
      </c>
      <c r="F62" s="31"/>
      <c r="G62" s="28">
        <v>5</v>
      </c>
      <c r="H62" s="15"/>
      <c r="I62" s="15"/>
      <c r="J62" s="15"/>
      <c r="K62" s="16">
        <f t="shared" si="0"/>
        <v>0</v>
      </c>
      <c r="L62" s="31"/>
      <c r="M62" s="31"/>
      <c r="N62" s="31"/>
    </row>
    <row r="63" spans="2:14" x14ac:dyDescent="0.2">
      <c r="B63" s="114">
        <v>52</v>
      </c>
      <c r="C63" s="29" t="s">
        <v>221</v>
      </c>
      <c r="D63" s="30" t="s">
        <v>72</v>
      </c>
      <c r="E63" s="27" t="s">
        <v>76</v>
      </c>
      <c r="F63" s="31"/>
      <c r="G63" s="28">
        <v>5</v>
      </c>
      <c r="H63" s="15"/>
      <c r="I63" s="15"/>
      <c r="J63" s="15"/>
      <c r="K63" s="16">
        <f t="shared" si="0"/>
        <v>0</v>
      </c>
      <c r="L63" s="31"/>
      <c r="M63" s="31"/>
      <c r="N63" s="31"/>
    </row>
    <row r="64" spans="2:14" x14ac:dyDescent="0.2">
      <c r="B64" s="114">
        <v>53</v>
      </c>
      <c r="C64" s="29" t="s">
        <v>222</v>
      </c>
      <c r="D64" s="30" t="s">
        <v>218</v>
      </c>
      <c r="E64" s="27" t="s">
        <v>76</v>
      </c>
      <c r="F64" s="31"/>
      <c r="G64" s="28">
        <v>30</v>
      </c>
      <c r="H64" s="15"/>
      <c r="I64" s="15"/>
      <c r="J64" s="15"/>
      <c r="K64" s="16">
        <f t="shared" si="0"/>
        <v>0</v>
      </c>
      <c r="L64" s="31"/>
      <c r="M64" s="31"/>
      <c r="N64" s="31"/>
    </row>
    <row r="65" spans="2:14" x14ac:dyDescent="0.2">
      <c r="B65" s="114">
        <v>54</v>
      </c>
      <c r="C65" s="29" t="s">
        <v>223</v>
      </c>
      <c r="D65" s="30" t="s">
        <v>129</v>
      </c>
      <c r="E65" s="27" t="s">
        <v>76</v>
      </c>
      <c r="F65" s="31"/>
      <c r="G65" s="28">
        <v>5</v>
      </c>
      <c r="H65" s="15"/>
      <c r="I65" s="15"/>
      <c r="J65" s="15"/>
      <c r="K65" s="16">
        <f t="shared" si="0"/>
        <v>0</v>
      </c>
      <c r="L65" s="31"/>
      <c r="M65" s="31"/>
      <c r="N65" s="31"/>
    </row>
    <row r="66" spans="2:14" x14ac:dyDescent="0.2">
      <c r="B66" s="114">
        <v>55</v>
      </c>
      <c r="C66" s="29" t="s">
        <v>224</v>
      </c>
      <c r="D66" s="30" t="s">
        <v>72</v>
      </c>
      <c r="E66" s="27" t="s">
        <v>76</v>
      </c>
      <c r="F66" s="31"/>
      <c r="G66" s="28">
        <v>10</v>
      </c>
      <c r="H66" s="15"/>
      <c r="I66" s="15"/>
      <c r="J66" s="15"/>
      <c r="K66" s="16">
        <f t="shared" ref="K66:K119" si="1">+J66*G66</f>
        <v>0</v>
      </c>
      <c r="L66" s="31"/>
      <c r="M66" s="31"/>
      <c r="N66" s="31"/>
    </row>
    <row r="67" spans="2:14" x14ac:dyDescent="0.2">
      <c r="B67" s="114">
        <v>56</v>
      </c>
      <c r="C67" s="34" t="s">
        <v>225</v>
      </c>
      <c r="D67" s="27" t="s">
        <v>146</v>
      </c>
      <c r="E67" s="27" t="s">
        <v>76</v>
      </c>
      <c r="F67" s="31"/>
      <c r="G67" s="28">
        <v>30</v>
      </c>
      <c r="H67" s="15"/>
      <c r="I67" s="15"/>
      <c r="J67" s="15"/>
      <c r="K67" s="16">
        <f t="shared" si="1"/>
        <v>0</v>
      </c>
      <c r="L67" s="31"/>
      <c r="M67" s="31"/>
      <c r="N67" s="31"/>
    </row>
    <row r="68" spans="2:14" x14ac:dyDescent="0.2">
      <c r="B68" s="114">
        <v>57</v>
      </c>
      <c r="C68" s="34" t="s">
        <v>226</v>
      </c>
      <c r="D68" s="27" t="s">
        <v>205</v>
      </c>
      <c r="E68" s="27" t="s">
        <v>76</v>
      </c>
      <c r="F68" s="31"/>
      <c r="G68" s="28">
        <v>20</v>
      </c>
      <c r="H68" s="15"/>
      <c r="I68" s="15"/>
      <c r="J68" s="15"/>
      <c r="K68" s="16">
        <f t="shared" si="1"/>
        <v>0</v>
      </c>
      <c r="L68" s="31"/>
      <c r="M68" s="31"/>
      <c r="N68" s="31"/>
    </row>
    <row r="69" spans="2:14" x14ac:dyDescent="0.2">
      <c r="B69" s="114">
        <v>58</v>
      </c>
      <c r="C69" s="34" t="s">
        <v>227</v>
      </c>
      <c r="D69" s="27" t="s">
        <v>205</v>
      </c>
      <c r="E69" s="27" t="s">
        <v>76</v>
      </c>
      <c r="F69" s="31"/>
      <c r="G69" s="28">
        <v>200</v>
      </c>
      <c r="H69" s="15"/>
      <c r="I69" s="15"/>
      <c r="J69" s="15"/>
      <c r="K69" s="16">
        <f t="shared" si="1"/>
        <v>0</v>
      </c>
      <c r="L69" s="31"/>
      <c r="M69" s="31"/>
      <c r="N69" s="31"/>
    </row>
    <row r="70" spans="2:14" x14ac:dyDescent="0.2">
      <c r="B70" s="114">
        <v>59</v>
      </c>
      <c r="C70" s="34" t="s">
        <v>228</v>
      </c>
      <c r="D70" s="27" t="s">
        <v>58</v>
      </c>
      <c r="E70" s="27" t="s">
        <v>76</v>
      </c>
      <c r="F70" s="31"/>
      <c r="G70" s="28">
        <v>60</v>
      </c>
      <c r="H70" s="15"/>
      <c r="I70" s="15"/>
      <c r="J70" s="15"/>
      <c r="K70" s="16">
        <f t="shared" si="1"/>
        <v>0</v>
      </c>
      <c r="L70" s="31"/>
      <c r="M70" s="31"/>
      <c r="N70" s="31"/>
    </row>
    <row r="71" spans="2:14" x14ac:dyDescent="0.2">
      <c r="B71" s="114">
        <v>60</v>
      </c>
      <c r="C71" s="34" t="s">
        <v>229</v>
      </c>
      <c r="D71" s="27" t="s">
        <v>230</v>
      </c>
      <c r="E71" s="27" t="s">
        <v>76</v>
      </c>
      <c r="F71" s="31"/>
      <c r="G71" s="28">
        <v>1000</v>
      </c>
      <c r="H71" s="15"/>
      <c r="I71" s="15"/>
      <c r="J71" s="15"/>
      <c r="K71" s="16">
        <f t="shared" si="1"/>
        <v>0</v>
      </c>
      <c r="L71" s="31"/>
      <c r="M71" s="31"/>
      <c r="N71" s="31"/>
    </row>
    <row r="72" spans="2:14" x14ac:dyDescent="0.2">
      <c r="B72" s="114">
        <v>61</v>
      </c>
      <c r="C72" s="34" t="s">
        <v>231</v>
      </c>
      <c r="D72" s="27" t="s">
        <v>232</v>
      </c>
      <c r="E72" s="27" t="s">
        <v>76</v>
      </c>
      <c r="F72" s="31"/>
      <c r="G72" s="28">
        <v>2</v>
      </c>
      <c r="H72" s="15"/>
      <c r="I72" s="15"/>
      <c r="J72" s="15"/>
      <c r="K72" s="16">
        <f t="shared" si="1"/>
        <v>0</v>
      </c>
      <c r="L72" s="31"/>
      <c r="M72" s="31"/>
      <c r="N72" s="31"/>
    </row>
    <row r="73" spans="2:14" x14ac:dyDescent="0.2">
      <c r="B73" s="114">
        <v>62</v>
      </c>
      <c r="C73" s="34" t="s">
        <v>233</v>
      </c>
      <c r="D73" s="27" t="s">
        <v>64</v>
      </c>
      <c r="E73" s="27" t="s">
        <v>76</v>
      </c>
      <c r="F73" s="31"/>
      <c r="G73" s="28">
        <v>200</v>
      </c>
      <c r="H73" s="15"/>
      <c r="I73" s="15"/>
      <c r="J73" s="15"/>
      <c r="K73" s="16">
        <f t="shared" si="1"/>
        <v>0</v>
      </c>
      <c r="L73" s="31"/>
      <c r="M73" s="31"/>
      <c r="N73" s="31"/>
    </row>
    <row r="74" spans="2:14" x14ac:dyDescent="0.2">
      <c r="B74" s="114">
        <v>63</v>
      </c>
      <c r="C74" s="34" t="s">
        <v>234</v>
      </c>
      <c r="D74" s="27" t="s">
        <v>67</v>
      </c>
      <c r="E74" s="27" t="s">
        <v>76</v>
      </c>
      <c r="F74" s="31"/>
      <c r="G74" s="28">
        <v>2000</v>
      </c>
      <c r="H74" s="15"/>
      <c r="I74" s="15"/>
      <c r="J74" s="15"/>
      <c r="K74" s="16">
        <f t="shared" si="1"/>
        <v>0</v>
      </c>
      <c r="L74" s="31"/>
      <c r="M74" s="31"/>
      <c r="N74" s="31"/>
    </row>
    <row r="75" spans="2:14" x14ac:dyDescent="0.2">
      <c r="B75" s="114">
        <v>64</v>
      </c>
      <c r="C75" s="34" t="s">
        <v>235</v>
      </c>
      <c r="D75" s="27" t="s">
        <v>230</v>
      </c>
      <c r="E75" s="27" t="s">
        <v>76</v>
      </c>
      <c r="F75" s="31"/>
      <c r="G75" s="28">
        <v>700</v>
      </c>
      <c r="H75" s="15"/>
      <c r="I75" s="15"/>
      <c r="J75" s="15"/>
      <c r="K75" s="16">
        <f t="shared" si="1"/>
        <v>0</v>
      </c>
      <c r="L75" s="31"/>
      <c r="M75" s="31"/>
      <c r="N75" s="31"/>
    </row>
    <row r="76" spans="2:14" x14ac:dyDescent="0.2">
      <c r="B76" s="114">
        <v>65</v>
      </c>
      <c r="C76" s="34" t="s">
        <v>754</v>
      </c>
      <c r="D76" s="27" t="s">
        <v>659</v>
      </c>
      <c r="E76" s="27" t="s">
        <v>76</v>
      </c>
      <c r="F76" s="31"/>
      <c r="G76" s="28">
        <v>10000</v>
      </c>
      <c r="H76" s="15"/>
      <c r="I76" s="15"/>
      <c r="J76" s="15"/>
      <c r="K76" s="16">
        <f t="shared" si="1"/>
        <v>0</v>
      </c>
      <c r="L76" s="31"/>
      <c r="M76" s="31"/>
      <c r="N76" s="31"/>
    </row>
    <row r="77" spans="2:14" x14ac:dyDescent="0.2">
      <c r="B77" s="114">
        <v>66</v>
      </c>
      <c r="C77" s="34" t="s">
        <v>590</v>
      </c>
      <c r="D77" s="27" t="s">
        <v>127</v>
      </c>
      <c r="E77" s="27" t="s">
        <v>76</v>
      </c>
      <c r="F77" s="31"/>
      <c r="G77" s="28">
        <v>50</v>
      </c>
      <c r="H77" s="15"/>
      <c r="I77" s="15"/>
      <c r="J77" s="15"/>
      <c r="K77" s="16">
        <f t="shared" si="1"/>
        <v>0</v>
      </c>
      <c r="L77" s="31"/>
      <c r="M77" s="31"/>
      <c r="N77" s="31"/>
    </row>
    <row r="78" spans="2:14" x14ac:dyDescent="0.2">
      <c r="B78" s="114">
        <v>67</v>
      </c>
      <c r="C78" s="51" t="s">
        <v>806</v>
      </c>
      <c r="D78" s="52" t="s">
        <v>659</v>
      </c>
      <c r="E78" s="47" t="s">
        <v>76</v>
      </c>
      <c r="F78" s="31"/>
      <c r="G78" s="28">
        <v>10000</v>
      </c>
      <c r="H78" s="15"/>
      <c r="I78" s="15"/>
      <c r="J78" s="15"/>
      <c r="K78" s="16">
        <f t="shared" si="1"/>
        <v>0</v>
      </c>
      <c r="L78" s="31"/>
      <c r="M78" s="31"/>
      <c r="N78" s="31"/>
    </row>
    <row r="79" spans="2:14" x14ac:dyDescent="0.2">
      <c r="B79" s="114">
        <v>68</v>
      </c>
      <c r="C79" s="34" t="s">
        <v>236</v>
      </c>
      <c r="D79" s="27" t="s">
        <v>237</v>
      </c>
      <c r="E79" s="27" t="s">
        <v>76</v>
      </c>
      <c r="F79" s="31"/>
      <c r="G79" s="28">
        <v>500</v>
      </c>
      <c r="H79" s="15"/>
      <c r="I79" s="15"/>
      <c r="J79" s="15"/>
      <c r="K79" s="16">
        <f t="shared" si="1"/>
        <v>0</v>
      </c>
      <c r="L79" s="31"/>
      <c r="M79" s="31"/>
      <c r="N79" s="31"/>
    </row>
    <row r="80" spans="2:14" x14ac:dyDescent="0.2">
      <c r="B80" s="114">
        <v>69</v>
      </c>
      <c r="C80" s="34" t="s">
        <v>238</v>
      </c>
      <c r="D80" s="27" t="s">
        <v>178</v>
      </c>
      <c r="E80" s="27" t="s">
        <v>76</v>
      </c>
      <c r="F80" s="31"/>
      <c r="G80" s="28">
        <v>4</v>
      </c>
      <c r="H80" s="15"/>
      <c r="I80" s="15"/>
      <c r="J80" s="15"/>
      <c r="K80" s="16">
        <f t="shared" si="1"/>
        <v>0</v>
      </c>
      <c r="L80" s="31"/>
      <c r="M80" s="31"/>
      <c r="N80" s="31"/>
    </row>
    <row r="81" spans="2:14" x14ac:dyDescent="0.2">
      <c r="B81" s="114">
        <v>70</v>
      </c>
      <c r="C81" s="34" t="s">
        <v>239</v>
      </c>
      <c r="D81" s="27" t="s">
        <v>178</v>
      </c>
      <c r="E81" s="27" t="s">
        <v>76</v>
      </c>
      <c r="F81" s="31"/>
      <c r="G81" s="28">
        <v>20</v>
      </c>
      <c r="H81" s="15"/>
      <c r="I81" s="15"/>
      <c r="J81" s="15"/>
      <c r="K81" s="16">
        <f t="shared" si="1"/>
        <v>0</v>
      </c>
      <c r="L81" s="31"/>
      <c r="M81" s="31"/>
      <c r="N81" s="31"/>
    </row>
    <row r="82" spans="2:14" x14ac:dyDescent="0.2">
      <c r="B82" s="114">
        <v>71</v>
      </c>
      <c r="C82" s="34" t="s">
        <v>241</v>
      </c>
      <c r="D82" s="27" t="s">
        <v>178</v>
      </c>
      <c r="E82" s="27" t="s">
        <v>76</v>
      </c>
      <c r="F82" s="31"/>
      <c r="G82" s="28">
        <v>10</v>
      </c>
      <c r="H82" s="15"/>
      <c r="I82" s="15"/>
      <c r="J82" s="15"/>
      <c r="K82" s="16">
        <f t="shared" si="1"/>
        <v>0</v>
      </c>
      <c r="L82" s="31"/>
      <c r="M82" s="31"/>
      <c r="N82" s="31"/>
    </row>
    <row r="83" spans="2:14" x14ac:dyDescent="0.2">
      <c r="B83" s="114">
        <v>72</v>
      </c>
      <c r="C83" s="34" t="s">
        <v>681</v>
      </c>
      <c r="D83" s="27" t="s">
        <v>682</v>
      </c>
      <c r="E83" s="27" t="s">
        <v>76</v>
      </c>
      <c r="F83" s="31"/>
      <c r="G83" s="28">
        <v>100</v>
      </c>
      <c r="H83" s="15"/>
      <c r="I83" s="15"/>
      <c r="J83" s="15"/>
      <c r="K83" s="16">
        <f t="shared" si="1"/>
        <v>0</v>
      </c>
      <c r="L83" s="31"/>
      <c r="M83" s="31"/>
      <c r="N83" s="31"/>
    </row>
    <row r="84" spans="2:14" x14ac:dyDescent="0.2">
      <c r="B84" s="114">
        <v>73</v>
      </c>
      <c r="C84" s="34" t="s">
        <v>242</v>
      </c>
      <c r="D84" s="27" t="s">
        <v>218</v>
      </c>
      <c r="E84" s="27" t="s">
        <v>76</v>
      </c>
      <c r="F84" s="31"/>
      <c r="G84" s="28">
        <v>40</v>
      </c>
      <c r="H84" s="15"/>
      <c r="I84" s="15"/>
      <c r="J84" s="15"/>
      <c r="K84" s="16">
        <f t="shared" si="1"/>
        <v>0</v>
      </c>
      <c r="L84" s="31"/>
      <c r="M84" s="31"/>
      <c r="N84" s="31"/>
    </row>
    <row r="85" spans="2:14" x14ac:dyDescent="0.2">
      <c r="B85" s="114">
        <v>74</v>
      </c>
      <c r="C85" s="34" t="s">
        <v>244</v>
      </c>
      <c r="D85" s="27" t="s">
        <v>245</v>
      </c>
      <c r="E85" s="27" t="s">
        <v>76</v>
      </c>
      <c r="F85" s="31"/>
      <c r="G85" s="28">
        <v>20</v>
      </c>
      <c r="H85" s="15"/>
      <c r="I85" s="15"/>
      <c r="J85" s="15"/>
      <c r="K85" s="16">
        <f t="shared" si="1"/>
        <v>0</v>
      </c>
      <c r="L85" s="31"/>
      <c r="M85" s="31"/>
      <c r="N85" s="31"/>
    </row>
    <row r="86" spans="2:14" x14ac:dyDescent="0.2">
      <c r="B86" s="114">
        <v>75</v>
      </c>
      <c r="C86" s="34" t="s">
        <v>246</v>
      </c>
      <c r="D86" s="27" t="s">
        <v>218</v>
      </c>
      <c r="E86" s="27" t="s">
        <v>76</v>
      </c>
      <c r="F86" s="31"/>
      <c r="G86" s="28">
        <v>20</v>
      </c>
      <c r="H86" s="15"/>
      <c r="I86" s="15"/>
      <c r="J86" s="15"/>
      <c r="K86" s="16">
        <f t="shared" si="1"/>
        <v>0</v>
      </c>
      <c r="L86" s="31"/>
      <c r="M86" s="31"/>
      <c r="N86" s="31"/>
    </row>
    <row r="87" spans="2:14" x14ac:dyDescent="0.2">
      <c r="B87" s="114">
        <v>76</v>
      </c>
      <c r="C87" s="34" t="s">
        <v>247</v>
      </c>
      <c r="D87" s="27" t="s">
        <v>248</v>
      </c>
      <c r="E87" s="27" t="s">
        <v>76</v>
      </c>
      <c r="F87" s="31"/>
      <c r="G87" s="28">
        <v>20</v>
      </c>
      <c r="H87" s="15"/>
      <c r="I87" s="15"/>
      <c r="J87" s="15"/>
      <c r="K87" s="16">
        <f t="shared" si="1"/>
        <v>0</v>
      </c>
      <c r="L87" s="31"/>
      <c r="M87" s="31"/>
      <c r="N87" s="31"/>
    </row>
    <row r="88" spans="2:14" x14ac:dyDescent="0.2">
      <c r="B88" s="114">
        <v>77</v>
      </c>
      <c r="C88" s="34" t="s">
        <v>249</v>
      </c>
      <c r="D88" s="27" t="s">
        <v>250</v>
      </c>
      <c r="E88" s="27" t="s">
        <v>76</v>
      </c>
      <c r="F88" s="31"/>
      <c r="G88" s="28">
        <v>8</v>
      </c>
      <c r="H88" s="15"/>
      <c r="I88" s="15"/>
      <c r="J88" s="15"/>
      <c r="K88" s="16">
        <f t="shared" si="1"/>
        <v>0</v>
      </c>
      <c r="L88" s="31"/>
      <c r="M88" s="31"/>
      <c r="N88" s="31"/>
    </row>
    <row r="89" spans="2:14" x14ac:dyDescent="0.2">
      <c r="B89" s="114">
        <v>78</v>
      </c>
      <c r="C89" s="34" t="s">
        <v>664</v>
      </c>
      <c r="D89" s="27" t="s">
        <v>251</v>
      </c>
      <c r="E89" s="27" t="s">
        <v>76</v>
      </c>
      <c r="F89" s="31"/>
      <c r="G89" s="28">
        <v>30</v>
      </c>
      <c r="H89" s="15"/>
      <c r="I89" s="15"/>
      <c r="J89" s="15"/>
      <c r="K89" s="16">
        <f t="shared" si="1"/>
        <v>0</v>
      </c>
      <c r="L89" s="31"/>
      <c r="M89" s="31"/>
      <c r="N89" s="31"/>
    </row>
    <row r="90" spans="2:14" x14ac:dyDescent="0.2">
      <c r="B90" s="114">
        <v>79</v>
      </c>
      <c r="C90" s="34" t="s">
        <v>805</v>
      </c>
      <c r="D90" s="27" t="s">
        <v>660</v>
      </c>
      <c r="E90" s="27" t="s">
        <v>76</v>
      </c>
      <c r="F90" s="31"/>
      <c r="G90" s="28">
        <v>10</v>
      </c>
      <c r="H90" s="15"/>
      <c r="I90" s="15"/>
      <c r="J90" s="15"/>
      <c r="K90" s="16">
        <f t="shared" si="1"/>
        <v>0</v>
      </c>
      <c r="L90" s="31"/>
      <c r="M90" s="31"/>
      <c r="N90" s="31"/>
    </row>
    <row r="91" spans="2:14" x14ac:dyDescent="0.2">
      <c r="B91" s="114">
        <v>80</v>
      </c>
      <c r="C91" s="34" t="s">
        <v>663</v>
      </c>
      <c r="D91" s="27" t="s">
        <v>660</v>
      </c>
      <c r="E91" s="27" t="s">
        <v>76</v>
      </c>
      <c r="F91" s="31"/>
      <c r="G91" s="28">
        <v>15</v>
      </c>
      <c r="H91" s="15"/>
      <c r="I91" s="15"/>
      <c r="J91" s="15"/>
      <c r="K91" s="16">
        <f t="shared" si="1"/>
        <v>0</v>
      </c>
      <c r="L91" s="31"/>
      <c r="M91" s="31"/>
      <c r="N91" s="31"/>
    </row>
    <row r="92" spans="2:14" x14ac:dyDescent="0.2">
      <c r="B92" s="114">
        <v>81</v>
      </c>
      <c r="C92" s="34" t="s">
        <v>662</v>
      </c>
      <c r="D92" s="27" t="s">
        <v>58</v>
      </c>
      <c r="E92" s="27" t="s">
        <v>76</v>
      </c>
      <c r="F92" s="31"/>
      <c r="G92" s="28">
        <v>10</v>
      </c>
      <c r="H92" s="15"/>
      <c r="I92" s="15"/>
      <c r="J92" s="15"/>
      <c r="K92" s="16">
        <f t="shared" si="1"/>
        <v>0</v>
      </c>
      <c r="L92" s="31"/>
      <c r="M92" s="31"/>
      <c r="N92" s="31"/>
    </row>
    <row r="93" spans="2:14" x14ac:dyDescent="0.2">
      <c r="B93" s="114">
        <v>82</v>
      </c>
      <c r="C93" s="34" t="s">
        <v>667</v>
      </c>
      <c r="D93" s="27" t="s">
        <v>58</v>
      </c>
      <c r="E93" s="27" t="s">
        <v>76</v>
      </c>
      <c r="F93" s="31"/>
      <c r="G93" s="28">
        <v>10</v>
      </c>
      <c r="H93" s="15"/>
      <c r="I93" s="15"/>
      <c r="J93" s="15"/>
      <c r="K93" s="16">
        <f t="shared" si="1"/>
        <v>0</v>
      </c>
      <c r="L93" s="31"/>
      <c r="M93" s="31"/>
      <c r="N93" s="31"/>
    </row>
    <row r="94" spans="2:14" x14ac:dyDescent="0.2">
      <c r="B94" s="114">
        <v>83</v>
      </c>
      <c r="C94" s="34" t="s">
        <v>661</v>
      </c>
      <c r="D94" s="27" t="s">
        <v>58</v>
      </c>
      <c r="E94" s="27" t="s">
        <v>76</v>
      </c>
      <c r="F94" s="31"/>
      <c r="G94" s="28">
        <v>6</v>
      </c>
      <c r="H94" s="15"/>
      <c r="I94" s="15"/>
      <c r="J94" s="15"/>
      <c r="K94" s="16">
        <f t="shared" si="1"/>
        <v>0</v>
      </c>
      <c r="L94" s="31"/>
      <c r="M94" s="31"/>
      <c r="N94" s="31"/>
    </row>
    <row r="95" spans="2:14" x14ac:dyDescent="0.2">
      <c r="B95" s="114">
        <v>84</v>
      </c>
      <c r="C95" s="34" t="s">
        <v>665</v>
      </c>
      <c r="D95" s="27" t="s">
        <v>58</v>
      </c>
      <c r="E95" s="27" t="s">
        <v>76</v>
      </c>
      <c r="F95" s="31"/>
      <c r="G95" s="28">
        <v>10</v>
      </c>
      <c r="H95" s="15"/>
      <c r="I95" s="15"/>
      <c r="J95" s="15"/>
      <c r="K95" s="16">
        <f t="shared" si="1"/>
        <v>0</v>
      </c>
      <c r="L95" s="31"/>
      <c r="M95" s="31"/>
      <c r="N95" s="31"/>
    </row>
    <row r="96" spans="2:14" x14ac:dyDescent="0.2">
      <c r="B96" s="114">
        <v>85</v>
      </c>
      <c r="C96" s="34" t="s">
        <v>666</v>
      </c>
      <c r="D96" s="27" t="s">
        <v>203</v>
      </c>
      <c r="E96" s="27" t="s">
        <v>76</v>
      </c>
      <c r="F96" s="31"/>
      <c r="G96" s="28">
        <v>30</v>
      </c>
      <c r="H96" s="15"/>
      <c r="I96" s="15"/>
      <c r="J96" s="15"/>
      <c r="K96" s="16">
        <f t="shared" si="1"/>
        <v>0</v>
      </c>
      <c r="L96" s="31"/>
      <c r="M96" s="31"/>
      <c r="N96" s="31"/>
    </row>
    <row r="97" spans="2:14" x14ac:dyDescent="0.2">
      <c r="B97" s="114">
        <v>86</v>
      </c>
      <c r="C97" s="34" t="s">
        <v>252</v>
      </c>
      <c r="D97" s="27" t="s">
        <v>56</v>
      </c>
      <c r="E97" s="27" t="s">
        <v>76</v>
      </c>
      <c r="F97" s="31"/>
      <c r="G97" s="28">
        <v>15</v>
      </c>
      <c r="H97" s="15"/>
      <c r="I97" s="15"/>
      <c r="J97" s="15"/>
      <c r="K97" s="16">
        <f t="shared" si="1"/>
        <v>0</v>
      </c>
      <c r="L97" s="31"/>
      <c r="M97" s="31"/>
      <c r="N97" s="31"/>
    </row>
    <row r="98" spans="2:14" x14ac:dyDescent="0.2">
      <c r="B98" s="114">
        <v>87</v>
      </c>
      <c r="C98" s="34" t="s">
        <v>670</v>
      </c>
      <c r="D98" s="27" t="s">
        <v>64</v>
      </c>
      <c r="E98" s="27" t="s">
        <v>76</v>
      </c>
      <c r="F98" s="31"/>
      <c r="G98" s="28">
        <v>20</v>
      </c>
      <c r="H98" s="15"/>
      <c r="I98" s="15"/>
      <c r="J98" s="15"/>
      <c r="K98" s="16">
        <f t="shared" si="1"/>
        <v>0</v>
      </c>
      <c r="L98" s="31"/>
      <c r="M98" s="31"/>
      <c r="N98" s="31"/>
    </row>
    <row r="99" spans="2:14" x14ac:dyDescent="0.2">
      <c r="B99" s="114">
        <v>88</v>
      </c>
      <c r="C99" s="34" t="s">
        <v>253</v>
      </c>
      <c r="D99" s="27" t="s">
        <v>205</v>
      </c>
      <c r="E99" s="27" t="s">
        <v>76</v>
      </c>
      <c r="F99" s="31"/>
      <c r="G99" s="28">
        <v>15</v>
      </c>
      <c r="H99" s="15"/>
      <c r="I99" s="15"/>
      <c r="J99" s="15"/>
      <c r="K99" s="16">
        <f t="shared" si="1"/>
        <v>0</v>
      </c>
      <c r="L99" s="31"/>
      <c r="M99" s="31"/>
      <c r="N99" s="31"/>
    </row>
    <row r="100" spans="2:14" ht="22.8" x14ac:dyDescent="0.2">
      <c r="B100" s="114">
        <v>89</v>
      </c>
      <c r="C100" s="34" t="s">
        <v>254</v>
      </c>
      <c r="D100" s="27" t="s">
        <v>56</v>
      </c>
      <c r="E100" s="27" t="s">
        <v>76</v>
      </c>
      <c r="F100" s="31"/>
      <c r="G100" s="28">
        <v>25</v>
      </c>
      <c r="H100" s="15"/>
      <c r="I100" s="15"/>
      <c r="J100" s="15"/>
      <c r="K100" s="16">
        <f t="shared" si="1"/>
        <v>0</v>
      </c>
      <c r="L100" s="31"/>
      <c r="M100" s="31"/>
      <c r="N100" s="31"/>
    </row>
    <row r="101" spans="2:14" x14ac:dyDescent="0.2">
      <c r="B101" s="114">
        <v>90</v>
      </c>
      <c r="C101" s="34" t="s">
        <v>744</v>
      </c>
      <c r="D101" s="27" t="s">
        <v>58</v>
      </c>
      <c r="E101" s="27" t="s">
        <v>76</v>
      </c>
      <c r="F101" s="31"/>
      <c r="G101" s="28">
        <v>400</v>
      </c>
      <c r="H101" s="15"/>
      <c r="I101" s="15"/>
      <c r="J101" s="15"/>
      <c r="K101" s="16">
        <f t="shared" si="1"/>
        <v>0</v>
      </c>
      <c r="L101" s="31"/>
      <c r="M101" s="31"/>
      <c r="N101" s="31"/>
    </row>
    <row r="102" spans="2:14" x14ac:dyDescent="0.2">
      <c r="B102" s="114">
        <v>91</v>
      </c>
      <c r="C102" s="34" t="s">
        <v>255</v>
      </c>
      <c r="D102" s="27" t="s">
        <v>256</v>
      </c>
      <c r="E102" s="27" t="s">
        <v>76</v>
      </c>
      <c r="F102" s="31"/>
      <c r="G102" s="28">
        <v>10</v>
      </c>
      <c r="H102" s="15"/>
      <c r="I102" s="15"/>
      <c r="J102" s="15"/>
      <c r="K102" s="16">
        <f t="shared" si="1"/>
        <v>0</v>
      </c>
      <c r="L102" s="31"/>
      <c r="M102" s="31"/>
      <c r="N102" s="31"/>
    </row>
    <row r="103" spans="2:14" x14ac:dyDescent="0.2">
      <c r="B103" s="114">
        <v>92</v>
      </c>
      <c r="C103" s="34" t="s">
        <v>671</v>
      </c>
      <c r="D103" s="27" t="s">
        <v>56</v>
      </c>
      <c r="E103" s="27" t="s">
        <v>76</v>
      </c>
      <c r="F103" s="31"/>
      <c r="G103" s="28">
        <v>5</v>
      </c>
      <c r="H103" s="15"/>
      <c r="I103" s="15"/>
      <c r="J103" s="15"/>
      <c r="K103" s="16">
        <f t="shared" si="1"/>
        <v>0</v>
      </c>
      <c r="L103" s="31"/>
      <c r="M103" s="31"/>
      <c r="N103" s="31"/>
    </row>
    <row r="104" spans="2:14" x14ac:dyDescent="0.2">
      <c r="B104" s="114">
        <v>93</v>
      </c>
      <c r="C104" s="29" t="s">
        <v>257</v>
      </c>
      <c r="D104" s="30" t="s">
        <v>203</v>
      </c>
      <c r="E104" s="27" t="s">
        <v>76</v>
      </c>
      <c r="F104" s="31"/>
      <c r="G104" s="28">
        <v>8</v>
      </c>
      <c r="H104" s="15"/>
      <c r="I104" s="15"/>
      <c r="J104" s="15"/>
      <c r="K104" s="16">
        <f t="shared" si="1"/>
        <v>0</v>
      </c>
      <c r="L104" s="31"/>
      <c r="M104" s="31"/>
      <c r="N104" s="31"/>
    </row>
    <row r="105" spans="2:14" x14ac:dyDescent="0.2">
      <c r="B105" s="114">
        <v>94</v>
      </c>
      <c r="C105" s="34" t="s">
        <v>258</v>
      </c>
      <c r="D105" s="27" t="s">
        <v>58</v>
      </c>
      <c r="E105" s="27" t="s">
        <v>76</v>
      </c>
      <c r="F105" s="31"/>
      <c r="G105" s="28">
        <v>12</v>
      </c>
      <c r="H105" s="15"/>
      <c r="I105" s="15"/>
      <c r="J105" s="15"/>
      <c r="K105" s="16">
        <f t="shared" si="1"/>
        <v>0</v>
      </c>
      <c r="L105" s="31"/>
      <c r="M105" s="31"/>
      <c r="N105" s="31"/>
    </row>
    <row r="106" spans="2:14" x14ac:dyDescent="0.2">
      <c r="B106" s="114">
        <v>95</v>
      </c>
      <c r="C106" s="29" t="s">
        <v>259</v>
      </c>
      <c r="D106" s="30" t="s">
        <v>177</v>
      </c>
      <c r="E106" s="27" t="s">
        <v>76</v>
      </c>
      <c r="F106" s="31"/>
      <c r="G106" s="28">
        <v>5</v>
      </c>
      <c r="H106" s="15"/>
      <c r="I106" s="15"/>
      <c r="J106" s="15"/>
      <c r="K106" s="16">
        <f t="shared" si="1"/>
        <v>0</v>
      </c>
      <c r="L106" s="31"/>
      <c r="M106" s="31"/>
      <c r="N106" s="31"/>
    </row>
    <row r="107" spans="2:14" x14ac:dyDescent="0.2">
      <c r="B107" s="114">
        <v>96</v>
      </c>
      <c r="C107" s="29" t="s">
        <v>260</v>
      </c>
      <c r="D107" s="30" t="s">
        <v>64</v>
      </c>
      <c r="E107" s="27" t="s">
        <v>76</v>
      </c>
      <c r="F107" s="31"/>
      <c r="G107" s="28">
        <v>5</v>
      </c>
      <c r="H107" s="15"/>
      <c r="I107" s="15"/>
      <c r="J107" s="15"/>
      <c r="K107" s="16">
        <f t="shared" si="1"/>
        <v>0</v>
      </c>
      <c r="L107" s="31"/>
      <c r="M107" s="31"/>
      <c r="N107" s="31"/>
    </row>
    <row r="108" spans="2:14" x14ac:dyDescent="0.2">
      <c r="B108" s="114">
        <v>97</v>
      </c>
      <c r="C108" s="34" t="s">
        <v>261</v>
      </c>
      <c r="D108" s="27" t="s">
        <v>56</v>
      </c>
      <c r="E108" s="27" t="s">
        <v>76</v>
      </c>
      <c r="F108" s="31"/>
      <c r="G108" s="28">
        <v>7</v>
      </c>
      <c r="H108" s="15"/>
      <c r="I108" s="15"/>
      <c r="J108" s="15"/>
      <c r="K108" s="16">
        <f t="shared" si="1"/>
        <v>0</v>
      </c>
      <c r="L108" s="31"/>
      <c r="M108" s="31"/>
      <c r="N108" s="31"/>
    </row>
    <row r="109" spans="2:14" x14ac:dyDescent="0.2">
      <c r="B109" s="114">
        <v>98</v>
      </c>
      <c r="C109" s="34" t="s">
        <v>262</v>
      </c>
      <c r="D109" s="27" t="s">
        <v>56</v>
      </c>
      <c r="E109" s="27" t="s">
        <v>76</v>
      </c>
      <c r="F109" s="31"/>
      <c r="G109" s="28">
        <v>7</v>
      </c>
      <c r="H109" s="15"/>
      <c r="I109" s="15"/>
      <c r="J109" s="15"/>
      <c r="K109" s="16">
        <f t="shared" si="1"/>
        <v>0</v>
      </c>
      <c r="L109" s="31"/>
      <c r="M109" s="31"/>
      <c r="N109" s="31"/>
    </row>
    <row r="110" spans="2:14" x14ac:dyDescent="0.2">
      <c r="B110" s="114">
        <v>99</v>
      </c>
      <c r="C110" s="26" t="s">
        <v>263</v>
      </c>
      <c r="D110" s="27" t="s">
        <v>58</v>
      </c>
      <c r="E110" s="27" t="s">
        <v>76</v>
      </c>
      <c r="F110" s="31"/>
      <c r="G110" s="59">
        <v>12</v>
      </c>
      <c r="H110" s="15"/>
      <c r="I110" s="15"/>
      <c r="J110" s="15"/>
      <c r="K110" s="16">
        <f t="shared" si="1"/>
        <v>0</v>
      </c>
      <c r="L110" s="31"/>
      <c r="M110" s="31"/>
      <c r="N110" s="31"/>
    </row>
    <row r="111" spans="2:14" x14ac:dyDescent="0.2">
      <c r="B111" s="114">
        <v>100</v>
      </c>
      <c r="C111" s="29" t="s">
        <v>803</v>
      </c>
      <c r="D111" s="30" t="s">
        <v>264</v>
      </c>
      <c r="E111" s="27" t="s">
        <v>76</v>
      </c>
      <c r="F111" s="31"/>
      <c r="G111" s="59">
        <v>2000</v>
      </c>
      <c r="H111" s="15"/>
      <c r="I111" s="15"/>
      <c r="J111" s="15"/>
      <c r="K111" s="16">
        <f t="shared" si="1"/>
        <v>0</v>
      </c>
      <c r="L111" s="31"/>
      <c r="M111" s="31"/>
      <c r="N111" s="31"/>
    </row>
    <row r="112" spans="2:14" ht="22.8" x14ac:dyDescent="0.2">
      <c r="B112" s="114">
        <v>101</v>
      </c>
      <c r="C112" s="34" t="s">
        <v>803</v>
      </c>
      <c r="D112" s="27" t="s">
        <v>265</v>
      </c>
      <c r="E112" s="27" t="s">
        <v>76</v>
      </c>
      <c r="F112" s="31"/>
      <c r="G112" s="28">
        <v>5000</v>
      </c>
      <c r="H112" s="15"/>
      <c r="I112" s="15"/>
      <c r="J112" s="15"/>
      <c r="K112" s="16">
        <f t="shared" si="1"/>
        <v>0</v>
      </c>
      <c r="L112" s="31"/>
      <c r="M112" s="31"/>
      <c r="N112" s="31"/>
    </row>
    <row r="113" spans="2:14" ht="22.8" x14ac:dyDescent="0.2">
      <c r="B113" s="114">
        <v>102</v>
      </c>
      <c r="C113" s="34" t="s">
        <v>803</v>
      </c>
      <c r="D113" s="27" t="s">
        <v>266</v>
      </c>
      <c r="E113" s="27" t="s">
        <v>76</v>
      </c>
      <c r="F113" s="31"/>
      <c r="G113" s="28">
        <v>10</v>
      </c>
      <c r="H113" s="15"/>
      <c r="I113" s="15"/>
      <c r="J113" s="15"/>
      <c r="K113" s="16">
        <f t="shared" si="1"/>
        <v>0</v>
      </c>
      <c r="L113" s="31"/>
      <c r="M113" s="31"/>
      <c r="N113" s="31"/>
    </row>
    <row r="114" spans="2:14" x14ac:dyDescent="0.2">
      <c r="B114" s="114">
        <v>103</v>
      </c>
      <c r="C114" s="34" t="s">
        <v>267</v>
      </c>
      <c r="D114" s="27" t="s">
        <v>218</v>
      </c>
      <c r="E114" s="27" t="s">
        <v>76</v>
      </c>
      <c r="F114" s="31"/>
      <c r="G114" s="28">
        <v>8</v>
      </c>
      <c r="H114" s="15"/>
      <c r="I114" s="15"/>
      <c r="J114" s="15"/>
      <c r="K114" s="16">
        <f t="shared" si="1"/>
        <v>0</v>
      </c>
      <c r="L114" s="31"/>
      <c r="M114" s="31"/>
      <c r="N114" s="31"/>
    </row>
    <row r="115" spans="2:14" x14ac:dyDescent="0.2">
      <c r="B115" s="114">
        <v>104</v>
      </c>
      <c r="C115" s="34" t="s">
        <v>268</v>
      </c>
      <c r="D115" s="27" t="s">
        <v>269</v>
      </c>
      <c r="E115" s="27" t="s">
        <v>76</v>
      </c>
      <c r="F115" s="31"/>
      <c r="G115" s="28">
        <v>8</v>
      </c>
      <c r="H115" s="15"/>
      <c r="I115" s="15"/>
      <c r="J115" s="15"/>
      <c r="K115" s="16">
        <f t="shared" si="1"/>
        <v>0</v>
      </c>
      <c r="L115" s="31"/>
      <c r="M115" s="31"/>
      <c r="N115" s="31"/>
    </row>
    <row r="116" spans="2:14" x14ac:dyDescent="0.2">
      <c r="B116" s="114">
        <v>105</v>
      </c>
      <c r="C116" s="29" t="s">
        <v>270</v>
      </c>
      <c r="D116" s="30" t="s">
        <v>264</v>
      </c>
      <c r="E116" s="27" t="s">
        <v>76</v>
      </c>
      <c r="F116" s="31"/>
      <c r="G116" s="28">
        <v>50</v>
      </c>
      <c r="H116" s="15"/>
      <c r="I116" s="15"/>
      <c r="J116" s="15"/>
      <c r="K116" s="16">
        <f t="shared" si="1"/>
        <v>0</v>
      </c>
      <c r="L116" s="31"/>
      <c r="M116" s="31"/>
      <c r="N116" s="31"/>
    </row>
    <row r="117" spans="2:14" x14ac:dyDescent="0.2">
      <c r="B117" s="114">
        <v>106</v>
      </c>
      <c r="C117" s="29" t="s">
        <v>271</v>
      </c>
      <c r="D117" s="30" t="s">
        <v>264</v>
      </c>
      <c r="E117" s="27" t="s">
        <v>76</v>
      </c>
      <c r="F117" s="31"/>
      <c r="G117" s="28">
        <v>50</v>
      </c>
      <c r="H117" s="15"/>
      <c r="I117" s="15"/>
      <c r="J117" s="15"/>
      <c r="K117" s="16">
        <f t="shared" si="1"/>
        <v>0</v>
      </c>
      <c r="L117" s="31"/>
      <c r="M117" s="31"/>
      <c r="N117" s="31"/>
    </row>
    <row r="118" spans="2:14" x14ac:dyDescent="0.2">
      <c r="B118" s="114">
        <v>107</v>
      </c>
      <c r="C118" s="29" t="s">
        <v>272</v>
      </c>
      <c r="D118" s="30" t="s">
        <v>264</v>
      </c>
      <c r="E118" s="27" t="s">
        <v>76</v>
      </c>
      <c r="F118" s="31"/>
      <c r="G118" s="28">
        <v>50</v>
      </c>
      <c r="H118" s="15"/>
      <c r="I118" s="15"/>
      <c r="J118" s="15"/>
      <c r="K118" s="16">
        <f t="shared" si="1"/>
        <v>0</v>
      </c>
      <c r="L118" s="31"/>
      <c r="M118" s="31"/>
      <c r="N118" s="31"/>
    </row>
    <row r="119" spans="2:14" x14ac:dyDescent="0.2">
      <c r="B119" s="114">
        <v>108</v>
      </c>
      <c r="C119" s="29" t="s">
        <v>273</v>
      </c>
      <c r="D119" s="30" t="s">
        <v>264</v>
      </c>
      <c r="E119" s="27" t="s">
        <v>76</v>
      </c>
      <c r="F119" s="31"/>
      <c r="G119" s="28">
        <v>50</v>
      </c>
      <c r="H119" s="15"/>
      <c r="I119" s="15"/>
      <c r="J119" s="15"/>
      <c r="K119" s="16">
        <f t="shared" si="1"/>
        <v>0</v>
      </c>
      <c r="L119" s="31"/>
      <c r="M119" s="31"/>
      <c r="N119" s="31"/>
    </row>
    <row r="120" spans="2:14" x14ac:dyDescent="0.2">
      <c r="B120" s="114">
        <v>109</v>
      </c>
      <c r="C120" s="29" t="s">
        <v>274</v>
      </c>
      <c r="D120" s="30" t="s">
        <v>131</v>
      </c>
      <c r="E120" s="27" t="s">
        <v>76</v>
      </c>
      <c r="F120" s="31"/>
      <c r="G120" s="28">
        <v>50</v>
      </c>
      <c r="H120" s="15"/>
      <c r="I120" s="15"/>
      <c r="J120" s="15"/>
      <c r="K120" s="16">
        <f t="shared" ref="K120:K158" si="2">+J120*G120</f>
        <v>0</v>
      </c>
      <c r="L120" s="31"/>
      <c r="M120" s="31"/>
      <c r="N120" s="31"/>
    </row>
    <row r="121" spans="2:14" x14ac:dyDescent="0.2">
      <c r="B121" s="114">
        <v>110</v>
      </c>
      <c r="C121" s="29" t="s">
        <v>672</v>
      </c>
      <c r="D121" s="30" t="s">
        <v>72</v>
      </c>
      <c r="E121" s="27" t="s">
        <v>76</v>
      </c>
      <c r="F121" s="31"/>
      <c r="G121" s="28">
        <v>50</v>
      </c>
      <c r="H121" s="15"/>
      <c r="I121" s="15"/>
      <c r="J121" s="15"/>
      <c r="K121" s="16">
        <f t="shared" si="2"/>
        <v>0</v>
      </c>
      <c r="L121" s="31"/>
      <c r="M121" s="31"/>
      <c r="N121" s="31"/>
    </row>
    <row r="122" spans="2:14" x14ac:dyDescent="0.2">
      <c r="B122" s="114">
        <v>111</v>
      </c>
      <c r="C122" s="29" t="s">
        <v>275</v>
      </c>
      <c r="D122" s="30" t="s">
        <v>72</v>
      </c>
      <c r="E122" s="27" t="s">
        <v>76</v>
      </c>
      <c r="F122" s="31"/>
      <c r="G122" s="28">
        <v>50</v>
      </c>
      <c r="H122" s="15"/>
      <c r="I122" s="15"/>
      <c r="J122" s="15"/>
      <c r="K122" s="16">
        <f t="shared" si="2"/>
        <v>0</v>
      </c>
      <c r="L122" s="31"/>
      <c r="M122" s="31"/>
      <c r="N122" s="31"/>
    </row>
    <row r="123" spans="2:14" x14ac:dyDescent="0.2">
      <c r="B123" s="114">
        <v>112</v>
      </c>
      <c r="C123" s="29" t="s">
        <v>276</v>
      </c>
      <c r="D123" s="30" t="s">
        <v>64</v>
      </c>
      <c r="E123" s="27" t="s">
        <v>76</v>
      </c>
      <c r="F123" s="31"/>
      <c r="G123" s="28">
        <v>50</v>
      </c>
      <c r="H123" s="15"/>
      <c r="I123" s="15"/>
      <c r="J123" s="15"/>
      <c r="K123" s="16">
        <f t="shared" si="2"/>
        <v>0</v>
      </c>
      <c r="L123" s="31"/>
      <c r="M123" s="31"/>
      <c r="N123" s="31"/>
    </row>
    <row r="124" spans="2:14" x14ac:dyDescent="0.2">
      <c r="B124" s="114">
        <v>113</v>
      </c>
      <c r="C124" s="29" t="s">
        <v>277</v>
      </c>
      <c r="D124" s="30" t="s">
        <v>191</v>
      </c>
      <c r="E124" s="27" t="s">
        <v>76</v>
      </c>
      <c r="F124" s="31"/>
      <c r="G124" s="28">
        <v>50</v>
      </c>
      <c r="H124" s="15"/>
      <c r="I124" s="15"/>
      <c r="J124" s="15"/>
      <c r="K124" s="16">
        <f t="shared" si="2"/>
        <v>0</v>
      </c>
      <c r="L124" s="31"/>
      <c r="M124" s="31"/>
      <c r="N124" s="31"/>
    </row>
    <row r="125" spans="2:14" x14ac:dyDescent="0.2">
      <c r="B125" s="114">
        <v>114</v>
      </c>
      <c r="C125" s="29" t="s">
        <v>278</v>
      </c>
      <c r="D125" s="30" t="s">
        <v>64</v>
      </c>
      <c r="E125" s="27" t="s">
        <v>76</v>
      </c>
      <c r="F125" s="31"/>
      <c r="G125" s="28">
        <v>500</v>
      </c>
      <c r="H125" s="15"/>
      <c r="I125" s="15"/>
      <c r="J125" s="15"/>
      <c r="K125" s="16">
        <f t="shared" si="2"/>
        <v>0</v>
      </c>
      <c r="L125" s="31"/>
      <c r="M125" s="31"/>
      <c r="N125" s="31"/>
    </row>
    <row r="126" spans="2:14" x14ac:dyDescent="0.2">
      <c r="B126" s="114">
        <v>115</v>
      </c>
      <c r="C126" s="29" t="s">
        <v>279</v>
      </c>
      <c r="D126" s="30" t="s">
        <v>64</v>
      </c>
      <c r="E126" s="27" t="s">
        <v>76</v>
      </c>
      <c r="F126" s="31"/>
      <c r="G126" s="28">
        <v>500</v>
      </c>
      <c r="H126" s="15"/>
      <c r="I126" s="15"/>
      <c r="J126" s="15"/>
      <c r="K126" s="16">
        <f t="shared" si="2"/>
        <v>0</v>
      </c>
      <c r="L126" s="31"/>
      <c r="M126" s="31"/>
      <c r="N126" s="31"/>
    </row>
    <row r="127" spans="2:14" x14ac:dyDescent="0.2">
      <c r="B127" s="114">
        <v>116</v>
      </c>
      <c r="C127" s="29" t="s">
        <v>280</v>
      </c>
      <c r="D127" s="30" t="s">
        <v>64</v>
      </c>
      <c r="E127" s="27" t="s">
        <v>76</v>
      </c>
      <c r="F127" s="31"/>
      <c r="G127" s="28">
        <v>100</v>
      </c>
      <c r="H127" s="15"/>
      <c r="I127" s="15"/>
      <c r="J127" s="15"/>
      <c r="K127" s="16">
        <f t="shared" si="2"/>
        <v>0</v>
      </c>
      <c r="L127" s="31"/>
      <c r="M127" s="31"/>
      <c r="N127" s="31"/>
    </row>
    <row r="128" spans="2:14" x14ac:dyDescent="0.2">
      <c r="B128" s="114">
        <v>117</v>
      </c>
      <c r="C128" s="29" t="s">
        <v>281</v>
      </c>
      <c r="D128" s="30" t="s">
        <v>177</v>
      </c>
      <c r="E128" s="27" t="s">
        <v>76</v>
      </c>
      <c r="F128" s="31"/>
      <c r="G128" s="28">
        <v>20</v>
      </c>
      <c r="H128" s="15"/>
      <c r="I128" s="15"/>
      <c r="J128" s="15"/>
      <c r="K128" s="16">
        <f t="shared" si="2"/>
        <v>0</v>
      </c>
      <c r="L128" s="31"/>
      <c r="M128" s="31"/>
      <c r="N128" s="31"/>
    </row>
    <row r="129" spans="2:14" x14ac:dyDescent="0.2">
      <c r="B129" s="114">
        <v>118</v>
      </c>
      <c r="C129" s="29" t="s">
        <v>282</v>
      </c>
      <c r="D129" s="30" t="s">
        <v>177</v>
      </c>
      <c r="E129" s="27" t="s">
        <v>76</v>
      </c>
      <c r="F129" s="31"/>
      <c r="G129" s="28">
        <v>20</v>
      </c>
      <c r="H129" s="15"/>
      <c r="I129" s="15"/>
      <c r="J129" s="15"/>
      <c r="K129" s="16">
        <f t="shared" si="2"/>
        <v>0</v>
      </c>
      <c r="L129" s="31"/>
      <c r="M129" s="31"/>
      <c r="N129" s="31"/>
    </row>
    <row r="130" spans="2:14" x14ac:dyDescent="0.2">
      <c r="B130" s="114">
        <v>119</v>
      </c>
      <c r="C130" s="29" t="s">
        <v>283</v>
      </c>
      <c r="D130" s="27" t="s">
        <v>284</v>
      </c>
      <c r="E130" s="27" t="s">
        <v>76</v>
      </c>
      <c r="F130" s="31"/>
      <c r="G130" s="28">
        <v>6000</v>
      </c>
      <c r="H130" s="15"/>
      <c r="I130" s="15"/>
      <c r="J130" s="15"/>
      <c r="K130" s="16">
        <f t="shared" si="2"/>
        <v>0</v>
      </c>
      <c r="L130" s="31"/>
      <c r="M130" s="31"/>
      <c r="N130" s="31"/>
    </row>
    <row r="131" spans="2:14" x14ac:dyDescent="0.2">
      <c r="B131" s="114">
        <v>120</v>
      </c>
      <c r="C131" s="29" t="s">
        <v>285</v>
      </c>
      <c r="D131" s="30" t="s">
        <v>178</v>
      </c>
      <c r="E131" s="30" t="s">
        <v>176</v>
      </c>
      <c r="F131" s="29"/>
      <c r="G131" s="30">
        <v>30</v>
      </c>
      <c r="H131" s="15"/>
      <c r="I131" s="15"/>
      <c r="J131" s="15"/>
      <c r="K131" s="16">
        <f t="shared" si="2"/>
        <v>0</v>
      </c>
      <c r="L131" s="31"/>
      <c r="M131" s="31"/>
      <c r="N131" s="31"/>
    </row>
    <row r="132" spans="2:14" x14ac:dyDescent="0.2">
      <c r="B132" s="114">
        <v>121</v>
      </c>
      <c r="C132" s="29" t="s">
        <v>673</v>
      </c>
      <c r="D132" s="30" t="s">
        <v>146</v>
      </c>
      <c r="E132" s="30" t="s">
        <v>176</v>
      </c>
      <c r="F132" s="29"/>
      <c r="G132" s="30">
        <v>4</v>
      </c>
      <c r="H132" s="15"/>
      <c r="I132" s="15"/>
      <c r="J132" s="15"/>
      <c r="K132" s="16">
        <f t="shared" si="2"/>
        <v>0</v>
      </c>
      <c r="L132" s="31"/>
      <c r="M132" s="31"/>
      <c r="N132" s="31"/>
    </row>
    <row r="133" spans="2:14" x14ac:dyDescent="0.2">
      <c r="B133" s="114">
        <v>122</v>
      </c>
      <c r="C133" s="29" t="s">
        <v>287</v>
      </c>
      <c r="D133" s="30">
        <v>4</v>
      </c>
      <c r="E133" s="30" t="s">
        <v>176</v>
      </c>
      <c r="F133" s="29"/>
      <c r="G133" s="30">
        <v>60</v>
      </c>
      <c r="H133" s="15"/>
      <c r="I133" s="15"/>
      <c r="J133" s="15"/>
      <c r="K133" s="16">
        <f t="shared" si="2"/>
        <v>0</v>
      </c>
      <c r="L133" s="31"/>
      <c r="M133" s="31"/>
      <c r="N133" s="31"/>
    </row>
    <row r="134" spans="2:14" x14ac:dyDescent="0.2">
      <c r="B134" s="114">
        <v>123</v>
      </c>
      <c r="C134" s="29" t="s">
        <v>288</v>
      </c>
      <c r="D134" s="30" t="s">
        <v>72</v>
      </c>
      <c r="E134" s="30" t="s">
        <v>176</v>
      </c>
      <c r="F134" s="29"/>
      <c r="G134" s="30">
        <v>50</v>
      </c>
      <c r="H134" s="15"/>
      <c r="I134" s="15"/>
      <c r="J134" s="15"/>
      <c r="K134" s="16">
        <f t="shared" si="2"/>
        <v>0</v>
      </c>
      <c r="L134" s="31"/>
      <c r="M134" s="31"/>
      <c r="N134" s="31"/>
    </row>
    <row r="135" spans="2:14" x14ac:dyDescent="0.2">
      <c r="B135" s="114">
        <v>124</v>
      </c>
      <c r="C135" s="29" t="s">
        <v>289</v>
      </c>
      <c r="D135" s="30" t="s">
        <v>64</v>
      </c>
      <c r="E135" s="30" t="s">
        <v>176</v>
      </c>
      <c r="F135" s="29"/>
      <c r="G135" s="30">
        <v>10</v>
      </c>
      <c r="H135" s="15"/>
      <c r="I135" s="15"/>
      <c r="J135" s="15"/>
      <c r="K135" s="16">
        <f t="shared" si="2"/>
        <v>0</v>
      </c>
      <c r="L135" s="31"/>
      <c r="M135" s="31"/>
      <c r="N135" s="31"/>
    </row>
    <row r="136" spans="2:14" x14ac:dyDescent="0.2">
      <c r="B136" s="114">
        <v>125</v>
      </c>
      <c r="C136" s="29" t="s">
        <v>290</v>
      </c>
      <c r="D136" s="30" t="s">
        <v>306</v>
      </c>
      <c r="E136" s="30" t="s">
        <v>176</v>
      </c>
      <c r="F136" s="29"/>
      <c r="G136" s="30">
        <v>30</v>
      </c>
      <c r="H136" s="15"/>
      <c r="I136" s="15"/>
      <c r="J136" s="15"/>
      <c r="K136" s="16">
        <f t="shared" si="2"/>
        <v>0</v>
      </c>
      <c r="L136" s="31"/>
      <c r="M136" s="31"/>
      <c r="N136" s="31"/>
    </row>
    <row r="137" spans="2:14" x14ac:dyDescent="0.2">
      <c r="B137" s="114">
        <v>126</v>
      </c>
      <c r="C137" s="29" t="s">
        <v>291</v>
      </c>
      <c r="D137" s="30" t="s">
        <v>307</v>
      </c>
      <c r="E137" s="30" t="s">
        <v>176</v>
      </c>
      <c r="F137" s="29"/>
      <c r="G137" s="30">
        <v>500</v>
      </c>
      <c r="H137" s="15"/>
      <c r="I137" s="15"/>
      <c r="J137" s="15"/>
      <c r="K137" s="16">
        <f t="shared" si="2"/>
        <v>0</v>
      </c>
      <c r="L137" s="31"/>
      <c r="M137" s="31"/>
      <c r="N137" s="31"/>
    </row>
    <row r="138" spans="2:14" x14ac:dyDescent="0.2">
      <c r="B138" s="114">
        <v>127</v>
      </c>
      <c r="C138" s="29" t="s">
        <v>292</v>
      </c>
      <c r="D138" s="30" t="s">
        <v>177</v>
      </c>
      <c r="E138" s="30" t="s">
        <v>176</v>
      </c>
      <c r="F138" s="29"/>
      <c r="G138" s="30">
        <v>60</v>
      </c>
      <c r="H138" s="15"/>
      <c r="I138" s="15"/>
      <c r="J138" s="15"/>
      <c r="K138" s="16">
        <f t="shared" si="2"/>
        <v>0</v>
      </c>
      <c r="L138" s="31"/>
      <c r="M138" s="31"/>
      <c r="N138" s="31"/>
    </row>
    <row r="139" spans="2:14" x14ac:dyDescent="0.2">
      <c r="B139" s="114">
        <v>128</v>
      </c>
      <c r="C139" s="29" t="s">
        <v>678</v>
      </c>
      <c r="D139" s="30" t="s">
        <v>191</v>
      </c>
      <c r="E139" s="30" t="s">
        <v>176</v>
      </c>
      <c r="F139" s="29"/>
      <c r="G139" s="30">
        <v>1500</v>
      </c>
      <c r="H139" s="15"/>
      <c r="I139" s="15"/>
      <c r="J139" s="15"/>
      <c r="K139" s="16">
        <f t="shared" si="2"/>
        <v>0</v>
      </c>
      <c r="L139" s="31"/>
      <c r="M139" s="31"/>
      <c r="N139" s="31"/>
    </row>
    <row r="140" spans="2:14" x14ac:dyDescent="0.2">
      <c r="B140" s="114">
        <v>129</v>
      </c>
      <c r="C140" s="29" t="s">
        <v>293</v>
      </c>
      <c r="D140" s="30" t="s">
        <v>72</v>
      </c>
      <c r="E140" s="30" t="s">
        <v>176</v>
      </c>
      <c r="F140" s="29"/>
      <c r="G140" s="30">
        <v>50</v>
      </c>
      <c r="H140" s="15"/>
      <c r="I140" s="15"/>
      <c r="J140" s="15"/>
      <c r="K140" s="16">
        <f t="shared" si="2"/>
        <v>0</v>
      </c>
      <c r="L140" s="31"/>
      <c r="M140" s="31"/>
      <c r="N140" s="31"/>
    </row>
    <row r="141" spans="2:14" x14ac:dyDescent="0.2">
      <c r="B141" s="114">
        <v>130</v>
      </c>
      <c r="C141" s="29" t="s">
        <v>677</v>
      </c>
      <c r="D141" s="30" t="s">
        <v>127</v>
      </c>
      <c r="E141" s="30" t="s">
        <v>176</v>
      </c>
      <c r="F141" s="29"/>
      <c r="G141" s="30">
        <v>10</v>
      </c>
      <c r="H141" s="15"/>
      <c r="I141" s="15"/>
      <c r="J141" s="15"/>
      <c r="K141" s="16">
        <f t="shared" si="2"/>
        <v>0</v>
      </c>
      <c r="L141" s="31"/>
      <c r="M141" s="31"/>
      <c r="N141" s="31"/>
    </row>
    <row r="142" spans="2:14" x14ac:dyDescent="0.2">
      <c r="B142" s="114">
        <v>131</v>
      </c>
      <c r="C142" s="29" t="s">
        <v>676</v>
      </c>
      <c r="D142" s="30" t="s">
        <v>205</v>
      </c>
      <c r="E142" s="30" t="s">
        <v>176</v>
      </c>
      <c r="F142" s="29"/>
      <c r="G142" s="30">
        <v>20</v>
      </c>
      <c r="H142" s="15"/>
      <c r="I142" s="15"/>
      <c r="J142" s="15"/>
      <c r="K142" s="16">
        <f t="shared" si="2"/>
        <v>0</v>
      </c>
      <c r="L142" s="31"/>
      <c r="M142" s="31"/>
      <c r="N142" s="31"/>
    </row>
    <row r="143" spans="2:14" x14ac:dyDescent="0.2">
      <c r="B143" s="114">
        <v>132</v>
      </c>
      <c r="C143" s="29" t="s">
        <v>800</v>
      </c>
      <c r="D143" s="30" t="s">
        <v>64</v>
      </c>
      <c r="E143" s="30" t="s">
        <v>176</v>
      </c>
      <c r="F143" s="29"/>
      <c r="G143" s="30">
        <v>20</v>
      </c>
      <c r="H143" s="15"/>
      <c r="I143" s="15"/>
      <c r="J143" s="15"/>
      <c r="K143" s="16">
        <f t="shared" si="2"/>
        <v>0</v>
      </c>
      <c r="L143" s="31"/>
      <c r="M143" s="31"/>
      <c r="N143" s="31"/>
    </row>
    <row r="144" spans="2:14" x14ac:dyDescent="0.2">
      <c r="B144" s="114">
        <v>133</v>
      </c>
      <c r="C144" s="29" t="s">
        <v>674</v>
      </c>
      <c r="D144" s="30" t="s">
        <v>72</v>
      </c>
      <c r="E144" s="30" t="s">
        <v>176</v>
      </c>
      <c r="F144" s="29"/>
      <c r="G144" s="30">
        <v>50</v>
      </c>
      <c r="H144" s="15"/>
      <c r="I144" s="15"/>
      <c r="J144" s="15"/>
      <c r="K144" s="16">
        <f t="shared" si="2"/>
        <v>0</v>
      </c>
      <c r="L144" s="31"/>
      <c r="M144" s="31"/>
      <c r="N144" s="31"/>
    </row>
    <row r="145" spans="2:14" x14ac:dyDescent="0.2">
      <c r="B145" s="114">
        <v>134</v>
      </c>
      <c r="C145" s="29" t="s">
        <v>676</v>
      </c>
      <c r="D145" s="30" t="s">
        <v>72</v>
      </c>
      <c r="E145" s="30" t="s">
        <v>176</v>
      </c>
      <c r="F145" s="29"/>
      <c r="G145" s="30">
        <v>20</v>
      </c>
      <c r="H145" s="15"/>
      <c r="I145" s="15"/>
      <c r="J145" s="15"/>
      <c r="K145" s="16">
        <f t="shared" si="2"/>
        <v>0</v>
      </c>
      <c r="L145" s="31"/>
      <c r="M145" s="31"/>
      <c r="N145" s="31"/>
    </row>
    <row r="146" spans="2:14" x14ac:dyDescent="0.2">
      <c r="B146" s="114">
        <v>135</v>
      </c>
      <c r="C146" s="29" t="s">
        <v>294</v>
      </c>
      <c r="D146" s="30" t="s">
        <v>127</v>
      </c>
      <c r="E146" s="30" t="s">
        <v>176</v>
      </c>
      <c r="F146" s="29"/>
      <c r="G146" s="30">
        <v>20</v>
      </c>
      <c r="H146" s="15"/>
      <c r="I146" s="15"/>
      <c r="J146" s="15"/>
      <c r="K146" s="16">
        <f t="shared" si="2"/>
        <v>0</v>
      </c>
      <c r="L146" s="31"/>
      <c r="M146" s="31"/>
      <c r="N146" s="31"/>
    </row>
    <row r="147" spans="2:14" x14ac:dyDescent="0.2">
      <c r="B147" s="114">
        <v>136</v>
      </c>
      <c r="C147" s="29" t="s">
        <v>675</v>
      </c>
      <c r="D147" s="30" t="s">
        <v>306</v>
      </c>
      <c r="E147" s="30" t="s">
        <v>176</v>
      </c>
      <c r="F147" s="29"/>
      <c r="G147" s="30">
        <v>20</v>
      </c>
      <c r="H147" s="15"/>
      <c r="I147" s="15"/>
      <c r="J147" s="15"/>
      <c r="K147" s="16">
        <f t="shared" si="2"/>
        <v>0</v>
      </c>
      <c r="L147" s="31"/>
      <c r="M147" s="31"/>
      <c r="N147" s="31"/>
    </row>
    <row r="148" spans="2:14" x14ac:dyDescent="0.2">
      <c r="B148" s="114">
        <v>137</v>
      </c>
      <c r="C148" s="31" t="s">
        <v>743</v>
      </c>
      <c r="D148" s="30" t="s">
        <v>58</v>
      </c>
      <c r="E148" s="30" t="s">
        <v>176</v>
      </c>
      <c r="F148" s="29"/>
      <c r="G148" s="30">
        <v>10</v>
      </c>
      <c r="H148" s="15"/>
      <c r="I148" s="15"/>
      <c r="J148" s="15"/>
      <c r="K148" s="16">
        <f t="shared" si="2"/>
        <v>0</v>
      </c>
      <c r="L148" s="31"/>
      <c r="M148" s="31"/>
      <c r="N148" s="31"/>
    </row>
    <row r="149" spans="2:14" x14ac:dyDescent="0.2">
      <c r="B149" s="114">
        <v>138</v>
      </c>
      <c r="C149" s="29" t="s">
        <v>295</v>
      </c>
      <c r="D149" s="30" t="s">
        <v>308</v>
      </c>
      <c r="E149" s="30" t="s">
        <v>176</v>
      </c>
      <c r="F149" s="29"/>
      <c r="G149" s="30">
        <v>40</v>
      </c>
      <c r="H149" s="15"/>
      <c r="I149" s="15"/>
      <c r="J149" s="15"/>
      <c r="K149" s="16">
        <f t="shared" si="2"/>
        <v>0</v>
      </c>
      <c r="L149" s="31"/>
      <c r="M149" s="31"/>
      <c r="N149" s="31"/>
    </row>
    <row r="150" spans="2:14" x14ac:dyDescent="0.2">
      <c r="B150" s="114">
        <v>139</v>
      </c>
      <c r="C150" s="29" t="s">
        <v>296</v>
      </c>
      <c r="D150" s="30" t="s">
        <v>308</v>
      </c>
      <c r="E150" s="30" t="s">
        <v>176</v>
      </c>
      <c r="F150" s="29"/>
      <c r="G150" s="30">
        <v>40</v>
      </c>
      <c r="H150" s="15"/>
      <c r="I150" s="15"/>
      <c r="J150" s="15"/>
      <c r="K150" s="16">
        <f t="shared" si="2"/>
        <v>0</v>
      </c>
      <c r="L150" s="31"/>
      <c r="M150" s="31"/>
      <c r="N150" s="31"/>
    </row>
    <row r="151" spans="2:14" x14ac:dyDescent="0.2">
      <c r="B151" s="114">
        <v>140</v>
      </c>
      <c r="C151" s="29" t="s">
        <v>297</v>
      </c>
      <c r="D151" s="30" t="s">
        <v>72</v>
      </c>
      <c r="E151" s="30" t="s">
        <v>176</v>
      </c>
      <c r="F151" s="29"/>
      <c r="G151" s="30">
        <v>20</v>
      </c>
      <c r="H151" s="15"/>
      <c r="I151" s="15"/>
      <c r="J151" s="15"/>
      <c r="K151" s="16">
        <f t="shared" si="2"/>
        <v>0</v>
      </c>
      <c r="L151" s="31"/>
      <c r="M151" s="31"/>
      <c r="N151" s="31"/>
    </row>
    <row r="152" spans="2:14" x14ac:dyDescent="0.2">
      <c r="B152" s="114">
        <v>141</v>
      </c>
      <c r="C152" s="29" t="s">
        <v>298</v>
      </c>
      <c r="D152" s="30" t="s">
        <v>309</v>
      </c>
      <c r="E152" s="30" t="s">
        <v>176</v>
      </c>
      <c r="F152" s="29"/>
      <c r="G152" s="30">
        <v>20</v>
      </c>
      <c r="H152" s="15"/>
      <c r="I152" s="15"/>
      <c r="J152" s="15"/>
      <c r="K152" s="16">
        <f t="shared" si="2"/>
        <v>0</v>
      </c>
      <c r="L152" s="31"/>
      <c r="M152" s="31"/>
      <c r="N152" s="31"/>
    </row>
    <row r="153" spans="2:14" x14ac:dyDescent="0.2">
      <c r="B153" s="114">
        <v>142</v>
      </c>
      <c r="C153" s="29" t="s">
        <v>299</v>
      </c>
      <c r="D153" s="30" t="s">
        <v>309</v>
      </c>
      <c r="E153" s="30" t="s">
        <v>176</v>
      </c>
      <c r="F153" s="29"/>
      <c r="G153" s="30">
        <v>20</v>
      </c>
      <c r="H153" s="15"/>
      <c r="I153" s="15"/>
      <c r="J153" s="15"/>
      <c r="K153" s="16">
        <f t="shared" si="2"/>
        <v>0</v>
      </c>
      <c r="L153" s="31"/>
      <c r="M153" s="31"/>
      <c r="N153" s="31"/>
    </row>
    <row r="154" spans="2:14" x14ac:dyDescent="0.2">
      <c r="B154" s="114">
        <v>143</v>
      </c>
      <c r="C154" s="29" t="s">
        <v>300</v>
      </c>
      <c r="D154" s="30" t="s">
        <v>310</v>
      </c>
      <c r="E154" s="30" t="s">
        <v>176</v>
      </c>
      <c r="F154" s="29"/>
      <c r="G154" s="30">
        <v>20</v>
      </c>
      <c r="H154" s="15"/>
      <c r="I154" s="15"/>
      <c r="J154" s="15"/>
      <c r="K154" s="16">
        <f t="shared" si="2"/>
        <v>0</v>
      </c>
      <c r="L154" s="31"/>
      <c r="M154" s="31"/>
      <c r="N154" s="31"/>
    </row>
    <row r="155" spans="2:14" x14ac:dyDescent="0.2">
      <c r="B155" s="114">
        <v>144</v>
      </c>
      <c r="C155" s="29" t="s">
        <v>301</v>
      </c>
      <c r="D155" s="30" t="s">
        <v>310</v>
      </c>
      <c r="E155" s="30" t="s">
        <v>176</v>
      </c>
      <c r="F155" s="29"/>
      <c r="G155" s="30">
        <v>30</v>
      </c>
      <c r="H155" s="15"/>
      <c r="I155" s="15"/>
      <c r="J155" s="15"/>
      <c r="K155" s="16">
        <f t="shared" si="2"/>
        <v>0</v>
      </c>
      <c r="L155" s="31"/>
      <c r="M155" s="31"/>
      <c r="N155" s="31"/>
    </row>
    <row r="156" spans="2:14" x14ac:dyDescent="0.2">
      <c r="B156" s="114">
        <v>145</v>
      </c>
      <c r="C156" s="29" t="s">
        <v>286</v>
      </c>
      <c r="D156" s="30" t="s">
        <v>178</v>
      </c>
      <c r="E156" s="30" t="s">
        <v>176</v>
      </c>
      <c r="F156" s="29"/>
      <c r="G156" s="30">
        <v>6</v>
      </c>
      <c r="H156" s="15"/>
      <c r="I156" s="15"/>
      <c r="J156" s="15"/>
      <c r="K156" s="16">
        <f t="shared" si="2"/>
        <v>0</v>
      </c>
      <c r="L156" s="31"/>
      <c r="M156" s="31"/>
      <c r="N156" s="31"/>
    </row>
    <row r="157" spans="2:14" x14ac:dyDescent="0.2">
      <c r="B157" s="114">
        <v>146</v>
      </c>
      <c r="C157" s="29" t="s">
        <v>302</v>
      </c>
      <c r="D157" s="30" t="s">
        <v>66</v>
      </c>
      <c r="E157" s="30" t="s">
        <v>176</v>
      </c>
      <c r="F157" s="29"/>
      <c r="G157" s="30">
        <v>20</v>
      </c>
      <c r="H157" s="15"/>
      <c r="I157" s="15"/>
      <c r="J157" s="15"/>
      <c r="K157" s="16">
        <f t="shared" si="2"/>
        <v>0</v>
      </c>
      <c r="L157" s="31"/>
      <c r="M157" s="31"/>
      <c r="N157" s="31"/>
    </row>
    <row r="158" spans="2:14" x14ac:dyDescent="0.2">
      <c r="B158" s="114">
        <v>147</v>
      </c>
      <c r="C158" s="29" t="s">
        <v>303</v>
      </c>
      <c r="D158" s="30" t="s">
        <v>186</v>
      </c>
      <c r="E158" s="30" t="s">
        <v>176</v>
      </c>
      <c r="F158" s="29"/>
      <c r="G158" s="30">
        <v>6</v>
      </c>
      <c r="H158" s="15"/>
      <c r="I158" s="15"/>
      <c r="J158" s="15"/>
      <c r="K158" s="16">
        <f t="shared" si="2"/>
        <v>0</v>
      </c>
      <c r="L158" s="31"/>
      <c r="M158" s="31"/>
      <c r="N158" s="31"/>
    </row>
    <row r="159" spans="2:14" x14ac:dyDescent="0.2">
      <c r="B159" s="114">
        <v>148</v>
      </c>
      <c r="C159" s="29" t="s">
        <v>801</v>
      </c>
      <c r="D159" s="30" t="s">
        <v>72</v>
      </c>
      <c r="E159" s="30" t="s">
        <v>176</v>
      </c>
      <c r="F159" s="29"/>
      <c r="G159" s="30">
        <v>20</v>
      </c>
      <c r="H159" s="15"/>
      <c r="I159" s="15"/>
      <c r="J159" s="15"/>
      <c r="K159" s="16">
        <f t="shared" ref="K159:K162" si="3">+J159*G159</f>
        <v>0</v>
      </c>
      <c r="L159" s="31"/>
      <c r="M159" s="31"/>
      <c r="N159" s="31"/>
    </row>
    <row r="160" spans="2:14" x14ac:dyDescent="0.2">
      <c r="B160" s="114">
        <v>149</v>
      </c>
      <c r="C160" s="29" t="s">
        <v>669</v>
      </c>
      <c r="D160" s="30">
        <v>1500</v>
      </c>
      <c r="E160" s="30" t="s">
        <v>176</v>
      </c>
      <c r="F160" s="29"/>
      <c r="G160" s="30">
        <v>10</v>
      </c>
      <c r="H160" s="15"/>
      <c r="I160" s="15"/>
      <c r="J160" s="15"/>
      <c r="K160" s="16">
        <f t="shared" si="3"/>
        <v>0</v>
      </c>
      <c r="L160" s="31"/>
      <c r="M160" s="31"/>
      <c r="N160" s="31"/>
    </row>
    <row r="161" spans="1:14" x14ac:dyDescent="0.2">
      <c r="B161" s="114">
        <v>150</v>
      </c>
      <c r="C161" s="29" t="s">
        <v>305</v>
      </c>
      <c r="D161" s="30" t="s">
        <v>311</v>
      </c>
      <c r="E161" s="30" t="s">
        <v>176</v>
      </c>
      <c r="F161" s="29"/>
      <c r="G161" s="30">
        <v>10</v>
      </c>
      <c r="H161" s="15"/>
      <c r="I161" s="15"/>
      <c r="J161" s="15"/>
      <c r="K161" s="16">
        <f t="shared" si="3"/>
        <v>0</v>
      </c>
      <c r="L161" s="31"/>
      <c r="M161" s="31"/>
      <c r="N161" s="31"/>
    </row>
    <row r="162" spans="1:14" x14ac:dyDescent="0.2">
      <c r="B162" s="114">
        <v>151</v>
      </c>
      <c r="C162" s="29" t="s">
        <v>668</v>
      </c>
      <c r="D162" s="30" t="s">
        <v>660</v>
      </c>
      <c r="E162" s="30" t="s">
        <v>176</v>
      </c>
      <c r="F162" s="29"/>
      <c r="G162" s="30">
        <v>10</v>
      </c>
      <c r="H162" s="15"/>
      <c r="I162" s="15"/>
      <c r="J162" s="15"/>
      <c r="K162" s="16">
        <f t="shared" si="3"/>
        <v>0</v>
      </c>
      <c r="L162" s="31"/>
      <c r="M162" s="31"/>
      <c r="N162" s="31"/>
    </row>
    <row r="163" spans="1:14" x14ac:dyDescent="0.2">
      <c r="B163" s="114">
        <v>152</v>
      </c>
      <c r="C163" s="29" t="s">
        <v>646</v>
      </c>
      <c r="D163" s="30" t="s">
        <v>647</v>
      </c>
      <c r="E163" s="30" t="s">
        <v>176</v>
      </c>
      <c r="F163" s="29"/>
      <c r="G163" s="30">
        <v>5</v>
      </c>
      <c r="H163" s="15"/>
      <c r="I163" s="15"/>
      <c r="J163" s="15"/>
      <c r="K163" s="16">
        <f>+J163*G163</f>
        <v>0</v>
      </c>
      <c r="L163" s="31"/>
      <c r="M163" s="31"/>
      <c r="N163" s="31"/>
    </row>
    <row r="164" spans="1:14" x14ac:dyDescent="0.2">
      <c r="B164" s="114">
        <v>153</v>
      </c>
      <c r="C164" s="29" t="s">
        <v>649</v>
      </c>
      <c r="D164" s="30" t="s">
        <v>75</v>
      </c>
      <c r="E164" s="30" t="s">
        <v>176</v>
      </c>
      <c r="F164" s="29"/>
      <c r="G164" s="30">
        <v>5</v>
      </c>
      <c r="H164" s="15"/>
      <c r="I164" s="15"/>
      <c r="J164" s="15"/>
      <c r="K164" s="16">
        <f>+J164*G164</f>
        <v>0</v>
      </c>
      <c r="L164" s="31"/>
      <c r="M164" s="31"/>
      <c r="N164" s="31"/>
    </row>
    <row r="165" spans="1:14" x14ac:dyDescent="0.2">
      <c r="B165" s="163" t="s">
        <v>9</v>
      </c>
      <c r="C165" s="163"/>
      <c r="D165" s="163"/>
      <c r="E165" s="163"/>
      <c r="F165" s="163"/>
      <c r="G165" s="163"/>
      <c r="H165" s="163"/>
      <c r="I165" s="163"/>
      <c r="J165" s="163"/>
      <c r="K165" s="17">
        <f>SUM(K12:K164)</f>
        <v>0</v>
      </c>
    </row>
    <row r="166" spans="1:14" ht="13.8" x14ac:dyDescent="0.25">
      <c r="B166" s="106"/>
      <c r="C166" s="138"/>
      <c r="D166" s="139"/>
      <c r="E166" s="139"/>
      <c r="F166" s="139"/>
      <c r="G166" s="139"/>
      <c r="H166" s="139"/>
      <c r="I166" s="107"/>
      <c r="J166" s="107"/>
      <c r="K166" s="107"/>
    </row>
    <row r="167" spans="1:14" x14ac:dyDescent="0.2">
      <c r="B167" s="106"/>
      <c r="C167" s="139"/>
      <c r="D167" s="139"/>
      <c r="E167" s="139"/>
      <c r="F167" s="139"/>
      <c r="G167" s="139"/>
      <c r="H167" s="139"/>
      <c r="I167" s="107"/>
      <c r="J167" s="107"/>
      <c r="K167" s="107"/>
    </row>
    <row r="168" spans="1:14" x14ac:dyDescent="0.2">
      <c r="B168" s="106"/>
      <c r="C168" s="139"/>
      <c r="D168" s="139"/>
      <c r="E168" s="139"/>
      <c r="F168" s="139"/>
      <c r="G168" s="139"/>
      <c r="H168" s="139"/>
      <c r="I168" s="107"/>
      <c r="J168" s="107"/>
      <c r="K168" s="107"/>
    </row>
    <row r="169" spans="1:14" x14ac:dyDescent="0.2">
      <c r="B169" s="106"/>
      <c r="C169" s="93" t="s">
        <v>807</v>
      </c>
      <c r="D169" s="93"/>
      <c r="E169" s="93"/>
      <c r="F169" s="135"/>
      <c r="G169" s="95"/>
      <c r="H169" s="95"/>
      <c r="I169" s="1"/>
      <c r="J169" s="1"/>
      <c r="K169" s="108"/>
    </row>
    <row r="170" spans="1:14" x14ac:dyDescent="0.2">
      <c r="C170" s="93" t="s">
        <v>11</v>
      </c>
      <c r="D170" s="93"/>
      <c r="E170" s="93"/>
      <c r="F170" s="135"/>
      <c r="G170" s="95"/>
      <c r="H170" s="95"/>
      <c r="I170" s="1"/>
      <c r="J170" s="1"/>
    </row>
    <row r="171" spans="1:14" x14ac:dyDescent="0.2">
      <c r="C171" s="93" t="s">
        <v>745</v>
      </c>
      <c r="D171" s="93"/>
      <c r="E171" s="93"/>
      <c r="F171" s="93"/>
      <c r="G171" s="93"/>
      <c r="H171" s="93"/>
    </row>
    <row r="172" spans="1:14" x14ac:dyDescent="0.2">
      <c r="C172" s="1"/>
      <c r="D172" s="18"/>
      <c r="E172" s="18"/>
      <c r="F172" s="18"/>
      <c r="G172" s="2"/>
      <c r="H172" s="103"/>
      <c r="I172" s="103"/>
      <c r="J172" s="1"/>
      <c r="K172" s="1"/>
    </row>
    <row r="173" spans="1:14" s="1" customFormat="1" x14ac:dyDescent="0.2">
      <c r="A173" s="60"/>
      <c r="B173" s="20"/>
      <c r="D173" s="32" t="s">
        <v>24</v>
      </c>
      <c r="E173" s="32"/>
      <c r="F173" s="33"/>
      <c r="G173" s="33"/>
      <c r="H173" s="33"/>
      <c r="I173" s="33"/>
      <c r="J173" s="33"/>
      <c r="K173" s="33"/>
    </row>
    <row r="174" spans="1:14" s="1" customFormat="1" x14ac:dyDescent="0.2">
      <c r="A174" s="60"/>
      <c r="B174" s="20"/>
      <c r="D174" s="32"/>
      <c r="E174" s="32"/>
      <c r="F174" s="33"/>
      <c r="G174" s="33"/>
      <c r="H174" s="33"/>
      <c r="I174" s="33"/>
      <c r="J174" s="33"/>
      <c r="K174" s="33"/>
    </row>
    <row r="175" spans="1:14" s="1" customFormat="1" ht="38.25" customHeight="1" x14ac:dyDescent="0.3">
      <c r="A175" s="60"/>
      <c r="B175" s="20"/>
      <c r="C175" s="164" t="s">
        <v>312</v>
      </c>
      <c r="D175" s="164"/>
      <c r="E175" s="164"/>
      <c r="F175" s="164"/>
      <c r="G175" s="164"/>
      <c r="H175" s="164"/>
      <c r="I175" s="164"/>
      <c r="J175" s="164"/>
      <c r="K175" s="165"/>
    </row>
    <row r="176" spans="1:14" s="1" customFormat="1" ht="36.75" customHeight="1" x14ac:dyDescent="0.3">
      <c r="A176" s="60"/>
      <c r="B176" s="20"/>
      <c r="C176" s="157" t="s">
        <v>313</v>
      </c>
      <c r="D176" s="157"/>
      <c r="E176" s="157"/>
      <c r="F176" s="157"/>
      <c r="G176" s="157"/>
      <c r="H176" s="157"/>
      <c r="I176" s="157"/>
      <c r="J176" s="157"/>
      <c r="K176" s="160"/>
    </row>
    <row r="177" spans="1:11" s="1" customFormat="1" ht="14.4" x14ac:dyDescent="0.3">
      <c r="A177" s="60"/>
      <c r="B177" s="20"/>
      <c r="C177" s="157" t="s">
        <v>314</v>
      </c>
      <c r="D177" s="157"/>
      <c r="E177" s="157"/>
      <c r="F177" s="157"/>
      <c r="G177" s="157"/>
      <c r="H177" s="157"/>
      <c r="I177" s="157"/>
      <c r="J177" s="157"/>
      <c r="K177" s="160"/>
    </row>
    <row r="178" spans="1:11" s="1" customFormat="1" ht="14.4" x14ac:dyDescent="0.3">
      <c r="A178" s="60"/>
      <c r="B178" s="20"/>
      <c r="C178" s="157" t="s">
        <v>315</v>
      </c>
      <c r="D178" s="157"/>
      <c r="E178" s="157"/>
      <c r="F178" s="157"/>
      <c r="G178" s="157"/>
      <c r="H178" s="157"/>
      <c r="I178" s="157"/>
      <c r="J178" s="157"/>
      <c r="K178" s="160"/>
    </row>
    <row r="179" spans="1:11" s="1" customFormat="1" ht="108.75" customHeight="1" x14ac:dyDescent="0.3">
      <c r="A179" s="60"/>
      <c r="B179" s="20"/>
      <c r="C179" s="157" t="s">
        <v>316</v>
      </c>
      <c r="D179" s="157"/>
      <c r="E179" s="157"/>
      <c r="F179" s="157"/>
      <c r="G179" s="157"/>
      <c r="H179" s="157"/>
      <c r="I179" s="157"/>
      <c r="J179" s="157"/>
      <c r="K179" s="160"/>
    </row>
    <row r="180" spans="1:11" s="1" customFormat="1" ht="40.5" customHeight="1" x14ac:dyDescent="0.3">
      <c r="A180" s="60"/>
      <c r="B180" s="20"/>
      <c r="C180" s="157" t="s">
        <v>317</v>
      </c>
      <c r="D180" s="157"/>
      <c r="E180" s="157"/>
      <c r="F180" s="157"/>
      <c r="G180" s="157"/>
      <c r="H180" s="157"/>
      <c r="I180" s="157"/>
      <c r="J180" s="157"/>
      <c r="K180" s="160"/>
    </row>
    <row r="181" spans="1:11" s="1" customFormat="1" ht="25.5" customHeight="1" x14ac:dyDescent="0.3">
      <c r="A181" s="60"/>
      <c r="B181" s="20"/>
      <c r="C181" s="157" t="s">
        <v>318</v>
      </c>
      <c r="D181" s="157"/>
      <c r="E181" s="157"/>
      <c r="F181" s="157"/>
      <c r="G181" s="157"/>
      <c r="H181" s="157"/>
      <c r="I181" s="157"/>
      <c r="J181" s="157"/>
      <c r="K181" s="160"/>
    </row>
    <row r="182" spans="1:11" s="1" customFormat="1" ht="60" customHeight="1" x14ac:dyDescent="0.3">
      <c r="A182" s="60"/>
      <c r="B182" s="20"/>
      <c r="C182" s="157" t="s">
        <v>319</v>
      </c>
      <c r="D182" s="157"/>
      <c r="E182" s="157"/>
      <c r="F182" s="157"/>
      <c r="G182" s="157"/>
      <c r="H182" s="157"/>
      <c r="I182" s="157"/>
      <c r="J182" s="157"/>
      <c r="K182" s="160"/>
    </row>
    <row r="183" spans="1:11" s="1" customFormat="1" ht="38.25" customHeight="1" x14ac:dyDescent="0.3">
      <c r="A183" s="60"/>
      <c r="B183" s="20"/>
      <c r="C183" s="157" t="s">
        <v>320</v>
      </c>
      <c r="D183" s="157"/>
      <c r="E183" s="157"/>
      <c r="F183" s="157"/>
      <c r="G183" s="157"/>
      <c r="H183" s="157"/>
      <c r="I183" s="157"/>
      <c r="J183" s="157"/>
      <c r="K183" s="160"/>
    </row>
    <row r="184" spans="1:11" s="1" customFormat="1" ht="24" customHeight="1" x14ac:dyDescent="0.3">
      <c r="A184" s="60"/>
      <c r="B184" s="20"/>
      <c r="C184" s="157" t="s">
        <v>321</v>
      </c>
      <c r="D184" s="157"/>
      <c r="E184" s="157"/>
      <c r="F184" s="157"/>
      <c r="G184" s="157"/>
      <c r="H184" s="157"/>
      <c r="I184" s="157"/>
      <c r="J184" s="157"/>
      <c r="K184" s="160"/>
    </row>
    <row r="185" spans="1:11" s="1" customFormat="1" x14ac:dyDescent="0.2">
      <c r="A185" s="60"/>
      <c r="B185" s="20"/>
      <c r="C185" s="157" t="s">
        <v>322</v>
      </c>
      <c r="D185" s="157"/>
      <c r="E185" s="157"/>
      <c r="F185" s="157"/>
      <c r="G185" s="157"/>
      <c r="H185" s="157"/>
      <c r="I185" s="157"/>
      <c r="J185" s="157"/>
    </row>
    <row r="186" spans="1:11" s="1" customFormat="1" ht="25.5" customHeight="1" x14ac:dyDescent="0.3">
      <c r="A186" s="60"/>
      <c r="B186" s="20"/>
      <c r="C186" s="157" t="s">
        <v>323</v>
      </c>
      <c r="D186" s="157"/>
      <c r="E186" s="157"/>
      <c r="F186" s="157"/>
      <c r="G186" s="157"/>
      <c r="H186" s="157"/>
      <c r="I186" s="157"/>
      <c r="J186" s="157"/>
      <c r="K186" s="160"/>
    </row>
    <row r="187" spans="1:11" s="1" customFormat="1" ht="25.5" customHeight="1" x14ac:dyDescent="0.3">
      <c r="A187" s="60"/>
      <c r="B187" s="20"/>
      <c r="C187" s="157" t="s">
        <v>324</v>
      </c>
      <c r="D187" s="157"/>
      <c r="E187" s="157"/>
      <c r="F187" s="157"/>
      <c r="G187" s="157"/>
      <c r="H187" s="157"/>
      <c r="I187" s="157"/>
      <c r="J187" s="157"/>
      <c r="K187" s="160"/>
    </row>
    <row r="188" spans="1:11" s="1" customFormat="1" ht="28.5" customHeight="1" x14ac:dyDescent="0.3">
      <c r="A188" s="60"/>
      <c r="B188" s="20"/>
      <c r="C188" s="157" t="s">
        <v>325</v>
      </c>
      <c r="D188" s="157"/>
      <c r="E188" s="157"/>
      <c r="F188" s="157"/>
      <c r="G188" s="157"/>
      <c r="H188" s="157"/>
      <c r="I188" s="157"/>
      <c r="J188" s="157"/>
      <c r="K188" s="160"/>
    </row>
    <row r="189" spans="1:11" s="1" customFormat="1" ht="41.25" customHeight="1" x14ac:dyDescent="0.3">
      <c r="A189" s="60"/>
      <c r="B189" s="20"/>
      <c r="C189" s="157" t="s">
        <v>326</v>
      </c>
      <c r="D189" s="157"/>
      <c r="E189" s="157"/>
      <c r="F189" s="157"/>
      <c r="G189" s="157"/>
      <c r="H189" s="157"/>
      <c r="I189" s="157"/>
      <c r="J189" s="157"/>
      <c r="K189" s="160"/>
    </row>
    <row r="190" spans="1:11" s="1" customFormat="1" ht="37.5" customHeight="1" x14ac:dyDescent="0.3">
      <c r="A190" s="60"/>
      <c r="B190" s="20"/>
      <c r="C190" s="157" t="s">
        <v>327</v>
      </c>
      <c r="D190" s="157"/>
      <c r="E190" s="157"/>
      <c r="F190" s="157"/>
      <c r="G190" s="157"/>
      <c r="H190" s="157"/>
      <c r="I190" s="157"/>
      <c r="J190" s="157"/>
      <c r="K190" s="160"/>
    </row>
    <row r="191" spans="1:11" s="1" customFormat="1" ht="37.5" customHeight="1" x14ac:dyDescent="0.3">
      <c r="A191" s="60"/>
      <c r="B191" s="20"/>
      <c r="C191" s="157" t="s">
        <v>328</v>
      </c>
      <c r="D191" s="157"/>
      <c r="E191" s="157"/>
      <c r="F191" s="157"/>
      <c r="G191" s="157"/>
      <c r="H191" s="157"/>
      <c r="I191" s="157"/>
      <c r="J191" s="157"/>
      <c r="K191" s="160"/>
    </row>
    <row r="192" spans="1:11" ht="41.25" customHeight="1" x14ac:dyDescent="0.3">
      <c r="C192" s="157" t="s">
        <v>329</v>
      </c>
      <c r="D192" s="157"/>
      <c r="E192" s="157"/>
      <c r="F192" s="157"/>
      <c r="G192" s="157"/>
      <c r="H192" s="157"/>
      <c r="I192" s="157"/>
      <c r="J192" s="157"/>
      <c r="K192" s="160"/>
    </row>
    <row r="193" spans="3:14" ht="49.5" customHeight="1" x14ac:dyDescent="0.3">
      <c r="C193" s="157" t="s">
        <v>330</v>
      </c>
      <c r="D193" s="157"/>
      <c r="E193" s="157"/>
      <c r="F193" s="157"/>
      <c r="G193" s="157"/>
      <c r="H193" s="157"/>
      <c r="I193" s="157"/>
      <c r="J193" s="157"/>
      <c r="K193" s="160"/>
    </row>
    <row r="194" spans="3:14" x14ac:dyDescent="0.2">
      <c r="C194" s="1"/>
      <c r="D194" s="32"/>
      <c r="E194" s="32"/>
      <c r="F194" s="33"/>
      <c r="G194" s="33"/>
      <c r="H194" s="33"/>
      <c r="I194" s="33"/>
      <c r="J194" s="33"/>
      <c r="K194" s="33"/>
    </row>
    <row r="195" spans="3:14" x14ac:dyDescent="0.2">
      <c r="C195" s="93" t="s">
        <v>730</v>
      </c>
      <c r="D195" s="93"/>
    </row>
    <row r="196" spans="3:14" x14ac:dyDescent="0.2">
      <c r="C196" s="93" t="s">
        <v>703</v>
      </c>
      <c r="D196" s="93"/>
    </row>
    <row r="197" spans="3:14" x14ac:dyDescent="0.2">
      <c r="C197" s="93" t="s">
        <v>704</v>
      </c>
      <c r="D197" s="93"/>
    </row>
    <row r="198" spans="3:14" x14ac:dyDescent="0.2">
      <c r="C198" s="93" t="s">
        <v>701</v>
      </c>
      <c r="D198" s="93"/>
    </row>
    <row r="199" spans="3:14" x14ac:dyDescent="0.2">
      <c r="C199" s="93" t="s">
        <v>712</v>
      </c>
      <c r="D199" s="93"/>
      <c r="E199" s="93"/>
      <c r="F199" s="93"/>
      <c r="G199" s="93"/>
      <c r="H199" s="93"/>
      <c r="I199" s="93"/>
      <c r="J199" s="93"/>
      <c r="K199" s="93"/>
      <c r="L199" s="93"/>
      <c r="M199" s="93"/>
      <c r="N199" s="93"/>
    </row>
    <row r="200" spans="3:14" x14ac:dyDescent="0.2">
      <c r="C200" s="93" t="s">
        <v>713</v>
      </c>
      <c r="D200" s="93"/>
      <c r="E200" s="93"/>
      <c r="F200" s="93"/>
      <c r="G200" s="95"/>
      <c r="H200" s="93"/>
      <c r="I200" s="93"/>
      <c r="J200" s="93"/>
      <c r="K200" s="93"/>
      <c r="L200" s="93"/>
      <c r="M200" s="93"/>
      <c r="N200" s="93"/>
    </row>
    <row r="202" spans="3:14" x14ac:dyDescent="0.2">
      <c r="C202" s="93" t="s">
        <v>729</v>
      </c>
      <c r="D202" s="93"/>
      <c r="E202" s="93"/>
      <c r="F202" s="93"/>
      <c r="G202" s="93"/>
      <c r="H202" s="93"/>
      <c r="I202" s="93"/>
      <c r="J202" s="93"/>
      <c r="K202" s="93"/>
      <c r="L202" s="93"/>
      <c r="M202" s="93"/>
    </row>
    <row r="203" spans="3:14" x14ac:dyDescent="0.2">
      <c r="C203" s="93" t="s">
        <v>715</v>
      </c>
      <c r="D203" s="93"/>
      <c r="E203" s="93"/>
      <c r="F203" s="93"/>
      <c r="G203" s="93"/>
      <c r="H203" s="93"/>
      <c r="I203" s="93"/>
      <c r="J203" s="93"/>
      <c r="K203" s="93"/>
      <c r="L203" s="93"/>
      <c r="M203" s="93"/>
    </row>
    <row r="204" spans="3:14" x14ac:dyDescent="0.2">
      <c r="C204" s="93" t="s">
        <v>716</v>
      </c>
      <c r="D204" s="93"/>
      <c r="E204" s="93"/>
      <c r="F204" s="93"/>
      <c r="G204" s="93"/>
      <c r="H204" s="93"/>
      <c r="I204" s="93"/>
      <c r="J204" s="93"/>
      <c r="K204" s="93"/>
      <c r="L204" s="93"/>
      <c r="M204" s="93"/>
    </row>
    <row r="205" spans="3:14" x14ac:dyDescent="0.2">
      <c r="C205" s="93"/>
      <c r="D205" s="93"/>
      <c r="E205" s="93"/>
      <c r="F205" s="93"/>
      <c r="G205" s="93"/>
      <c r="H205" s="93"/>
      <c r="I205" s="93"/>
      <c r="J205" s="93"/>
      <c r="K205" s="93"/>
      <c r="L205" s="93"/>
    </row>
    <row r="206" spans="3:14" ht="42.75" customHeight="1" x14ac:dyDescent="0.3">
      <c r="C206" s="161" t="s">
        <v>723</v>
      </c>
      <c r="D206" s="162"/>
      <c r="E206" s="162"/>
      <c r="F206" s="162"/>
      <c r="G206" s="162"/>
      <c r="H206" s="162"/>
      <c r="I206" s="162"/>
      <c r="J206" s="162"/>
      <c r="K206" s="162"/>
    </row>
    <row r="207" spans="3:14" x14ac:dyDescent="0.2">
      <c r="K207" s="1"/>
    </row>
    <row r="208" spans="3:14" x14ac:dyDescent="0.2">
      <c r="K208" s="1"/>
    </row>
    <row r="209" spans="3:11" x14ac:dyDescent="0.2">
      <c r="K209" s="1"/>
    </row>
    <row r="210" spans="3:11" x14ac:dyDescent="0.2">
      <c r="K210" s="1"/>
    </row>
    <row r="211" spans="3:11" x14ac:dyDescent="0.2">
      <c r="K211" s="1"/>
    </row>
    <row r="212" spans="3:11" x14ac:dyDescent="0.2">
      <c r="K212" s="1"/>
    </row>
    <row r="213" spans="3:11" x14ac:dyDescent="0.2">
      <c r="K213" s="1"/>
    </row>
    <row r="214" spans="3:11" x14ac:dyDescent="0.2">
      <c r="K214" s="1"/>
    </row>
    <row r="215" spans="3:11" x14ac:dyDescent="0.2">
      <c r="K215" s="1"/>
    </row>
    <row r="216" spans="3:11" x14ac:dyDescent="0.2">
      <c r="C216" s="96" t="s">
        <v>15</v>
      </c>
      <c r="D216" s="96"/>
      <c r="E216" s="18"/>
      <c r="F216" s="2"/>
      <c r="G216" s="103"/>
      <c r="H216" s="103"/>
      <c r="I216" s="1"/>
      <c r="J216" s="1"/>
      <c r="K216" s="1"/>
    </row>
    <row r="217" spans="3:11" x14ac:dyDescent="0.2">
      <c r="C217" s="97" t="s">
        <v>565</v>
      </c>
      <c r="D217" s="18"/>
      <c r="E217" s="18"/>
      <c r="F217" s="2"/>
      <c r="G217" s="103"/>
      <c r="H217" s="103"/>
      <c r="I217" s="1"/>
      <c r="J217" s="1"/>
      <c r="K217" s="1"/>
    </row>
    <row r="218" spans="3:11" x14ac:dyDescent="0.2">
      <c r="C218" s="96" t="s">
        <v>566</v>
      </c>
      <c r="D218" s="1"/>
      <c r="E218" s="1"/>
      <c r="F218" s="1"/>
      <c r="G218" s="103"/>
      <c r="H218" s="103"/>
      <c r="I218" s="1"/>
      <c r="J218" s="1"/>
      <c r="K218" s="1"/>
    </row>
    <row r="219" spans="3:11" x14ac:dyDescent="0.2">
      <c r="C219" s="93"/>
      <c r="D219" s="1"/>
      <c r="E219" s="1"/>
      <c r="F219" s="1"/>
      <c r="G219" s="103"/>
      <c r="H219" s="103"/>
      <c r="I219" s="1"/>
      <c r="J219" s="1"/>
      <c r="K219" s="1"/>
    </row>
    <row r="220" spans="3:11" x14ac:dyDescent="0.2">
      <c r="C220" s="1" t="s">
        <v>12</v>
      </c>
      <c r="D220" s="1"/>
      <c r="E220" s="1"/>
      <c r="F220" s="1"/>
      <c r="G220" s="103"/>
      <c r="I220" s="19" t="s">
        <v>13</v>
      </c>
      <c r="J220" s="1"/>
      <c r="K220" s="1"/>
    </row>
    <row r="221" spans="3:11" x14ac:dyDescent="0.2">
      <c r="K221" s="1"/>
    </row>
    <row r="222" spans="3:11" x14ac:dyDescent="0.2">
      <c r="K222" s="1"/>
    </row>
    <row r="223" spans="3:11" x14ac:dyDescent="0.2">
      <c r="K223" s="1"/>
    </row>
    <row r="224" spans="3:11" x14ac:dyDescent="0.2">
      <c r="K224" s="1"/>
    </row>
    <row r="225" spans="11:11" x14ac:dyDescent="0.2">
      <c r="K225" s="1"/>
    </row>
    <row r="226" spans="11:11" x14ac:dyDescent="0.2">
      <c r="K226" s="33"/>
    </row>
  </sheetData>
  <mergeCells count="22">
    <mergeCell ref="C185:J185"/>
    <mergeCell ref="C206:K206"/>
    <mergeCell ref="A7:K7"/>
    <mergeCell ref="B165:J165"/>
    <mergeCell ref="C175:K175"/>
    <mergeCell ref="C176:K176"/>
    <mergeCell ref="C177:K177"/>
    <mergeCell ref="C178:K178"/>
    <mergeCell ref="C179:K179"/>
    <mergeCell ref="C180:K180"/>
    <mergeCell ref="C181:K181"/>
    <mergeCell ref="C182:K182"/>
    <mergeCell ref="C183:K183"/>
    <mergeCell ref="C184:K184"/>
    <mergeCell ref="C186:K186"/>
    <mergeCell ref="C187:K187"/>
    <mergeCell ref="C188:K188"/>
    <mergeCell ref="C193:K193"/>
    <mergeCell ref="C189:K189"/>
    <mergeCell ref="C190:K190"/>
    <mergeCell ref="C191:K191"/>
    <mergeCell ref="C192:K192"/>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78"/>
  <sheetViews>
    <sheetView topLeftCell="A25" workbookViewId="0">
      <selection activeCell="C30" sqref="C30"/>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3" width="13.33203125" style="20" customWidth="1"/>
    <col min="14" max="14" width="11.441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558</v>
      </c>
      <c r="C9" s="9"/>
      <c r="D9" s="9"/>
      <c r="E9" s="9"/>
      <c r="F9" s="3"/>
      <c r="G9" s="3"/>
      <c r="H9" s="1"/>
      <c r="I9" s="1"/>
      <c r="J9" s="1"/>
    </row>
    <row r="11" spans="1:14" ht="57" x14ac:dyDescent="0.2">
      <c r="B11" s="41" t="s">
        <v>2</v>
      </c>
      <c r="C11" s="42" t="s">
        <v>3</v>
      </c>
      <c r="D11" s="42" t="s">
        <v>55</v>
      </c>
      <c r="E11" s="42" t="s">
        <v>14</v>
      </c>
      <c r="F11" s="137" t="s">
        <v>741</v>
      </c>
      <c r="G11" s="43" t="s">
        <v>4</v>
      </c>
      <c r="H11" s="43" t="s">
        <v>5</v>
      </c>
      <c r="I11" s="43" t="s">
        <v>6</v>
      </c>
      <c r="J11" s="43" t="s">
        <v>7</v>
      </c>
      <c r="K11" s="43" t="s">
        <v>8</v>
      </c>
      <c r="L11" s="137" t="s">
        <v>721</v>
      </c>
      <c r="M11" s="137" t="s">
        <v>722</v>
      </c>
      <c r="N11" s="43" t="s">
        <v>728</v>
      </c>
    </row>
    <row r="12" spans="1:14" x14ac:dyDescent="0.2">
      <c r="B12" s="114">
        <v>1</v>
      </c>
      <c r="C12" s="34" t="s">
        <v>519</v>
      </c>
      <c r="D12" s="27" t="s">
        <v>56</v>
      </c>
      <c r="E12" s="27" t="s">
        <v>76</v>
      </c>
      <c r="F12" s="82"/>
      <c r="G12" s="82">
        <v>70</v>
      </c>
      <c r="H12" s="15"/>
      <c r="I12" s="15"/>
      <c r="J12" s="15"/>
      <c r="K12" s="16">
        <f>+J12*G12</f>
        <v>0</v>
      </c>
      <c r="L12" s="31"/>
      <c r="M12" s="31"/>
      <c r="N12" s="31"/>
    </row>
    <row r="13" spans="1:14" ht="22.8" x14ac:dyDescent="0.2">
      <c r="B13" s="114">
        <v>2</v>
      </c>
      <c r="C13" s="34" t="s">
        <v>520</v>
      </c>
      <c r="D13" s="27" t="s">
        <v>56</v>
      </c>
      <c r="E13" s="27" t="s">
        <v>76</v>
      </c>
      <c r="F13" s="82"/>
      <c r="G13" s="82">
        <v>60</v>
      </c>
      <c r="H13" s="15"/>
      <c r="I13" s="15"/>
      <c r="J13" s="15"/>
      <c r="K13" s="16">
        <f t="shared" ref="K13:K28" si="0">+J13*G13</f>
        <v>0</v>
      </c>
      <c r="L13" s="31"/>
      <c r="M13" s="31"/>
      <c r="N13" s="31"/>
    </row>
    <row r="14" spans="1:14" ht="22.8" x14ac:dyDescent="0.2">
      <c r="B14" s="114">
        <v>3</v>
      </c>
      <c r="C14" s="34" t="s">
        <v>521</v>
      </c>
      <c r="D14" s="27" t="s">
        <v>56</v>
      </c>
      <c r="E14" s="27" t="s">
        <v>76</v>
      </c>
      <c r="F14" s="82"/>
      <c r="G14" s="82">
        <v>5</v>
      </c>
      <c r="H14" s="15"/>
      <c r="I14" s="15"/>
      <c r="J14" s="15"/>
      <c r="K14" s="16">
        <f t="shared" si="0"/>
        <v>0</v>
      </c>
      <c r="L14" s="31"/>
      <c r="M14" s="31"/>
      <c r="N14" s="31"/>
    </row>
    <row r="15" spans="1:14" ht="22.8" x14ac:dyDescent="0.2">
      <c r="B15" s="114">
        <v>4</v>
      </c>
      <c r="C15" s="34" t="s">
        <v>522</v>
      </c>
      <c r="D15" s="27" t="s">
        <v>56</v>
      </c>
      <c r="E15" s="27" t="s">
        <v>76</v>
      </c>
      <c r="F15" s="82"/>
      <c r="G15" s="82">
        <v>5</v>
      </c>
      <c r="H15" s="15"/>
      <c r="I15" s="15"/>
      <c r="J15" s="15"/>
      <c r="K15" s="16">
        <f t="shared" si="0"/>
        <v>0</v>
      </c>
      <c r="L15" s="31"/>
      <c r="M15" s="31"/>
      <c r="N15" s="31"/>
    </row>
    <row r="16" spans="1:14" ht="22.8" x14ac:dyDescent="0.2">
      <c r="B16" s="114">
        <v>5</v>
      </c>
      <c r="C16" s="26" t="s">
        <v>523</v>
      </c>
      <c r="D16" s="27" t="s">
        <v>56</v>
      </c>
      <c r="E16" s="27" t="s">
        <v>76</v>
      </c>
      <c r="F16" s="82"/>
      <c r="G16" s="82">
        <v>5</v>
      </c>
      <c r="H16" s="15"/>
      <c r="I16" s="15"/>
      <c r="J16" s="15"/>
      <c r="K16" s="16">
        <f t="shared" si="0"/>
        <v>0</v>
      </c>
      <c r="L16" s="31"/>
      <c r="M16" s="31"/>
      <c r="N16" s="31"/>
    </row>
    <row r="17" spans="2:14" ht="22.8" x14ac:dyDescent="0.2">
      <c r="B17" s="114">
        <v>6</v>
      </c>
      <c r="C17" s="26" t="s">
        <v>524</v>
      </c>
      <c r="D17" s="27" t="s">
        <v>56</v>
      </c>
      <c r="E17" s="27" t="s">
        <v>76</v>
      </c>
      <c r="F17" s="82"/>
      <c r="G17" s="82">
        <v>5</v>
      </c>
      <c r="H17" s="15"/>
      <c r="I17" s="15"/>
      <c r="J17" s="15"/>
      <c r="K17" s="16">
        <f t="shared" si="0"/>
        <v>0</v>
      </c>
      <c r="L17" s="31"/>
      <c r="M17" s="31"/>
      <c r="N17" s="31"/>
    </row>
    <row r="18" spans="2:14" ht="22.8" x14ac:dyDescent="0.2">
      <c r="B18" s="114">
        <v>7</v>
      </c>
      <c r="C18" s="34" t="s">
        <v>525</v>
      </c>
      <c r="D18" s="27" t="s">
        <v>56</v>
      </c>
      <c r="E18" s="27" t="s">
        <v>76</v>
      </c>
      <c r="F18" s="82"/>
      <c r="G18" s="82">
        <v>5</v>
      </c>
      <c r="H18" s="15"/>
      <c r="I18" s="15"/>
      <c r="J18" s="15"/>
      <c r="K18" s="16">
        <f t="shared" si="0"/>
        <v>0</v>
      </c>
      <c r="L18" s="31"/>
      <c r="M18" s="31"/>
      <c r="N18" s="31"/>
    </row>
    <row r="19" spans="2:14" x14ac:dyDescent="0.2">
      <c r="B19" s="114">
        <v>8</v>
      </c>
      <c r="C19" s="34" t="s">
        <v>526</v>
      </c>
      <c r="D19" s="27" t="s">
        <v>205</v>
      </c>
      <c r="E19" s="27" t="s">
        <v>76</v>
      </c>
      <c r="F19" s="82"/>
      <c r="G19" s="82">
        <v>140</v>
      </c>
      <c r="H19" s="15"/>
      <c r="I19" s="15"/>
      <c r="J19" s="15"/>
      <c r="K19" s="16">
        <f t="shared" si="0"/>
        <v>0</v>
      </c>
      <c r="L19" s="31"/>
      <c r="M19" s="31"/>
      <c r="N19" s="31"/>
    </row>
    <row r="20" spans="2:14" x14ac:dyDescent="0.2">
      <c r="B20" s="114">
        <v>9</v>
      </c>
      <c r="C20" s="34" t="s">
        <v>753</v>
      </c>
      <c r="D20" s="27" t="s">
        <v>660</v>
      </c>
      <c r="E20" s="27" t="s">
        <v>76</v>
      </c>
      <c r="F20" s="82"/>
      <c r="G20" s="82">
        <v>15</v>
      </c>
      <c r="H20" s="15"/>
      <c r="I20" s="15"/>
      <c r="J20" s="15"/>
      <c r="K20" s="16">
        <f t="shared" si="0"/>
        <v>0</v>
      </c>
      <c r="L20" s="31"/>
      <c r="M20" s="31"/>
      <c r="N20" s="31"/>
    </row>
    <row r="21" spans="2:14" ht="22.8" x14ac:dyDescent="0.2">
      <c r="B21" s="114">
        <v>10</v>
      </c>
      <c r="C21" s="34" t="s">
        <v>527</v>
      </c>
      <c r="D21" s="27" t="s">
        <v>205</v>
      </c>
      <c r="E21" s="27" t="s">
        <v>76</v>
      </c>
      <c r="F21" s="82"/>
      <c r="G21" s="82">
        <v>130</v>
      </c>
      <c r="H21" s="15"/>
      <c r="I21" s="15"/>
      <c r="J21" s="15"/>
      <c r="K21" s="16">
        <f t="shared" si="0"/>
        <v>0</v>
      </c>
      <c r="L21" s="31"/>
      <c r="M21" s="31"/>
      <c r="N21" s="31"/>
    </row>
    <row r="22" spans="2:14" x14ac:dyDescent="0.2">
      <c r="B22" s="114">
        <v>11</v>
      </c>
      <c r="C22" s="34" t="s">
        <v>632</v>
      </c>
      <c r="D22" s="27" t="s">
        <v>205</v>
      </c>
      <c r="E22" s="27" t="s">
        <v>76</v>
      </c>
      <c r="F22" s="82"/>
      <c r="G22" s="82">
        <v>65</v>
      </c>
      <c r="H22" s="15"/>
      <c r="I22" s="15"/>
      <c r="J22" s="15"/>
      <c r="K22" s="16">
        <f t="shared" si="0"/>
        <v>0</v>
      </c>
      <c r="L22" s="31"/>
      <c r="M22" s="31"/>
      <c r="N22" s="31"/>
    </row>
    <row r="23" spans="2:14" x14ac:dyDescent="0.2">
      <c r="B23" s="114">
        <v>12</v>
      </c>
      <c r="C23" s="34" t="s">
        <v>528</v>
      </c>
      <c r="D23" s="27" t="s">
        <v>56</v>
      </c>
      <c r="E23" s="27" t="s">
        <v>76</v>
      </c>
      <c r="F23" s="82"/>
      <c r="G23" s="82">
        <v>20</v>
      </c>
      <c r="H23" s="15"/>
      <c r="I23" s="15"/>
      <c r="J23" s="15"/>
      <c r="K23" s="16">
        <f t="shared" si="0"/>
        <v>0</v>
      </c>
      <c r="L23" s="31"/>
      <c r="M23" s="31"/>
      <c r="N23" s="31"/>
    </row>
    <row r="24" spans="2:14" x14ac:dyDescent="0.2">
      <c r="B24" s="114">
        <v>13</v>
      </c>
      <c r="C24" s="34" t="s">
        <v>529</v>
      </c>
      <c r="D24" s="27" t="s">
        <v>58</v>
      </c>
      <c r="E24" s="27" t="s">
        <v>76</v>
      </c>
      <c r="F24" s="82"/>
      <c r="G24" s="82">
        <v>480</v>
      </c>
      <c r="H24" s="15"/>
      <c r="I24" s="15"/>
      <c r="J24" s="15"/>
      <c r="K24" s="16">
        <f t="shared" si="0"/>
        <v>0</v>
      </c>
      <c r="L24" s="31"/>
      <c r="M24" s="31"/>
      <c r="N24" s="31"/>
    </row>
    <row r="25" spans="2:14" x14ac:dyDescent="0.2">
      <c r="B25" s="114">
        <v>14</v>
      </c>
      <c r="C25" s="34" t="s">
        <v>633</v>
      </c>
      <c r="D25" s="27" t="s">
        <v>58</v>
      </c>
      <c r="E25" s="27" t="s">
        <v>76</v>
      </c>
      <c r="F25" s="82"/>
      <c r="G25" s="82">
        <v>200</v>
      </c>
      <c r="H25" s="15"/>
      <c r="I25" s="15"/>
      <c r="J25" s="15"/>
      <c r="K25" s="16">
        <f t="shared" si="0"/>
        <v>0</v>
      </c>
      <c r="L25" s="31"/>
      <c r="M25" s="31"/>
      <c r="N25" s="31"/>
    </row>
    <row r="26" spans="2:14" x14ac:dyDescent="0.2">
      <c r="B26" s="114">
        <v>15</v>
      </c>
      <c r="C26" s="29" t="s">
        <v>530</v>
      </c>
      <c r="D26" s="52" t="s">
        <v>56</v>
      </c>
      <c r="E26" s="27" t="s">
        <v>76</v>
      </c>
      <c r="F26" s="52"/>
      <c r="G26" s="52">
        <v>30</v>
      </c>
      <c r="H26" s="15"/>
      <c r="I26" s="15"/>
      <c r="J26" s="15"/>
      <c r="K26" s="16">
        <f t="shared" si="0"/>
        <v>0</v>
      </c>
      <c r="L26" s="31"/>
      <c r="M26" s="31"/>
      <c r="N26" s="31"/>
    </row>
    <row r="27" spans="2:14" x14ac:dyDescent="0.2">
      <c r="B27" s="114">
        <v>16</v>
      </c>
      <c r="C27" s="29" t="s">
        <v>531</v>
      </c>
      <c r="D27" s="52" t="s">
        <v>56</v>
      </c>
      <c r="E27" s="27" t="s">
        <v>76</v>
      </c>
      <c r="F27" s="52"/>
      <c r="G27" s="52">
        <v>30</v>
      </c>
      <c r="H27" s="15"/>
      <c r="I27" s="15"/>
      <c r="J27" s="15"/>
      <c r="K27" s="16">
        <f t="shared" si="0"/>
        <v>0</v>
      </c>
      <c r="L27" s="31"/>
      <c r="M27" s="31"/>
      <c r="N27" s="31"/>
    </row>
    <row r="28" spans="2:14" x14ac:dyDescent="0.2">
      <c r="B28" s="114">
        <v>17</v>
      </c>
      <c r="C28" s="29" t="s">
        <v>532</v>
      </c>
      <c r="D28" s="52" t="s">
        <v>56</v>
      </c>
      <c r="E28" s="27" t="s">
        <v>76</v>
      </c>
      <c r="F28" s="52"/>
      <c r="G28" s="52">
        <v>30</v>
      </c>
      <c r="H28" s="15"/>
      <c r="I28" s="15"/>
      <c r="J28" s="15"/>
      <c r="K28" s="16">
        <f t="shared" si="0"/>
        <v>0</v>
      </c>
      <c r="L28" s="31"/>
      <c r="M28" s="31"/>
      <c r="N28" s="31"/>
    </row>
    <row r="29" spans="2:14" x14ac:dyDescent="0.2">
      <c r="B29" s="151" t="s">
        <v>9</v>
      </c>
      <c r="C29" s="152"/>
      <c r="D29" s="152"/>
      <c r="E29" s="152"/>
      <c r="F29" s="152"/>
      <c r="G29" s="152"/>
      <c r="H29" s="152"/>
      <c r="I29" s="152"/>
      <c r="J29" s="153"/>
      <c r="K29" s="17">
        <f>SUM(K12:K28)</f>
        <v>0</v>
      </c>
      <c r="L29" s="31"/>
      <c r="M29" s="31"/>
    </row>
    <row r="30" spans="2:14" ht="13.8" x14ac:dyDescent="0.25">
      <c r="C30" s="134"/>
      <c r="D30" s="93"/>
      <c r="E30" s="93"/>
      <c r="F30" s="93"/>
      <c r="G30" s="93"/>
    </row>
    <row r="31" spans="2:14" x14ac:dyDescent="0.2">
      <c r="B31" s="1"/>
      <c r="C31" s="1"/>
      <c r="D31" s="1"/>
      <c r="E31" s="1"/>
      <c r="F31" s="1"/>
      <c r="G31" s="3"/>
      <c r="H31" s="3"/>
      <c r="I31" s="1"/>
      <c r="J31" s="1"/>
    </row>
    <row r="32" spans="2:14" x14ac:dyDescent="0.2">
      <c r="B32" s="1"/>
      <c r="C32" s="93" t="s">
        <v>807</v>
      </c>
      <c r="D32" s="93"/>
      <c r="E32" s="93"/>
      <c r="F32" s="135"/>
      <c r="G32" s="95"/>
      <c r="H32" s="95"/>
      <c r="I32" s="1"/>
      <c r="J32" s="1"/>
    </row>
    <row r="33" spans="2:11" x14ac:dyDescent="0.2">
      <c r="B33" s="1"/>
      <c r="C33" s="93" t="s">
        <v>11</v>
      </c>
      <c r="D33" s="93"/>
      <c r="E33" s="93"/>
      <c r="F33" s="135"/>
      <c r="G33" s="3"/>
      <c r="H33" s="3"/>
      <c r="I33" s="1"/>
      <c r="J33" s="1"/>
    </row>
    <row r="34" spans="2:11" x14ac:dyDescent="0.2">
      <c r="B34" s="1"/>
      <c r="C34" s="136" t="s">
        <v>745</v>
      </c>
      <c r="D34" s="136"/>
      <c r="E34" s="136"/>
      <c r="F34" s="135"/>
      <c r="G34" s="3"/>
      <c r="H34" s="3"/>
      <c r="I34" s="1"/>
      <c r="J34" s="1"/>
    </row>
    <row r="35" spans="2:11" x14ac:dyDescent="0.2">
      <c r="B35" s="1"/>
      <c r="C35" s="32" t="s">
        <v>24</v>
      </c>
      <c r="D35" s="32"/>
      <c r="E35" s="33"/>
      <c r="F35" s="33"/>
      <c r="G35" s="33"/>
      <c r="H35" s="33"/>
      <c r="I35" s="33"/>
      <c r="J35" s="33"/>
      <c r="K35" s="33"/>
    </row>
    <row r="36" spans="2:11" x14ac:dyDescent="0.2">
      <c r="B36" s="1"/>
      <c r="C36" s="32"/>
      <c r="D36" s="32"/>
      <c r="E36" s="33"/>
      <c r="F36" s="33"/>
      <c r="G36" s="33"/>
      <c r="H36" s="33"/>
      <c r="I36" s="33"/>
      <c r="J36" s="33"/>
      <c r="K36" s="33"/>
    </row>
    <row r="37" spans="2:11" ht="39.75" customHeight="1" x14ac:dyDescent="0.2">
      <c r="B37" s="1"/>
      <c r="C37" s="155" t="s">
        <v>533</v>
      </c>
      <c r="D37" s="159"/>
      <c r="E37" s="159"/>
      <c r="F37" s="159"/>
      <c r="G37" s="159"/>
      <c r="H37" s="159"/>
      <c r="I37" s="159"/>
      <c r="J37" s="159"/>
      <c r="K37" s="159"/>
    </row>
    <row r="38" spans="2:11" x14ac:dyDescent="0.2">
      <c r="B38" s="1"/>
      <c r="C38" s="32"/>
      <c r="D38" s="32"/>
      <c r="E38" s="33"/>
      <c r="F38" s="33"/>
      <c r="G38" s="33"/>
      <c r="H38" s="33"/>
      <c r="I38" s="33"/>
      <c r="J38" s="33"/>
      <c r="K38" s="33"/>
    </row>
    <row r="39" spans="2:11" ht="39.75" customHeight="1" x14ac:dyDescent="0.2">
      <c r="B39" s="1"/>
      <c r="C39" s="155" t="s">
        <v>534</v>
      </c>
      <c r="D39" s="159"/>
      <c r="E39" s="159"/>
      <c r="F39" s="159"/>
      <c r="G39" s="159"/>
      <c r="H39" s="159"/>
      <c r="I39" s="159"/>
      <c r="J39" s="159"/>
      <c r="K39" s="159"/>
    </row>
    <row r="40" spans="2:11" x14ac:dyDescent="0.2">
      <c r="B40" s="1"/>
      <c r="C40" s="32"/>
      <c r="D40" s="32"/>
      <c r="E40" s="33"/>
      <c r="F40" s="33"/>
      <c r="G40" s="33"/>
      <c r="H40" s="33"/>
      <c r="I40" s="33"/>
      <c r="J40" s="33"/>
      <c r="K40" s="33"/>
    </row>
    <row r="41" spans="2:11" ht="28.5" customHeight="1" x14ac:dyDescent="0.2">
      <c r="B41" s="1"/>
      <c r="C41" s="155" t="s">
        <v>535</v>
      </c>
      <c r="D41" s="159"/>
      <c r="E41" s="159"/>
      <c r="F41" s="159"/>
      <c r="G41" s="159"/>
      <c r="H41" s="159"/>
      <c r="I41" s="159"/>
      <c r="J41" s="159"/>
      <c r="K41" s="159"/>
    </row>
    <row r="42" spans="2:11" x14ac:dyDescent="0.2">
      <c r="B42" s="1"/>
      <c r="C42" s="32"/>
      <c r="D42" s="32"/>
      <c r="E42" s="33"/>
      <c r="F42" s="33"/>
      <c r="G42" s="33"/>
      <c r="H42" s="33"/>
      <c r="I42" s="33"/>
      <c r="J42" s="33"/>
      <c r="K42" s="33"/>
    </row>
    <row r="43" spans="2:11" ht="30" customHeight="1" x14ac:dyDescent="0.2">
      <c r="B43" s="1"/>
      <c r="C43" s="155" t="s">
        <v>536</v>
      </c>
      <c r="D43" s="159"/>
      <c r="E43" s="159"/>
      <c r="F43" s="159"/>
      <c r="G43" s="159"/>
      <c r="H43" s="159"/>
      <c r="I43" s="159"/>
      <c r="J43" s="159"/>
      <c r="K43" s="159"/>
    </row>
    <row r="44" spans="2:11" x14ac:dyDescent="0.2">
      <c r="B44" s="1"/>
      <c r="C44" s="32"/>
      <c r="D44" s="32"/>
      <c r="E44" s="33"/>
      <c r="F44" s="33"/>
      <c r="G44" s="33"/>
      <c r="H44" s="33"/>
      <c r="I44" s="33"/>
      <c r="J44" s="33"/>
      <c r="K44" s="33"/>
    </row>
    <row r="45" spans="2:11" ht="29.25" customHeight="1" x14ac:dyDescent="0.2">
      <c r="B45" s="1"/>
      <c r="C45" s="155" t="s">
        <v>537</v>
      </c>
      <c r="D45" s="159"/>
      <c r="E45" s="159"/>
      <c r="F45" s="159"/>
      <c r="G45" s="159"/>
      <c r="H45" s="159"/>
      <c r="I45" s="159"/>
      <c r="J45" s="159"/>
      <c r="K45" s="159"/>
    </row>
    <row r="46" spans="2:11" x14ac:dyDescent="0.2">
      <c r="B46" s="1"/>
      <c r="C46" s="32"/>
      <c r="D46" s="32"/>
      <c r="E46" s="33"/>
      <c r="F46" s="33"/>
      <c r="G46" s="33"/>
      <c r="H46" s="33"/>
      <c r="I46" s="33"/>
      <c r="J46" s="33"/>
      <c r="K46" s="33"/>
    </row>
    <row r="47" spans="2:11" ht="39.75" customHeight="1" x14ac:dyDescent="0.2">
      <c r="B47" s="1"/>
      <c r="C47" s="155" t="s">
        <v>538</v>
      </c>
      <c r="D47" s="159"/>
      <c r="E47" s="159"/>
      <c r="F47" s="159"/>
      <c r="G47" s="159"/>
      <c r="H47" s="159"/>
      <c r="I47" s="159"/>
      <c r="J47" s="159"/>
      <c r="K47" s="159"/>
    </row>
    <row r="48" spans="2:11" x14ac:dyDescent="0.2">
      <c r="B48" s="1"/>
      <c r="C48" s="32"/>
      <c r="D48" s="32"/>
      <c r="E48" s="33"/>
      <c r="F48" s="33"/>
      <c r="G48" s="33"/>
      <c r="H48" s="33"/>
      <c r="I48" s="33"/>
      <c r="J48" s="33"/>
      <c r="K48" s="33"/>
    </row>
    <row r="49" spans="2:14" ht="27.75" customHeight="1" x14ac:dyDescent="0.2">
      <c r="B49" s="1"/>
      <c r="C49" s="155" t="s">
        <v>539</v>
      </c>
      <c r="D49" s="159"/>
      <c r="E49" s="159"/>
      <c r="F49" s="159"/>
      <c r="G49" s="159"/>
      <c r="H49" s="159"/>
      <c r="I49" s="159"/>
      <c r="J49" s="159"/>
      <c r="K49" s="159"/>
    </row>
    <row r="50" spans="2:14" x14ac:dyDescent="0.2">
      <c r="B50" s="1"/>
      <c r="C50" s="32"/>
      <c r="D50" s="32"/>
      <c r="E50" s="33"/>
      <c r="F50" s="33"/>
      <c r="G50" s="33"/>
      <c r="H50" s="33"/>
      <c r="I50" s="33"/>
      <c r="J50" s="33"/>
      <c r="K50" s="33"/>
    </row>
    <row r="51" spans="2:14" ht="36.75" customHeight="1" x14ac:dyDescent="0.2">
      <c r="B51" s="1"/>
      <c r="C51" s="155" t="s">
        <v>540</v>
      </c>
      <c r="D51" s="159"/>
      <c r="E51" s="159"/>
      <c r="F51" s="159"/>
      <c r="G51" s="159"/>
      <c r="H51" s="159"/>
      <c r="I51" s="159"/>
      <c r="J51" s="159"/>
      <c r="K51" s="159"/>
    </row>
    <row r="52" spans="2:14" x14ac:dyDescent="0.2">
      <c r="B52" s="1"/>
      <c r="C52" s="32"/>
      <c r="D52" s="32"/>
      <c r="E52" s="33"/>
      <c r="F52" s="33"/>
      <c r="G52" s="33"/>
      <c r="H52" s="33"/>
      <c r="I52" s="33"/>
      <c r="J52" s="33"/>
      <c r="K52" s="33"/>
    </row>
    <row r="53" spans="2:14" x14ac:dyDescent="0.2">
      <c r="B53" s="1"/>
    </row>
    <row r="54" spans="2:14" x14ac:dyDescent="0.2">
      <c r="B54" s="1"/>
      <c r="C54" s="93" t="s">
        <v>730</v>
      </c>
      <c r="D54" s="93"/>
    </row>
    <row r="55" spans="2:14" x14ac:dyDescent="0.2">
      <c r="B55" s="1"/>
      <c r="C55" s="93" t="s">
        <v>703</v>
      </c>
      <c r="D55" s="93"/>
    </row>
    <row r="56" spans="2:14" x14ac:dyDescent="0.2">
      <c r="B56" s="1"/>
      <c r="C56" s="93" t="s">
        <v>731</v>
      </c>
      <c r="D56" s="93"/>
    </row>
    <row r="57" spans="2:14" x14ac:dyDescent="0.2">
      <c r="B57" s="1"/>
      <c r="C57" s="93" t="s">
        <v>701</v>
      </c>
      <c r="D57" s="93"/>
    </row>
    <row r="58" spans="2:14" x14ac:dyDescent="0.2">
      <c r="B58" s="1"/>
      <c r="C58" s="93" t="s">
        <v>712</v>
      </c>
      <c r="D58" s="93"/>
      <c r="E58" s="93"/>
      <c r="F58" s="93"/>
      <c r="G58" s="93"/>
      <c r="H58" s="93"/>
      <c r="I58" s="93"/>
      <c r="J58" s="93"/>
      <c r="K58" s="93"/>
      <c r="L58" s="93"/>
      <c r="M58" s="93"/>
      <c r="N58" s="93"/>
    </row>
    <row r="59" spans="2:14" x14ac:dyDescent="0.2">
      <c r="B59" s="1"/>
      <c r="C59" s="93" t="s">
        <v>713</v>
      </c>
      <c r="D59" s="93"/>
      <c r="E59" s="93"/>
      <c r="F59" s="93"/>
      <c r="G59" s="95"/>
      <c r="H59" s="93"/>
      <c r="I59" s="93"/>
      <c r="J59" s="93"/>
      <c r="K59" s="93"/>
      <c r="L59" s="93"/>
      <c r="M59" s="93"/>
      <c r="N59" s="93"/>
    </row>
    <row r="60" spans="2:14" x14ac:dyDescent="0.2">
      <c r="B60" s="1"/>
      <c r="C60" s="1"/>
      <c r="D60" s="1"/>
      <c r="E60" s="1"/>
      <c r="F60" s="1"/>
      <c r="G60" s="1"/>
      <c r="H60" s="1"/>
      <c r="I60" s="1"/>
      <c r="J60" s="1"/>
    </row>
    <row r="61" spans="2:14" x14ac:dyDescent="0.2">
      <c r="B61" s="1"/>
      <c r="C61" s="93" t="s">
        <v>729</v>
      </c>
      <c r="D61" s="93"/>
      <c r="E61" s="93"/>
      <c r="F61" s="93"/>
      <c r="G61" s="93"/>
      <c r="H61" s="93"/>
      <c r="I61" s="93"/>
      <c r="J61" s="93"/>
      <c r="K61" s="93"/>
      <c r="L61" s="93"/>
      <c r="M61" s="93"/>
    </row>
    <row r="62" spans="2:14" x14ac:dyDescent="0.2">
      <c r="C62" s="93" t="s">
        <v>732</v>
      </c>
      <c r="D62" s="93"/>
      <c r="E62" s="93"/>
      <c r="F62" s="93"/>
      <c r="G62" s="93"/>
      <c r="H62" s="93"/>
      <c r="I62" s="93"/>
      <c r="J62" s="93"/>
      <c r="K62" s="93"/>
      <c r="L62" s="93"/>
      <c r="M62" s="93"/>
    </row>
    <row r="63" spans="2:14" x14ac:dyDescent="0.2">
      <c r="C63" s="93" t="s">
        <v>716</v>
      </c>
      <c r="D63" s="93"/>
      <c r="E63" s="93"/>
      <c r="F63" s="93"/>
      <c r="G63" s="93"/>
      <c r="H63" s="93"/>
      <c r="I63" s="93"/>
      <c r="J63" s="93"/>
      <c r="K63" s="93"/>
      <c r="L63" s="93"/>
      <c r="M63" s="93"/>
    </row>
    <row r="65" spans="3:12" x14ac:dyDescent="0.2">
      <c r="C65" s="93" t="s">
        <v>717</v>
      </c>
      <c r="D65" s="93"/>
      <c r="E65" s="93"/>
      <c r="F65" s="93"/>
      <c r="G65" s="93"/>
      <c r="H65" s="93"/>
      <c r="I65" s="93"/>
      <c r="J65" s="93"/>
      <c r="K65" s="93"/>
      <c r="L65" s="93"/>
    </row>
    <row r="66" spans="3:12" x14ac:dyDescent="0.2">
      <c r="C66" s="93" t="s">
        <v>718</v>
      </c>
      <c r="D66" s="93"/>
      <c r="E66" s="93"/>
      <c r="F66" s="93"/>
      <c r="G66" s="93"/>
      <c r="H66" s="93"/>
      <c r="I66" s="93"/>
      <c r="J66" s="93"/>
      <c r="K66" s="93"/>
      <c r="L66" s="93"/>
    </row>
    <row r="73" spans="3:12" x14ac:dyDescent="0.2">
      <c r="C73" s="96" t="s">
        <v>15</v>
      </c>
      <c r="D73" s="96"/>
      <c r="E73" s="18"/>
      <c r="F73" s="2"/>
      <c r="G73" s="3"/>
      <c r="H73" s="3"/>
      <c r="I73" s="1"/>
      <c r="J73" s="1"/>
    </row>
    <row r="74" spans="3:12" x14ac:dyDescent="0.2">
      <c r="C74" s="97" t="s">
        <v>565</v>
      </c>
      <c r="D74" s="18"/>
      <c r="E74" s="18"/>
      <c r="F74" s="2"/>
      <c r="G74" s="3"/>
      <c r="H74" s="3"/>
      <c r="I74" s="1"/>
      <c r="J74" s="1"/>
    </row>
    <row r="75" spans="3:12" x14ac:dyDescent="0.2">
      <c r="C75" s="96" t="s">
        <v>566</v>
      </c>
      <c r="D75" s="1"/>
      <c r="E75" s="1"/>
      <c r="F75" s="1"/>
      <c r="G75" s="3"/>
      <c r="H75" s="3"/>
      <c r="I75" s="1"/>
      <c r="J75" s="1"/>
    </row>
    <row r="76" spans="3:12" x14ac:dyDescent="0.2">
      <c r="C76" s="93"/>
      <c r="D76" s="1"/>
      <c r="E76" s="1"/>
      <c r="F76" s="1"/>
      <c r="G76" s="94"/>
      <c r="H76" s="94"/>
      <c r="I76" s="1"/>
      <c r="J76" s="1"/>
    </row>
    <row r="77" spans="3:12" x14ac:dyDescent="0.2">
      <c r="C77" s="1" t="s">
        <v>12</v>
      </c>
      <c r="D77" s="1"/>
      <c r="E77" s="1"/>
      <c r="F77" s="1"/>
      <c r="G77" s="3"/>
      <c r="I77" s="19" t="s">
        <v>13</v>
      </c>
      <c r="J77" s="1"/>
    </row>
    <row r="78" spans="3:12" x14ac:dyDescent="0.2">
      <c r="C78" s="1"/>
      <c r="D78" s="1"/>
      <c r="E78" s="1"/>
      <c r="F78" s="1"/>
      <c r="G78" s="3"/>
      <c r="I78" s="1"/>
      <c r="J78" s="1"/>
    </row>
  </sheetData>
  <mergeCells count="10">
    <mergeCell ref="C45:K45"/>
    <mergeCell ref="C47:K47"/>
    <mergeCell ref="C49:K49"/>
    <mergeCell ref="C51:K51"/>
    <mergeCell ref="A7:K7"/>
    <mergeCell ref="B29:J29"/>
    <mergeCell ref="C37:K37"/>
    <mergeCell ref="C39:K39"/>
    <mergeCell ref="C41:K41"/>
    <mergeCell ref="C43:K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1"/>
  <sheetViews>
    <sheetView workbookViewId="0">
      <selection activeCell="C20" sqref="C20"/>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2" width="15" style="20" bestFit="1" customWidth="1"/>
    <col min="13" max="13" width="14.33203125" style="20" bestFit="1" customWidth="1"/>
    <col min="14" max="14" width="11.66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356</v>
      </c>
      <c r="C9" s="9"/>
      <c r="D9" s="9"/>
      <c r="E9" s="9"/>
      <c r="F9" s="3"/>
      <c r="G9" s="3"/>
      <c r="H9" s="1"/>
      <c r="I9" s="1"/>
      <c r="J9" s="1"/>
    </row>
    <row r="10" spans="1:14" x14ac:dyDescent="0.2">
      <c r="C10" s="1"/>
      <c r="D10" s="1"/>
      <c r="E10" s="1"/>
      <c r="F10" s="1"/>
      <c r="G10" s="1"/>
      <c r="H10" s="1"/>
      <c r="I10" s="1"/>
      <c r="J10" s="1"/>
    </row>
    <row r="11" spans="1:14" ht="34.200000000000003" x14ac:dyDescent="0.2">
      <c r="B11" s="41" t="s">
        <v>2</v>
      </c>
      <c r="C11" s="118" t="s">
        <v>3</v>
      </c>
      <c r="D11" s="118" t="s">
        <v>55</v>
      </c>
      <c r="E11" s="118" t="s">
        <v>14</v>
      </c>
      <c r="F11" s="137" t="s">
        <v>741</v>
      </c>
      <c r="G11" s="43" t="s">
        <v>4</v>
      </c>
      <c r="H11" s="43" t="s">
        <v>5</v>
      </c>
      <c r="I11" s="43" t="s">
        <v>6</v>
      </c>
      <c r="J11" s="43" t="s">
        <v>7</v>
      </c>
      <c r="K11" s="43" t="s">
        <v>8</v>
      </c>
      <c r="L11" s="137" t="s">
        <v>738</v>
      </c>
      <c r="M11" s="137" t="s">
        <v>618</v>
      </c>
      <c r="N11" s="43" t="s">
        <v>728</v>
      </c>
    </row>
    <row r="12" spans="1:14" x14ac:dyDescent="0.2">
      <c r="B12" s="114">
        <v>1</v>
      </c>
      <c r="C12" s="77" t="s">
        <v>634</v>
      </c>
      <c r="D12" s="90">
        <v>7</v>
      </c>
      <c r="E12" s="78" t="s">
        <v>21</v>
      </c>
      <c r="F12" s="65"/>
      <c r="G12" s="65">
        <v>60</v>
      </c>
      <c r="H12" s="15"/>
      <c r="I12" s="15"/>
      <c r="J12" s="15"/>
      <c r="K12" s="16">
        <f t="shared" ref="K12:K18" si="0">+J12*G12</f>
        <v>0</v>
      </c>
      <c r="L12" s="31"/>
      <c r="M12" s="31"/>
      <c r="N12" s="31"/>
    </row>
    <row r="13" spans="1:14" x14ac:dyDescent="0.2">
      <c r="B13" s="114">
        <v>2</v>
      </c>
      <c r="C13" s="77" t="s">
        <v>568</v>
      </c>
      <c r="D13" s="90" t="s">
        <v>156</v>
      </c>
      <c r="E13" s="78" t="s">
        <v>21</v>
      </c>
      <c r="F13" s="67"/>
      <c r="G13" s="67">
        <v>100</v>
      </c>
      <c r="H13" s="87"/>
      <c r="I13" s="87"/>
      <c r="J13" s="87"/>
      <c r="K13" s="16">
        <f t="shared" si="0"/>
        <v>0</v>
      </c>
      <c r="L13" s="31"/>
      <c r="M13" s="31"/>
      <c r="N13" s="31"/>
    </row>
    <row r="14" spans="1:14" ht="45.6" x14ac:dyDescent="0.2">
      <c r="B14" s="114">
        <v>3</v>
      </c>
      <c r="C14" s="77" t="s">
        <v>591</v>
      </c>
      <c r="D14" s="90" t="s">
        <v>56</v>
      </c>
      <c r="E14" s="91" t="s">
        <v>76</v>
      </c>
      <c r="F14" s="28"/>
      <c r="G14" s="28">
        <v>0</v>
      </c>
      <c r="H14" s="88"/>
      <c r="I14" s="88"/>
      <c r="J14" s="88"/>
      <c r="K14" s="16">
        <f t="shared" si="0"/>
        <v>0</v>
      </c>
      <c r="L14" s="31"/>
      <c r="M14" s="31"/>
      <c r="N14" s="31"/>
    </row>
    <row r="15" spans="1:14" x14ac:dyDescent="0.2">
      <c r="B15" s="114">
        <v>4</v>
      </c>
      <c r="C15" s="29" t="s">
        <v>562</v>
      </c>
      <c r="D15" s="30" t="s">
        <v>58</v>
      </c>
      <c r="E15" s="75" t="s">
        <v>76</v>
      </c>
      <c r="F15" s="28"/>
      <c r="G15" s="28">
        <v>10</v>
      </c>
      <c r="H15" s="15"/>
      <c r="I15" s="15"/>
      <c r="J15" s="15"/>
      <c r="K15" s="16">
        <f t="shared" si="0"/>
        <v>0</v>
      </c>
      <c r="L15" s="31"/>
      <c r="M15" s="31"/>
      <c r="N15" s="31"/>
    </row>
    <row r="16" spans="1:14" x14ac:dyDescent="0.2">
      <c r="B16" s="114">
        <v>5</v>
      </c>
      <c r="C16" s="29" t="s">
        <v>635</v>
      </c>
      <c r="D16" s="30" t="s">
        <v>58</v>
      </c>
      <c r="E16" s="75" t="s">
        <v>76</v>
      </c>
      <c r="F16" s="28"/>
      <c r="G16" s="28">
        <v>30</v>
      </c>
      <c r="H16" s="15"/>
      <c r="I16" s="15"/>
      <c r="J16" s="15"/>
      <c r="K16" s="16">
        <f t="shared" si="0"/>
        <v>0</v>
      </c>
      <c r="L16" s="31"/>
      <c r="M16" s="31"/>
      <c r="N16" s="31"/>
    </row>
    <row r="17" spans="2:14" x14ac:dyDescent="0.2">
      <c r="B17" s="114">
        <v>6</v>
      </c>
      <c r="C17" s="29" t="s">
        <v>560</v>
      </c>
      <c r="D17" s="30" t="s">
        <v>64</v>
      </c>
      <c r="E17" s="75" t="s">
        <v>76</v>
      </c>
      <c r="F17" s="28"/>
      <c r="G17" s="28">
        <v>80</v>
      </c>
      <c r="H17" s="15"/>
      <c r="I17" s="15"/>
      <c r="J17" s="15"/>
      <c r="K17" s="16">
        <f t="shared" si="0"/>
        <v>0</v>
      </c>
      <c r="L17" s="31"/>
      <c r="M17" s="31"/>
      <c r="N17" s="31"/>
    </row>
    <row r="18" spans="2:14" x14ac:dyDescent="0.2">
      <c r="B18" s="114">
        <v>7</v>
      </c>
      <c r="C18" s="29" t="s">
        <v>561</v>
      </c>
      <c r="D18" s="30" t="s">
        <v>156</v>
      </c>
      <c r="E18" s="30" t="s">
        <v>21</v>
      </c>
      <c r="F18" s="29"/>
      <c r="G18" s="30">
        <v>80</v>
      </c>
      <c r="H18" s="15"/>
      <c r="I18" s="15"/>
      <c r="J18" s="15"/>
      <c r="K18" s="16">
        <f t="shared" si="0"/>
        <v>0</v>
      </c>
      <c r="L18" s="31"/>
      <c r="M18" s="31"/>
      <c r="N18" s="31"/>
    </row>
    <row r="19" spans="2:14" x14ac:dyDescent="0.2">
      <c r="B19" s="151" t="s">
        <v>9</v>
      </c>
      <c r="C19" s="152"/>
      <c r="D19" s="152"/>
      <c r="E19" s="152"/>
      <c r="F19" s="152"/>
      <c r="G19" s="152"/>
      <c r="H19" s="152"/>
      <c r="I19" s="152"/>
      <c r="J19" s="153"/>
      <c r="K19" s="17">
        <f>SUM(K12:K18)</f>
        <v>0</v>
      </c>
    </row>
    <row r="20" spans="2:14" ht="13.8" x14ac:dyDescent="0.25">
      <c r="C20" s="134"/>
      <c r="D20" s="93"/>
      <c r="E20" s="93"/>
      <c r="F20" s="93"/>
      <c r="G20" s="93"/>
    </row>
    <row r="21" spans="2:14" x14ac:dyDescent="0.2">
      <c r="B21" s="1"/>
      <c r="C21" s="93"/>
      <c r="D21" s="93"/>
      <c r="E21" s="93"/>
      <c r="F21" s="93"/>
      <c r="G21" s="95"/>
      <c r="H21" s="3"/>
      <c r="I21" s="1"/>
      <c r="J21" s="1"/>
    </row>
    <row r="22" spans="2:14" x14ac:dyDescent="0.2">
      <c r="B22" s="1"/>
      <c r="C22" s="93" t="s">
        <v>807</v>
      </c>
      <c r="D22" s="93"/>
      <c r="E22" s="93"/>
      <c r="F22" s="135"/>
      <c r="G22" s="95"/>
      <c r="H22" s="3"/>
      <c r="I22" s="1"/>
      <c r="J22" s="1"/>
    </row>
    <row r="23" spans="2:14" x14ac:dyDescent="0.2">
      <c r="B23" s="1"/>
      <c r="C23" s="93" t="s">
        <v>11</v>
      </c>
      <c r="D23" s="93"/>
      <c r="E23" s="93"/>
      <c r="F23" s="135"/>
      <c r="G23" s="95"/>
      <c r="H23" s="3"/>
      <c r="I23" s="1"/>
      <c r="J23" s="1"/>
    </row>
    <row r="24" spans="2:14" x14ac:dyDescent="0.2">
      <c r="B24" s="1"/>
      <c r="C24" s="136" t="s">
        <v>745</v>
      </c>
      <c r="D24" s="136"/>
      <c r="E24" s="136"/>
      <c r="F24" s="135"/>
      <c r="G24" s="95"/>
      <c r="H24" s="3"/>
      <c r="I24" s="1"/>
      <c r="J24" s="1"/>
    </row>
    <row r="25" spans="2:14" x14ac:dyDescent="0.2">
      <c r="B25" s="1"/>
      <c r="C25" s="32" t="s">
        <v>24</v>
      </c>
      <c r="D25" s="32"/>
      <c r="E25" s="33"/>
      <c r="F25" s="33"/>
      <c r="G25" s="33"/>
      <c r="H25" s="33"/>
      <c r="I25" s="33"/>
      <c r="J25" s="33"/>
      <c r="K25" s="33"/>
    </row>
    <row r="26" spans="2:14" ht="37.5" customHeight="1" x14ac:dyDescent="0.2">
      <c r="B26" s="1"/>
      <c r="C26" s="155" t="s">
        <v>357</v>
      </c>
      <c r="D26" s="159"/>
      <c r="E26" s="159"/>
      <c r="F26" s="159"/>
      <c r="G26" s="159"/>
      <c r="H26" s="159"/>
      <c r="I26" s="159"/>
      <c r="J26" s="159"/>
      <c r="K26" s="159"/>
    </row>
    <row r="27" spans="2:14" x14ac:dyDescent="0.2">
      <c r="B27" s="1"/>
      <c r="C27" s="32"/>
      <c r="D27" s="32"/>
      <c r="E27" s="33"/>
      <c r="F27" s="33"/>
      <c r="G27" s="33"/>
      <c r="H27" s="33"/>
      <c r="I27" s="33"/>
      <c r="J27" s="33"/>
      <c r="K27" s="33"/>
    </row>
    <row r="28" spans="2:14" x14ac:dyDescent="0.2">
      <c r="B28" s="1"/>
      <c r="C28" s="18"/>
      <c r="D28" s="18"/>
      <c r="E28" s="18"/>
      <c r="F28" s="2"/>
      <c r="G28" s="3"/>
      <c r="H28" s="3"/>
      <c r="I28" s="1"/>
      <c r="J28" s="1"/>
    </row>
    <row r="29" spans="2:14" x14ac:dyDescent="0.2">
      <c r="B29" s="1"/>
    </row>
    <row r="30" spans="2:14" x14ac:dyDescent="0.2">
      <c r="B30" s="1"/>
      <c r="C30" s="93" t="s">
        <v>734</v>
      </c>
      <c r="D30" s="93"/>
    </row>
    <row r="31" spans="2:14" x14ac:dyDescent="0.2">
      <c r="B31" s="1"/>
      <c r="C31" s="93" t="s">
        <v>703</v>
      </c>
      <c r="D31" s="93"/>
    </row>
    <row r="32" spans="2:14" x14ac:dyDescent="0.2">
      <c r="B32" s="1"/>
      <c r="C32" s="93" t="s">
        <v>731</v>
      </c>
      <c r="D32" s="93"/>
    </row>
    <row r="33" spans="2:10" x14ac:dyDescent="0.2">
      <c r="B33" s="1"/>
      <c r="C33" s="93" t="s">
        <v>701</v>
      </c>
      <c r="D33" s="93"/>
    </row>
    <row r="34" spans="2:10" x14ac:dyDescent="0.2">
      <c r="B34" s="1"/>
      <c r="C34" s="1"/>
      <c r="D34" s="1"/>
      <c r="E34" s="1"/>
      <c r="F34" s="1"/>
      <c r="G34" s="3"/>
      <c r="I34" s="1"/>
      <c r="J34" s="1"/>
    </row>
    <row r="35" spans="2:10" x14ac:dyDescent="0.2">
      <c r="B35" s="1"/>
      <c r="C35" s="1"/>
      <c r="D35" s="1"/>
      <c r="E35" s="1"/>
      <c r="F35" s="1"/>
      <c r="G35" s="1"/>
      <c r="H35" s="1"/>
      <c r="I35" s="1"/>
      <c r="J35" s="1"/>
    </row>
    <row r="36" spans="2:10" x14ac:dyDescent="0.2">
      <c r="B36" s="1"/>
      <c r="C36" s="2"/>
      <c r="D36" s="2"/>
      <c r="E36" s="2"/>
      <c r="F36" s="18"/>
      <c r="G36" s="1"/>
      <c r="H36" s="1"/>
      <c r="I36" s="1"/>
      <c r="J36" s="1"/>
    </row>
    <row r="37" spans="2:10" x14ac:dyDescent="0.2">
      <c r="C37" s="96" t="s">
        <v>15</v>
      </c>
      <c r="D37" s="96"/>
      <c r="E37" s="18"/>
      <c r="F37" s="2"/>
      <c r="G37" s="3"/>
      <c r="H37" s="3"/>
      <c r="I37" s="1"/>
      <c r="J37" s="1"/>
    </row>
    <row r="38" spans="2:10" x14ac:dyDescent="0.2">
      <c r="C38" s="97" t="s">
        <v>565</v>
      </c>
      <c r="D38" s="98"/>
      <c r="E38" s="18"/>
      <c r="F38" s="2"/>
      <c r="G38" s="3"/>
      <c r="H38" s="3"/>
      <c r="I38" s="1"/>
      <c r="J38" s="1"/>
    </row>
    <row r="39" spans="2:10" x14ac:dyDescent="0.2">
      <c r="C39" s="96" t="s">
        <v>566</v>
      </c>
      <c r="D39" s="96"/>
      <c r="E39" s="1"/>
      <c r="F39" s="1"/>
      <c r="G39" s="3"/>
      <c r="H39" s="3"/>
      <c r="I39" s="1"/>
      <c r="J39" s="1"/>
    </row>
    <row r="40" spans="2:10" x14ac:dyDescent="0.2">
      <c r="C40" s="93"/>
      <c r="D40" s="1"/>
      <c r="E40" s="1"/>
      <c r="F40" s="1"/>
      <c r="G40" s="94"/>
      <c r="H40" s="94"/>
      <c r="I40" s="1"/>
      <c r="J40" s="1"/>
    </row>
    <row r="41" spans="2:10" x14ac:dyDescent="0.2">
      <c r="C41" s="1" t="s">
        <v>12</v>
      </c>
      <c r="D41" s="1"/>
      <c r="E41" s="1"/>
      <c r="F41" s="1"/>
      <c r="G41" s="3"/>
      <c r="I41" s="19" t="s">
        <v>13</v>
      </c>
      <c r="J41" s="1"/>
    </row>
  </sheetData>
  <mergeCells count="3">
    <mergeCell ref="C26:K26"/>
    <mergeCell ref="A7:K7"/>
    <mergeCell ref="B19:J1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3"/>
  <sheetViews>
    <sheetView topLeftCell="B44" zoomScale="110" zoomScaleNormal="110" workbookViewId="0">
      <selection activeCell="C50" sqref="C50"/>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4" style="20" customWidth="1"/>
    <col min="9" max="9" width="6.88671875" style="20" customWidth="1"/>
    <col min="10" max="10" width="13.33203125" style="20" customWidth="1"/>
    <col min="11" max="11" width="14.6640625" style="20" customWidth="1"/>
    <col min="12" max="12" width="15.6640625" style="20" customWidth="1"/>
    <col min="13" max="13" width="15" style="20" customWidth="1"/>
    <col min="14" max="14" width="11"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358</v>
      </c>
      <c r="C9" s="9"/>
      <c r="D9" s="9"/>
      <c r="E9" s="9"/>
      <c r="F9" s="3"/>
      <c r="G9" s="3"/>
      <c r="H9" s="1"/>
      <c r="I9" s="1"/>
      <c r="J9" s="1"/>
    </row>
    <row r="11" spans="1:14" ht="57" x14ac:dyDescent="0.2">
      <c r="B11" s="41" t="s">
        <v>2</v>
      </c>
      <c r="C11" s="118" t="s">
        <v>3</v>
      </c>
      <c r="D11" s="118" t="s">
        <v>55</v>
      </c>
      <c r="E11" s="118" t="s">
        <v>14</v>
      </c>
      <c r="F11" s="137" t="s">
        <v>808</v>
      </c>
      <c r="G11" s="43" t="s">
        <v>4</v>
      </c>
      <c r="H11" s="43" t="s">
        <v>5</v>
      </c>
      <c r="I11" s="43" t="s">
        <v>6</v>
      </c>
      <c r="J11" s="43" t="s">
        <v>7</v>
      </c>
      <c r="K11" s="43" t="s">
        <v>8</v>
      </c>
      <c r="L11" s="137" t="s">
        <v>719</v>
      </c>
      <c r="M11" s="137" t="s">
        <v>720</v>
      </c>
      <c r="N11" s="43" t="s">
        <v>728</v>
      </c>
    </row>
    <row r="12" spans="1:14" ht="22.8" x14ac:dyDescent="0.2">
      <c r="B12" s="114">
        <v>1</v>
      </c>
      <c r="C12" s="69" t="s">
        <v>359</v>
      </c>
      <c r="D12" s="27" t="s">
        <v>64</v>
      </c>
      <c r="E12" s="27" t="s">
        <v>76</v>
      </c>
      <c r="F12" s="59"/>
      <c r="G12" s="59">
        <v>500</v>
      </c>
      <c r="H12" s="15"/>
      <c r="I12" s="15"/>
      <c r="J12" s="15"/>
      <c r="K12" s="16">
        <f>+J12*G12</f>
        <v>0</v>
      </c>
      <c r="L12" s="31"/>
      <c r="M12" s="31"/>
      <c r="N12" s="31"/>
    </row>
    <row r="13" spans="1:14" x14ac:dyDescent="0.2">
      <c r="B13" s="114">
        <v>2</v>
      </c>
      <c r="C13" s="29" t="s">
        <v>360</v>
      </c>
      <c r="D13" s="30" t="s">
        <v>67</v>
      </c>
      <c r="E13" s="27" t="s">
        <v>76</v>
      </c>
      <c r="F13" s="59"/>
      <c r="G13" s="59">
        <v>200</v>
      </c>
      <c r="H13" s="15"/>
      <c r="I13" s="15"/>
      <c r="J13" s="15"/>
      <c r="K13" s="16">
        <f t="shared" ref="K13:K57" si="0">+J13*G13</f>
        <v>0</v>
      </c>
      <c r="L13" s="31"/>
      <c r="M13" s="31"/>
      <c r="N13" s="31"/>
    </row>
    <row r="14" spans="1:14" x14ac:dyDescent="0.2">
      <c r="B14" s="114">
        <v>3</v>
      </c>
      <c r="C14" s="29" t="s">
        <v>360</v>
      </c>
      <c r="D14" s="30" t="s">
        <v>66</v>
      </c>
      <c r="E14" s="27" t="s">
        <v>76</v>
      </c>
      <c r="F14" s="59"/>
      <c r="G14" s="59">
        <v>1000</v>
      </c>
      <c r="H14" s="15"/>
      <c r="I14" s="15"/>
      <c r="J14" s="15"/>
      <c r="K14" s="16">
        <f t="shared" si="0"/>
        <v>0</v>
      </c>
      <c r="L14" s="31"/>
      <c r="M14" s="31"/>
      <c r="N14" s="31"/>
    </row>
    <row r="15" spans="1:14" x14ac:dyDescent="0.2">
      <c r="B15" s="114">
        <v>4</v>
      </c>
      <c r="C15" s="29" t="s">
        <v>361</v>
      </c>
      <c r="D15" s="30" t="s">
        <v>66</v>
      </c>
      <c r="E15" s="27" t="s">
        <v>76</v>
      </c>
      <c r="F15" s="59"/>
      <c r="G15" s="59">
        <v>1000</v>
      </c>
      <c r="H15" s="15"/>
      <c r="I15" s="15"/>
      <c r="J15" s="15"/>
      <c r="K15" s="16">
        <f t="shared" si="0"/>
        <v>0</v>
      </c>
      <c r="L15" s="31"/>
      <c r="M15" s="31"/>
      <c r="N15" s="31"/>
    </row>
    <row r="16" spans="1:14" x14ac:dyDescent="0.2">
      <c r="B16" s="114">
        <v>5</v>
      </c>
      <c r="C16" s="29" t="s">
        <v>814</v>
      </c>
      <c r="D16" s="30" t="s">
        <v>66</v>
      </c>
      <c r="E16" s="27" t="s">
        <v>76</v>
      </c>
      <c r="F16" s="59"/>
      <c r="G16" s="59">
        <v>1000</v>
      </c>
      <c r="H16" s="15"/>
      <c r="I16" s="15"/>
      <c r="J16" s="15"/>
      <c r="K16" s="16">
        <f t="shared" si="0"/>
        <v>0</v>
      </c>
      <c r="L16" s="31"/>
      <c r="M16" s="31"/>
      <c r="N16" s="31"/>
    </row>
    <row r="17" spans="2:14" x14ac:dyDescent="0.2">
      <c r="B17" s="114">
        <v>6</v>
      </c>
      <c r="C17" s="29" t="s">
        <v>812</v>
      </c>
      <c r="D17" s="30" t="s">
        <v>66</v>
      </c>
      <c r="E17" s="27" t="s">
        <v>76</v>
      </c>
      <c r="F17" s="59"/>
      <c r="G17" s="59">
        <v>100</v>
      </c>
      <c r="H17" s="15"/>
      <c r="I17" s="15"/>
      <c r="J17" s="15"/>
      <c r="K17" s="16">
        <f t="shared" si="0"/>
        <v>0</v>
      </c>
      <c r="L17" s="31"/>
      <c r="M17" s="31"/>
      <c r="N17" s="31"/>
    </row>
    <row r="18" spans="2:14" x14ac:dyDescent="0.2">
      <c r="B18" s="114">
        <v>7</v>
      </c>
      <c r="C18" s="29" t="s">
        <v>813</v>
      </c>
      <c r="D18" s="30" t="s">
        <v>66</v>
      </c>
      <c r="E18" s="27" t="s">
        <v>76</v>
      </c>
      <c r="F18" s="59"/>
      <c r="G18" s="59">
        <v>100</v>
      </c>
      <c r="H18" s="15"/>
      <c r="I18" s="15"/>
      <c r="J18" s="15"/>
      <c r="K18" s="16">
        <f t="shared" si="0"/>
        <v>0</v>
      </c>
      <c r="L18" s="31"/>
      <c r="M18" s="31"/>
      <c r="N18" s="31"/>
    </row>
    <row r="19" spans="2:14" x14ac:dyDescent="0.2">
      <c r="B19" s="114">
        <v>8</v>
      </c>
      <c r="C19" s="29" t="s">
        <v>815</v>
      </c>
      <c r="D19" s="30" t="s">
        <v>67</v>
      </c>
      <c r="E19" s="27" t="s">
        <v>76</v>
      </c>
      <c r="F19" s="59"/>
      <c r="G19" s="59">
        <v>50</v>
      </c>
      <c r="H19" s="15"/>
      <c r="I19" s="15"/>
      <c r="J19" s="15"/>
      <c r="K19" s="16">
        <f t="shared" si="0"/>
        <v>0</v>
      </c>
      <c r="L19" s="31"/>
      <c r="M19" s="31"/>
      <c r="N19" s="31"/>
    </row>
    <row r="20" spans="2:14" x14ac:dyDescent="0.2">
      <c r="B20" s="114">
        <v>9</v>
      </c>
      <c r="C20" s="69" t="s">
        <v>362</v>
      </c>
      <c r="D20" s="27" t="s">
        <v>73</v>
      </c>
      <c r="E20" s="27" t="s">
        <v>76</v>
      </c>
      <c r="F20" s="59"/>
      <c r="G20" s="59">
        <v>40</v>
      </c>
      <c r="H20" s="15"/>
      <c r="I20" s="15"/>
      <c r="J20" s="15"/>
      <c r="K20" s="16">
        <f t="shared" si="0"/>
        <v>0</v>
      </c>
      <c r="L20" s="31"/>
      <c r="M20" s="31"/>
      <c r="N20" s="31"/>
    </row>
    <row r="21" spans="2:14" x14ac:dyDescent="0.2">
      <c r="B21" s="114">
        <v>10</v>
      </c>
      <c r="C21" s="29" t="s">
        <v>363</v>
      </c>
      <c r="D21" s="30" t="s">
        <v>66</v>
      </c>
      <c r="E21" s="27" t="s">
        <v>76</v>
      </c>
      <c r="F21" s="59"/>
      <c r="G21" s="46">
        <v>500</v>
      </c>
      <c r="H21" s="15"/>
      <c r="I21" s="15"/>
      <c r="J21" s="15"/>
      <c r="K21" s="16">
        <f t="shared" si="0"/>
        <v>0</v>
      </c>
      <c r="L21" s="31"/>
      <c r="M21" s="31"/>
      <c r="N21" s="31"/>
    </row>
    <row r="22" spans="2:14" ht="22.8" x14ac:dyDescent="0.2">
      <c r="B22" s="114">
        <v>11</v>
      </c>
      <c r="C22" s="69" t="s">
        <v>784</v>
      </c>
      <c r="D22" s="27" t="s">
        <v>67</v>
      </c>
      <c r="E22" s="27" t="s">
        <v>76</v>
      </c>
      <c r="F22" s="59"/>
      <c r="G22" s="59">
        <v>150</v>
      </c>
      <c r="H22" s="15"/>
      <c r="I22" s="15"/>
      <c r="J22" s="15"/>
      <c r="K22" s="16">
        <f t="shared" si="0"/>
        <v>0</v>
      </c>
      <c r="L22" s="31"/>
      <c r="M22" s="31"/>
      <c r="N22" s="31"/>
    </row>
    <row r="23" spans="2:14" ht="22.8" x14ac:dyDescent="0.2">
      <c r="B23" s="114">
        <v>12</v>
      </c>
      <c r="C23" s="69" t="s">
        <v>785</v>
      </c>
      <c r="D23" s="27" t="s">
        <v>68</v>
      </c>
      <c r="E23" s="27" t="s">
        <v>76</v>
      </c>
      <c r="F23" s="59"/>
      <c r="G23" s="59">
        <v>100</v>
      </c>
      <c r="H23" s="15"/>
      <c r="I23" s="15"/>
      <c r="J23" s="15"/>
      <c r="K23" s="16">
        <f t="shared" si="0"/>
        <v>0</v>
      </c>
      <c r="L23" s="31"/>
      <c r="M23" s="31"/>
      <c r="N23" s="31"/>
    </row>
    <row r="24" spans="2:14" ht="22.8" x14ac:dyDescent="0.2">
      <c r="B24" s="114">
        <v>13</v>
      </c>
      <c r="C24" s="69" t="s">
        <v>781</v>
      </c>
      <c r="D24" s="27" t="s">
        <v>71</v>
      </c>
      <c r="E24" s="27" t="s">
        <v>76</v>
      </c>
      <c r="F24" s="59"/>
      <c r="G24" s="46">
        <v>100</v>
      </c>
      <c r="H24" s="15"/>
      <c r="I24" s="15"/>
      <c r="J24" s="15"/>
      <c r="K24" s="16">
        <f t="shared" si="0"/>
        <v>0</v>
      </c>
      <c r="L24" s="31"/>
      <c r="M24" s="31"/>
      <c r="N24" s="31"/>
    </row>
    <row r="25" spans="2:14" x14ac:dyDescent="0.2">
      <c r="B25" s="114">
        <v>14</v>
      </c>
      <c r="C25" s="69" t="s">
        <v>364</v>
      </c>
      <c r="D25" s="30" t="s">
        <v>66</v>
      </c>
      <c r="E25" s="27" t="s">
        <v>76</v>
      </c>
      <c r="F25" s="59"/>
      <c r="G25" s="59">
        <v>100</v>
      </c>
      <c r="H25" s="15"/>
      <c r="I25" s="15"/>
      <c r="J25" s="15"/>
      <c r="K25" s="16">
        <f t="shared" si="0"/>
        <v>0</v>
      </c>
      <c r="L25" s="31"/>
      <c r="M25" s="31"/>
      <c r="N25" s="31"/>
    </row>
    <row r="26" spans="2:14" x14ac:dyDescent="0.2">
      <c r="B26" s="114">
        <v>15</v>
      </c>
      <c r="C26" s="69" t="s">
        <v>364</v>
      </c>
      <c r="D26" s="30" t="s">
        <v>68</v>
      </c>
      <c r="E26" s="27" t="s">
        <v>76</v>
      </c>
      <c r="F26" s="59"/>
      <c r="G26" s="59">
        <v>100</v>
      </c>
      <c r="H26" s="15"/>
      <c r="I26" s="15"/>
      <c r="J26" s="15"/>
      <c r="K26" s="16">
        <f t="shared" si="0"/>
        <v>0</v>
      </c>
      <c r="L26" s="31"/>
      <c r="M26" s="31"/>
      <c r="N26" s="31"/>
    </row>
    <row r="27" spans="2:14" ht="22.8" x14ac:dyDescent="0.2">
      <c r="B27" s="114">
        <v>16</v>
      </c>
      <c r="C27" s="69" t="s">
        <v>366</v>
      </c>
      <c r="D27" s="27" t="s">
        <v>750</v>
      </c>
      <c r="E27" s="27" t="s">
        <v>76</v>
      </c>
      <c r="F27" s="59"/>
      <c r="G27" s="59">
        <v>70</v>
      </c>
      <c r="H27" s="15"/>
      <c r="I27" s="15"/>
      <c r="J27" s="15"/>
      <c r="K27" s="16">
        <f t="shared" si="0"/>
        <v>0</v>
      </c>
      <c r="L27" s="31"/>
      <c r="M27" s="31"/>
      <c r="N27" s="31"/>
    </row>
    <row r="28" spans="2:14" ht="22.8" x14ac:dyDescent="0.2">
      <c r="B28" s="114">
        <v>17</v>
      </c>
      <c r="C28" s="69" t="s">
        <v>609</v>
      </c>
      <c r="D28" s="104" t="s">
        <v>191</v>
      </c>
      <c r="E28" s="27" t="s">
        <v>76</v>
      </c>
      <c r="F28" s="59"/>
      <c r="G28" s="59">
        <v>100</v>
      </c>
      <c r="H28" s="15"/>
      <c r="I28" s="15"/>
      <c r="J28" s="15"/>
      <c r="K28" s="16">
        <f t="shared" si="0"/>
        <v>0</v>
      </c>
      <c r="L28" s="31"/>
      <c r="M28" s="31"/>
      <c r="N28" s="31"/>
    </row>
    <row r="29" spans="2:14" x14ac:dyDescent="0.2">
      <c r="B29" s="114">
        <v>18</v>
      </c>
      <c r="C29" s="29" t="s">
        <v>365</v>
      </c>
      <c r="D29" s="30" t="s">
        <v>67</v>
      </c>
      <c r="E29" s="27" t="s">
        <v>76</v>
      </c>
      <c r="F29" s="59"/>
      <c r="G29" s="59">
        <v>100</v>
      </c>
      <c r="H29" s="15"/>
      <c r="I29" s="15"/>
      <c r="J29" s="15"/>
      <c r="K29" s="16">
        <f t="shared" si="0"/>
        <v>0</v>
      </c>
      <c r="L29" s="31"/>
      <c r="M29" s="31"/>
      <c r="N29" s="31"/>
    </row>
    <row r="30" spans="2:14" x14ac:dyDescent="0.2">
      <c r="B30" s="114">
        <v>19</v>
      </c>
      <c r="C30" s="69" t="s">
        <v>610</v>
      </c>
      <c r="D30" s="104" t="s">
        <v>67</v>
      </c>
      <c r="E30" s="27" t="s">
        <v>76</v>
      </c>
      <c r="F30" s="59"/>
      <c r="G30" s="59">
        <v>50</v>
      </c>
      <c r="H30" s="15"/>
      <c r="I30" s="15"/>
      <c r="J30" s="15"/>
      <c r="K30" s="16">
        <f t="shared" si="0"/>
        <v>0</v>
      </c>
      <c r="L30" s="31"/>
      <c r="M30" s="31"/>
      <c r="N30" s="31"/>
    </row>
    <row r="31" spans="2:14" x14ac:dyDescent="0.2">
      <c r="B31" s="114">
        <v>20</v>
      </c>
      <c r="C31" s="29" t="s">
        <v>367</v>
      </c>
      <c r="D31" s="46" t="s">
        <v>68</v>
      </c>
      <c r="E31" s="27" t="s">
        <v>76</v>
      </c>
      <c r="F31" s="59"/>
      <c r="G31" s="59">
        <v>50</v>
      </c>
      <c r="H31" s="15"/>
      <c r="I31" s="15"/>
      <c r="J31" s="15"/>
      <c r="K31" s="16">
        <f t="shared" si="0"/>
        <v>0</v>
      </c>
      <c r="L31" s="31"/>
      <c r="M31" s="31"/>
      <c r="N31" s="31"/>
    </row>
    <row r="32" spans="2:14" x14ac:dyDescent="0.2">
      <c r="B32" s="114">
        <v>21</v>
      </c>
      <c r="C32" s="29" t="s">
        <v>367</v>
      </c>
      <c r="D32" s="104" t="s">
        <v>66</v>
      </c>
      <c r="E32" s="27" t="s">
        <v>76</v>
      </c>
      <c r="F32" s="59"/>
      <c r="G32" s="59">
        <v>500</v>
      </c>
      <c r="H32" s="15"/>
      <c r="I32" s="15"/>
      <c r="J32" s="15"/>
      <c r="K32" s="16">
        <f t="shared" si="0"/>
        <v>0</v>
      </c>
      <c r="L32" s="31"/>
      <c r="M32" s="31"/>
      <c r="N32" s="31"/>
    </row>
    <row r="33" spans="2:14" ht="22.8" x14ac:dyDescent="0.2">
      <c r="B33" s="114">
        <v>22</v>
      </c>
      <c r="C33" s="69" t="s">
        <v>615</v>
      </c>
      <c r="D33" s="27" t="s">
        <v>66</v>
      </c>
      <c r="E33" s="27" t="s">
        <v>76</v>
      </c>
      <c r="F33" s="59"/>
      <c r="G33" s="59">
        <v>100</v>
      </c>
      <c r="H33" s="15"/>
      <c r="I33" s="15"/>
      <c r="J33" s="15"/>
      <c r="K33" s="16">
        <f t="shared" si="0"/>
        <v>0</v>
      </c>
      <c r="L33" s="31"/>
      <c r="M33" s="31"/>
      <c r="N33" s="31"/>
    </row>
    <row r="34" spans="2:14" ht="22.8" x14ac:dyDescent="0.2">
      <c r="B34" s="114">
        <v>23</v>
      </c>
      <c r="C34" s="69" t="s">
        <v>611</v>
      </c>
      <c r="D34" s="30" t="s">
        <v>66</v>
      </c>
      <c r="E34" s="27" t="s">
        <v>76</v>
      </c>
      <c r="F34" s="59"/>
      <c r="G34" s="59">
        <v>200</v>
      </c>
      <c r="H34" s="15"/>
      <c r="I34" s="15"/>
      <c r="J34" s="15"/>
      <c r="K34" s="16">
        <f t="shared" si="0"/>
        <v>0</v>
      </c>
      <c r="L34" s="31"/>
      <c r="M34" s="31"/>
      <c r="N34" s="31"/>
    </row>
    <row r="35" spans="2:14" x14ac:dyDescent="0.2">
      <c r="B35" s="114">
        <v>24</v>
      </c>
      <c r="C35" s="29" t="s">
        <v>365</v>
      </c>
      <c r="D35" s="30" t="s">
        <v>66</v>
      </c>
      <c r="E35" s="27" t="s">
        <v>76</v>
      </c>
      <c r="F35" s="59"/>
      <c r="G35" s="59">
        <v>200</v>
      </c>
      <c r="H35" s="15"/>
      <c r="I35" s="15"/>
      <c r="J35" s="15"/>
      <c r="K35" s="16">
        <f t="shared" si="0"/>
        <v>0</v>
      </c>
      <c r="L35" s="31"/>
      <c r="M35" s="31"/>
      <c r="N35" s="31"/>
    </row>
    <row r="36" spans="2:14" x14ac:dyDescent="0.2">
      <c r="B36" s="114">
        <v>25</v>
      </c>
      <c r="C36" s="29" t="s">
        <v>365</v>
      </c>
      <c r="D36" s="30" t="s">
        <v>64</v>
      </c>
      <c r="E36" s="27" t="s">
        <v>76</v>
      </c>
      <c r="F36" s="59"/>
      <c r="G36" s="59">
        <v>200</v>
      </c>
      <c r="H36" s="15"/>
      <c r="I36" s="15"/>
      <c r="J36" s="15"/>
      <c r="K36" s="16">
        <f t="shared" si="0"/>
        <v>0</v>
      </c>
      <c r="L36" s="31"/>
      <c r="M36" s="31"/>
      <c r="N36" s="31"/>
    </row>
    <row r="37" spans="2:14" x14ac:dyDescent="0.2">
      <c r="B37" s="114">
        <v>26</v>
      </c>
      <c r="C37" s="69" t="s">
        <v>782</v>
      </c>
      <c r="D37" s="30" t="s">
        <v>67</v>
      </c>
      <c r="E37" s="27" t="s">
        <v>76</v>
      </c>
      <c r="F37" s="59"/>
      <c r="G37" s="59">
        <v>50</v>
      </c>
      <c r="H37" s="15"/>
      <c r="I37" s="15"/>
      <c r="J37" s="15"/>
      <c r="K37" s="16">
        <f t="shared" si="0"/>
        <v>0</v>
      </c>
      <c r="L37" s="31"/>
      <c r="M37" s="31"/>
      <c r="N37" s="31"/>
    </row>
    <row r="38" spans="2:14" x14ac:dyDescent="0.2">
      <c r="B38" s="114">
        <v>27</v>
      </c>
      <c r="C38" s="69" t="s">
        <v>782</v>
      </c>
      <c r="D38" s="30" t="s">
        <v>66</v>
      </c>
      <c r="E38" s="27" t="s">
        <v>76</v>
      </c>
      <c r="F38" s="59"/>
      <c r="G38" s="59">
        <v>100</v>
      </c>
      <c r="H38" s="15"/>
      <c r="I38" s="15"/>
      <c r="J38" s="15"/>
      <c r="K38" s="16">
        <f t="shared" si="0"/>
        <v>0</v>
      </c>
      <c r="L38" s="31"/>
      <c r="M38" s="31"/>
      <c r="N38" s="31"/>
    </row>
    <row r="39" spans="2:14" ht="22.8" x14ac:dyDescent="0.2">
      <c r="B39" s="114">
        <v>28</v>
      </c>
      <c r="C39" s="69" t="s">
        <v>612</v>
      </c>
      <c r="D39" s="30" t="s">
        <v>65</v>
      </c>
      <c r="E39" s="27" t="s">
        <v>76</v>
      </c>
      <c r="F39" s="59"/>
      <c r="G39" s="59">
        <v>100</v>
      </c>
      <c r="H39" s="15"/>
      <c r="I39" s="15"/>
      <c r="J39" s="15"/>
      <c r="K39" s="16">
        <f t="shared" si="0"/>
        <v>0</v>
      </c>
      <c r="L39" s="31"/>
      <c r="M39" s="31"/>
      <c r="N39" s="31"/>
    </row>
    <row r="40" spans="2:14" x14ac:dyDescent="0.2">
      <c r="B40" s="114">
        <v>29</v>
      </c>
      <c r="C40" s="29" t="s">
        <v>368</v>
      </c>
      <c r="D40" s="30" t="s">
        <v>131</v>
      </c>
      <c r="E40" s="27" t="s">
        <v>76</v>
      </c>
      <c r="F40" s="59"/>
      <c r="G40" s="59">
        <v>100</v>
      </c>
      <c r="H40" s="15"/>
      <c r="I40" s="15"/>
      <c r="J40" s="15"/>
      <c r="K40" s="16">
        <f t="shared" si="0"/>
        <v>0</v>
      </c>
      <c r="L40" s="31"/>
      <c r="M40" s="31"/>
      <c r="N40" s="31"/>
    </row>
    <row r="41" spans="2:14" x14ac:dyDescent="0.2">
      <c r="B41" s="114">
        <v>30</v>
      </c>
      <c r="C41" s="29" t="s">
        <v>368</v>
      </c>
      <c r="D41" s="30" t="s">
        <v>65</v>
      </c>
      <c r="E41" s="27" t="s">
        <v>76</v>
      </c>
      <c r="F41" s="59"/>
      <c r="G41" s="59">
        <v>100</v>
      </c>
      <c r="H41" s="15"/>
      <c r="I41" s="15"/>
      <c r="J41" s="15"/>
      <c r="K41" s="16">
        <f t="shared" si="0"/>
        <v>0</v>
      </c>
      <c r="L41" s="31"/>
      <c r="M41" s="31"/>
      <c r="N41" s="31"/>
    </row>
    <row r="42" spans="2:14" x14ac:dyDescent="0.2">
      <c r="B42" s="114">
        <v>31</v>
      </c>
      <c r="C42" s="29" t="s">
        <v>369</v>
      </c>
      <c r="D42" s="30" t="s">
        <v>65</v>
      </c>
      <c r="E42" s="27" t="s">
        <v>76</v>
      </c>
      <c r="F42" s="59"/>
      <c r="G42" s="59">
        <v>10</v>
      </c>
      <c r="H42" s="15"/>
      <c r="I42" s="15"/>
      <c r="J42" s="15"/>
      <c r="K42" s="16">
        <f t="shared" si="0"/>
        <v>0</v>
      </c>
      <c r="L42" s="31"/>
      <c r="M42" s="31"/>
      <c r="N42" s="31"/>
    </row>
    <row r="43" spans="2:14" x14ac:dyDescent="0.2">
      <c r="B43" s="114">
        <v>32</v>
      </c>
      <c r="C43" s="29" t="s">
        <v>370</v>
      </c>
      <c r="D43" s="30" t="s">
        <v>65</v>
      </c>
      <c r="E43" s="27" t="s">
        <v>76</v>
      </c>
      <c r="F43" s="59"/>
      <c r="G43" s="59">
        <v>100</v>
      </c>
      <c r="H43" s="15"/>
      <c r="I43" s="15"/>
      <c r="J43" s="15"/>
      <c r="K43" s="16">
        <f t="shared" si="0"/>
        <v>0</v>
      </c>
      <c r="L43" s="31"/>
      <c r="M43" s="31"/>
      <c r="N43" s="31"/>
    </row>
    <row r="44" spans="2:14" x14ac:dyDescent="0.2">
      <c r="B44" s="114">
        <v>33</v>
      </c>
      <c r="C44" s="29" t="s">
        <v>613</v>
      </c>
      <c r="D44" s="30" t="s">
        <v>65</v>
      </c>
      <c r="E44" s="27" t="s">
        <v>76</v>
      </c>
      <c r="F44" s="59"/>
      <c r="G44" s="59">
        <v>100</v>
      </c>
      <c r="H44" s="15"/>
      <c r="I44" s="15"/>
      <c r="J44" s="15"/>
      <c r="K44" s="16">
        <f t="shared" si="0"/>
        <v>0</v>
      </c>
      <c r="L44" s="31"/>
      <c r="M44" s="31"/>
      <c r="N44" s="31"/>
    </row>
    <row r="45" spans="2:14" x14ac:dyDescent="0.2">
      <c r="B45" s="114">
        <v>34</v>
      </c>
      <c r="C45" s="29" t="s">
        <v>371</v>
      </c>
      <c r="D45" s="30" t="s">
        <v>65</v>
      </c>
      <c r="E45" s="27" t="s">
        <v>76</v>
      </c>
      <c r="F45" s="59"/>
      <c r="G45" s="59">
        <v>10</v>
      </c>
      <c r="H45" s="15"/>
      <c r="I45" s="15"/>
      <c r="J45" s="15"/>
      <c r="K45" s="16">
        <f t="shared" si="0"/>
        <v>0</v>
      </c>
      <c r="L45" s="31"/>
      <c r="M45" s="31"/>
      <c r="N45" s="31"/>
    </row>
    <row r="46" spans="2:14" ht="22.8" x14ac:dyDescent="0.2">
      <c r="B46" s="114">
        <v>35</v>
      </c>
      <c r="C46" s="69" t="s">
        <v>372</v>
      </c>
      <c r="D46" s="30" t="s">
        <v>309</v>
      </c>
      <c r="E46" s="27" t="s">
        <v>76</v>
      </c>
      <c r="F46" s="59"/>
      <c r="G46" s="59">
        <v>50</v>
      </c>
      <c r="H46" s="15"/>
      <c r="I46" s="15"/>
      <c r="J46" s="15"/>
      <c r="K46" s="16">
        <f t="shared" si="0"/>
        <v>0</v>
      </c>
      <c r="L46" s="31"/>
      <c r="M46" s="31"/>
      <c r="N46" s="31"/>
    </row>
    <row r="47" spans="2:14" x14ac:dyDescent="0.2">
      <c r="B47" s="114">
        <v>36</v>
      </c>
      <c r="C47" s="29" t="s">
        <v>375</v>
      </c>
      <c r="D47" s="30">
        <v>1</v>
      </c>
      <c r="E47" s="27" t="s">
        <v>76</v>
      </c>
      <c r="F47" s="59"/>
      <c r="G47" s="59">
        <v>2</v>
      </c>
      <c r="H47" s="15"/>
      <c r="I47" s="15"/>
      <c r="J47" s="15"/>
      <c r="K47" s="16">
        <f t="shared" si="0"/>
        <v>0</v>
      </c>
      <c r="L47" s="31"/>
      <c r="M47" s="31"/>
      <c r="N47" s="31"/>
    </row>
    <row r="48" spans="2:14" x14ac:dyDescent="0.2">
      <c r="B48" s="114">
        <v>37</v>
      </c>
      <c r="C48" s="29" t="s">
        <v>376</v>
      </c>
      <c r="D48" s="30" t="s">
        <v>58</v>
      </c>
      <c r="E48" s="27" t="s">
        <v>76</v>
      </c>
      <c r="F48" s="59"/>
      <c r="G48" s="59">
        <v>3</v>
      </c>
      <c r="H48" s="15"/>
      <c r="I48" s="15"/>
      <c r="J48" s="15"/>
      <c r="K48" s="16">
        <f t="shared" si="0"/>
        <v>0</v>
      </c>
      <c r="L48" s="31"/>
      <c r="M48" s="31"/>
      <c r="N48" s="31"/>
    </row>
    <row r="49" spans="2:14" x14ac:dyDescent="0.2">
      <c r="B49" s="114">
        <v>38</v>
      </c>
      <c r="C49" s="29" t="s">
        <v>377</v>
      </c>
      <c r="D49" s="30" t="s">
        <v>58</v>
      </c>
      <c r="E49" s="27" t="s">
        <v>76</v>
      </c>
      <c r="F49" s="59"/>
      <c r="G49" s="59">
        <v>3</v>
      </c>
      <c r="H49" s="15"/>
      <c r="I49" s="15"/>
      <c r="J49" s="15"/>
      <c r="K49" s="16">
        <f t="shared" si="0"/>
        <v>0</v>
      </c>
      <c r="L49" s="31"/>
      <c r="M49" s="31"/>
      <c r="N49" s="31"/>
    </row>
    <row r="50" spans="2:14" x14ac:dyDescent="0.2">
      <c r="B50" s="114">
        <v>39</v>
      </c>
      <c r="C50" s="29" t="s">
        <v>374</v>
      </c>
      <c r="D50" s="30" t="s">
        <v>309</v>
      </c>
      <c r="E50" s="27" t="s">
        <v>76</v>
      </c>
      <c r="F50" s="59"/>
      <c r="G50" s="59">
        <v>2000</v>
      </c>
      <c r="H50" s="15"/>
      <c r="I50" s="15"/>
      <c r="J50" s="15"/>
      <c r="K50" s="16">
        <f t="shared" si="0"/>
        <v>0</v>
      </c>
      <c r="L50" s="31"/>
      <c r="M50" s="31"/>
      <c r="N50" s="31"/>
    </row>
    <row r="51" spans="2:14" x14ac:dyDescent="0.2">
      <c r="B51" s="114">
        <v>40</v>
      </c>
      <c r="C51" s="29" t="s">
        <v>373</v>
      </c>
      <c r="D51" s="30" t="s">
        <v>64</v>
      </c>
      <c r="E51" s="27" t="s">
        <v>76</v>
      </c>
      <c r="F51" s="59"/>
      <c r="G51" s="59">
        <v>1000</v>
      </c>
      <c r="H51" s="15"/>
      <c r="I51" s="15"/>
      <c r="J51" s="15"/>
      <c r="K51" s="16">
        <f t="shared" si="0"/>
        <v>0</v>
      </c>
      <c r="L51" s="31"/>
      <c r="M51" s="31"/>
      <c r="N51" s="31"/>
    </row>
    <row r="52" spans="2:14" x14ac:dyDescent="0.2">
      <c r="B52" s="114">
        <v>41</v>
      </c>
      <c r="C52" s="29" t="s">
        <v>363</v>
      </c>
      <c r="D52" s="30" t="s">
        <v>68</v>
      </c>
      <c r="E52" s="27" t="s">
        <v>76</v>
      </c>
      <c r="F52" s="59"/>
      <c r="G52" s="59">
        <v>20</v>
      </c>
      <c r="H52" s="15"/>
      <c r="I52" s="15"/>
      <c r="J52" s="15"/>
      <c r="K52" s="16">
        <f t="shared" si="0"/>
        <v>0</v>
      </c>
      <c r="L52" s="31"/>
      <c r="M52" s="31"/>
      <c r="N52" s="31"/>
    </row>
    <row r="53" spans="2:14" x14ac:dyDescent="0.2">
      <c r="B53" s="114">
        <v>42</v>
      </c>
      <c r="C53" s="29" t="s">
        <v>614</v>
      </c>
      <c r="D53" s="30" t="s">
        <v>58</v>
      </c>
      <c r="E53" s="27" t="s">
        <v>76</v>
      </c>
      <c r="F53" s="59"/>
      <c r="G53" s="59">
        <v>2</v>
      </c>
      <c r="H53" s="15"/>
      <c r="I53" s="15"/>
      <c r="J53" s="15"/>
      <c r="K53" s="16">
        <f t="shared" si="0"/>
        <v>0</v>
      </c>
      <c r="L53" s="31"/>
      <c r="M53" s="31"/>
      <c r="N53" s="31"/>
    </row>
    <row r="54" spans="2:14" x14ac:dyDescent="0.2">
      <c r="B54" s="114">
        <v>43</v>
      </c>
      <c r="C54" s="29" t="s">
        <v>616</v>
      </c>
      <c r="D54" s="30" t="s">
        <v>617</v>
      </c>
      <c r="E54" s="27" t="s">
        <v>76</v>
      </c>
      <c r="F54" s="59"/>
      <c r="G54" s="59">
        <v>2</v>
      </c>
      <c r="H54" s="15"/>
      <c r="I54" s="15"/>
      <c r="J54" s="15"/>
      <c r="K54" s="16">
        <f t="shared" si="0"/>
        <v>0</v>
      </c>
      <c r="L54" s="31"/>
      <c r="M54" s="31"/>
      <c r="N54" s="31"/>
    </row>
    <row r="55" spans="2:14" ht="22.8" x14ac:dyDescent="0.2">
      <c r="B55" s="114">
        <v>44</v>
      </c>
      <c r="C55" s="69" t="s">
        <v>783</v>
      </c>
      <c r="D55" s="27" t="s">
        <v>67</v>
      </c>
      <c r="E55" s="27" t="s">
        <v>76</v>
      </c>
      <c r="F55" s="59"/>
      <c r="G55" s="59">
        <v>150</v>
      </c>
      <c r="H55" s="15"/>
      <c r="I55" s="15"/>
      <c r="J55" s="15"/>
      <c r="K55" s="16">
        <f t="shared" si="0"/>
        <v>0</v>
      </c>
      <c r="L55" s="31"/>
      <c r="M55" s="31"/>
      <c r="N55" s="31"/>
    </row>
    <row r="56" spans="2:14" ht="22.8" x14ac:dyDescent="0.2">
      <c r="B56" s="114">
        <v>45</v>
      </c>
      <c r="C56" s="69" t="s">
        <v>783</v>
      </c>
      <c r="D56" s="27" t="s">
        <v>68</v>
      </c>
      <c r="E56" s="27" t="s">
        <v>76</v>
      </c>
      <c r="F56" s="59"/>
      <c r="G56" s="59">
        <v>100</v>
      </c>
      <c r="H56" s="15"/>
      <c r="I56" s="15"/>
      <c r="J56" s="15"/>
      <c r="K56" s="16">
        <f t="shared" si="0"/>
        <v>0</v>
      </c>
      <c r="L56" s="31"/>
      <c r="M56" s="31"/>
      <c r="N56" s="31"/>
    </row>
    <row r="57" spans="2:14" ht="22.8" x14ac:dyDescent="0.2">
      <c r="B57" s="114">
        <v>46</v>
      </c>
      <c r="C57" s="69" t="s">
        <v>783</v>
      </c>
      <c r="D57" s="27" t="s">
        <v>71</v>
      </c>
      <c r="E57" s="27" t="s">
        <v>76</v>
      </c>
      <c r="F57" s="59"/>
      <c r="G57" s="46">
        <v>100</v>
      </c>
      <c r="H57" s="15"/>
      <c r="I57" s="15"/>
      <c r="J57" s="15"/>
      <c r="K57" s="16">
        <f t="shared" si="0"/>
        <v>0</v>
      </c>
      <c r="L57" s="31"/>
      <c r="M57" s="31"/>
      <c r="N57" s="31"/>
    </row>
    <row r="58" spans="2:14" x14ac:dyDescent="0.2">
      <c r="B58" s="151" t="s">
        <v>9</v>
      </c>
      <c r="C58" s="152"/>
      <c r="D58" s="152"/>
      <c r="E58" s="152"/>
      <c r="F58" s="152"/>
      <c r="G58" s="152"/>
      <c r="H58" s="152"/>
      <c r="I58" s="152"/>
      <c r="J58" s="153"/>
      <c r="K58" s="17">
        <f>SUM(K12:K57)</f>
        <v>0</v>
      </c>
    </row>
    <row r="59" spans="2:14" ht="13.8" x14ac:dyDescent="0.25">
      <c r="C59" s="134"/>
      <c r="D59" s="93"/>
      <c r="E59" s="93"/>
      <c r="F59" s="93"/>
      <c r="G59" s="93"/>
      <c r="H59" s="93"/>
    </row>
    <row r="60" spans="2:14" x14ac:dyDescent="0.2">
      <c r="B60" s="1"/>
      <c r="C60" s="93" t="s">
        <v>745</v>
      </c>
      <c r="D60" s="93"/>
      <c r="E60" s="93"/>
      <c r="F60" s="93"/>
      <c r="G60" s="95"/>
      <c r="H60" s="95"/>
      <c r="I60" s="1"/>
      <c r="J60" s="1"/>
    </row>
    <row r="61" spans="2:14" x14ac:dyDescent="0.2">
      <c r="B61" s="1"/>
      <c r="C61" s="93" t="s">
        <v>807</v>
      </c>
      <c r="D61" s="93"/>
      <c r="E61" s="93"/>
      <c r="F61" s="135"/>
      <c r="G61" s="95"/>
      <c r="H61" s="95"/>
      <c r="I61" s="1"/>
      <c r="J61" s="1"/>
    </row>
    <row r="62" spans="2:14" x14ac:dyDescent="0.2">
      <c r="B62" s="1"/>
      <c r="C62" s="93" t="s">
        <v>11</v>
      </c>
      <c r="D62" s="93"/>
      <c r="E62" s="93"/>
      <c r="F62" s="135"/>
      <c r="G62" s="95"/>
      <c r="H62" s="95"/>
      <c r="I62" s="1"/>
      <c r="J62" s="1"/>
    </row>
    <row r="63" spans="2:14" x14ac:dyDescent="0.2">
      <c r="B63" s="1"/>
      <c r="C63" s="18"/>
      <c r="D63" s="18"/>
      <c r="E63" s="18"/>
      <c r="F63" s="2"/>
      <c r="G63" s="3"/>
      <c r="H63" s="3"/>
      <c r="I63" s="1"/>
      <c r="J63" s="1"/>
    </row>
    <row r="64" spans="2:14" x14ac:dyDescent="0.2">
      <c r="B64" s="1"/>
      <c r="C64" s="32" t="s">
        <v>24</v>
      </c>
      <c r="D64" s="32"/>
      <c r="E64" s="33"/>
      <c r="F64" s="33"/>
      <c r="G64" s="33"/>
      <c r="H64" s="33"/>
      <c r="I64" s="33"/>
      <c r="J64" s="33"/>
      <c r="K64" s="33"/>
    </row>
    <row r="65" spans="2:14" ht="37.5" customHeight="1" x14ac:dyDescent="0.2">
      <c r="B65" s="1"/>
      <c r="C65" s="155" t="s">
        <v>378</v>
      </c>
      <c r="D65" s="159"/>
      <c r="E65" s="159"/>
      <c r="F65" s="159"/>
      <c r="G65" s="159"/>
      <c r="H65" s="159"/>
      <c r="I65" s="159"/>
      <c r="J65" s="159"/>
      <c r="K65" s="159"/>
    </row>
    <row r="66" spans="2:14" x14ac:dyDescent="0.2">
      <c r="B66" s="1"/>
      <c r="C66" s="33"/>
      <c r="D66" s="33"/>
      <c r="E66" s="33"/>
      <c r="F66" s="33"/>
      <c r="G66" s="33"/>
      <c r="H66" s="33"/>
      <c r="I66" s="33"/>
      <c r="J66" s="33"/>
      <c r="K66" s="33"/>
    </row>
    <row r="67" spans="2:14" ht="39" customHeight="1" x14ac:dyDescent="0.2">
      <c r="B67" s="1"/>
      <c r="C67" s="155" t="s">
        <v>379</v>
      </c>
      <c r="D67" s="159"/>
      <c r="E67" s="159"/>
      <c r="F67" s="159"/>
      <c r="G67" s="159"/>
      <c r="H67" s="159"/>
      <c r="I67" s="159"/>
      <c r="J67" s="159"/>
      <c r="K67" s="159"/>
    </row>
    <row r="68" spans="2:14" x14ac:dyDescent="0.2">
      <c r="B68" s="1"/>
      <c r="C68" s="33"/>
      <c r="D68" s="33"/>
      <c r="E68" s="33"/>
      <c r="F68" s="33"/>
      <c r="G68" s="33"/>
      <c r="H68" s="33"/>
      <c r="I68" s="33"/>
      <c r="J68" s="33"/>
      <c r="K68" s="33"/>
    </row>
    <row r="69" spans="2:14" ht="25.5" customHeight="1" x14ac:dyDescent="0.2">
      <c r="B69" s="1"/>
      <c r="C69" s="155" t="s">
        <v>380</v>
      </c>
      <c r="D69" s="159"/>
      <c r="E69" s="159"/>
      <c r="F69" s="159"/>
      <c r="G69" s="159"/>
      <c r="H69" s="159"/>
      <c r="I69" s="159"/>
      <c r="J69" s="159"/>
      <c r="K69" s="159"/>
    </row>
    <row r="70" spans="2:14" x14ac:dyDescent="0.2">
      <c r="B70" s="1"/>
      <c r="C70" s="33"/>
      <c r="D70" s="33"/>
      <c r="E70" s="33"/>
      <c r="F70" s="33"/>
      <c r="G70" s="33"/>
      <c r="H70" s="33"/>
      <c r="I70" s="33"/>
      <c r="J70" s="33"/>
      <c r="K70" s="33"/>
    </row>
    <row r="71" spans="2:14" ht="36" customHeight="1" x14ac:dyDescent="0.2">
      <c r="B71" s="1"/>
      <c r="C71" s="155" t="s">
        <v>381</v>
      </c>
      <c r="D71" s="159"/>
      <c r="E71" s="159"/>
      <c r="F71" s="159"/>
      <c r="G71" s="159"/>
      <c r="H71" s="159"/>
      <c r="I71" s="159"/>
      <c r="J71" s="159"/>
      <c r="K71" s="159"/>
    </row>
    <row r="72" spans="2:14" x14ac:dyDescent="0.2">
      <c r="B72" s="1"/>
      <c r="C72" s="18"/>
      <c r="D72" s="18"/>
      <c r="E72" s="18"/>
      <c r="F72" s="2"/>
      <c r="G72" s="3"/>
      <c r="H72" s="3"/>
      <c r="I72" s="1"/>
      <c r="J72" s="1"/>
    </row>
    <row r="73" spans="2:14" ht="14.4" x14ac:dyDescent="0.3">
      <c r="B73" s="1"/>
      <c r="C73" s="110"/>
      <c r="D73" s="93"/>
    </row>
    <row r="74" spans="2:14" ht="14.4" x14ac:dyDescent="0.3">
      <c r="B74" s="1"/>
      <c r="C74" s="110" t="s">
        <v>702</v>
      </c>
      <c r="D74" s="93"/>
    </row>
    <row r="75" spans="2:14" ht="14.4" x14ac:dyDescent="0.3">
      <c r="B75" s="1"/>
      <c r="C75" s="110" t="s">
        <v>703</v>
      </c>
      <c r="D75" s="93"/>
    </row>
    <row r="76" spans="2:14" x14ac:dyDescent="0.2">
      <c r="B76" s="1"/>
      <c r="C76" s="93" t="s">
        <v>704</v>
      </c>
      <c r="D76" s="93"/>
    </row>
    <row r="77" spans="2:14" x14ac:dyDescent="0.2">
      <c r="B77" s="1"/>
      <c r="C77" s="93" t="s">
        <v>701</v>
      </c>
      <c r="D77" s="93"/>
    </row>
    <row r="78" spans="2:14" ht="14.4" x14ac:dyDescent="0.3">
      <c r="B78" s="1"/>
      <c r="C78" s="110" t="s">
        <v>712</v>
      </c>
      <c r="D78" s="93"/>
      <c r="E78" s="93"/>
      <c r="F78" s="93"/>
      <c r="G78" s="93"/>
      <c r="H78" s="93"/>
      <c r="I78" s="93"/>
      <c r="J78" s="93"/>
      <c r="K78" s="93"/>
      <c r="L78" s="93"/>
      <c r="M78" s="93"/>
      <c r="N78" s="93"/>
    </row>
    <row r="79" spans="2:14" x14ac:dyDescent="0.2">
      <c r="B79" s="1"/>
      <c r="C79" s="93" t="s">
        <v>713</v>
      </c>
      <c r="D79" s="93"/>
      <c r="E79" s="93"/>
      <c r="F79" s="93"/>
      <c r="G79" s="95"/>
      <c r="H79" s="93"/>
      <c r="I79" s="93"/>
      <c r="J79" s="93"/>
      <c r="K79" s="93"/>
      <c r="L79" s="93"/>
      <c r="M79" s="93"/>
      <c r="N79" s="93"/>
    </row>
    <row r="80" spans="2:14" x14ac:dyDescent="0.2">
      <c r="B80" s="1"/>
    </row>
    <row r="81" spans="3:13" ht="14.4" x14ac:dyDescent="0.3">
      <c r="C81" s="110" t="s">
        <v>714</v>
      </c>
      <c r="D81" s="93"/>
      <c r="E81" s="93"/>
      <c r="F81" s="93"/>
      <c r="G81" s="93"/>
      <c r="H81" s="93"/>
      <c r="I81" s="93"/>
      <c r="J81" s="93"/>
      <c r="K81" s="93"/>
      <c r="L81" s="93"/>
      <c r="M81" s="93"/>
    </row>
    <row r="82" spans="3:13" x14ac:dyDescent="0.2">
      <c r="C82" s="93" t="s">
        <v>715</v>
      </c>
      <c r="D82" s="93"/>
      <c r="E82" s="93"/>
      <c r="F82" s="93"/>
      <c r="G82" s="93"/>
      <c r="H82" s="93"/>
      <c r="I82" s="93"/>
      <c r="J82" s="93"/>
      <c r="K82" s="93"/>
      <c r="L82" s="93"/>
      <c r="M82" s="93"/>
    </row>
    <row r="83" spans="3:13" x14ac:dyDescent="0.2">
      <c r="C83" s="93" t="s">
        <v>716</v>
      </c>
      <c r="D83" s="93"/>
      <c r="E83" s="93"/>
      <c r="F83" s="93"/>
      <c r="G83" s="93"/>
      <c r="H83" s="93"/>
      <c r="I83" s="93"/>
      <c r="J83" s="93"/>
      <c r="K83" s="93"/>
      <c r="L83" s="93"/>
      <c r="M83" s="93"/>
    </row>
    <row r="84" spans="3:13" ht="14.4" x14ac:dyDescent="0.3">
      <c r="C84" s="110" t="s">
        <v>717</v>
      </c>
      <c r="D84" s="93"/>
      <c r="E84" s="93"/>
      <c r="F84" s="93"/>
      <c r="G84" s="93"/>
      <c r="H84" s="93"/>
      <c r="I84" s="93"/>
      <c r="J84" s="93"/>
      <c r="K84" s="93"/>
      <c r="L84" s="93"/>
    </row>
    <row r="85" spans="3:13" x14ac:dyDescent="0.2">
      <c r="C85" s="93" t="s">
        <v>718</v>
      </c>
      <c r="D85" s="93"/>
      <c r="E85" s="93"/>
      <c r="F85" s="93"/>
      <c r="G85" s="93"/>
      <c r="H85" s="93"/>
      <c r="I85" s="93"/>
      <c r="J85" s="93"/>
      <c r="K85" s="93"/>
      <c r="L85" s="93"/>
    </row>
    <row r="89" spans="3:13" x14ac:dyDescent="0.2">
      <c r="C89" s="96" t="s">
        <v>15</v>
      </c>
      <c r="D89" s="96"/>
      <c r="E89" s="18"/>
      <c r="F89" s="2"/>
      <c r="G89" s="3"/>
      <c r="H89" s="3"/>
      <c r="I89" s="1"/>
      <c r="J89" s="1"/>
    </row>
    <row r="90" spans="3:13" x14ac:dyDescent="0.2">
      <c r="C90" s="97" t="s">
        <v>565</v>
      </c>
      <c r="D90" s="98"/>
      <c r="E90" s="18"/>
      <c r="F90" s="2"/>
      <c r="G90" s="3"/>
      <c r="H90" s="3"/>
      <c r="I90" s="1"/>
      <c r="J90" s="1"/>
    </row>
    <row r="91" spans="3:13" x14ac:dyDescent="0.2">
      <c r="C91" s="96" t="s">
        <v>566</v>
      </c>
      <c r="D91" s="96"/>
      <c r="E91" s="1"/>
      <c r="F91" s="1"/>
      <c r="G91" s="3"/>
      <c r="H91" s="3"/>
      <c r="I91" s="1"/>
      <c r="J91" s="1"/>
    </row>
    <row r="92" spans="3:13" x14ac:dyDescent="0.2">
      <c r="C92" s="93"/>
      <c r="D92" s="1"/>
      <c r="E92" s="1"/>
      <c r="F92" s="1"/>
      <c r="G92" s="94"/>
      <c r="H92" s="94"/>
      <c r="I92" s="1"/>
      <c r="J92" s="1"/>
    </row>
    <row r="93" spans="3:13" x14ac:dyDescent="0.2">
      <c r="C93" s="1" t="s">
        <v>12</v>
      </c>
      <c r="D93" s="1"/>
      <c r="E93" s="1"/>
      <c r="F93" s="1"/>
      <c r="G93" s="3"/>
      <c r="I93" s="19" t="s">
        <v>13</v>
      </c>
      <c r="J93" s="1"/>
    </row>
  </sheetData>
  <mergeCells count="6">
    <mergeCell ref="C71:K71"/>
    <mergeCell ref="A7:K7"/>
    <mergeCell ref="B58:J58"/>
    <mergeCell ref="C65:K65"/>
    <mergeCell ref="C67:K67"/>
    <mergeCell ref="C69:K6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44"/>
  <sheetViews>
    <sheetView topLeftCell="A10" workbookViewId="0">
      <selection activeCell="C26" sqref="C26"/>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3" width="14.6640625" style="20" customWidth="1"/>
    <col min="14" max="14" width="12.10937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c r="L7" s="116"/>
      <c r="M7" s="116"/>
    </row>
    <row r="8" spans="1:14" x14ac:dyDescent="0.2">
      <c r="A8" s="1"/>
      <c r="B8" s="7"/>
      <c r="C8" s="7"/>
      <c r="D8" s="7"/>
      <c r="E8" s="7"/>
      <c r="F8" s="3"/>
      <c r="G8" s="3"/>
      <c r="H8" s="1"/>
      <c r="I8" s="1"/>
      <c r="J8" s="1"/>
    </row>
    <row r="9" spans="1:14" x14ac:dyDescent="0.2">
      <c r="A9" s="1"/>
      <c r="B9" s="9" t="s">
        <v>382</v>
      </c>
      <c r="C9" s="9"/>
      <c r="D9" s="9"/>
      <c r="E9" s="9"/>
      <c r="F9" s="3"/>
      <c r="G9" s="3"/>
      <c r="H9" s="1"/>
      <c r="I9" s="1"/>
      <c r="J9" s="1"/>
    </row>
    <row r="11" spans="1:14" ht="22.8" x14ac:dyDescent="0.2">
      <c r="B11" s="41" t="s">
        <v>2</v>
      </c>
      <c r="C11" s="42" t="s">
        <v>3</v>
      </c>
      <c r="D11" s="42" t="s">
        <v>55</v>
      </c>
      <c r="E11" s="42" t="s">
        <v>14</v>
      </c>
      <c r="F11" s="137" t="s">
        <v>741</v>
      </c>
      <c r="G11" s="43" t="s">
        <v>4</v>
      </c>
      <c r="H11" s="43" t="s">
        <v>5</v>
      </c>
      <c r="I11" s="43" t="s">
        <v>6</v>
      </c>
      <c r="J11" s="43" t="s">
        <v>7</v>
      </c>
      <c r="K11" s="43" t="s">
        <v>8</v>
      </c>
      <c r="L11" s="137" t="s">
        <v>738</v>
      </c>
      <c r="M11" s="137" t="s">
        <v>618</v>
      </c>
      <c r="N11" s="43" t="s">
        <v>728</v>
      </c>
    </row>
    <row r="12" spans="1:14" ht="22.8" x14ac:dyDescent="0.2">
      <c r="B12" s="114">
        <v>1</v>
      </c>
      <c r="C12" s="64" t="s">
        <v>383</v>
      </c>
      <c r="D12" s="22" t="s">
        <v>384</v>
      </c>
      <c r="E12" s="22" t="s">
        <v>76</v>
      </c>
      <c r="F12" s="70"/>
      <c r="G12" s="70">
        <v>1000</v>
      </c>
      <c r="H12" s="15"/>
      <c r="I12" s="15"/>
      <c r="J12" s="15"/>
      <c r="K12" s="16">
        <f>+J12*G12</f>
        <v>0</v>
      </c>
      <c r="L12" s="16"/>
      <c r="M12" s="16"/>
      <c r="N12" s="31"/>
    </row>
    <row r="13" spans="1:14" ht="22.8" x14ac:dyDescent="0.2">
      <c r="B13" s="114">
        <v>2</v>
      </c>
      <c r="C13" s="64" t="s">
        <v>383</v>
      </c>
      <c r="D13" s="22" t="s">
        <v>117</v>
      </c>
      <c r="E13" s="22" t="s">
        <v>76</v>
      </c>
      <c r="F13" s="70"/>
      <c r="G13" s="70">
        <v>12</v>
      </c>
      <c r="H13" s="15"/>
      <c r="I13" s="15"/>
      <c r="J13" s="15"/>
      <c r="K13" s="16">
        <f t="shared" ref="K13:K24" si="0">+J13*G13</f>
        <v>0</v>
      </c>
      <c r="L13" s="16"/>
      <c r="M13" s="16"/>
      <c r="N13" s="31"/>
    </row>
    <row r="14" spans="1:14" ht="22.8" x14ac:dyDescent="0.2">
      <c r="B14" s="114">
        <v>3</v>
      </c>
      <c r="C14" s="64" t="s">
        <v>385</v>
      </c>
      <c r="D14" s="22" t="s">
        <v>384</v>
      </c>
      <c r="E14" s="22" t="s">
        <v>76</v>
      </c>
      <c r="F14" s="70"/>
      <c r="G14" s="70">
        <v>2000</v>
      </c>
      <c r="H14" s="15"/>
      <c r="I14" s="15"/>
      <c r="J14" s="15"/>
      <c r="K14" s="16">
        <f t="shared" si="0"/>
        <v>0</v>
      </c>
      <c r="L14" s="16"/>
      <c r="M14" s="16"/>
      <c r="N14" s="31"/>
    </row>
    <row r="15" spans="1:14" ht="22.8" x14ac:dyDescent="0.2">
      <c r="B15" s="114">
        <v>4</v>
      </c>
      <c r="C15" s="64" t="s">
        <v>385</v>
      </c>
      <c r="D15" s="22" t="s">
        <v>117</v>
      </c>
      <c r="E15" s="22" t="s">
        <v>76</v>
      </c>
      <c r="F15" s="70"/>
      <c r="G15" s="70">
        <v>100</v>
      </c>
      <c r="H15" s="15"/>
      <c r="I15" s="15"/>
      <c r="J15" s="15"/>
      <c r="K15" s="16">
        <f t="shared" si="0"/>
        <v>0</v>
      </c>
      <c r="L15" s="16"/>
      <c r="M15" s="16"/>
      <c r="N15" s="31"/>
    </row>
    <row r="16" spans="1:14" ht="22.8" x14ac:dyDescent="0.2">
      <c r="B16" s="114">
        <v>5</v>
      </c>
      <c r="C16" s="64" t="s">
        <v>386</v>
      </c>
      <c r="D16" s="22" t="s">
        <v>384</v>
      </c>
      <c r="E16" s="22" t="s">
        <v>76</v>
      </c>
      <c r="F16" s="70"/>
      <c r="G16" s="70">
        <v>1000</v>
      </c>
      <c r="H16" s="15"/>
      <c r="I16" s="15"/>
      <c r="J16" s="15"/>
      <c r="K16" s="16">
        <f t="shared" si="0"/>
        <v>0</v>
      </c>
      <c r="L16" s="16"/>
      <c r="M16" s="16"/>
      <c r="N16" s="31"/>
    </row>
    <row r="17" spans="2:14" ht="22.8" x14ac:dyDescent="0.2">
      <c r="B17" s="114">
        <v>6</v>
      </c>
      <c r="C17" s="64" t="s">
        <v>386</v>
      </c>
      <c r="D17" s="22" t="s">
        <v>117</v>
      </c>
      <c r="E17" s="22" t="s">
        <v>76</v>
      </c>
      <c r="F17" s="70"/>
      <c r="G17" s="70">
        <v>20</v>
      </c>
      <c r="H17" s="15"/>
      <c r="I17" s="15"/>
      <c r="J17" s="15"/>
      <c r="K17" s="16">
        <f t="shared" si="0"/>
        <v>0</v>
      </c>
      <c r="L17" s="16"/>
      <c r="M17" s="16"/>
      <c r="N17" s="31"/>
    </row>
    <row r="18" spans="2:14" ht="22.8" x14ac:dyDescent="0.2">
      <c r="B18" s="114">
        <v>7</v>
      </c>
      <c r="C18" s="64" t="s">
        <v>387</v>
      </c>
      <c r="D18" s="22" t="s">
        <v>384</v>
      </c>
      <c r="E18" s="22" t="s">
        <v>76</v>
      </c>
      <c r="F18" s="70"/>
      <c r="G18" s="70">
        <v>10</v>
      </c>
      <c r="H18" s="15"/>
      <c r="I18" s="15"/>
      <c r="J18" s="15"/>
      <c r="K18" s="16">
        <f t="shared" si="0"/>
        <v>0</v>
      </c>
      <c r="L18" s="16"/>
      <c r="M18" s="16"/>
      <c r="N18" s="31"/>
    </row>
    <row r="19" spans="2:14" ht="22.8" x14ac:dyDescent="0.2">
      <c r="B19" s="114">
        <v>8</v>
      </c>
      <c r="C19" s="64" t="s">
        <v>389</v>
      </c>
      <c r="D19" s="71" t="s">
        <v>265</v>
      </c>
      <c r="E19" s="22" t="s">
        <v>76</v>
      </c>
      <c r="F19" s="70"/>
      <c r="G19" s="70">
        <v>50</v>
      </c>
      <c r="H19" s="15"/>
      <c r="I19" s="15"/>
      <c r="J19" s="15"/>
      <c r="K19" s="16">
        <f t="shared" si="0"/>
        <v>0</v>
      </c>
      <c r="L19" s="16"/>
      <c r="M19" s="16"/>
      <c r="N19" s="31"/>
    </row>
    <row r="20" spans="2:14" ht="22.8" x14ac:dyDescent="0.2">
      <c r="B20" s="114">
        <v>9</v>
      </c>
      <c r="C20" s="66" t="s">
        <v>390</v>
      </c>
      <c r="D20" s="24" t="s">
        <v>391</v>
      </c>
      <c r="E20" s="72" t="s">
        <v>76</v>
      </c>
      <c r="F20" s="73"/>
      <c r="G20" s="73">
        <v>10</v>
      </c>
      <c r="H20" s="15"/>
      <c r="I20" s="15"/>
      <c r="J20" s="15"/>
      <c r="K20" s="16">
        <f t="shared" si="0"/>
        <v>0</v>
      </c>
      <c r="L20" s="16"/>
      <c r="M20" s="16"/>
      <c r="N20" s="31"/>
    </row>
    <row r="21" spans="2:14" x14ac:dyDescent="0.2">
      <c r="B21" s="114">
        <v>10</v>
      </c>
      <c r="C21" s="29" t="s">
        <v>554</v>
      </c>
      <c r="D21" s="30" t="s">
        <v>129</v>
      </c>
      <c r="E21" s="47" t="s">
        <v>76</v>
      </c>
      <c r="F21" s="59"/>
      <c r="G21" s="59">
        <v>70</v>
      </c>
      <c r="H21" s="15"/>
      <c r="I21" s="15"/>
      <c r="J21" s="15"/>
      <c r="K21" s="16">
        <f t="shared" si="0"/>
        <v>0</v>
      </c>
      <c r="L21" s="16"/>
      <c r="M21" s="16"/>
      <c r="N21" s="31"/>
    </row>
    <row r="22" spans="2:14" x14ac:dyDescent="0.2">
      <c r="B22" s="114">
        <v>11</v>
      </c>
      <c r="C22" s="29" t="s">
        <v>555</v>
      </c>
      <c r="D22" s="30" t="s">
        <v>264</v>
      </c>
      <c r="E22" s="47" t="s">
        <v>76</v>
      </c>
      <c r="F22" s="59"/>
      <c r="G22" s="59">
        <v>50</v>
      </c>
      <c r="H22" s="15"/>
      <c r="I22" s="15"/>
      <c r="J22" s="15"/>
      <c r="K22" s="16">
        <f t="shared" si="0"/>
        <v>0</v>
      </c>
      <c r="L22" s="16"/>
      <c r="M22" s="16"/>
      <c r="N22" s="31"/>
    </row>
    <row r="23" spans="2:14" x14ac:dyDescent="0.2">
      <c r="B23" s="129">
        <v>12</v>
      </c>
      <c r="C23" s="66" t="s">
        <v>556</v>
      </c>
      <c r="D23" s="24" t="s">
        <v>388</v>
      </c>
      <c r="E23" s="24" t="s">
        <v>76</v>
      </c>
      <c r="F23" s="73"/>
      <c r="G23" s="73">
        <v>12</v>
      </c>
      <c r="H23" s="87"/>
      <c r="I23" s="87"/>
      <c r="J23" s="87"/>
      <c r="K23" s="130">
        <f t="shared" si="0"/>
        <v>0</v>
      </c>
      <c r="L23" s="130"/>
      <c r="M23" s="130"/>
      <c r="N23" s="131"/>
    </row>
    <row r="24" spans="2:14" ht="22.8" x14ac:dyDescent="0.2">
      <c r="B24" s="46">
        <v>13</v>
      </c>
      <c r="C24" s="34" t="s">
        <v>390</v>
      </c>
      <c r="D24" s="46" t="s">
        <v>129</v>
      </c>
      <c r="E24" s="31" t="s">
        <v>76</v>
      </c>
      <c r="F24" s="31"/>
      <c r="G24" s="31">
        <v>15</v>
      </c>
      <c r="H24" s="31"/>
      <c r="I24" s="31"/>
      <c r="J24" s="31"/>
      <c r="K24" s="31">
        <f t="shared" si="0"/>
        <v>0</v>
      </c>
      <c r="L24" s="17"/>
      <c r="M24" s="17"/>
      <c r="N24" s="31"/>
    </row>
    <row r="25" spans="2:14" x14ac:dyDescent="0.2">
      <c r="B25" s="166" t="s">
        <v>9</v>
      </c>
      <c r="C25" s="167"/>
      <c r="D25" s="167"/>
      <c r="E25" s="167"/>
      <c r="F25" s="167"/>
      <c r="G25" s="167"/>
      <c r="H25" s="167"/>
      <c r="I25" s="167"/>
      <c r="J25" s="168"/>
      <c r="K25" s="132">
        <f>SUM(K12:K24)</f>
        <v>0</v>
      </c>
    </row>
    <row r="26" spans="2:14" ht="13.8" x14ac:dyDescent="0.25">
      <c r="B26" s="1"/>
      <c r="C26" s="134"/>
      <c r="D26" s="93"/>
      <c r="E26" s="93"/>
      <c r="F26" s="93"/>
      <c r="G26" s="93"/>
      <c r="H26" s="3"/>
      <c r="I26" s="1"/>
      <c r="J26" s="1"/>
    </row>
    <row r="27" spans="2:14" x14ac:dyDescent="0.2">
      <c r="B27" s="1"/>
      <c r="C27" s="93" t="s">
        <v>809</v>
      </c>
      <c r="D27" s="93"/>
      <c r="E27" s="93"/>
      <c r="F27" s="135"/>
      <c r="G27" s="95"/>
      <c r="H27" s="3"/>
      <c r="I27" s="1"/>
      <c r="J27" s="1"/>
    </row>
    <row r="28" spans="2:14" x14ac:dyDescent="0.2">
      <c r="B28" s="1"/>
      <c r="C28" s="93" t="s">
        <v>11</v>
      </c>
      <c r="D28" s="93"/>
      <c r="E28" s="93"/>
      <c r="F28" s="135"/>
      <c r="G28" s="95"/>
      <c r="H28" s="3"/>
      <c r="I28" s="1"/>
      <c r="J28" s="1"/>
    </row>
    <row r="29" spans="2:14" x14ac:dyDescent="0.2">
      <c r="B29" s="1"/>
      <c r="C29" s="136" t="s">
        <v>745</v>
      </c>
      <c r="D29" s="136"/>
      <c r="E29" s="136"/>
      <c r="F29" s="135"/>
      <c r="G29" s="95"/>
      <c r="H29" s="3"/>
      <c r="I29" s="1"/>
      <c r="J29" s="1"/>
    </row>
    <row r="30" spans="2:14" x14ac:dyDescent="0.2">
      <c r="B30" s="1"/>
      <c r="C30" s="32" t="s">
        <v>24</v>
      </c>
      <c r="D30" s="32"/>
      <c r="E30" s="33"/>
      <c r="F30" s="33"/>
      <c r="G30" s="33"/>
      <c r="H30" s="33"/>
      <c r="I30" s="33"/>
      <c r="J30" s="33"/>
      <c r="K30" s="33"/>
      <c r="L30" s="33"/>
      <c r="M30" s="33"/>
    </row>
    <row r="31" spans="2:14" x14ac:dyDescent="0.2">
      <c r="B31" s="1"/>
      <c r="C31" s="32"/>
      <c r="D31" s="32"/>
      <c r="E31" s="33"/>
      <c r="F31" s="33"/>
      <c r="G31" s="33"/>
      <c r="H31" s="33"/>
      <c r="I31" s="33"/>
      <c r="J31" s="33"/>
      <c r="K31" s="33"/>
      <c r="L31" s="33"/>
      <c r="M31" s="33"/>
    </row>
    <row r="32" spans="2:14" ht="48.75" customHeight="1" x14ac:dyDescent="0.2">
      <c r="B32" s="1"/>
      <c r="C32" s="155" t="s">
        <v>392</v>
      </c>
      <c r="D32" s="159"/>
      <c r="E32" s="159"/>
      <c r="F32" s="159"/>
      <c r="G32" s="159"/>
      <c r="H32" s="159"/>
      <c r="I32" s="159"/>
      <c r="J32" s="159"/>
      <c r="K32" s="159"/>
      <c r="L32" s="117"/>
      <c r="M32" s="117"/>
    </row>
    <row r="33" spans="2:13" x14ac:dyDescent="0.2">
      <c r="B33" s="1"/>
      <c r="C33" s="32"/>
      <c r="D33" s="32"/>
      <c r="E33" s="33"/>
      <c r="F33" s="33"/>
      <c r="G33" s="33"/>
      <c r="H33" s="33"/>
      <c r="I33" s="33"/>
      <c r="J33" s="33"/>
      <c r="K33" s="33"/>
      <c r="L33" s="33"/>
      <c r="M33" s="33"/>
    </row>
    <row r="34" spans="2:13" ht="28.5" customHeight="1" x14ac:dyDescent="0.2">
      <c r="B34" s="1"/>
      <c r="C34" s="155" t="s">
        <v>393</v>
      </c>
      <c r="D34" s="159"/>
      <c r="E34" s="159"/>
      <c r="F34" s="159"/>
      <c r="G34" s="159"/>
      <c r="H34" s="159"/>
      <c r="I34" s="159"/>
      <c r="J34" s="159"/>
      <c r="K34" s="159"/>
      <c r="L34" s="117"/>
      <c r="M34" s="117"/>
    </row>
    <row r="35" spans="2:13" x14ac:dyDescent="0.2">
      <c r="B35" s="1"/>
      <c r="C35" s="32"/>
      <c r="D35" s="32"/>
      <c r="E35" s="33"/>
      <c r="F35" s="33"/>
      <c r="G35" s="33"/>
      <c r="H35" s="33"/>
      <c r="I35" s="33"/>
      <c r="J35" s="33"/>
      <c r="K35" s="33"/>
      <c r="L35" s="33"/>
      <c r="M35" s="33"/>
    </row>
    <row r="36" spans="2:13" x14ac:dyDescent="0.2">
      <c r="B36" s="1"/>
      <c r="C36" s="18"/>
      <c r="D36" s="18"/>
      <c r="E36" s="18"/>
      <c r="F36" s="2"/>
      <c r="G36" s="3"/>
      <c r="H36" s="3"/>
      <c r="I36" s="1"/>
      <c r="J36" s="1"/>
    </row>
    <row r="37" spans="2:13" x14ac:dyDescent="0.2">
      <c r="B37" s="1"/>
      <c r="C37" s="96" t="s">
        <v>15</v>
      </c>
      <c r="D37" s="96"/>
      <c r="E37" s="18"/>
      <c r="F37" s="2"/>
      <c r="G37" s="3"/>
      <c r="H37" s="3"/>
      <c r="I37" s="1"/>
      <c r="J37" s="1"/>
    </row>
    <row r="38" spans="2:13" x14ac:dyDescent="0.2">
      <c r="B38" s="1"/>
      <c r="C38" s="97" t="s">
        <v>565</v>
      </c>
      <c r="D38" s="98"/>
      <c r="E38" s="18"/>
      <c r="F38" s="2"/>
      <c r="G38" s="3"/>
      <c r="H38" s="3"/>
      <c r="I38" s="1"/>
      <c r="J38" s="1"/>
    </row>
    <row r="39" spans="2:13" x14ac:dyDescent="0.2">
      <c r="B39" s="1"/>
      <c r="C39" s="96" t="s">
        <v>566</v>
      </c>
      <c r="D39" s="96"/>
      <c r="E39" s="1"/>
      <c r="F39" s="1"/>
      <c r="G39" s="3"/>
      <c r="H39" s="3"/>
      <c r="I39" s="1"/>
      <c r="J39" s="1"/>
    </row>
    <row r="40" spans="2:13" x14ac:dyDescent="0.2">
      <c r="B40" s="1"/>
      <c r="C40" s="93"/>
      <c r="D40" s="1"/>
      <c r="E40" s="1"/>
      <c r="F40" s="1"/>
      <c r="G40" s="94"/>
      <c r="H40" s="94"/>
      <c r="I40" s="1"/>
      <c r="J40" s="1"/>
    </row>
    <row r="41" spans="2:13" x14ac:dyDescent="0.2">
      <c r="B41" s="1"/>
      <c r="C41" s="1" t="s">
        <v>12</v>
      </c>
      <c r="D41" s="1"/>
      <c r="E41" s="1"/>
      <c r="F41" s="1"/>
      <c r="G41" s="3"/>
      <c r="I41" s="19" t="s">
        <v>13</v>
      </c>
      <c r="J41" s="1"/>
    </row>
    <row r="42" spans="2:13" x14ac:dyDescent="0.2">
      <c r="B42" s="1"/>
      <c r="C42" s="1"/>
      <c r="D42" s="1"/>
      <c r="E42" s="1"/>
      <c r="F42" s="1"/>
      <c r="G42" s="3"/>
      <c r="I42" s="1"/>
      <c r="J42" s="1"/>
    </row>
    <row r="43" spans="2:13" x14ac:dyDescent="0.2">
      <c r="B43" s="1"/>
      <c r="C43" s="1"/>
      <c r="D43" s="1"/>
      <c r="E43" s="1"/>
      <c r="F43" s="1"/>
      <c r="G43" s="1"/>
      <c r="H43" s="1"/>
      <c r="I43" s="1"/>
      <c r="J43" s="1"/>
    </row>
    <row r="44" spans="2:13" x14ac:dyDescent="0.2">
      <c r="B44" s="1"/>
      <c r="C44" s="2"/>
      <c r="D44" s="2"/>
      <c r="E44" s="2"/>
      <c r="F44" s="18"/>
      <c r="G44" s="1"/>
      <c r="H44" s="1"/>
      <c r="I44" s="1"/>
      <c r="J44" s="1"/>
    </row>
  </sheetData>
  <mergeCells count="4">
    <mergeCell ref="C32:K32"/>
    <mergeCell ref="C34:K34"/>
    <mergeCell ref="A7:K7"/>
    <mergeCell ref="B25:J25"/>
  </mergeCells>
  <pageMargins left="0.7" right="0.7" top="0.75" bottom="0.75" header="0.3" footer="0.3"/>
  <pageSetup paperSize="9" scale="6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56"/>
  <sheetViews>
    <sheetView topLeftCell="A25" zoomScaleNormal="100" workbookViewId="0">
      <selection activeCell="C40" sqref="C40"/>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3" width="17.5546875" style="20" customWidth="1"/>
    <col min="14" max="14" width="11.441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394</v>
      </c>
      <c r="C9" s="9"/>
      <c r="D9" s="9"/>
      <c r="E9" s="9"/>
      <c r="F9" s="3"/>
      <c r="G9" s="3"/>
      <c r="H9" s="1"/>
      <c r="I9" s="1"/>
      <c r="J9" s="1"/>
    </row>
    <row r="11" spans="1:14" ht="34.200000000000003" x14ac:dyDescent="0.2">
      <c r="B11" s="41" t="s">
        <v>2</v>
      </c>
      <c r="C11" s="42" t="s">
        <v>3</v>
      </c>
      <c r="D11" s="42" t="s">
        <v>55</v>
      </c>
      <c r="E11" s="42" t="s">
        <v>14</v>
      </c>
      <c r="F11" s="137" t="s">
        <v>741</v>
      </c>
      <c r="G11" s="43" t="s">
        <v>4</v>
      </c>
      <c r="H11" s="43" t="s">
        <v>5</v>
      </c>
      <c r="I11" s="43" t="s">
        <v>6</v>
      </c>
      <c r="J11" s="43" t="s">
        <v>5</v>
      </c>
      <c r="K11" s="43" t="s">
        <v>8</v>
      </c>
      <c r="L11" s="137" t="s">
        <v>738</v>
      </c>
      <c r="M11" s="137" t="s">
        <v>618</v>
      </c>
      <c r="N11" s="43" t="s">
        <v>728</v>
      </c>
    </row>
    <row r="12" spans="1:14" x14ac:dyDescent="0.2">
      <c r="B12" s="114">
        <v>1</v>
      </c>
      <c r="C12" s="74" t="s">
        <v>395</v>
      </c>
      <c r="D12" s="75" t="s">
        <v>58</v>
      </c>
      <c r="E12" s="75" t="s">
        <v>76</v>
      </c>
      <c r="F12" s="59"/>
      <c r="G12" s="59">
        <v>6</v>
      </c>
      <c r="H12" s="15"/>
      <c r="I12" s="15"/>
      <c r="J12" s="15"/>
      <c r="K12" s="16">
        <f>+J12*G12</f>
        <v>0</v>
      </c>
      <c r="L12" s="31"/>
      <c r="M12" s="31"/>
      <c r="N12" s="31"/>
    </row>
    <row r="13" spans="1:14" ht="22.8" x14ac:dyDescent="0.2">
      <c r="B13" s="114">
        <v>2</v>
      </c>
      <c r="C13" s="74" t="s">
        <v>396</v>
      </c>
      <c r="D13" s="75" t="s">
        <v>203</v>
      </c>
      <c r="E13" s="75" t="s">
        <v>76</v>
      </c>
      <c r="F13" s="59"/>
      <c r="G13" s="59">
        <v>15</v>
      </c>
      <c r="H13" s="15"/>
      <c r="I13" s="15"/>
      <c r="J13" s="15"/>
      <c r="K13" s="16">
        <f t="shared" ref="K13:K34" si="0">+J13*G13</f>
        <v>0</v>
      </c>
      <c r="L13" s="31"/>
      <c r="M13" s="31"/>
      <c r="N13" s="31"/>
    </row>
    <row r="14" spans="1:14" x14ac:dyDescent="0.2">
      <c r="B14" s="114">
        <v>3</v>
      </c>
      <c r="C14" s="74" t="s">
        <v>397</v>
      </c>
      <c r="D14" s="75" t="s">
        <v>56</v>
      </c>
      <c r="E14" s="75" t="s">
        <v>76</v>
      </c>
      <c r="F14" s="59"/>
      <c r="G14" s="101">
        <v>30</v>
      </c>
      <c r="H14" s="15"/>
      <c r="I14" s="15"/>
      <c r="J14" s="15"/>
      <c r="K14" s="16">
        <f t="shared" si="0"/>
        <v>0</v>
      </c>
      <c r="L14" s="31"/>
      <c r="M14" s="31"/>
      <c r="N14" s="31"/>
    </row>
    <row r="15" spans="1:14" x14ac:dyDescent="0.2">
      <c r="B15" s="114">
        <v>4</v>
      </c>
      <c r="C15" s="74" t="s">
        <v>621</v>
      </c>
      <c r="D15" s="75" t="s">
        <v>399</v>
      </c>
      <c r="E15" s="75" t="s">
        <v>76</v>
      </c>
      <c r="F15" s="59"/>
      <c r="G15" s="59">
        <v>10</v>
      </c>
      <c r="H15" s="15"/>
      <c r="I15" s="15"/>
      <c r="J15" s="15"/>
      <c r="K15" s="16">
        <f t="shared" si="0"/>
        <v>0</v>
      </c>
      <c r="L15" s="31"/>
      <c r="M15" s="31"/>
      <c r="N15" s="31"/>
    </row>
    <row r="16" spans="1:14" ht="22.8" x14ac:dyDescent="0.2">
      <c r="B16" s="114">
        <v>5</v>
      </c>
      <c r="C16" s="74" t="s">
        <v>622</v>
      </c>
      <c r="D16" s="75" t="s">
        <v>58</v>
      </c>
      <c r="E16" s="75" t="s">
        <v>76</v>
      </c>
      <c r="F16" s="59"/>
      <c r="G16" s="59">
        <v>10</v>
      </c>
      <c r="H16" s="15"/>
      <c r="I16" s="15"/>
      <c r="J16" s="15"/>
      <c r="K16" s="16">
        <f t="shared" si="0"/>
        <v>0</v>
      </c>
      <c r="L16" s="31"/>
      <c r="M16" s="31"/>
      <c r="N16" s="31"/>
    </row>
    <row r="17" spans="2:14" ht="22.8" x14ac:dyDescent="0.2">
      <c r="B17" s="114">
        <v>6</v>
      </c>
      <c r="C17" s="74" t="s">
        <v>622</v>
      </c>
      <c r="D17" s="75" t="s">
        <v>398</v>
      </c>
      <c r="E17" s="75" t="s">
        <v>76</v>
      </c>
      <c r="F17" s="59"/>
      <c r="G17" s="59">
        <v>5</v>
      </c>
      <c r="H17" s="15"/>
      <c r="I17" s="15"/>
      <c r="J17" s="15"/>
      <c r="K17" s="16">
        <f t="shared" si="0"/>
        <v>0</v>
      </c>
      <c r="L17" s="31"/>
      <c r="M17" s="31"/>
      <c r="N17" s="31"/>
    </row>
    <row r="18" spans="2:14" x14ac:dyDescent="0.2">
      <c r="B18" s="114">
        <v>7</v>
      </c>
      <c r="C18" s="76" t="s">
        <v>747</v>
      </c>
      <c r="D18" s="30" t="s">
        <v>58</v>
      </c>
      <c r="E18" s="75" t="s">
        <v>76</v>
      </c>
      <c r="F18" s="59"/>
      <c r="G18" s="59">
        <v>50</v>
      </c>
      <c r="H18" s="15"/>
      <c r="I18" s="15"/>
      <c r="J18" s="15"/>
      <c r="K18" s="16">
        <f t="shared" si="0"/>
        <v>0</v>
      </c>
      <c r="L18" s="31"/>
      <c r="M18" s="31"/>
      <c r="N18" s="31"/>
    </row>
    <row r="19" spans="2:14" x14ac:dyDescent="0.2">
      <c r="B19" s="114">
        <v>8</v>
      </c>
      <c r="C19" s="76" t="s">
        <v>798</v>
      </c>
      <c r="D19" s="30" t="s">
        <v>146</v>
      </c>
      <c r="E19" s="75" t="s">
        <v>76</v>
      </c>
      <c r="F19" s="59"/>
      <c r="G19" s="101">
        <v>70</v>
      </c>
      <c r="H19" s="15"/>
      <c r="I19" s="15"/>
      <c r="J19" s="15"/>
      <c r="K19" s="16">
        <f t="shared" si="0"/>
        <v>0</v>
      </c>
      <c r="L19" s="31"/>
      <c r="M19" s="31"/>
      <c r="N19" s="31"/>
    </row>
    <row r="20" spans="2:14" x14ac:dyDescent="0.2">
      <c r="B20" s="114">
        <v>9</v>
      </c>
      <c r="C20" s="29" t="s">
        <v>400</v>
      </c>
      <c r="D20" s="30" t="s">
        <v>58</v>
      </c>
      <c r="E20" s="75" t="s">
        <v>76</v>
      </c>
      <c r="F20" s="59"/>
      <c r="G20" s="101">
        <v>20</v>
      </c>
      <c r="H20" s="15"/>
      <c r="I20" s="15"/>
      <c r="J20" s="15"/>
      <c r="K20" s="16">
        <f t="shared" si="0"/>
        <v>0</v>
      </c>
      <c r="L20" s="31"/>
      <c r="M20" s="31"/>
      <c r="N20" s="31"/>
    </row>
    <row r="21" spans="2:14" x14ac:dyDescent="0.2">
      <c r="B21" s="114">
        <v>10</v>
      </c>
      <c r="C21" s="29" t="s">
        <v>799</v>
      </c>
      <c r="D21" s="30" t="s">
        <v>146</v>
      </c>
      <c r="E21" s="75" t="s">
        <v>76</v>
      </c>
      <c r="F21" s="59"/>
      <c r="G21" s="101">
        <v>20</v>
      </c>
      <c r="H21" s="15"/>
      <c r="I21" s="15"/>
      <c r="J21" s="15"/>
      <c r="K21" s="16">
        <f t="shared" si="0"/>
        <v>0</v>
      </c>
      <c r="L21" s="31"/>
      <c r="M21" s="31"/>
      <c r="N21" s="31"/>
    </row>
    <row r="22" spans="2:14" x14ac:dyDescent="0.2">
      <c r="B22" s="114">
        <v>11</v>
      </c>
      <c r="C22" s="29" t="s">
        <v>624</v>
      </c>
      <c r="D22" s="30" t="s">
        <v>625</v>
      </c>
      <c r="E22" s="75" t="s">
        <v>76</v>
      </c>
      <c r="F22" s="59"/>
      <c r="G22" s="101">
        <v>20</v>
      </c>
      <c r="H22" s="15"/>
      <c r="I22" s="15"/>
      <c r="J22" s="15"/>
      <c r="K22" s="16">
        <f t="shared" si="0"/>
        <v>0</v>
      </c>
      <c r="L22" s="31"/>
      <c r="M22" s="31"/>
      <c r="N22" s="31"/>
    </row>
    <row r="23" spans="2:14" x14ac:dyDescent="0.2">
      <c r="B23" s="114">
        <v>12</v>
      </c>
      <c r="C23" s="29" t="s">
        <v>623</v>
      </c>
      <c r="D23" s="30" t="s">
        <v>146</v>
      </c>
      <c r="E23" s="75" t="s">
        <v>76</v>
      </c>
      <c r="F23" s="59"/>
      <c r="G23" s="101">
        <v>40</v>
      </c>
      <c r="H23" s="15"/>
      <c r="I23" s="15"/>
      <c r="J23" s="15"/>
      <c r="K23" s="16">
        <f t="shared" si="0"/>
        <v>0</v>
      </c>
      <c r="L23" s="31"/>
      <c r="M23" s="31"/>
      <c r="N23" s="31"/>
    </row>
    <row r="24" spans="2:14" x14ac:dyDescent="0.2">
      <c r="B24" s="114">
        <v>13</v>
      </c>
      <c r="C24" s="29" t="s">
        <v>401</v>
      </c>
      <c r="D24" s="30" t="s">
        <v>177</v>
      </c>
      <c r="E24" s="75" t="s">
        <v>76</v>
      </c>
      <c r="F24" s="59"/>
      <c r="G24" s="101">
        <v>30</v>
      </c>
      <c r="H24" s="15"/>
      <c r="I24" s="15"/>
      <c r="J24" s="15"/>
      <c r="K24" s="16">
        <f t="shared" si="0"/>
        <v>0</v>
      </c>
      <c r="L24" s="31"/>
      <c r="M24" s="31"/>
      <c r="N24" s="31"/>
    </row>
    <row r="25" spans="2:14" ht="22.8" x14ac:dyDescent="0.2">
      <c r="B25" s="114">
        <v>14</v>
      </c>
      <c r="C25" s="74" t="s">
        <v>626</v>
      </c>
      <c r="D25" s="75" t="s">
        <v>398</v>
      </c>
      <c r="E25" s="75" t="s">
        <v>76</v>
      </c>
      <c r="F25" s="59"/>
      <c r="G25" s="59">
        <v>30</v>
      </c>
      <c r="H25" s="15"/>
      <c r="I25" s="15"/>
      <c r="J25" s="15"/>
      <c r="K25" s="16">
        <f t="shared" si="0"/>
        <v>0</v>
      </c>
      <c r="L25" s="31"/>
      <c r="M25" s="31"/>
      <c r="N25" s="31"/>
    </row>
    <row r="26" spans="2:14" ht="22.8" x14ac:dyDescent="0.2">
      <c r="B26" s="114">
        <v>15</v>
      </c>
      <c r="C26" s="74" t="s">
        <v>402</v>
      </c>
      <c r="D26" s="75" t="s">
        <v>58</v>
      </c>
      <c r="E26" s="75" t="s">
        <v>76</v>
      </c>
      <c r="F26" s="59"/>
      <c r="G26" s="59">
        <v>10</v>
      </c>
      <c r="H26" s="15"/>
      <c r="I26" s="15"/>
      <c r="J26" s="15"/>
      <c r="K26" s="16">
        <f t="shared" si="0"/>
        <v>0</v>
      </c>
      <c r="L26" s="31"/>
      <c r="M26" s="31"/>
      <c r="N26" s="31"/>
    </row>
    <row r="27" spans="2:14" ht="22.8" x14ac:dyDescent="0.2">
      <c r="B27" s="114">
        <v>16</v>
      </c>
      <c r="C27" s="74" t="s">
        <v>402</v>
      </c>
      <c r="D27" s="75" t="s">
        <v>146</v>
      </c>
      <c r="E27" s="75" t="s">
        <v>76</v>
      </c>
      <c r="F27" s="59"/>
      <c r="G27" s="59">
        <v>50</v>
      </c>
      <c r="H27" s="15"/>
      <c r="I27" s="15"/>
      <c r="J27" s="15"/>
      <c r="K27" s="16">
        <f t="shared" si="0"/>
        <v>0</v>
      </c>
      <c r="L27" s="31"/>
      <c r="M27" s="31"/>
      <c r="N27" s="31"/>
    </row>
    <row r="28" spans="2:14" x14ac:dyDescent="0.2">
      <c r="B28" s="114">
        <v>17</v>
      </c>
      <c r="C28" s="74" t="s">
        <v>794</v>
      </c>
      <c r="D28" s="75" t="s">
        <v>399</v>
      </c>
      <c r="E28" s="75" t="s">
        <v>76</v>
      </c>
      <c r="F28" s="59"/>
      <c r="G28" s="59">
        <v>35</v>
      </c>
      <c r="H28" s="15"/>
      <c r="I28" s="15"/>
      <c r="J28" s="15"/>
      <c r="K28" s="16">
        <f t="shared" si="0"/>
        <v>0</v>
      </c>
      <c r="L28" s="31"/>
      <c r="M28" s="31"/>
      <c r="N28" s="31"/>
    </row>
    <row r="29" spans="2:14" ht="22.8" x14ac:dyDescent="0.2">
      <c r="B29" s="114">
        <v>18</v>
      </c>
      <c r="C29" s="74" t="s">
        <v>403</v>
      </c>
      <c r="D29" s="75" t="s">
        <v>399</v>
      </c>
      <c r="E29" s="75" t="s">
        <v>76</v>
      </c>
      <c r="F29" s="59"/>
      <c r="G29" s="59">
        <v>35</v>
      </c>
      <c r="H29" s="15"/>
      <c r="I29" s="15"/>
      <c r="J29" s="15"/>
      <c r="K29" s="16">
        <f t="shared" si="0"/>
        <v>0</v>
      </c>
      <c r="L29" s="31"/>
      <c r="M29" s="31"/>
      <c r="N29" s="31"/>
    </row>
    <row r="30" spans="2:14" x14ac:dyDescent="0.2">
      <c r="B30" s="114">
        <v>19</v>
      </c>
      <c r="C30" s="74" t="s">
        <v>795</v>
      </c>
      <c r="D30" s="75" t="s">
        <v>146</v>
      </c>
      <c r="E30" s="75" t="s">
        <v>76</v>
      </c>
      <c r="F30" s="59"/>
      <c r="G30" s="59">
        <v>35</v>
      </c>
      <c r="H30" s="15"/>
      <c r="I30" s="15"/>
      <c r="J30" s="15"/>
      <c r="K30" s="16">
        <f t="shared" si="0"/>
        <v>0</v>
      </c>
      <c r="L30" s="31"/>
      <c r="M30" s="31"/>
      <c r="N30" s="31"/>
    </row>
    <row r="31" spans="2:14" ht="22.8" x14ac:dyDescent="0.2">
      <c r="B31" s="114">
        <v>20</v>
      </c>
      <c r="C31" s="74" t="s">
        <v>796</v>
      </c>
      <c r="D31" s="75" t="s">
        <v>240</v>
      </c>
      <c r="E31" s="75" t="s">
        <v>76</v>
      </c>
      <c r="F31" s="59"/>
      <c r="G31" s="59">
        <v>20</v>
      </c>
      <c r="H31" s="15"/>
      <c r="I31" s="15"/>
      <c r="J31" s="15"/>
      <c r="K31" s="16">
        <f t="shared" si="0"/>
        <v>0</v>
      </c>
      <c r="L31" s="31"/>
      <c r="M31" s="31"/>
      <c r="N31" s="31"/>
    </row>
    <row r="32" spans="2:14" ht="22.8" x14ac:dyDescent="0.2">
      <c r="B32" s="114">
        <v>21</v>
      </c>
      <c r="C32" s="74" t="s">
        <v>404</v>
      </c>
      <c r="D32" s="75" t="s">
        <v>405</v>
      </c>
      <c r="E32" s="75" t="s">
        <v>76</v>
      </c>
      <c r="F32" s="59"/>
      <c r="G32" s="59">
        <v>40</v>
      </c>
      <c r="H32" s="15"/>
      <c r="I32" s="15"/>
      <c r="J32" s="15"/>
      <c r="K32" s="16">
        <f t="shared" si="0"/>
        <v>0</v>
      </c>
      <c r="L32" s="31"/>
      <c r="M32" s="31"/>
      <c r="N32" s="31"/>
    </row>
    <row r="33" spans="2:14" ht="22.8" x14ac:dyDescent="0.2">
      <c r="B33" s="114">
        <v>22</v>
      </c>
      <c r="C33" s="76" t="s">
        <v>797</v>
      </c>
      <c r="D33" s="30" t="s">
        <v>146</v>
      </c>
      <c r="E33" s="75" t="s">
        <v>76</v>
      </c>
      <c r="F33" s="59"/>
      <c r="G33" s="101">
        <v>2</v>
      </c>
      <c r="H33" s="15"/>
      <c r="I33" s="15"/>
      <c r="J33" s="15"/>
      <c r="K33" s="16">
        <f t="shared" si="0"/>
        <v>0</v>
      </c>
      <c r="L33" s="31"/>
      <c r="M33" s="31"/>
      <c r="N33" s="31"/>
    </row>
    <row r="34" spans="2:14" x14ac:dyDescent="0.2">
      <c r="B34" s="114">
        <v>23</v>
      </c>
      <c r="C34" s="29" t="s">
        <v>627</v>
      </c>
      <c r="D34" s="30" t="s">
        <v>177</v>
      </c>
      <c r="E34" s="75" t="s">
        <v>76</v>
      </c>
      <c r="F34" s="59"/>
      <c r="G34" s="101">
        <v>70</v>
      </c>
      <c r="H34" s="15"/>
      <c r="I34" s="15"/>
      <c r="J34" s="15"/>
      <c r="K34" s="16">
        <f t="shared" si="0"/>
        <v>0</v>
      </c>
      <c r="L34" s="31"/>
      <c r="M34" s="31"/>
      <c r="N34" s="31"/>
    </row>
    <row r="35" spans="2:14" x14ac:dyDescent="0.2">
      <c r="B35" s="151" t="s">
        <v>9</v>
      </c>
      <c r="C35" s="152"/>
      <c r="D35" s="152"/>
      <c r="E35" s="152"/>
      <c r="F35" s="152"/>
      <c r="G35" s="152"/>
      <c r="H35" s="152"/>
      <c r="I35" s="152"/>
      <c r="J35" s="153"/>
      <c r="K35" s="17">
        <f>SUM(K12:K34)</f>
        <v>0</v>
      </c>
    </row>
    <row r="36" spans="2:14" ht="13.8" x14ac:dyDescent="0.25">
      <c r="C36" s="134"/>
      <c r="D36" s="93"/>
      <c r="E36" s="93"/>
      <c r="F36" s="93"/>
      <c r="G36" s="93"/>
      <c r="H36" s="93"/>
    </row>
    <row r="37" spans="2:14" x14ac:dyDescent="0.2">
      <c r="B37" s="1"/>
      <c r="C37" s="93"/>
      <c r="D37" s="93"/>
      <c r="E37" s="93"/>
      <c r="F37" s="93"/>
      <c r="G37" s="95"/>
      <c r="H37" s="95"/>
      <c r="I37" s="1"/>
      <c r="J37" s="1"/>
    </row>
    <row r="38" spans="2:14" x14ac:dyDescent="0.2">
      <c r="B38" s="1"/>
      <c r="C38" s="93" t="s">
        <v>807</v>
      </c>
      <c r="D38" s="93"/>
      <c r="E38" s="93"/>
      <c r="F38" s="135"/>
      <c r="G38" s="95"/>
      <c r="H38" s="95"/>
      <c r="I38" s="1"/>
      <c r="J38" s="1"/>
    </row>
    <row r="39" spans="2:14" x14ac:dyDescent="0.2">
      <c r="B39" s="1"/>
      <c r="C39" s="93" t="s">
        <v>11</v>
      </c>
      <c r="D39" s="93"/>
      <c r="E39" s="93"/>
      <c r="F39" s="135"/>
      <c r="G39" s="95"/>
      <c r="H39" s="95"/>
      <c r="I39" s="1"/>
      <c r="J39" s="1"/>
    </row>
    <row r="40" spans="2:14" x14ac:dyDescent="0.2">
      <c r="B40" s="1"/>
      <c r="C40" s="136" t="s">
        <v>745</v>
      </c>
      <c r="D40" s="136"/>
      <c r="E40" s="136"/>
      <c r="F40" s="135"/>
      <c r="G40" s="95"/>
      <c r="H40" s="95"/>
      <c r="I40" s="1"/>
      <c r="J40" s="1"/>
    </row>
    <row r="41" spans="2:14" x14ac:dyDescent="0.2">
      <c r="B41" s="1"/>
      <c r="C41" s="32" t="s">
        <v>24</v>
      </c>
      <c r="D41" s="32"/>
      <c r="E41" s="33"/>
      <c r="F41" s="33"/>
      <c r="G41" s="33"/>
      <c r="H41" s="33"/>
      <c r="I41" s="33"/>
      <c r="J41" s="33"/>
      <c r="K41" s="33"/>
    </row>
    <row r="42" spans="2:14" x14ac:dyDescent="0.2">
      <c r="B42" s="1"/>
      <c r="C42" s="32"/>
      <c r="D42" s="32"/>
      <c r="E42" s="33"/>
      <c r="F42" s="33"/>
      <c r="G42" s="33"/>
      <c r="H42" s="33"/>
      <c r="I42" s="33"/>
      <c r="J42" s="33"/>
      <c r="K42" s="33"/>
    </row>
    <row r="43" spans="2:14" ht="52.5" customHeight="1" x14ac:dyDescent="0.2">
      <c r="B43" s="1"/>
      <c r="C43" s="155" t="s">
        <v>406</v>
      </c>
      <c r="D43" s="159"/>
      <c r="E43" s="159"/>
      <c r="F43" s="159"/>
      <c r="G43" s="159"/>
      <c r="H43" s="159"/>
      <c r="I43" s="159"/>
      <c r="J43" s="159"/>
      <c r="K43" s="159"/>
    </row>
    <row r="44" spans="2:14" x14ac:dyDescent="0.2">
      <c r="B44" s="1"/>
      <c r="C44" s="32"/>
      <c r="D44" s="32"/>
      <c r="E44" s="33"/>
      <c r="F44" s="33"/>
      <c r="G44" s="33"/>
      <c r="H44" s="33"/>
      <c r="I44" s="33"/>
      <c r="J44" s="33"/>
      <c r="K44" s="33"/>
    </row>
    <row r="45" spans="2:14" ht="54.75" customHeight="1" x14ac:dyDescent="0.2">
      <c r="B45" s="1"/>
      <c r="C45" s="155" t="s">
        <v>407</v>
      </c>
      <c r="D45" s="159"/>
      <c r="E45" s="159"/>
      <c r="F45" s="159"/>
      <c r="G45" s="159"/>
      <c r="H45" s="159"/>
      <c r="I45" s="159"/>
      <c r="J45" s="159"/>
      <c r="K45" s="159"/>
    </row>
    <row r="46" spans="2:14" x14ac:dyDescent="0.2">
      <c r="B46" s="1"/>
      <c r="C46" s="32"/>
      <c r="D46" s="32"/>
      <c r="E46" s="33"/>
      <c r="F46" s="33"/>
      <c r="G46" s="33"/>
      <c r="H46" s="33"/>
      <c r="I46" s="33"/>
      <c r="J46" s="33"/>
      <c r="K46" s="33"/>
    </row>
    <row r="47" spans="2:14" ht="48" customHeight="1" x14ac:dyDescent="0.2">
      <c r="B47" s="1"/>
      <c r="C47" s="155" t="s">
        <v>408</v>
      </c>
      <c r="D47" s="159"/>
      <c r="E47" s="159"/>
      <c r="F47" s="159"/>
      <c r="G47" s="159"/>
      <c r="H47" s="159"/>
      <c r="I47" s="159"/>
      <c r="J47" s="159"/>
      <c r="K47" s="159"/>
    </row>
    <row r="48" spans="2:14" x14ac:dyDescent="0.2">
      <c r="B48" s="1"/>
      <c r="C48" s="32"/>
      <c r="D48" s="32"/>
      <c r="E48" s="33"/>
      <c r="F48" s="33"/>
      <c r="G48" s="33"/>
      <c r="H48" s="33"/>
      <c r="I48" s="33"/>
      <c r="J48" s="33"/>
      <c r="K48" s="33"/>
    </row>
    <row r="49" spans="2:10" x14ac:dyDescent="0.2">
      <c r="B49" s="1"/>
      <c r="C49" s="96" t="s">
        <v>15</v>
      </c>
      <c r="D49" s="96"/>
      <c r="E49" s="18"/>
      <c r="F49" s="2"/>
      <c r="G49" s="3"/>
      <c r="H49" s="3"/>
      <c r="I49" s="1"/>
      <c r="J49" s="1"/>
    </row>
    <row r="50" spans="2:10" x14ac:dyDescent="0.2">
      <c r="B50" s="1"/>
      <c r="C50" s="97" t="s">
        <v>565</v>
      </c>
      <c r="D50" s="98"/>
      <c r="E50" s="18"/>
      <c r="F50" s="2"/>
      <c r="G50" s="3"/>
      <c r="H50" s="3"/>
      <c r="I50" s="1"/>
      <c r="J50" s="1"/>
    </row>
    <row r="51" spans="2:10" x14ac:dyDescent="0.2">
      <c r="B51" s="1"/>
      <c r="C51" s="96" t="s">
        <v>566</v>
      </c>
      <c r="D51" s="96"/>
      <c r="E51" s="1"/>
      <c r="F51" s="1"/>
      <c r="G51" s="3"/>
      <c r="H51" s="3"/>
      <c r="I51" s="1"/>
      <c r="J51" s="1"/>
    </row>
    <row r="52" spans="2:10" x14ac:dyDescent="0.2">
      <c r="B52" s="1"/>
      <c r="C52" s="93"/>
      <c r="D52" s="1"/>
      <c r="E52" s="1"/>
      <c r="F52" s="1"/>
      <c r="G52" s="94"/>
      <c r="H52" s="94"/>
      <c r="I52" s="1"/>
      <c r="J52" s="1"/>
    </row>
    <row r="53" spans="2:10" x14ac:dyDescent="0.2">
      <c r="B53" s="1"/>
      <c r="C53" s="1" t="s">
        <v>12</v>
      </c>
      <c r="D53" s="1"/>
      <c r="E53" s="1"/>
      <c r="F53" s="1"/>
      <c r="G53" s="3"/>
      <c r="I53" s="19" t="s">
        <v>13</v>
      </c>
      <c r="J53" s="1"/>
    </row>
    <row r="54" spans="2:10" x14ac:dyDescent="0.2">
      <c r="B54" s="1"/>
      <c r="C54" s="1"/>
      <c r="D54" s="1"/>
      <c r="E54" s="1"/>
      <c r="F54" s="1"/>
      <c r="G54" s="3"/>
      <c r="I54" s="1"/>
      <c r="J54" s="1"/>
    </row>
    <row r="55" spans="2:10" x14ac:dyDescent="0.2">
      <c r="B55" s="1"/>
      <c r="C55" s="1"/>
      <c r="D55" s="1"/>
      <c r="E55" s="1"/>
      <c r="F55" s="1"/>
      <c r="G55" s="1"/>
      <c r="H55" s="1"/>
      <c r="I55" s="1"/>
      <c r="J55" s="1"/>
    </row>
    <row r="56" spans="2:10" x14ac:dyDescent="0.2">
      <c r="B56" s="1"/>
      <c r="C56" s="2"/>
      <c r="D56" s="2"/>
      <c r="E56" s="2"/>
      <c r="F56" s="18"/>
      <c r="G56" s="1"/>
      <c r="H56" s="1"/>
      <c r="I56" s="1"/>
      <c r="J56" s="1"/>
    </row>
  </sheetData>
  <mergeCells count="5">
    <mergeCell ref="C43:K43"/>
    <mergeCell ref="C45:K45"/>
    <mergeCell ref="C47:K47"/>
    <mergeCell ref="A7:K7"/>
    <mergeCell ref="B35:J35"/>
  </mergeCells>
  <pageMargins left="0.7" right="0.7" top="0.75" bottom="0.75" header="0.3" footer="0.3"/>
  <pageSetup paperSize="9" scale="6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10"/>
  <sheetViews>
    <sheetView zoomScale="122" zoomScaleNormal="122" workbookViewId="0">
      <selection activeCell="F56" sqref="F56"/>
    </sheetView>
  </sheetViews>
  <sheetFormatPr defaultColWidth="9.109375" defaultRowHeight="11.4" x14ac:dyDescent="0.2"/>
  <cols>
    <col min="1" max="1" width="5.44140625" style="20" customWidth="1"/>
    <col min="2" max="2" width="6" style="20" customWidth="1"/>
    <col min="3" max="3" width="34.6640625" style="20" customWidth="1"/>
    <col min="4" max="4" width="5" style="20" customWidth="1"/>
    <col min="5" max="5" width="20.6640625" style="20" customWidth="1"/>
    <col min="6" max="6" width="9.44140625" style="20" customWidth="1"/>
    <col min="7" max="7" width="13" style="20" customWidth="1"/>
    <col min="8" max="8" width="6.88671875" style="20" customWidth="1"/>
    <col min="9" max="9" width="12.33203125" style="20" customWidth="1"/>
    <col min="10" max="10" width="14.6640625" style="20" customWidth="1"/>
    <col min="11" max="11" width="12.33203125" style="20" customWidth="1"/>
    <col min="12" max="16384" width="9.109375" style="20"/>
  </cols>
  <sheetData>
    <row r="1" spans="1:11" x14ac:dyDescent="0.2">
      <c r="A1" s="1"/>
      <c r="B1" s="2" t="s">
        <v>0</v>
      </c>
      <c r="C1" s="2"/>
      <c r="D1" s="2"/>
      <c r="E1" s="3"/>
      <c r="F1" s="3"/>
      <c r="G1" s="1"/>
      <c r="H1" s="1"/>
      <c r="I1" s="1"/>
    </row>
    <row r="2" spans="1:11" x14ac:dyDescent="0.2">
      <c r="A2" s="4"/>
      <c r="B2" s="2" t="s">
        <v>16</v>
      </c>
      <c r="C2" s="2"/>
      <c r="D2" s="2"/>
      <c r="E2" s="3"/>
      <c r="F2" s="3"/>
      <c r="G2" s="1"/>
      <c r="H2" s="1"/>
      <c r="I2" s="1"/>
    </row>
    <row r="3" spans="1:11" x14ac:dyDescent="0.2">
      <c r="A3" s="5"/>
      <c r="B3" s="6" t="s">
        <v>17</v>
      </c>
      <c r="C3" s="6"/>
      <c r="D3" s="6"/>
      <c r="E3" s="3"/>
      <c r="F3" s="3"/>
      <c r="G3" s="1"/>
      <c r="H3" s="1"/>
      <c r="I3" s="1"/>
    </row>
    <row r="4" spans="1:11" x14ac:dyDescent="0.2">
      <c r="A4" s="7"/>
      <c r="B4" s="6" t="s">
        <v>18</v>
      </c>
      <c r="C4" s="6"/>
      <c r="D4" s="6"/>
      <c r="E4" s="3"/>
      <c r="F4" s="3"/>
      <c r="G4" s="1"/>
      <c r="H4" s="1"/>
      <c r="I4" s="1"/>
    </row>
    <row r="5" spans="1:11" x14ac:dyDescent="0.2">
      <c r="A5" s="1"/>
      <c r="B5" s="8"/>
      <c r="C5" s="8"/>
      <c r="D5" s="8"/>
      <c r="E5" s="3"/>
      <c r="F5" s="3"/>
      <c r="G5" s="1"/>
      <c r="H5" s="1"/>
      <c r="I5" s="1"/>
    </row>
    <row r="6" spans="1:11" x14ac:dyDescent="0.2">
      <c r="A6" s="1"/>
      <c r="B6" s="8"/>
      <c r="C6" s="8"/>
      <c r="D6" s="8"/>
      <c r="E6" s="3"/>
      <c r="F6" s="3"/>
      <c r="G6" s="1"/>
      <c r="H6" s="1"/>
      <c r="I6" s="1"/>
    </row>
    <row r="7" spans="1:11" x14ac:dyDescent="0.2">
      <c r="A7" s="150" t="s">
        <v>1</v>
      </c>
      <c r="B7" s="150"/>
      <c r="C7" s="150"/>
      <c r="D7" s="150"/>
      <c r="E7" s="150"/>
      <c r="F7" s="150"/>
      <c r="G7" s="150"/>
      <c r="H7" s="150"/>
      <c r="I7" s="150"/>
      <c r="J7" s="150"/>
    </row>
    <row r="8" spans="1:11" x14ac:dyDescent="0.2">
      <c r="A8" s="1"/>
      <c r="B8" s="7"/>
      <c r="C8" s="7"/>
      <c r="D8" s="7"/>
      <c r="E8" s="3"/>
      <c r="F8" s="3"/>
      <c r="G8" s="1"/>
      <c r="H8" s="1"/>
      <c r="I8" s="1"/>
    </row>
    <row r="9" spans="1:11" x14ac:dyDescent="0.2">
      <c r="A9" s="1"/>
      <c r="B9" s="32" t="s">
        <v>409</v>
      </c>
      <c r="C9" s="9"/>
      <c r="D9" s="9"/>
      <c r="E9" s="3"/>
      <c r="F9" s="3"/>
      <c r="G9" s="1"/>
      <c r="H9" s="1"/>
      <c r="I9" s="1"/>
    </row>
    <row r="11" spans="1:11" ht="22.8" x14ac:dyDescent="0.2">
      <c r="B11" s="41" t="s">
        <v>2</v>
      </c>
      <c r="C11" s="42" t="s">
        <v>3</v>
      </c>
      <c r="D11" s="42" t="s">
        <v>14</v>
      </c>
      <c r="E11" s="137" t="s">
        <v>741</v>
      </c>
      <c r="F11" s="43" t="s">
        <v>4</v>
      </c>
      <c r="G11" s="43" t="s">
        <v>5</v>
      </c>
      <c r="H11" s="43" t="s">
        <v>6</v>
      </c>
      <c r="I11" s="43" t="s">
        <v>7</v>
      </c>
      <c r="J11" s="43" t="s">
        <v>8</v>
      </c>
      <c r="K11" s="43" t="s">
        <v>728</v>
      </c>
    </row>
    <row r="12" spans="1:11" x14ac:dyDescent="0.2">
      <c r="B12" s="44">
        <v>1</v>
      </c>
      <c r="C12" s="77" t="s">
        <v>410</v>
      </c>
      <c r="D12" s="78" t="s">
        <v>21</v>
      </c>
      <c r="E12" s="65"/>
      <c r="F12" s="65">
        <v>400</v>
      </c>
      <c r="G12" s="15"/>
      <c r="H12" s="15"/>
      <c r="I12" s="15"/>
      <c r="J12" s="16">
        <f>+I12*F12</f>
        <v>0</v>
      </c>
      <c r="K12" s="31"/>
    </row>
    <row r="13" spans="1:11" x14ac:dyDescent="0.2">
      <c r="B13" s="44">
        <v>2</v>
      </c>
      <c r="C13" s="77" t="s">
        <v>787</v>
      </c>
      <c r="D13" s="78" t="s">
        <v>21</v>
      </c>
      <c r="E13" s="65"/>
      <c r="F13" s="65">
        <v>30</v>
      </c>
      <c r="G13" s="15"/>
      <c r="H13" s="15"/>
      <c r="I13" s="15"/>
      <c r="J13" s="16">
        <f t="shared" ref="J13:J76" si="0">+I13*F13</f>
        <v>0</v>
      </c>
      <c r="K13" s="31"/>
    </row>
    <row r="14" spans="1:11" x14ac:dyDescent="0.2">
      <c r="B14" s="44">
        <v>3</v>
      </c>
      <c r="C14" s="77" t="s">
        <v>411</v>
      </c>
      <c r="D14" s="78" t="s">
        <v>21</v>
      </c>
      <c r="E14" s="65"/>
      <c r="F14" s="65">
        <v>100</v>
      </c>
      <c r="G14" s="15"/>
      <c r="H14" s="15"/>
      <c r="I14" s="15"/>
      <c r="J14" s="16">
        <f t="shared" si="0"/>
        <v>0</v>
      </c>
      <c r="K14" s="31"/>
    </row>
    <row r="15" spans="1:11" x14ac:dyDescent="0.2">
      <c r="B15" s="44">
        <v>4</v>
      </c>
      <c r="C15" s="77" t="s">
        <v>791</v>
      </c>
      <c r="D15" s="78" t="s">
        <v>21</v>
      </c>
      <c r="E15" s="65"/>
      <c r="F15" s="65">
        <v>30</v>
      </c>
      <c r="G15" s="15"/>
      <c r="H15" s="15"/>
      <c r="I15" s="15"/>
      <c r="J15" s="16">
        <f t="shared" si="0"/>
        <v>0</v>
      </c>
      <c r="K15" s="31"/>
    </row>
    <row r="16" spans="1:11" x14ac:dyDescent="0.2">
      <c r="B16" s="44">
        <v>5</v>
      </c>
      <c r="C16" s="77" t="s">
        <v>412</v>
      </c>
      <c r="D16" s="78" t="s">
        <v>21</v>
      </c>
      <c r="E16" s="65"/>
      <c r="F16" s="65">
        <v>30</v>
      </c>
      <c r="G16" s="15"/>
      <c r="H16" s="15"/>
      <c r="I16" s="15"/>
      <c r="J16" s="16">
        <f t="shared" si="0"/>
        <v>0</v>
      </c>
      <c r="K16" s="31"/>
    </row>
    <row r="17" spans="2:11" x14ac:dyDescent="0.2">
      <c r="B17" s="44">
        <v>6</v>
      </c>
      <c r="C17" s="77" t="s">
        <v>413</v>
      </c>
      <c r="D17" s="78" t="s">
        <v>21</v>
      </c>
      <c r="E17" s="65"/>
      <c r="F17" s="65">
        <v>15</v>
      </c>
      <c r="G17" s="15"/>
      <c r="H17" s="15"/>
      <c r="I17" s="15"/>
      <c r="J17" s="16">
        <f t="shared" si="0"/>
        <v>0</v>
      </c>
      <c r="K17" s="31"/>
    </row>
    <row r="18" spans="2:11" x14ac:dyDescent="0.2">
      <c r="B18" s="44">
        <v>7</v>
      </c>
      <c r="C18" s="77" t="s">
        <v>414</v>
      </c>
      <c r="D18" s="78" t="s">
        <v>21</v>
      </c>
      <c r="E18" s="65"/>
      <c r="F18" s="65">
        <v>30</v>
      </c>
      <c r="G18" s="15"/>
      <c r="H18" s="15"/>
      <c r="I18" s="15"/>
      <c r="J18" s="16">
        <f t="shared" si="0"/>
        <v>0</v>
      </c>
      <c r="K18" s="31"/>
    </row>
    <row r="19" spans="2:11" x14ac:dyDescent="0.2">
      <c r="B19" s="44">
        <v>8</v>
      </c>
      <c r="C19" s="77" t="s">
        <v>415</v>
      </c>
      <c r="D19" s="78" t="s">
        <v>21</v>
      </c>
      <c r="E19" s="65"/>
      <c r="F19" s="65">
        <v>30</v>
      </c>
      <c r="G19" s="15"/>
      <c r="H19" s="15"/>
      <c r="I19" s="15"/>
      <c r="J19" s="16">
        <f t="shared" si="0"/>
        <v>0</v>
      </c>
      <c r="K19" s="31"/>
    </row>
    <row r="20" spans="2:11" x14ac:dyDescent="0.2">
      <c r="B20" s="44">
        <v>9</v>
      </c>
      <c r="C20" s="77" t="s">
        <v>416</v>
      </c>
      <c r="D20" s="78" t="s">
        <v>21</v>
      </c>
      <c r="E20" s="65"/>
      <c r="F20" s="65">
        <v>300</v>
      </c>
      <c r="G20" s="15"/>
      <c r="H20" s="15"/>
      <c r="I20" s="15"/>
      <c r="J20" s="16">
        <f t="shared" si="0"/>
        <v>0</v>
      </c>
      <c r="K20" s="31"/>
    </row>
    <row r="21" spans="2:11" x14ac:dyDescent="0.2">
      <c r="B21" s="44">
        <v>10</v>
      </c>
      <c r="C21" s="77" t="s">
        <v>417</v>
      </c>
      <c r="D21" s="78" t="s">
        <v>21</v>
      </c>
      <c r="E21" s="65"/>
      <c r="F21" s="65">
        <v>25</v>
      </c>
      <c r="G21" s="15"/>
      <c r="H21" s="15"/>
      <c r="I21" s="15"/>
      <c r="J21" s="16">
        <f t="shared" si="0"/>
        <v>0</v>
      </c>
      <c r="K21" s="31"/>
    </row>
    <row r="22" spans="2:11" x14ac:dyDescent="0.2">
      <c r="B22" s="44">
        <v>11</v>
      </c>
      <c r="C22" s="77" t="s">
        <v>418</v>
      </c>
      <c r="D22" s="78" t="s">
        <v>21</v>
      </c>
      <c r="E22" s="65"/>
      <c r="F22" s="65">
        <v>100</v>
      </c>
      <c r="G22" s="15"/>
      <c r="H22" s="15"/>
      <c r="I22" s="15"/>
      <c r="J22" s="16">
        <f t="shared" si="0"/>
        <v>0</v>
      </c>
      <c r="K22" s="31"/>
    </row>
    <row r="23" spans="2:11" x14ac:dyDescent="0.2">
      <c r="B23" s="44">
        <v>12</v>
      </c>
      <c r="C23" s="77" t="s">
        <v>419</v>
      </c>
      <c r="D23" s="78" t="s">
        <v>21</v>
      </c>
      <c r="E23" s="65"/>
      <c r="F23" s="65">
        <v>100</v>
      </c>
      <c r="G23" s="15"/>
      <c r="H23" s="15"/>
      <c r="I23" s="15"/>
      <c r="J23" s="16">
        <f t="shared" si="0"/>
        <v>0</v>
      </c>
      <c r="K23" s="31"/>
    </row>
    <row r="24" spans="2:11" x14ac:dyDescent="0.2">
      <c r="B24" s="44">
        <v>13</v>
      </c>
      <c r="C24" s="77" t="s">
        <v>788</v>
      </c>
      <c r="D24" s="78" t="s">
        <v>21</v>
      </c>
      <c r="E24" s="65"/>
      <c r="F24" s="100">
        <v>20</v>
      </c>
      <c r="G24" s="15"/>
      <c r="H24" s="15"/>
      <c r="I24" s="15"/>
      <c r="J24" s="16">
        <f t="shared" si="0"/>
        <v>0</v>
      </c>
      <c r="K24" s="31"/>
    </row>
    <row r="25" spans="2:11" x14ac:dyDescent="0.2">
      <c r="B25" s="44">
        <v>14</v>
      </c>
      <c r="C25" s="77" t="s">
        <v>421</v>
      </c>
      <c r="D25" s="78" t="s">
        <v>21</v>
      </c>
      <c r="E25" s="65"/>
      <c r="F25" s="65">
        <v>180</v>
      </c>
      <c r="G25" s="15"/>
      <c r="H25" s="15"/>
      <c r="I25" s="15"/>
      <c r="J25" s="16">
        <f t="shared" si="0"/>
        <v>0</v>
      </c>
      <c r="K25" s="31"/>
    </row>
    <row r="26" spans="2:11" x14ac:dyDescent="0.2">
      <c r="B26" s="44">
        <v>15</v>
      </c>
      <c r="C26" s="77" t="s">
        <v>422</v>
      </c>
      <c r="D26" s="78" t="s">
        <v>21</v>
      </c>
      <c r="E26" s="65"/>
      <c r="F26" s="65">
        <v>600</v>
      </c>
      <c r="G26" s="15"/>
      <c r="H26" s="15"/>
      <c r="I26" s="15"/>
      <c r="J26" s="16">
        <f t="shared" si="0"/>
        <v>0</v>
      </c>
      <c r="K26" s="31"/>
    </row>
    <row r="27" spans="2:11" x14ac:dyDescent="0.2">
      <c r="B27" s="44">
        <v>16</v>
      </c>
      <c r="C27" s="77" t="s">
        <v>423</v>
      </c>
      <c r="D27" s="78" t="s">
        <v>21</v>
      </c>
      <c r="E27" s="65"/>
      <c r="F27" s="65">
        <v>30</v>
      </c>
      <c r="G27" s="15"/>
      <c r="H27" s="15"/>
      <c r="I27" s="15"/>
      <c r="J27" s="16">
        <f t="shared" si="0"/>
        <v>0</v>
      </c>
      <c r="K27" s="31"/>
    </row>
    <row r="28" spans="2:11" x14ac:dyDescent="0.2">
      <c r="B28" s="44">
        <v>17</v>
      </c>
      <c r="C28" s="77" t="s">
        <v>424</v>
      </c>
      <c r="D28" s="78" t="s">
        <v>21</v>
      </c>
      <c r="E28" s="65"/>
      <c r="F28" s="65">
        <v>25</v>
      </c>
      <c r="G28" s="15"/>
      <c r="H28" s="15"/>
      <c r="I28" s="15"/>
      <c r="J28" s="16">
        <f t="shared" si="0"/>
        <v>0</v>
      </c>
      <c r="K28" s="31"/>
    </row>
    <row r="29" spans="2:11" x14ac:dyDescent="0.2">
      <c r="B29" s="44">
        <v>18</v>
      </c>
      <c r="C29" s="77" t="s">
        <v>425</v>
      </c>
      <c r="D29" s="78" t="s">
        <v>21</v>
      </c>
      <c r="E29" s="65"/>
      <c r="F29" s="65">
        <v>50</v>
      </c>
      <c r="G29" s="15"/>
      <c r="H29" s="15"/>
      <c r="I29" s="15"/>
      <c r="J29" s="16">
        <f t="shared" si="0"/>
        <v>0</v>
      </c>
      <c r="K29" s="31"/>
    </row>
    <row r="30" spans="2:11" x14ac:dyDescent="0.2">
      <c r="B30" s="44">
        <v>19</v>
      </c>
      <c r="C30" s="77" t="s">
        <v>426</v>
      </c>
      <c r="D30" s="78" t="s">
        <v>21</v>
      </c>
      <c r="E30" s="65"/>
      <c r="F30" s="65">
        <v>80</v>
      </c>
      <c r="G30" s="15"/>
      <c r="H30" s="15"/>
      <c r="I30" s="15"/>
      <c r="J30" s="16">
        <f t="shared" si="0"/>
        <v>0</v>
      </c>
      <c r="K30" s="31"/>
    </row>
    <row r="31" spans="2:11" x14ac:dyDescent="0.2">
      <c r="B31" s="44">
        <v>20</v>
      </c>
      <c r="C31" s="77" t="s">
        <v>427</v>
      </c>
      <c r="D31" s="78" t="s">
        <v>21</v>
      </c>
      <c r="E31" s="65"/>
      <c r="F31" s="65">
        <v>400</v>
      </c>
      <c r="G31" s="15"/>
      <c r="H31" s="15"/>
      <c r="I31" s="15"/>
      <c r="J31" s="16">
        <f t="shared" si="0"/>
        <v>0</v>
      </c>
      <c r="K31" s="31"/>
    </row>
    <row r="32" spans="2:11" x14ac:dyDescent="0.2">
      <c r="B32" s="44">
        <v>21</v>
      </c>
      <c r="C32" s="77" t="s">
        <v>428</v>
      </c>
      <c r="D32" s="78" t="s">
        <v>21</v>
      </c>
      <c r="E32" s="65"/>
      <c r="F32" s="65">
        <v>1500</v>
      </c>
      <c r="G32" s="15"/>
      <c r="H32" s="15"/>
      <c r="I32" s="15"/>
      <c r="J32" s="16">
        <f t="shared" si="0"/>
        <v>0</v>
      </c>
      <c r="K32" s="31"/>
    </row>
    <row r="33" spans="2:11" x14ac:dyDescent="0.2">
      <c r="B33" s="44">
        <v>22</v>
      </c>
      <c r="C33" s="77" t="s">
        <v>429</v>
      </c>
      <c r="D33" s="78" t="s">
        <v>21</v>
      </c>
      <c r="E33" s="65"/>
      <c r="F33" s="65">
        <v>700</v>
      </c>
      <c r="G33" s="15"/>
      <c r="H33" s="15"/>
      <c r="I33" s="15"/>
      <c r="J33" s="16">
        <f t="shared" si="0"/>
        <v>0</v>
      </c>
      <c r="K33" s="31"/>
    </row>
    <row r="34" spans="2:11" x14ac:dyDescent="0.2">
      <c r="B34" s="44">
        <v>23</v>
      </c>
      <c r="C34" s="77" t="s">
        <v>430</v>
      </c>
      <c r="D34" s="78" t="s">
        <v>21</v>
      </c>
      <c r="E34" s="65"/>
      <c r="F34" s="65">
        <v>40</v>
      </c>
      <c r="G34" s="15"/>
      <c r="H34" s="15"/>
      <c r="I34" s="15"/>
      <c r="J34" s="16">
        <f t="shared" si="0"/>
        <v>0</v>
      </c>
      <c r="K34" s="31"/>
    </row>
    <row r="35" spans="2:11" x14ac:dyDescent="0.2">
      <c r="B35" s="44">
        <v>24</v>
      </c>
      <c r="C35" s="77" t="s">
        <v>431</v>
      </c>
      <c r="D35" s="78" t="s">
        <v>21</v>
      </c>
      <c r="E35" s="65"/>
      <c r="F35" s="65">
        <v>130</v>
      </c>
      <c r="G35" s="15"/>
      <c r="H35" s="15"/>
      <c r="I35" s="15"/>
      <c r="J35" s="16">
        <f t="shared" si="0"/>
        <v>0</v>
      </c>
      <c r="K35" s="31"/>
    </row>
    <row r="36" spans="2:11" x14ac:dyDescent="0.2">
      <c r="B36" s="44">
        <v>25</v>
      </c>
      <c r="C36" s="77" t="s">
        <v>432</v>
      </c>
      <c r="D36" s="78" t="s">
        <v>21</v>
      </c>
      <c r="E36" s="65"/>
      <c r="F36" s="65">
        <v>120</v>
      </c>
      <c r="G36" s="15"/>
      <c r="H36" s="15"/>
      <c r="I36" s="15"/>
      <c r="J36" s="16">
        <f t="shared" si="0"/>
        <v>0</v>
      </c>
      <c r="K36" s="31"/>
    </row>
    <row r="37" spans="2:11" x14ac:dyDescent="0.2">
      <c r="B37" s="44">
        <v>26</v>
      </c>
      <c r="C37" s="77" t="s">
        <v>433</v>
      </c>
      <c r="D37" s="78" t="s">
        <v>21</v>
      </c>
      <c r="E37" s="65"/>
      <c r="F37" s="65">
        <v>40</v>
      </c>
      <c r="G37" s="15"/>
      <c r="H37" s="15"/>
      <c r="I37" s="15"/>
      <c r="J37" s="16">
        <f t="shared" si="0"/>
        <v>0</v>
      </c>
      <c r="K37" s="31"/>
    </row>
    <row r="38" spans="2:11" x14ac:dyDescent="0.2">
      <c r="B38" s="44">
        <v>27</v>
      </c>
      <c r="C38" s="77" t="s">
        <v>434</v>
      </c>
      <c r="D38" s="78" t="s">
        <v>21</v>
      </c>
      <c r="E38" s="65"/>
      <c r="F38" s="65">
        <v>160</v>
      </c>
      <c r="G38" s="15"/>
      <c r="H38" s="15"/>
      <c r="I38" s="15"/>
      <c r="J38" s="16">
        <f t="shared" si="0"/>
        <v>0</v>
      </c>
      <c r="K38" s="31"/>
    </row>
    <row r="39" spans="2:11" x14ac:dyDescent="0.2">
      <c r="B39" s="44">
        <v>28</v>
      </c>
      <c r="C39" s="77" t="s">
        <v>435</v>
      </c>
      <c r="D39" s="78" t="s">
        <v>21</v>
      </c>
      <c r="E39" s="65"/>
      <c r="F39" s="65">
        <v>80</v>
      </c>
      <c r="G39" s="15"/>
      <c r="H39" s="15"/>
      <c r="I39" s="15"/>
      <c r="J39" s="16">
        <f t="shared" si="0"/>
        <v>0</v>
      </c>
      <c r="K39" s="31"/>
    </row>
    <row r="40" spans="2:11" x14ac:dyDescent="0.2">
      <c r="B40" s="44">
        <v>29</v>
      </c>
      <c r="C40" s="64" t="s">
        <v>436</v>
      </c>
      <c r="D40" s="22" t="s">
        <v>21</v>
      </c>
      <c r="E40" s="65"/>
      <c r="F40" s="65">
        <v>400</v>
      </c>
      <c r="G40" s="15"/>
      <c r="H40" s="15"/>
      <c r="I40" s="15"/>
      <c r="J40" s="16">
        <f t="shared" si="0"/>
        <v>0</v>
      </c>
      <c r="K40" s="31"/>
    </row>
    <row r="41" spans="2:11" x14ac:dyDescent="0.2">
      <c r="B41" s="44">
        <v>30</v>
      </c>
      <c r="C41" s="64" t="s">
        <v>437</v>
      </c>
      <c r="D41" s="22" t="s">
        <v>21</v>
      </c>
      <c r="E41" s="65"/>
      <c r="F41" s="65">
        <v>70</v>
      </c>
      <c r="G41" s="15"/>
      <c r="H41" s="15"/>
      <c r="I41" s="15"/>
      <c r="J41" s="16">
        <f t="shared" si="0"/>
        <v>0</v>
      </c>
      <c r="K41" s="31"/>
    </row>
    <row r="42" spans="2:11" x14ac:dyDescent="0.2">
      <c r="B42" s="44">
        <v>31</v>
      </c>
      <c r="C42" s="77" t="s">
        <v>438</v>
      </c>
      <c r="D42" s="78" t="s">
        <v>21</v>
      </c>
      <c r="E42" s="65"/>
      <c r="F42" s="65">
        <v>40</v>
      </c>
      <c r="G42" s="15"/>
      <c r="H42" s="15"/>
      <c r="I42" s="15"/>
      <c r="J42" s="16">
        <f t="shared" si="0"/>
        <v>0</v>
      </c>
      <c r="K42" s="31"/>
    </row>
    <row r="43" spans="2:11" x14ac:dyDescent="0.2">
      <c r="B43" s="44">
        <v>32</v>
      </c>
      <c r="C43" s="77" t="s">
        <v>752</v>
      </c>
      <c r="D43" s="78" t="s">
        <v>21</v>
      </c>
      <c r="E43" s="65"/>
      <c r="F43" s="65">
        <v>30</v>
      </c>
      <c r="G43" s="15"/>
      <c r="H43" s="15"/>
      <c r="I43" s="15"/>
      <c r="J43" s="16">
        <f t="shared" si="0"/>
        <v>0</v>
      </c>
      <c r="K43" s="31"/>
    </row>
    <row r="44" spans="2:11" x14ac:dyDescent="0.2">
      <c r="B44" s="44">
        <v>33</v>
      </c>
      <c r="C44" s="77" t="s">
        <v>751</v>
      </c>
      <c r="D44" s="78" t="s">
        <v>21</v>
      </c>
      <c r="E44" s="65"/>
      <c r="F44" s="65">
        <v>700</v>
      </c>
      <c r="G44" s="15"/>
      <c r="H44" s="15"/>
      <c r="I44" s="15"/>
      <c r="J44" s="16">
        <f t="shared" si="0"/>
        <v>0</v>
      </c>
      <c r="K44" s="31"/>
    </row>
    <row r="45" spans="2:11" x14ac:dyDescent="0.2">
      <c r="B45" s="44">
        <v>34</v>
      </c>
      <c r="C45" s="77" t="s">
        <v>679</v>
      </c>
      <c r="D45" s="78" t="s">
        <v>21</v>
      </c>
      <c r="E45" s="65"/>
      <c r="F45" s="65">
        <v>50</v>
      </c>
      <c r="G45" s="15"/>
      <c r="H45" s="15"/>
      <c r="I45" s="15"/>
      <c r="J45" s="16">
        <f t="shared" si="0"/>
        <v>0</v>
      </c>
      <c r="K45" s="31"/>
    </row>
    <row r="46" spans="2:11" x14ac:dyDescent="0.2">
      <c r="B46" s="44">
        <v>35</v>
      </c>
      <c r="C46" s="77" t="s">
        <v>440</v>
      </c>
      <c r="D46" s="78" t="s">
        <v>21</v>
      </c>
      <c r="E46" s="65"/>
      <c r="F46" s="65">
        <v>5</v>
      </c>
      <c r="G46" s="15"/>
      <c r="H46" s="15"/>
      <c r="I46" s="15"/>
      <c r="J46" s="16">
        <f t="shared" si="0"/>
        <v>0</v>
      </c>
      <c r="K46" s="31"/>
    </row>
    <row r="47" spans="2:11" x14ac:dyDescent="0.2">
      <c r="B47" s="44">
        <v>36</v>
      </c>
      <c r="C47" s="77" t="s">
        <v>631</v>
      </c>
      <c r="D47" s="78" t="s">
        <v>21</v>
      </c>
      <c r="E47" s="65"/>
      <c r="F47" s="65">
        <v>20</v>
      </c>
      <c r="G47" s="15"/>
      <c r="H47" s="15"/>
      <c r="I47" s="15"/>
      <c r="J47" s="16">
        <f t="shared" si="0"/>
        <v>0</v>
      </c>
      <c r="K47" s="31"/>
    </row>
    <row r="48" spans="2:11" x14ac:dyDescent="0.2">
      <c r="B48" s="44">
        <v>37</v>
      </c>
      <c r="C48" s="77" t="s">
        <v>441</v>
      </c>
      <c r="D48" s="78" t="s">
        <v>21</v>
      </c>
      <c r="E48" s="65"/>
      <c r="F48" s="65">
        <v>30</v>
      </c>
      <c r="G48" s="15"/>
      <c r="H48" s="15"/>
      <c r="I48" s="15"/>
      <c r="J48" s="16">
        <f t="shared" si="0"/>
        <v>0</v>
      </c>
      <c r="K48" s="31"/>
    </row>
    <row r="49" spans="2:11" x14ac:dyDescent="0.2">
      <c r="B49" s="44">
        <v>38</v>
      </c>
      <c r="C49" s="77" t="s">
        <v>442</v>
      </c>
      <c r="D49" s="78" t="s">
        <v>21</v>
      </c>
      <c r="E49" s="65"/>
      <c r="F49" s="65">
        <v>600</v>
      </c>
      <c r="G49" s="15"/>
      <c r="H49" s="15"/>
      <c r="I49" s="15"/>
      <c r="J49" s="16">
        <f t="shared" si="0"/>
        <v>0</v>
      </c>
      <c r="K49" s="31"/>
    </row>
    <row r="50" spans="2:11" x14ac:dyDescent="0.2">
      <c r="B50" s="44">
        <v>39</v>
      </c>
      <c r="C50" s="77" t="s">
        <v>443</v>
      </c>
      <c r="D50" s="78" t="s">
        <v>21</v>
      </c>
      <c r="E50" s="65"/>
      <c r="F50" s="65">
        <v>600</v>
      </c>
      <c r="G50" s="15"/>
      <c r="H50" s="15"/>
      <c r="I50" s="15"/>
      <c r="J50" s="16">
        <f t="shared" si="0"/>
        <v>0</v>
      </c>
      <c r="K50" s="31"/>
    </row>
    <row r="51" spans="2:11" x14ac:dyDescent="0.2">
      <c r="B51" s="44">
        <v>40</v>
      </c>
      <c r="C51" s="77" t="s">
        <v>789</v>
      </c>
      <c r="D51" s="78" t="s">
        <v>21</v>
      </c>
      <c r="E51" s="65"/>
      <c r="F51" s="65">
        <v>100</v>
      </c>
      <c r="G51" s="15"/>
      <c r="H51" s="15"/>
      <c r="I51" s="15"/>
      <c r="J51" s="16">
        <f t="shared" si="0"/>
        <v>0</v>
      </c>
      <c r="K51" s="31"/>
    </row>
    <row r="52" spans="2:11" x14ac:dyDescent="0.2">
      <c r="B52" s="44">
        <v>41</v>
      </c>
      <c r="C52" s="77" t="s">
        <v>444</v>
      </c>
      <c r="D52" s="78" t="s">
        <v>21</v>
      </c>
      <c r="E52" s="65"/>
      <c r="F52" s="65">
        <v>100</v>
      </c>
      <c r="G52" s="15"/>
      <c r="H52" s="15"/>
      <c r="I52" s="15"/>
      <c r="J52" s="16">
        <f t="shared" si="0"/>
        <v>0</v>
      </c>
      <c r="K52" s="31"/>
    </row>
    <row r="53" spans="2:11" x14ac:dyDescent="0.2">
      <c r="B53" s="44">
        <v>42</v>
      </c>
      <c r="C53" s="77" t="s">
        <v>445</v>
      </c>
      <c r="D53" s="78" t="s">
        <v>21</v>
      </c>
      <c r="E53" s="65"/>
      <c r="F53" s="65">
        <v>200</v>
      </c>
      <c r="G53" s="15"/>
      <c r="H53" s="15"/>
      <c r="I53" s="15"/>
      <c r="J53" s="16">
        <f t="shared" si="0"/>
        <v>0</v>
      </c>
      <c r="K53" s="31"/>
    </row>
    <row r="54" spans="2:11" x14ac:dyDescent="0.2">
      <c r="B54" s="44">
        <v>43</v>
      </c>
      <c r="C54" s="77" t="s">
        <v>446</v>
      </c>
      <c r="D54" s="78" t="s">
        <v>21</v>
      </c>
      <c r="E54" s="65"/>
      <c r="F54" s="65">
        <v>200</v>
      </c>
      <c r="G54" s="15"/>
      <c r="H54" s="15"/>
      <c r="I54" s="15"/>
      <c r="J54" s="16">
        <f t="shared" si="0"/>
        <v>0</v>
      </c>
      <c r="K54" s="31"/>
    </row>
    <row r="55" spans="2:11" x14ac:dyDescent="0.2">
      <c r="B55" s="44">
        <v>44</v>
      </c>
      <c r="C55" s="77" t="s">
        <v>447</v>
      </c>
      <c r="D55" s="78" t="s">
        <v>21</v>
      </c>
      <c r="E55" s="65"/>
      <c r="F55" s="65">
        <v>120</v>
      </c>
      <c r="G55" s="15"/>
      <c r="H55" s="15"/>
      <c r="I55" s="15"/>
      <c r="J55" s="16">
        <f t="shared" si="0"/>
        <v>0</v>
      </c>
      <c r="K55" s="31"/>
    </row>
    <row r="56" spans="2:11" x14ac:dyDescent="0.2">
      <c r="B56" s="44">
        <v>45</v>
      </c>
      <c r="C56" s="77" t="s">
        <v>448</v>
      </c>
      <c r="D56" s="78" t="s">
        <v>21</v>
      </c>
      <c r="E56" s="65"/>
      <c r="F56" s="65">
        <v>100</v>
      </c>
      <c r="G56" s="15"/>
      <c r="H56" s="15"/>
      <c r="I56" s="15"/>
      <c r="J56" s="16">
        <f t="shared" si="0"/>
        <v>0</v>
      </c>
      <c r="K56" s="31"/>
    </row>
    <row r="57" spans="2:11" x14ac:dyDescent="0.2">
      <c r="B57" s="44">
        <v>46</v>
      </c>
      <c r="C57" s="77" t="s">
        <v>449</v>
      </c>
      <c r="D57" s="78" t="s">
        <v>21</v>
      </c>
      <c r="E57" s="65"/>
      <c r="F57" s="65">
        <v>700</v>
      </c>
      <c r="G57" s="15"/>
      <c r="H57" s="15"/>
      <c r="I57" s="15"/>
      <c r="J57" s="16">
        <f t="shared" si="0"/>
        <v>0</v>
      </c>
      <c r="K57" s="31"/>
    </row>
    <row r="58" spans="2:11" x14ac:dyDescent="0.2">
      <c r="B58" s="44">
        <v>47</v>
      </c>
      <c r="C58" s="77" t="s">
        <v>450</v>
      </c>
      <c r="D58" s="78" t="s">
        <v>21</v>
      </c>
      <c r="E58" s="65"/>
      <c r="F58" s="65">
        <v>320</v>
      </c>
      <c r="G58" s="15"/>
      <c r="H58" s="15"/>
      <c r="I58" s="15"/>
      <c r="J58" s="16">
        <f t="shared" si="0"/>
        <v>0</v>
      </c>
      <c r="K58" s="31"/>
    </row>
    <row r="59" spans="2:11" x14ac:dyDescent="0.2">
      <c r="B59" s="44">
        <v>48</v>
      </c>
      <c r="C59" s="77" t="s">
        <v>451</v>
      </c>
      <c r="D59" s="78" t="s">
        <v>21</v>
      </c>
      <c r="E59" s="65"/>
      <c r="F59" s="65">
        <v>400</v>
      </c>
      <c r="G59" s="15"/>
      <c r="H59" s="15"/>
      <c r="I59" s="15"/>
      <c r="J59" s="16">
        <f t="shared" si="0"/>
        <v>0</v>
      </c>
      <c r="K59" s="31"/>
    </row>
    <row r="60" spans="2:11" x14ac:dyDescent="0.2">
      <c r="B60" s="44">
        <v>49</v>
      </c>
      <c r="C60" s="77" t="s">
        <v>452</v>
      </c>
      <c r="D60" s="78" t="s">
        <v>21</v>
      </c>
      <c r="E60" s="65"/>
      <c r="F60" s="65">
        <v>5</v>
      </c>
      <c r="G60" s="15"/>
      <c r="H60" s="15"/>
      <c r="I60" s="15"/>
      <c r="J60" s="16">
        <f t="shared" si="0"/>
        <v>0</v>
      </c>
      <c r="K60" s="31"/>
    </row>
    <row r="61" spans="2:11" x14ac:dyDescent="0.2">
      <c r="B61" s="44">
        <v>50</v>
      </c>
      <c r="C61" s="77" t="s">
        <v>453</v>
      </c>
      <c r="D61" s="78" t="s">
        <v>21</v>
      </c>
      <c r="E61" s="65"/>
      <c r="F61" s="65">
        <v>100</v>
      </c>
      <c r="G61" s="15"/>
      <c r="H61" s="15"/>
      <c r="I61" s="15"/>
      <c r="J61" s="16">
        <f t="shared" si="0"/>
        <v>0</v>
      </c>
      <c r="K61" s="31"/>
    </row>
    <row r="62" spans="2:11" x14ac:dyDescent="0.2">
      <c r="B62" s="44">
        <v>51</v>
      </c>
      <c r="C62" s="77" t="s">
        <v>454</v>
      </c>
      <c r="D62" s="78" t="s">
        <v>21</v>
      </c>
      <c r="E62" s="65"/>
      <c r="F62" s="65">
        <v>200</v>
      </c>
      <c r="G62" s="15"/>
      <c r="H62" s="15"/>
      <c r="I62" s="15"/>
      <c r="J62" s="16">
        <f t="shared" si="0"/>
        <v>0</v>
      </c>
      <c r="K62" s="31"/>
    </row>
    <row r="63" spans="2:11" x14ac:dyDescent="0.2">
      <c r="B63" s="44">
        <v>52</v>
      </c>
      <c r="C63" s="77" t="s">
        <v>455</v>
      </c>
      <c r="D63" s="78" t="s">
        <v>21</v>
      </c>
      <c r="E63" s="65"/>
      <c r="F63" s="65">
        <v>200</v>
      </c>
      <c r="G63" s="15"/>
      <c r="H63" s="15"/>
      <c r="I63" s="15"/>
      <c r="J63" s="16">
        <f t="shared" si="0"/>
        <v>0</v>
      </c>
      <c r="K63" s="31"/>
    </row>
    <row r="64" spans="2:11" x14ac:dyDescent="0.2">
      <c r="B64" s="44">
        <v>53</v>
      </c>
      <c r="C64" s="77" t="s">
        <v>456</v>
      </c>
      <c r="D64" s="78" t="s">
        <v>21</v>
      </c>
      <c r="E64" s="65"/>
      <c r="F64" s="65">
        <v>200</v>
      </c>
      <c r="G64" s="15"/>
      <c r="H64" s="15"/>
      <c r="I64" s="15"/>
      <c r="J64" s="16">
        <f t="shared" si="0"/>
        <v>0</v>
      </c>
      <c r="K64" s="31"/>
    </row>
    <row r="65" spans="2:11" x14ac:dyDescent="0.2">
      <c r="B65" s="44">
        <v>54</v>
      </c>
      <c r="C65" s="77" t="s">
        <v>793</v>
      </c>
      <c r="D65" s="78" t="s">
        <v>21</v>
      </c>
      <c r="E65" s="65"/>
      <c r="F65" s="65">
        <v>70</v>
      </c>
      <c r="G65" s="15"/>
      <c r="H65" s="15"/>
      <c r="I65" s="15"/>
      <c r="J65" s="16">
        <f t="shared" si="0"/>
        <v>0</v>
      </c>
      <c r="K65" s="31"/>
    </row>
    <row r="66" spans="2:11" x14ac:dyDescent="0.2">
      <c r="B66" s="44">
        <v>55</v>
      </c>
      <c r="C66" s="77" t="s">
        <v>457</v>
      </c>
      <c r="D66" s="78" t="s">
        <v>21</v>
      </c>
      <c r="E66" s="65"/>
      <c r="F66" s="65">
        <v>500</v>
      </c>
      <c r="G66" s="15"/>
      <c r="H66" s="15"/>
      <c r="I66" s="15"/>
      <c r="J66" s="16">
        <f t="shared" si="0"/>
        <v>0</v>
      </c>
      <c r="K66" s="31"/>
    </row>
    <row r="67" spans="2:11" x14ac:dyDescent="0.2">
      <c r="B67" s="44">
        <v>56</v>
      </c>
      <c r="C67" s="77" t="s">
        <v>458</v>
      </c>
      <c r="D67" s="78" t="s">
        <v>21</v>
      </c>
      <c r="E67" s="65"/>
      <c r="F67" s="65">
        <v>150</v>
      </c>
      <c r="G67" s="15"/>
      <c r="H67" s="15"/>
      <c r="I67" s="15"/>
      <c r="J67" s="16">
        <f t="shared" si="0"/>
        <v>0</v>
      </c>
      <c r="K67" s="31"/>
    </row>
    <row r="68" spans="2:11" x14ac:dyDescent="0.2">
      <c r="B68" s="44">
        <v>57</v>
      </c>
      <c r="C68" s="77" t="s">
        <v>459</v>
      </c>
      <c r="D68" s="78" t="s">
        <v>21</v>
      </c>
      <c r="E68" s="65"/>
      <c r="F68" s="65">
        <v>1500</v>
      </c>
      <c r="G68" s="15"/>
      <c r="H68" s="15"/>
      <c r="I68" s="15"/>
      <c r="J68" s="16">
        <f t="shared" si="0"/>
        <v>0</v>
      </c>
      <c r="K68" s="31"/>
    </row>
    <row r="69" spans="2:11" x14ac:dyDescent="0.2">
      <c r="B69" s="44">
        <v>58</v>
      </c>
      <c r="C69" s="77" t="s">
        <v>460</v>
      </c>
      <c r="D69" s="78" t="s">
        <v>21</v>
      </c>
      <c r="E69" s="65"/>
      <c r="F69" s="65">
        <v>200</v>
      </c>
      <c r="G69" s="15"/>
      <c r="H69" s="15"/>
      <c r="I69" s="15"/>
      <c r="J69" s="16">
        <f t="shared" si="0"/>
        <v>0</v>
      </c>
      <c r="K69" s="31"/>
    </row>
    <row r="70" spans="2:11" x14ac:dyDescent="0.2">
      <c r="B70" s="44">
        <v>59</v>
      </c>
      <c r="C70" s="77" t="s">
        <v>461</v>
      </c>
      <c r="D70" s="78" t="s">
        <v>21</v>
      </c>
      <c r="E70" s="65"/>
      <c r="F70" s="65">
        <v>130</v>
      </c>
      <c r="G70" s="15"/>
      <c r="H70" s="15"/>
      <c r="I70" s="15"/>
      <c r="J70" s="16">
        <f t="shared" si="0"/>
        <v>0</v>
      </c>
      <c r="K70" s="31"/>
    </row>
    <row r="71" spans="2:11" x14ac:dyDescent="0.2">
      <c r="B71" s="44">
        <v>60</v>
      </c>
      <c r="C71" s="77" t="s">
        <v>746</v>
      </c>
      <c r="D71" s="78" t="s">
        <v>21</v>
      </c>
      <c r="E71" s="65"/>
      <c r="F71" s="65">
        <v>70</v>
      </c>
      <c r="G71" s="15"/>
      <c r="H71" s="15"/>
      <c r="I71" s="15"/>
      <c r="J71" s="16">
        <f t="shared" si="0"/>
        <v>0</v>
      </c>
      <c r="K71" s="31"/>
    </row>
    <row r="72" spans="2:11" x14ac:dyDescent="0.2">
      <c r="B72" s="44">
        <v>61</v>
      </c>
      <c r="C72" s="77" t="s">
        <v>462</v>
      </c>
      <c r="D72" s="78" t="s">
        <v>21</v>
      </c>
      <c r="E72" s="79"/>
      <c r="F72" s="79">
        <v>20</v>
      </c>
      <c r="G72" s="15"/>
      <c r="H72" s="15"/>
      <c r="I72" s="15"/>
      <c r="J72" s="16">
        <f t="shared" si="0"/>
        <v>0</v>
      </c>
      <c r="K72" s="31"/>
    </row>
    <row r="73" spans="2:11" x14ac:dyDescent="0.2">
      <c r="B73" s="44">
        <v>62</v>
      </c>
      <c r="C73" s="77" t="s">
        <v>790</v>
      </c>
      <c r="D73" s="78" t="s">
        <v>21</v>
      </c>
      <c r="E73" s="79"/>
      <c r="F73" s="79">
        <v>100</v>
      </c>
      <c r="G73" s="15"/>
      <c r="H73" s="15"/>
      <c r="I73" s="15"/>
      <c r="J73" s="16">
        <f t="shared" si="0"/>
        <v>0</v>
      </c>
      <c r="K73" s="31"/>
    </row>
    <row r="74" spans="2:11" x14ac:dyDescent="0.2">
      <c r="B74" s="44">
        <v>63</v>
      </c>
      <c r="C74" s="64" t="s">
        <v>463</v>
      </c>
      <c r="D74" s="22" t="s">
        <v>76</v>
      </c>
      <c r="E74" s="65"/>
      <c r="F74" s="65">
        <v>60</v>
      </c>
      <c r="G74" s="15"/>
      <c r="H74" s="15"/>
      <c r="I74" s="15"/>
      <c r="J74" s="16">
        <f t="shared" si="0"/>
        <v>0</v>
      </c>
      <c r="K74" s="31"/>
    </row>
    <row r="75" spans="2:11" x14ac:dyDescent="0.2">
      <c r="B75" s="44">
        <v>64</v>
      </c>
      <c r="C75" s="29" t="s">
        <v>464</v>
      </c>
      <c r="D75" s="30" t="s">
        <v>21</v>
      </c>
      <c r="E75" s="29"/>
      <c r="F75" s="30">
        <v>200</v>
      </c>
      <c r="G75" s="15"/>
      <c r="H75" s="15"/>
      <c r="I75" s="15"/>
      <c r="J75" s="16">
        <f t="shared" si="0"/>
        <v>0</v>
      </c>
      <c r="K75" s="31"/>
    </row>
    <row r="76" spans="2:11" x14ac:dyDescent="0.2">
      <c r="B76" s="44">
        <v>65</v>
      </c>
      <c r="C76" s="29" t="s">
        <v>465</v>
      </c>
      <c r="D76" s="30" t="s">
        <v>21</v>
      </c>
      <c r="E76" s="29"/>
      <c r="F76" s="30">
        <v>100</v>
      </c>
      <c r="G76" s="15"/>
      <c r="H76" s="15"/>
      <c r="I76" s="15"/>
      <c r="J76" s="16">
        <f t="shared" si="0"/>
        <v>0</v>
      </c>
      <c r="K76" s="31"/>
    </row>
    <row r="77" spans="2:11" x14ac:dyDescent="0.2">
      <c r="B77" s="44">
        <v>66</v>
      </c>
      <c r="C77" s="29" t="s">
        <v>466</v>
      </c>
      <c r="D77" s="30" t="s">
        <v>21</v>
      </c>
      <c r="E77" s="29"/>
      <c r="F77" s="30">
        <v>200</v>
      </c>
      <c r="G77" s="15"/>
      <c r="H77" s="15"/>
      <c r="I77" s="15"/>
      <c r="J77" s="16">
        <f t="shared" ref="J77:J85" si="1">+I77*F77</f>
        <v>0</v>
      </c>
      <c r="K77" s="31"/>
    </row>
    <row r="78" spans="2:11" x14ac:dyDescent="0.2">
      <c r="B78" s="44">
        <v>67</v>
      </c>
      <c r="C78" s="29" t="s">
        <v>467</v>
      </c>
      <c r="D78" s="30" t="s">
        <v>21</v>
      </c>
      <c r="E78" s="29"/>
      <c r="F78" s="30">
        <v>50</v>
      </c>
      <c r="G78" s="15"/>
      <c r="H78" s="15"/>
      <c r="I78" s="15"/>
      <c r="J78" s="16">
        <f t="shared" si="1"/>
        <v>0</v>
      </c>
      <c r="K78" s="31"/>
    </row>
    <row r="79" spans="2:11" x14ac:dyDescent="0.2">
      <c r="B79" s="44">
        <v>68</v>
      </c>
      <c r="C79" s="29" t="s">
        <v>468</v>
      </c>
      <c r="D79" s="30" t="s">
        <v>21</v>
      </c>
      <c r="E79" s="29"/>
      <c r="F79" s="30">
        <v>30</v>
      </c>
      <c r="G79" s="15"/>
      <c r="H79" s="15"/>
      <c r="I79" s="15"/>
      <c r="J79" s="16">
        <f t="shared" si="1"/>
        <v>0</v>
      </c>
      <c r="K79" s="31"/>
    </row>
    <row r="80" spans="2:11" x14ac:dyDescent="0.2">
      <c r="B80" s="44">
        <v>69</v>
      </c>
      <c r="C80" s="29" t="s">
        <v>792</v>
      </c>
      <c r="D80" s="30" t="s">
        <v>21</v>
      </c>
      <c r="E80" s="29"/>
      <c r="F80" s="30">
        <v>30</v>
      </c>
      <c r="G80" s="15"/>
      <c r="H80" s="15"/>
      <c r="I80" s="15"/>
      <c r="J80" s="16">
        <f t="shared" si="1"/>
        <v>0</v>
      </c>
      <c r="K80" s="31"/>
    </row>
    <row r="81" spans="2:11" x14ac:dyDescent="0.2">
      <c r="B81" s="44">
        <v>70</v>
      </c>
      <c r="C81" s="29" t="s">
        <v>469</v>
      </c>
      <c r="D81" s="30" t="s">
        <v>21</v>
      </c>
      <c r="E81" s="29"/>
      <c r="F81" s="30">
        <v>50</v>
      </c>
      <c r="G81" s="15"/>
      <c r="H81" s="15"/>
      <c r="I81" s="15"/>
      <c r="J81" s="16">
        <f t="shared" si="1"/>
        <v>0</v>
      </c>
      <c r="K81" s="31"/>
    </row>
    <row r="82" spans="2:11" x14ac:dyDescent="0.2">
      <c r="B82" s="44">
        <v>71</v>
      </c>
      <c r="C82" s="29" t="s">
        <v>304</v>
      </c>
      <c r="D82" s="30" t="s">
        <v>72</v>
      </c>
      <c r="E82" s="29"/>
      <c r="F82" s="30">
        <v>5</v>
      </c>
      <c r="G82" s="15"/>
      <c r="H82" s="15"/>
      <c r="I82" s="15"/>
      <c r="J82" s="16">
        <f t="shared" si="1"/>
        <v>0</v>
      </c>
      <c r="K82" s="31"/>
    </row>
    <row r="83" spans="2:11" x14ac:dyDescent="0.2">
      <c r="B83" s="44">
        <v>72</v>
      </c>
      <c r="C83" s="29" t="s">
        <v>470</v>
      </c>
      <c r="D83" s="30" t="s">
        <v>21</v>
      </c>
      <c r="E83" s="29"/>
      <c r="F83" s="30">
        <v>100</v>
      </c>
      <c r="G83" s="15"/>
      <c r="H83" s="15"/>
      <c r="I83" s="15"/>
      <c r="J83" s="16">
        <f t="shared" si="1"/>
        <v>0</v>
      </c>
      <c r="K83" s="31"/>
    </row>
    <row r="84" spans="2:11" x14ac:dyDescent="0.2">
      <c r="B84" s="44">
        <v>73</v>
      </c>
      <c r="C84" s="29" t="s">
        <v>471</v>
      </c>
      <c r="D84" s="30" t="s">
        <v>21</v>
      </c>
      <c r="E84" s="29"/>
      <c r="F84" s="30">
        <v>50</v>
      </c>
      <c r="G84" s="15"/>
      <c r="H84" s="15"/>
      <c r="I84" s="15"/>
      <c r="J84" s="16">
        <f t="shared" si="1"/>
        <v>0</v>
      </c>
      <c r="K84" s="31"/>
    </row>
    <row r="85" spans="2:11" x14ac:dyDescent="0.2">
      <c r="B85" s="104">
        <v>74</v>
      </c>
      <c r="C85" s="20" t="s">
        <v>786</v>
      </c>
      <c r="D85" s="104" t="s">
        <v>21</v>
      </c>
      <c r="F85" s="104">
        <v>20</v>
      </c>
      <c r="J85" s="20">
        <f t="shared" si="1"/>
        <v>0</v>
      </c>
    </row>
    <row r="86" spans="2:11" x14ac:dyDescent="0.2">
      <c r="B86" s="151" t="s">
        <v>9</v>
      </c>
      <c r="C86" s="152"/>
      <c r="D86" s="152"/>
      <c r="E86" s="152"/>
      <c r="F86" s="152"/>
      <c r="G86" s="152"/>
      <c r="H86" s="152"/>
      <c r="I86" s="153"/>
      <c r="J86" s="17">
        <f>SUM(J12:J85)</f>
        <v>0</v>
      </c>
    </row>
    <row r="87" spans="2:11" x14ac:dyDescent="0.2">
      <c r="B87" s="1"/>
      <c r="C87" s="93"/>
      <c r="D87" s="93"/>
      <c r="E87" s="93"/>
      <c r="F87" s="93"/>
      <c r="G87" s="3"/>
      <c r="H87" s="1"/>
      <c r="I87" s="1"/>
    </row>
    <row r="88" spans="2:11" x14ac:dyDescent="0.2">
      <c r="B88" s="1"/>
      <c r="C88" s="93" t="s">
        <v>10</v>
      </c>
      <c r="D88" s="93"/>
      <c r="E88" s="135"/>
      <c r="F88" s="95"/>
      <c r="G88" s="3"/>
      <c r="H88" s="1"/>
      <c r="I88" s="1"/>
    </row>
    <row r="89" spans="2:11" x14ac:dyDescent="0.2">
      <c r="B89" s="1"/>
      <c r="C89" s="93" t="s">
        <v>11</v>
      </c>
      <c r="D89" s="93"/>
      <c r="E89" s="135"/>
      <c r="F89" s="95"/>
      <c r="G89" s="3"/>
      <c r="H89" s="1"/>
      <c r="I89" s="1"/>
    </row>
    <row r="90" spans="2:11" x14ac:dyDescent="0.2">
      <c r="B90" s="1"/>
      <c r="C90" s="136" t="s">
        <v>745</v>
      </c>
      <c r="D90" s="136"/>
      <c r="E90" s="135"/>
      <c r="F90" s="95"/>
      <c r="G90" s="3"/>
      <c r="H90" s="1"/>
      <c r="I90" s="1"/>
    </row>
    <row r="91" spans="2:11" x14ac:dyDescent="0.2">
      <c r="B91" s="1"/>
      <c r="C91" s="32" t="s">
        <v>24</v>
      </c>
      <c r="D91" s="33"/>
      <c r="E91" s="33"/>
      <c r="F91" s="33"/>
      <c r="G91" s="33"/>
      <c r="H91" s="33"/>
      <c r="I91" s="33"/>
      <c r="J91" s="33"/>
    </row>
    <row r="92" spans="2:11" x14ac:dyDescent="0.2">
      <c r="B92" s="1"/>
      <c r="C92" s="32"/>
      <c r="D92" s="33"/>
      <c r="E92" s="33"/>
      <c r="F92" s="33"/>
      <c r="G92" s="33"/>
      <c r="H92" s="33"/>
      <c r="I92" s="33"/>
      <c r="J92" s="33"/>
    </row>
    <row r="93" spans="2:11" ht="73.5" customHeight="1" x14ac:dyDescent="0.2">
      <c r="B93" s="1"/>
      <c r="C93" s="155" t="s">
        <v>472</v>
      </c>
      <c r="D93" s="159"/>
      <c r="E93" s="159"/>
      <c r="F93" s="159"/>
      <c r="G93" s="159"/>
      <c r="H93" s="159"/>
      <c r="I93" s="159"/>
      <c r="J93" s="159"/>
    </row>
    <row r="94" spans="2:11" x14ac:dyDescent="0.2">
      <c r="B94" s="1"/>
      <c r="C94" s="32"/>
      <c r="D94" s="33"/>
      <c r="E94" s="33"/>
      <c r="F94" s="33"/>
      <c r="G94" s="33"/>
      <c r="H94" s="33"/>
      <c r="I94" s="33"/>
      <c r="J94" s="33"/>
    </row>
    <row r="95" spans="2:11" ht="36.75" customHeight="1" x14ac:dyDescent="0.2">
      <c r="B95" s="1"/>
      <c r="C95" s="155" t="s">
        <v>473</v>
      </c>
      <c r="D95" s="159"/>
      <c r="E95" s="159"/>
      <c r="F95" s="159"/>
      <c r="G95" s="159"/>
      <c r="H95" s="159"/>
      <c r="I95" s="159"/>
      <c r="J95" s="159"/>
    </row>
    <row r="96" spans="2:11" x14ac:dyDescent="0.2">
      <c r="B96" s="1"/>
      <c r="C96" s="32"/>
      <c r="D96" s="33"/>
      <c r="E96" s="33"/>
      <c r="F96" s="33"/>
      <c r="G96" s="33"/>
      <c r="H96" s="33"/>
      <c r="I96" s="33"/>
      <c r="J96" s="33"/>
    </row>
    <row r="97" spans="2:10" ht="66" customHeight="1" x14ac:dyDescent="0.2">
      <c r="B97" s="1"/>
      <c r="C97" s="155" t="s">
        <v>474</v>
      </c>
      <c r="D97" s="159"/>
      <c r="E97" s="159"/>
      <c r="F97" s="159"/>
      <c r="G97" s="159"/>
      <c r="H97" s="159"/>
      <c r="I97" s="159"/>
      <c r="J97" s="159"/>
    </row>
    <row r="98" spans="2:10" x14ac:dyDescent="0.2">
      <c r="B98" s="1"/>
      <c r="C98" s="32"/>
      <c r="D98" s="33"/>
      <c r="E98" s="33"/>
      <c r="F98" s="33"/>
      <c r="G98" s="33"/>
      <c r="H98" s="33"/>
      <c r="I98" s="33"/>
      <c r="J98" s="33"/>
    </row>
    <row r="99" spans="2:10" ht="40.5" customHeight="1" x14ac:dyDescent="0.2">
      <c r="B99" s="1"/>
      <c r="C99" s="155" t="s">
        <v>475</v>
      </c>
      <c r="D99" s="159"/>
      <c r="E99" s="159"/>
      <c r="F99" s="159"/>
      <c r="G99" s="159"/>
      <c r="H99" s="159"/>
      <c r="I99" s="159"/>
      <c r="J99" s="159"/>
    </row>
    <row r="100" spans="2:10" x14ac:dyDescent="0.2">
      <c r="B100" s="1"/>
      <c r="C100" s="32"/>
      <c r="D100" s="33"/>
      <c r="E100" s="33"/>
      <c r="F100" s="33"/>
      <c r="G100" s="33"/>
      <c r="H100" s="33"/>
      <c r="I100" s="33"/>
      <c r="J100" s="33"/>
    </row>
    <row r="101" spans="2:10" ht="35.25" customHeight="1" x14ac:dyDescent="0.2">
      <c r="B101" s="1"/>
      <c r="C101" s="155" t="s">
        <v>476</v>
      </c>
      <c r="D101" s="159"/>
      <c r="E101" s="159"/>
      <c r="F101" s="159"/>
      <c r="G101" s="159"/>
      <c r="H101" s="159"/>
      <c r="I101" s="159"/>
      <c r="J101" s="159"/>
    </row>
    <row r="102" spans="2:10" x14ac:dyDescent="0.2">
      <c r="B102" s="1"/>
      <c r="C102" s="18"/>
      <c r="D102" s="18"/>
      <c r="E102" s="2"/>
      <c r="F102" s="3"/>
      <c r="G102" s="3"/>
      <c r="H102" s="1"/>
      <c r="I102" s="1"/>
    </row>
    <row r="103" spans="2:10" x14ac:dyDescent="0.2">
      <c r="B103" s="1"/>
      <c r="C103" s="96" t="s">
        <v>15</v>
      </c>
      <c r="D103" s="18"/>
      <c r="E103" s="2"/>
      <c r="F103" s="3"/>
      <c r="G103" s="3"/>
      <c r="H103" s="1"/>
      <c r="I103" s="1"/>
    </row>
    <row r="104" spans="2:10" x14ac:dyDescent="0.2">
      <c r="B104" s="1"/>
      <c r="C104" s="97" t="s">
        <v>565</v>
      </c>
      <c r="D104" s="18"/>
      <c r="E104" s="2"/>
      <c r="F104" s="3"/>
      <c r="G104" s="3"/>
      <c r="H104" s="1"/>
      <c r="I104" s="1"/>
    </row>
    <row r="105" spans="2:10" x14ac:dyDescent="0.2">
      <c r="B105" s="1"/>
      <c r="C105" s="96" t="s">
        <v>566</v>
      </c>
      <c r="D105" s="1"/>
      <c r="E105" s="1"/>
      <c r="F105" s="3"/>
      <c r="G105" s="3"/>
      <c r="H105" s="1"/>
      <c r="I105" s="1"/>
    </row>
    <row r="106" spans="2:10" x14ac:dyDescent="0.2">
      <c r="B106" s="1"/>
      <c r="C106" s="93"/>
      <c r="D106" s="1"/>
      <c r="E106" s="1"/>
      <c r="F106" s="94"/>
      <c r="G106" s="94"/>
      <c r="H106" s="1"/>
      <c r="I106" s="1"/>
    </row>
    <row r="107" spans="2:10" x14ac:dyDescent="0.2">
      <c r="B107" s="1"/>
      <c r="C107" s="1" t="s">
        <v>12</v>
      </c>
      <c r="D107" s="1"/>
      <c r="E107" s="1"/>
      <c r="F107" s="3"/>
      <c r="H107" s="19" t="s">
        <v>13</v>
      </c>
      <c r="I107" s="1"/>
    </row>
    <row r="108" spans="2:10" x14ac:dyDescent="0.2">
      <c r="B108" s="1"/>
      <c r="C108" s="1"/>
      <c r="D108" s="1"/>
      <c r="E108" s="1"/>
      <c r="F108" s="3"/>
      <c r="H108" s="1"/>
      <c r="I108" s="1"/>
    </row>
    <row r="109" spans="2:10" x14ac:dyDescent="0.2">
      <c r="B109" s="1"/>
      <c r="C109" s="1"/>
      <c r="D109" s="1"/>
      <c r="E109" s="1"/>
      <c r="F109" s="1"/>
      <c r="G109" s="1"/>
      <c r="H109" s="1"/>
      <c r="I109" s="1"/>
    </row>
    <row r="110" spans="2:10" x14ac:dyDescent="0.2">
      <c r="B110" s="1"/>
      <c r="C110" s="2"/>
      <c r="D110" s="2"/>
      <c r="E110" s="18"/>
      <c r="F110" s="1"/>
      <c r="G110" s="1"/>
      <c r="H110" s="1"/>
      <c r="I110" s="1"/>
    </row>
  </sheetData>
  <mergeCells count="7">
    <mergeCell ref="C101:J101"/>
    <mergeCell ref="A7:J7"/>
    <mergeCell ref="B86:I86"/>
    <mergeCell ref="C93:J93"/>
    <mergeCell ref="C95:J95"/>
    <mergeCell ref="C97:J97"/>
    <mergeCell ref="C99:J9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99"/>
  <sheetViews>
    <sheetView topLeftCell="A28" zoomScaleNormal="100" workbookViewId="0">
      <selection activeCell="E46" sqref="E46"/>
    </sheetView>
  </sheetViews>
  <sheetFormatPr defaultColWidth="9.109375" defaultRowHeight="11.4" x14ac:dyDescent="0.2"/>
  <cols>
    <col min="1" max="1" width="5.44140625" style="20" customWidth="1"/>
    <col min="2" max="2" width="6" style="20" customWidth="1"/>
    <col min="3" max="3" width="45.88671875" style="20" customWidth="1"/>
    <col min="4" max="4" width="16.5546875" style="20" customWidth="1"/>
    <col min="5" max="5" width="13.6640625" style="20" customWidth="1"/>
    <col min="6" max="6" width="18.5546875" style="20" customWidth="1"/>
    <col min="7" max="7" width="9.44140625" style="20" customWidth="1"/>
    <col min="8" max="8" width="11.44140625" style="20" customWidth="1"/>
    <col min="9" max="9" width="6.88671875" style="20" customWidth="1"/>
    <col min="10" max="10" width="11.6640625" style="20" customWidth="1"/>
    <col min="11" max="11" width="13" style="20" customWidth="1"/>
    <col min="12" max="13" width="14.5546875" style="20" customWidth="1"/>
    <col min="14" max="14" width="11.554687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503</v>
      </c>
      <c r="C9" s="9"/>
      <c r="D9" s="9"/>
      <c r="E9" s="9"/>
      <c r="F9" s="3"/>
      <c r="G9" s="3"/>
      <c r="H9" s="1"/>
      <c r="I9" s="1"/>
      <c r="J9" s="1"/>
    </row>
    <row r="11" spans="1:14" ht="34.200000000000003" x14ac:dyDescent="0.2">
      <c r="B11" s="41" t="s">
        <v>2</v>
      </c>
      <c r="C11" s="118" t="s">
        <v>3</v>
      </c>
      <c r="D11" s="118" t="s">
        <v>55</v>
      </c>
      <c r="E11" s="118" t="s">
        <v>14</v>
      </c>
      <c r="F11" s="137" t="s">
        <v>741</v>
      </c>
      <c r="G11" s="43" t="s">
        <v>4</v>
      </c>
      <c r="H11" s="43" t="s">
        <v>5</v>
      </c>
      <c r="I11" s="43" t="s">
        <v>6</v>
      </c>
      <c r="J11" s="43" t="s">
        <v>7</v>
      </c>
      <c r="K11" s="43" t="s">
        <v>8</v>
      </c>
      <c r="L11" s="137" t="s">
        <v>738</v>
      </c>
      <c r="M11" s="137" t="s">
        <v>618</v>
      </c>
      <c r="N11" s="43" t="s">
        <v>728</v>
      </c>
    </row>
    <row r="12" spans="1:14" ht="68.400000000000006" x14ac:dyDescent="0.2">
      <c r="B12" s="114">
        <v>1</v>
      </c>
      <c r="C12" s="26" t="s">
        <v>477</v>
      </c>
      <c r="D12" s="27" t="s">
        <v>398</v>
      </c>
      <c r="E12" s="27" t="s">
        <v>76</v>
      </c>
      <c r="F12" s="28"/>
      <c r="G12" s="28">
        <v>100</v>
      </c>
      <c r="H12" s="15"/>
      <c r="I12" s="15"/>
      <c r="J12" s="15"/>
      <c r="K12" s="16">
        <f>+J12*G12</f>
        <v>0</v>
      </c>
      <c r="L12" s="31"/>
      <c r="M12" s="31"/>
      <c r="N12" s="31"/>
    </row>
    <row r="13" spans="1:14" ht="45.6" x14ac:dyDescent="0.2">
      <c r="B13" s="114">
        <v>2</v>
      </c>
      <c r="C13" s="26" t="s">
        <v>478</v>
      </c>
      <c r="D13" s="27" t="s">
        <v>56</v>
      </c>
      <c r="E13" s="27" t="s">
        <v>76</v>
      </c>
      <c r="F13" s="28"/>
      <c r="G13" s="28">
        <v>90</v>
      </c>
      <c r="H13" s="15"/>
      <c r="I13" s="15"/>
      <c r="J13" s="15"/>
      <c r="K13" s="16">
        <f t="shared" ref="K13:K39" si="0">+J13*G13</f>
        <v>0</v>
      </c>
      <c r="L13" s="31"/>
      <c r="M13" s="31"/>
      <c r="N13" s="31"/>
    </row>
    <row r="14" spans="1:14" x14ac:dyDescent="0.2">
      <c r="B14" s="114">
        <v>3</v>
      </c>
      <c r="C14" s="26" t="s">
        <v>725</v>
      </c>
      <c r="D14" s="27" t="s">
        <v>398</v>
      </c>
      <c r="E14" s="27" t="s">
        <v>76</v>
      </c>
      <c r="F14" s="28"/>
      <c r="G14" s="28">
        <v>5</v>
      </c>
      <c r="H14" s="15"/>
      <c r="I14" s="15"/>
      <c r="J14" s="15"/>
      <c r="K14" s="16">
        <f t="shared" si="0"/>
        <v>0</v>
      </c>
      <c r="L14" s="31"/>
      <c r="M14" s="31"/>
      <c r="N14" s="31"/>
    </row>
    <row r="15" spans="1:14" x14ac:dyDescent="0.2">
      <c r="B15" s="114">
        <v>4</v>
      </c>
      <c r="C15" s="29" t="s">
        <v>700</v>
      </c>
      <c r="D15" s="30" t="s">
        <v>58</v>
      </c>
      <c r="E15" s="27" t="s">
        <v>76</v>
      </c>
      <c r="F15" s="28"/>
      <c r="G15" s="28">
        <v>50</v>
      </c>
      <c r="H15" s="15"/>
      <c r="I15" s="15"/>
      <c r="J15" s="15"/>
      <c r="K15" s="16">
        <f t="shared" si="0"/>
        <v>0</v>
      </c>
      <c r="L15" s="31"/>
      <c r="M15" s="31"/>
      <c r="N15" s="31"/>
    </row>
    <row r="16" spans="1:14" x14ac:dyDescent="0.2">
      <c r="B16" s="114">
        <v>5</v>
      </c>
      <c r="C16" s="29" t="s">
        <v>726</v>
      </c>
      <c r="D16" s="30" t="s">
        <v>145</v>
      </c>
      <c r="E16" s="27" t="s">
        <v>76</v>
      </c>
      <c r="F16" s="28"/>
      <c r="G16" s="28">
        <v>20</v>
      </c>
      <c r="H16" s="15"/>
      <c r="I16" s="15"/>
      <c r="J16" s="15"/>
      <c r="K16" s="16">
        <f t="shared" si="0"/>
        <v>0</v>
      </c>
      <c r="L16" s="31"/>
      <c r="M16" s="31"/>
      <c r="N16" s="31"/>
    </row>
    <row r="17" spans="2:14" x14ac:dyDescent="0.2">
      <c r="B17" s="114">
        <v>6</v>
      </c>
      <c r="C17" s="26" t="s">
        <v>479</v>
      </c>
      <c r="D17" s="27" t="s">
        <v>56</v>
      </c>
      <c r="E17" s="27" t="s">
        <v>76</v>
      </c>
      <c r="F17" s="28"/>
      <c r="G17" s="28">
        <v>20</v>
      </c>
      <c r="H17" s="15"/>
      <c r="I17" s="15"/>
      <c r="J17" s="15"/>
      <c r="K17" s="16">
        <f t="shared" si="0"/>
        <v>0</v>
      </c>
      <c r="L17" s="31"/>
      <c r="M17" s="31"/>
      <c r="N17" s="31"/>
    </row>
    <row r="18" spans="2:14" x14ac:dyDescent="0.2">
      <c r="B18" s="114">
        <v>7</v>
      </c>
      <c r="C18" s="34" t="s">
        <v>480</v>
      </c>
      <c r="D18" s="27" t="s">
        <v>56</v>
      </c>
      <c r="E18" s="27" t="s">
        <v>76</v>
      </c>
      <c r="F18" s="28"/>
      <c r="G18" s="28">
        <v>50</v>
      </c>
      <c r="H18" s="15"/>
      <c r="I18" s="15"/>
      <c r="J18" s="15"/>
      <c r="K18" s="16">
        <f t="shared" si="0"/>
        <v>0</v>
      </c>
      <c r="L18" s="31"/>
      <c r="M18" s="31"/>
      <c r="N18" s="31"/>
    </row>
    <row r="19" spans="2:14" x14ac:dyDescent="0.2">
      <c r="B19" s="114">
        <v>8</v>
      </c>
      <c r="C19" s="34" t="s">
        <v>481</v>
      </c>
      <c r="D19" s="27" t="s">
        <v>56</v>
      </c>
      <c r="E19" s="27" t="s">
        <v>76</v>
      </c>
      <c r="F19" s="28"/>
      <c r="G19" s="28">
        <v>50</v>
      </c>
      <c r="H19" s="15"/>
      <c r="I19" s="15"/>
      <c r="J19" s="15"/>
      <c r="K19" s="16">
        <f t="shared" si="0"/>
        <v>0</v>
      </c>
      <c r="L19" s="31"/>
      <c r="M19" s="31"/>
      <c r="N19" s="31"/>
    </row>
    <row r="20" spans="2:14" x14ac:dyDescent="0.2">
      <c r="B20" s="114">
        <v>9</v>
      </c>
      <c r="C20" s="34" t="s">
        <v>482</v>
      </c>
      <c r="D20" s="27" t="s">
        <v>56</v>
      </c>
      <c r="E20" s="27" t="s">
        <v>76</v>
      </c>
      <c r="F20" s="28"/>
      <c r="G20" s="28">
        <v>10</v>
      </c>
      <c r="H20" s="15"/>
      <c r="I20" s="15"/>
      <c r="J20" s="15"/>
      <c r="K20" s="16">
        <f t="shared" si="0"/>
        <v>0</v>
      </c>
      <c r="L20" s="31"/>
      <c r="M20" s="31"/>
      <c r="N20" s="31"/>
    </row>
    <row r="21" spans="2:14" ht="22.8" x14ac:dyDescent="0.2">
      <c r="B21" s="114">
        <v>10</v>
      </c>
      <c r="C21" s="74" t="s">
        <v>483</v>
      </c>
      <c r="D21" s="75" t="s">
        <v>56</v>
      </c>
      <c r="E21" s="27" t="s">
        <v>76</v>
      </c>
      <c r="F21" s="28"/>
      <c r="G21" s="28">
        <v>200</v>
      </c>
      <c r="H21" s="15"/>
      <c r="I21" s="15"/>
      <c r="J21" s="15"/>
      <c r="K21" s="16">
        <f t="shared" si="0"/>
        <v>0</v>
      </c>
      <c r="L21" s="31"/>
      <c r="M21" s="31"/>
      <c r="N21" s="31"/>
    </row>
    <row r="22" spans="2:14" ht="22.8" x14ac:dyDescent="0.2">
      <c r="B22" s="114">
        <v>11</v>
      </c>
      <c r="C22" s="74" t="s">
        <v>484</v>
      </c>
      <c r="D22" s="75" t="s">
        <v>56</v>
      </c>
      <c r="E22" s="27" t="s">
        <v>76</v>
      </c>
      <c r="F22" s="28"/>
      <c r="G22" s="28">
        <v>5</v>
      </c>
      <c r="H22" s="15"/>
      <c r="I22" s="15"/>
      <c r="J22" s="15"/>
      <c r="K22" s="16">
        <f t="shared" si="0"/>
        <v>0</v>
      </c>
      <c r="L22" s="31"/>
      <c r="M22" s="31"/>
      <c r="N22" s="31"/>
    </row>
    <row r="23" spans="2:14" x14ac:dyDescent="0.2">
      <c r="B23" s="114">
        <v>12</v>
      </c>
      <c r="C23" s="74" t="s">
        <v>485</v>
      </c>
      <c r="D23" s="75" t="s">
        <v>243</v>
      </c>
      <c r="E23" s="27" t="s">
        <v>76</v>
      </c>
      <c r="F23" s="28"/>
      <c r="G23" s="28">
        <v>5</v>
      </c>
      <c r="H23" s="15"/>
      <c r="I23" s="15"/>
      <c r="J23" s="15"/>
      <c r="K23" s="16">
        <f t="shared" si="0"/>
        <v>0</v>
      </c>
      <c r="L23" s="31"/>
      <c r="M23" s="31"/>
      <c r="N23" s="31"/>
    </row>
    <row r="24" spans="2:14" ht="22.8" x14ac:dyDescent="0.2">
      <c r="B24" s="114">
        <v>13</v>
      </c>
      <c r="C24" s="74" t="s">
        <v>486</v>
      </c>
      <c r="D24" s="75" t="s">
        <v>57</v>
      </c>
      <c r="E24" s="58" t="s">
        <v>76</v>
      </c>
      <c r="F24" s="28"/>
      <c r="G24" s="28">
        <v>110</v>
      </c>
      <c r="H24" s="15"/>
      <c r="I24" s="15"/>
      <c r="J24" s="15"/>
      <c r="K24" s="16">
        <f t="shared" si="0"/>
        <v>0</v>
      </c>
      <c r="L24" s="31"/>
      <c r="M24" s="31"/>
      <c r="N24" s="31"/>
    </row>
    <row r="25" spans="2:14" x14ac:dyDescent="0.2">
      <c r="B25" s="114">
        <v>14</v>
      </c>
      <c r="C25" s="74" t="s">
        <v>619</v>
      </c>
      <c r="D25" s="75" t="s">
        <v>56</v>
      </c>
      <c r="E25" s="58" t="s">
        <v>76</v>
      </c>
      <c r="F25" s="28"/>
      <c r="G25" s="28">
        <v>50</v>
      </c>
      <c r="H25" s="15"/>
      <c r="I25" s="15"/>
      <c r="J25" s="15"/>
      <c r="K25" s="16">
        <f t="shared" si="0"/>
        <v>0</v>
      </c>
      <c r="L25" s="31"/>
      <c r="M25" s="31"/>
      <c r="N25" s="31"/>
    </row>
    <row r="26" spans="2:14" ht="22.8" x14ac:dyDescent="0.2">
      <c r="B26" s="114">
        <v>15</v>
      </c>
      <c r="C26" s="34" t="s">
        <v>487</v>
      </c>
      <c r="D26" s="27" t="s">
        <v>56</v>
      </c>
      <c r="E26" s="27" t="s">
        <v>76</v>
      </c>
      <c r="F26" s="28"/>
      <c r="G26" s="28">
        <v>80</v>
      </c>
      <c r="H26" s="15"/>
      <c r="I26" s="15"/>
      <c r="J26" s="15"/>
      <c r="K26" s="16">
        <f t="shared" si="0"/>
        <v>0</v>
      </c>
      <c r="L26" s="31"/>
      <c r="M26" s="31"/>
      <c r="N26" s="31"/>
    </row>
    <row r="27" spans="2:14" x14ac:dyDescent="0.2">
      <c r="B27" s="114">
        <v>16</v>
      </c>
      <c r="C27" s="26" t="s">
        <v>749</v>
      </c>
      <c r="D27" s="27" t="s">
        <v>56</v>
      </c>
      <c r="E27" s="27" t="s">
        <v>76</v>
      </c>
      <c r="F27" s="28"/>
      <c r="G27" s="28">
        <v>200</v>
      </c>
      <c r="H27" s="15"/>
      <c r="I27" s="15"/>
      <c r="J27" s="15"/>
      <c r="K27" s="16">
        <f t="shared" si="0"/>
        <v>0</v>
      </c>
      <c r="L27" s="31"/>
      <c r="M27" s="31"/>
      <c r="N27" s="31"/>
    </row>
    <row r="28" spans="2:14" x14ac:dyDescent="0.2">
      <c r="B28" s="114">
        <v>17</v>
      </c>
      <c r="C28" s="26" t="s">
        <v>593</v>
      </c>
      <c r="D28" s="27" t="s">
        <v>56</v>
      </c>
      <c r="E28" s="27" t="s">
        <v>76</v>
      </c>
      <c r="F28" s="28"/>
      <c r="G28" s="28">
        <v>5</v>
      </c>
      <c r="H28" s="15"/>
      <c r="I28" s="15"/>
      <c r="J28" s="15"/>
      <c r="K28" s="16">
        <f t="shared" si="0"/>
        <v>0</v>
      </c>
      <c r="L28" s="31"/>
      <c r="M28" s="31"/>
      <c r="N28" s="31"/>
    </row>
    <row r="29" spans="2:14" ht="22.8" x14ac:dyDescent="0.2">
      <c r="B29" s="114">
        <v>18</v>
      </c>
      <c r="C29" s="34" t="s">
        <v>488</v>
      </c>
      <c r="D29" s="27" t="s">
        <v>56</v>
      </c>
      <c r="E29" s="27" t="s">
        <v>76</v>
      </c>
      <c r="F29" s="28"/>
      <c r="G29" s="28">
        <v>200</v>
      </c>
      <c r="H29" s="15"/>
      <c r="I29" s="15"/>
      <c r="J29" s="15"/>
      <c r="K29" s="16">
        <f t="shared" si="0"/>
        <v>0</v>
      </c>
      <c r="L29" s="31"/>
      <c r="M29" s="31"/>
      <c r="N29" s="31"/>
    </row>
    <row r="30" spans="2:14" x14ac:dyDescent="0.2">
      <c r="B30" s="114">
        <v>19</v>
      </c>
      <c r="C30" s="29" t="s">
        <v>489</v>
      </c>
      <c r="D30" s="30" t="s">
        <v>58</v>
      </c>
      <c r="E30" s="27" t="s">
        <v>76</v>
      </c>
      <c r="F30" s="28"/>
      <c r="G30" s="28">
        <v>60</v>
      </c>
      <c r="H30" s="15"/>
      <c r="I30" s="15"/>
      <c r="J30" s="15"/>
      <c r="K30" s="16">
        <f t="shared" si="0"/>
        <v>0</v>
      </c>
      <c r="L30" s="31"/>
      <c r="M30" s="31"/>
      <c r="N30" s="31"/>
    </row>
    <row r="31" spans="2:14" ht="22.8" x14ac:dyDescent="0.2">
      <c r="B31" s="114">
        <v>20</v>
      </c>
      <c r="C31" s="34" t="s">
        <v>490</v>
      </c>
      <c r="D31" s="27" t="s">
        <v>56</v>
      </c>
      <c r="E31" s="27" t="s">
        <v>76</v>
      </c>
      <c r="F31" s="28"/>
      <c r="G31" s="28">
        <v>450</v>
      </c>
      <c r="H31" s="15"/>
      <c r="I31" s="15"/>
      <c r="J31" s="15"/>
      <c r="K31" s="16">
        <f t="shared" si="0"/>
        <v>0</v>
      </c>
      <c r="L31" s="31"/>
      <c r="M31" s="31"/>
      <c r="N31" s="31"/>
    </row>
    <row r="32" spans="2:14" ht="22.8" x14ac:dyDescent="0.2">
      <c r="B32" s="114">
        <v>21</v>
      </c>
      <c r="C32" s="34" t="s">
        <v>491</v>
      </c>
      <c r="D32" s="27" t="s">
        <v>56</v>
      </c>
      <c r="E32" s="27" t="s">
        <v>76</v>
      </c>
      <c r="F32" s="28"/>
      <c r="G32" s="28">
        <v>25</v>
      </c>
      <c r="H32" s="15"/>
      <c r="I32" s="15"/>
      <c r="J32" s="15"/>
      <c r="K32" s="16">
        <f t="shared" si="0"/>
        <v>0</v>
      </c>
      <c r="L32" s="31"/>
      <c r="M32" s="31"/>
      <c r="N32" s="31"/>
    </row>
    <row r="33" spans="2:14" x14ac:dyDescent="0.2">
      <c r="B33" s="114">
        <v>22</v>
      </c>
      <c r="C33" s="29" t="s">
        <v>553</v>
      </c>
      <c r="D33" s="30" t="s">
        <v>58</v>
      </c>
      <c r="E33" s="27" t="s">
        <v>76</v>
      </c>
      <c r="F33" s="28"/>
      <c r="G33" s="28">
        <v>10</v>
      </c>
      <c r="H33" s="15"/>
      <c r="I33" s="15"/>
      <c r="J33" s="15"/>
      <c r="K33" s="16">
        <f t="shared" si="0"/>
        <v>0</v>
      </c>
      <c r="L33" s="31"/>
      <c r="M33" s="31"/>
      <c r="N33" s="31"/>
    </row>
    <row r="34" spans="2:14" x14ac:dyDescent="0.2">
      <c r="B34" s="114">
        <v>23</v>
      </c>
      <c r="C34" s="34" t="s">
        <v>492</v>
      </c>
      <c r="D34" s="27" t="s">
        <v>177</v>
      </c>
      <c r="E34" s="27" t="s">
        <v>76</v>
      </c>
      <c r="F34" s="28"/>
      <c r="G34" s="28">
        <v>60</v>
      </c>
      <c r="H34" s="15"/>
      <c r="I34" s="15"/>
      <c r="J34" s="15"/>
      <c r="K34" s="16">
        <f t="shared" si="0"/>
        <v>0</v>
      </c>
      <c r="L34" s="31"/>
      <c r="M34" s="31"/>
      <c r="N34" s="31"/>
    </row>
    <row r="35" spans="2:14" x14ac:dyDescent="0.2">
      <c r="B35" s="114">
        <v>24</v>
      </c>
      <c r="C35" s="34" t="s">
        <v>493</v>
      </c>
      <c r="D35" s="27" t="s">
        <v>58</v>
      </c>
      <c r="E35" s="27" t="s">
        <v>76</v>
      </c>
      <c r="F35" s="28"/>
      <c r="G35" s="28">
        <v>80</v>
      </c>
      <c r="H35" s="15"/>
      <c r="I35" s="15"/>
      <c r="J35" s="15"/>
      <c r="K35" s="16">
        <f t="shared" si="0"/>
        <v>0</v>
      </c>
      <c r="L35" s="31"/>
      <c r="M35" s="31"/>
      <c r="N35" s="31"/>
    </row>
    <row r="36" spans="2:14" x14ac:dyDescent="0.2">
      <c r="B36" s="114">
        <v>25</v>
      </c>
      <c r="C36" s="74" t="s">
        <v>748</v>
      </c>
      <c r="D36" s="75" t="s">
        <v>56</v>
      </c>
      <c r="E36" s="75" t="s">
        <v>76</v>
      </c>
      <c r="F36" s="28"/>
      <c r="G36" s="28">
        <v>50</v>
      </c>
      <c r="H36" s="15"/>
      <c r="I36" s="15"/>
      <c r="J36" s="15"/>
      <c r="K36" s="16">
        <f t="shared" si="0"/>
        <v>0</v>
      </c>
      <c r="L36" s="31"/>
      <c r="M36" s="31"/>
      <c r="N36" s="31"/>
    </row>
    <row r="37" spans="2:14" x14ac:dyDescent="0.2">
      <c r="B37" s="114">
        <v>26</v>
      </c>
      <c r="C37" s="115" t="s">
        <v>680</v>
      </c>
      <c r="D37" s="30" t="s">
        <v>58</v>
      </c>
      <c r="E37" s="30" t="s">
        <v>76</v>
      </c>
      <c r="F37" s="30"/>
      <c r="G37" s="30">
        <v>30</v>
      </c>
      <c r="H37" s="15"/>
      <c r="I37" s="15"/>
      <c r="J37" s="15"/>
      <c r="K37" s="16">
        <f t="shared" si="0"/>
        <v>0</v>
      </c>
      <c r="L37" s="31"/>
      <c r="M37" s="31"/>
      <c r="N37" s="31"/>
    </row>
    <row r="38" spans="2:14" ht="22.8" x14ac:dyDescent="0.2">
      <c r="B38" s="114">
        <v>27</v>
      </c>
      <c r="C38" s="76" t="s">
        <v>494</v>
      </c>
      <c r="D38" s="30" t="s">
        <v>146</v>
      </c>
      <c r="E38" s="30" t="s">
        <v>21</v>
      </c>
      <c r="F38" s="29"/>
      <c r="G38" s="30">
        <v>50</v>
      </c>
      <c r="H38" s="15"/>
      <c r="I38" s="15"/>
      <c r="J38" s="15"/>
      <c r="K38" s="16">
        <f t="shared" si="0"/>
        <v>0</v>
      </c>
      <c r="L38" s="31"/>
      <c r="M38" s="31"/>
      <c r="N38" s="31"/>
    </row>
    <row r="39" spans="2:14" x14ac:dyDescent="0.2">
      <c r="B39" s="114">
        <v>28</v>
      </c>
      <c r="C39" s="76" t="s">
        <v>495</v>
      </c>
      <c r="D39" s="30" t="s">
        <v>58</v>
      </c>
      <c r="E39" s="30" t="s">
        <v>21</v>
      </c>
      <c r="F39" s="29"/>
      <c r="G39" s="30">
        <v>50</v>
      </c>
      <c r="H39" s="15"/>
      <c r="I39" s="15"/>
      <c r="J39" s="15"/>
      <c r="K39" s="16">
        <f t="shared" si="0"/>
        <v>0</v>
      </c>
      <c r="L39" s="31"/>
      <c r="M39" s="31"/>
      <c r="N39" s="31"/>
    </row>
    <row r="40" spans="2:14" x14ac:dyDescent="0.2">
      <c r="B40" s="151" t="s">
        <v>9</v>
      </c>
      <c r="C40" s="152"/>
      <c r="D40" s="152"/>
      <c r="E40" s="152"/>
      <c r="F40" s="152"/>
      <c r="G40" s="152"/>
      <c r="H40" s="152"/>
      <c r="I40" s="152"/>
      <c r="J40" s="153"/>
      <c r="K40" s="17">
        <f>SUM(K12:K39)</f>
        <v>0</v>
      </c>
    </row>
    <row r="41" spans="2:14" ht="13.8" x14ac:dyDescent="0.25">
      <c r="C41" s="125"/>
    </row>
    <row r="42" spans="2:14" x14ac:dyDescent="0.2">
      <c r="B42" s="1"/>
      <c r="C42" s="93" t="s">
        <v>620</v>
      </c>
      <c r="D42" s="93"/>
      <c r="E42" s="1"/>
      <c r="F42" s="1"/>
      <c r="G42" s="3"/>
      <c r="H42" s="3"/>
      <c r="I42" s="1"/>
      <c r="J42" s="1"/>
    </row>
    <row r="43" spans="2:14" x14ac:dyDescent="0.2">
      <c r="B43" s="1"/>
      <c r="C43" s="93" t="s">
        <v>807</v>
      </c>
      <c r="D43" s="93"/>
      <c r="E43" s="1"/>
      <c r="F43" s="2"/>
      <c r="G43" s="3"/>
      <c r="H43" s="3"/>
      <c r="I43" s="1"/>
      <c r="J43" s="1"/>
    </row>
    <row r="44" spans="2:14" x14ac:dyDescent="0.2">
      <c r="B44" s="1"/>
      <c r="C44" s="93" t="s">
        <v>11</v>
      </c>
      <c r="D44" s="93"/>
      <c r="E44" s="1"/>
      <c r="F44" s="2"/>
      <c r="G44" s="3"/>
      <c r="H44" s="3"/>
      <c r="I44" s="1"/>
      <c r="J44" s="1"/>
    </row>
    <row r="45" spans="2:14" x14ac:dyDescent="0.2">
      <c r="B45" s="1"/>
      <c r="C45" s="136" t="s">
        <v>745</v>
      </c>
      <c r="D45" s="136"/>
      <c r="E45" s="18"/>
      <c r="F45" s="2"/>
      <c r="G45" s="3"/>
      <c r="H45" s="3"/>
      <c r="I45" s="1"/>
      <c r="J45" s="1"/>
    </row>
    <row r="46" spans="2:14" x14ac:dyDescent="0.2">
      <c r="B46" s="1"/>
      <c r="C46" s="32" t="s">
        <v>24</v>
      </c>
      <c r="D46" s="32"/>
      <c r="E46" s="33"/>
      <c r="F46" s="33"/>
      <c r="G46" s="33"/>
      <c r="H46" s="33"/>
      <c r="I46" s="33"/>
      <c r="J46" s="33"/>
      <c r="K46" s="33"/>
    </row>
    <row r="47" spans="2:14" x14ac:dyDescent="0.2">
      <c r="B47" s="1"/>
      <c r="C47" s="32"/>
      <c r="D47" s="32"/>
      <c r="E47" s="33"/>
      <c r="F47" s="33"/>
      <c r="G47" s="33"/>
      <c r="H47" s="33"/>
      <c r="I47" s="33"/>
      <c r="J47" s="33"/>
      <c r="K47" s="33"/>
    </row>
    <row r="48" spans="2:14" ht="26.25" customHeight="1" x14ac:dyDescent="0.2">
      <c r="B48" s="1"/>
      <c r="C48" s="155" t="s">
        <v>496</v>
      </c>
      <c r="D48" s="159"/>
      <c r="E48" s="159"/>
      <c r="F48" s="159"/>
      <c r="G48" s="159"/>
      <c r="H48" s="159"/>
      <c r="I48" s="159"/>
      <c r="J48" s="159"/>
      <c r="K48" s="159"/>
    </row>
    <row r="49" spans="2:11" x14ac:dyDescent="0.2">
      <c r="B49" s="1"/>
      <c r="C49" s="33"/>
      <c r="D49" s="33"/>
      <c r="E49" s="33"/>
      <c r="F49" s="33"/>
      <c r="G49" s="33"/>
      <c r="H49" s="33"/>
      <c r="I49" s="33"/>
      <c r="J49" s="33"/>
      <c r="K49" s="33"/>
    </row>
    <row r="50" spans="2:11" ht="51" customHeight="1" x14ac:dyDescent="0.2">
      <c r="B50" s="1"/>
      <c r="C50" s="155" t="s">
        <v>497</v>
      </c>
      <c r="D50" s="159"/>
      <c r="E50" s="159"/>
      <c r="F50" s="159"/>
      <c r="G50" s="159"/>
      <c r="H50" s="159"/>
      <c r="I50" s="159"/>
      <c r="J50" s="159"/>
      <c r="K50" s="159"/>
    </row>
    <row r="51" spans="2:11" x14ac:dyDescent="0.2">
      <c r="B51" s="1"/>
      <c r="C51" s="33"/>
      <c r="D51" s="33"/>
      <c r="E51" s="33"/>
      <c r="F51" s="33"/>
      <c r="G51" s="33"/>
      <c r="H51" s="33"/>
      <c r="I51" s="33"/>
      <c r="J51" s="33"/>
      <c r="K51" s="33"/>
    </row>
    <row r="52" spans="2:11" ht="24" customHeight="1" x14ac:dyDescent="0.2">
      <c r="B52" s="1"/>
      <c r="C52" s="155" t="s">
        <v>498</v>
      </c>
      <c r="D52" s="159"/>
      <c r="E52" s="159"/>
      <c r="F52" s="159"/>
      <c r="G52" s="159"/>
      <c r="H52" s="159"/>
      <c r="I52" s="159"/>
      <c r="J52" s="159"/>
      <c r="K52" s="159"/>
    </row>
    <row r="53" spans="2:11" x14ac:dyDescent="0.2">
      <c r="B53" s="1"/>
      <c r="C53" s="33"/>
      <c r="D53" s="33"/>
      <c r="E53" s="33"/>
      <c r="F53" s="33"/>
      <c r="G53" s="33"/>
      <c r="H53" s="33"/>
      <c r="I53" s="33"/>
      <c r="J53" s="33"/>
      <c r="K53" s="33"/>
    </row>
    <row r="54" spans="2:11" ht="40.5" customHeight="1" x14ac:dyDescent="0.2">
      <c r="B54" s="1"/>
      <c r="C54" s="155" t="s">
        <v>499</v>
      </c>
      <c r="D54" s="159"/>
      <c r="E54" s="159"/>
      <c r="F54" s="159"/>
      <c r="G54" s="159"/>
      <c r="H54" s="159"/>
      <c r="I54" s="159"/>
      <c r="J54" s="159"/>
      <c r="K54" s="159"/>
    </row>
    <row r="55" spans="2:11" x14ac:dyDescent="0.2">
      <c r="B55" s="1"/>
      <c r="C55" s="33"/>
      <c r="D55" s="33"/>
      <c r="E55" s="33"/>
      <c r="F55" s="33"/>
      <c r="G55" s="33"/>
      <c r="H55" s="33"/>
      <c r="I55" s="33"/>
      <c r="J55" s="33"/>
      <c r="K55" s="33"/>
    </row>
    <row r="56" spans="2:11" ht="27" customHeight="1" x14ac:dyDescent="0.2">
      <c r="B56" s="1"/>
      <c r="C56" s="155" t="s">
        <v>500</v>
      </c>
      <c r="D56" s="159"/>
      <c r="E56" s="159"/>
      <c r="F56" s="159"/>
      <c r="G56" s="159"/>
      <c r="H56" s="159"/>
      <c r="I56" s="159"/>
      <c r="J56" s="159"/>
      <c r="K56" s="159"/>
    </row>
    <row r="57" spans="2:11" x14ac:dyDescent="0.2">
      <c r="B57" s="1"/>
      <c r="C57" s="33"/>
      <c r="D57" s="33"/>
      <c r="E57" s="33"/>
      <c r="F57" s="33"/>
      <c r="G57" s="33"/>
      <c r="H57" s="33"/>
      <c r="I57" s="33"/>
      <c r="J57" s="33"/>
      <c r="K57" s="33"/>
    </row>
    <row r="58" spans="2:11" ht="23.25" customHeight="1" x14ac:dyDescent="0.2">
      <c r="B58" s="1"/>
      <c r="C58" s="155" t="s">
        <v>501</v>
      </c>
      <c r="D58" s="159"/>
      <c r="E58" s="159"/>
      <c r="F58" s="159"/>
      <c r="G58" s="159"/>
      <c r="H58" s="159"/>
      <c r="I58" s="159"/>
      <c r="J58" s="159"/>
      <c r="K58" s="159"/>
    </row>
    <row r="59" spans="2:11" x14ac:dyDescent="0.2">
      <c r="B59" s="1"/>
      <c r="C59" s="33"/>
      <c r="D59" s="33"/>
      <c r="E59" s="33"/>
      <c r="F59" s="33"/>
      <c r="G59" s="33"/>
      <c r="H59" s="33"/>
      <c r="I59" s="33"/>
      <c r="J59" s="33"/>
      <c r="K59" s="33"/>
    </row>
    <row r="60" spans="2:11" ht="27.75" customHeight="1" x14ac:dyDescent="0.2">
      <c r="B60" s="1"/>
      <c r="C60" s="155" t="s">
        <v>502</v>
      </c>
      <c r="D60" s="159"/>
      <c r="E60" s="159"/>
      <c r="F60" s="159"/>
      <c r="G60" s="159"/>
      <c r="H60" s="159"/>
      <c r="I60" s="159"/>
      <c r="J60" s="159"/>
      <c r="K60" s="159"/>
    </row>
    <row r="61" spans="2:11" s="1" customFormat="1" x14ac:dyDescent="0.2">
      <c r="C61" s="18"/>
      <c r="D61" s="18"/>
      <c r="E61" s="18"/>
      <c r="F61" s="2"/>
      <c r="G61" s="111"/>
      <c r="H61" s="111"/>
    </row>
    <row r="62" spans="2:11" s="1" customFormat="1" x14ac:dyDescent="0.2">
      <c r="C62" s="1" t="s">
        <v>735</v>
      </c>
    </row>
    <row r="63" spans="2:11" s="1" customFormat="1" x14ac:dyDescent="0.2">
      <c r="C63" s="1" t="s">
        <v>703</v>
      </c>
    </row>
    <row r="64" spans="2:11" s="1" customFormat="1" x14ac:dyDescent="0.2">
      <c r="C64" s="1" t="s">
        <v>736</v>
      </c>
    </row>
    <row r="65" spans="3:7" s="1" customFormat="1" x14ac:dyDescent="0.2">
      <c r="C65" s="1" t="s">
        <v>701</v>
      </c>
    </row>
    <row r="66" spans="3:7" s="1" customFormat="1" x14ac:dyDescent="0.2"/>
    <row r="67" spans="3:7" s="1" customFormat="1" x14ac:dyDescent="0.2">
      <c r="G67" s="111"/>
    </row>
    <row r="68" spans="3:7" s="1" customFormat="1" x14ac:dyDescent="0.2"/>
    <row r="69" spans="3:7" s="1" customFormat="1" x14ac:dyDescent="0.2">
      <c r="C69" s="2"/>
      <c r="D69" s="2"/>
      <c r="E69" s="2"/>
      <c r="F69" s="18"/>
    </row>
    <row r="70" spans="3:7" s="1" customFormat="1" x14ac:dyDescent="0.2"/>
    <row r="71" spans="3:7" s="1" customFormat="1" x14ac:dyDescent="0.2"/>
    <row r="72" spans="3:7" s="1" customFormat="1" x14ac:dyDescent="0.2"/>
    <row r="95" spans="3:10" x14ac:dyDescent="0.2">
      <c r="C95" s="96" t="s">
        <v>15</v>
      </c>
      <c r="D95" s="96"/>
      <c r="E95" s="18"/>
      <c r="F95" s="2"/>
      <c r="G95" s="3"/>
      <c r="H95" s="3"/>
      <c r="I95" s="1"/>
      <c r="J95" s="1"/>
    </row>
    <row r="96" spans="3:10" x14ac:dyDescent="0.2">
      <c r="C96" s="97" t="s">
        <v>565</v>
      </c>
      <c r="D96" s="98"/>
      <c r="E96" s="18"/>
      <c r="F96" s="2"/>
      <c r="G96" s="3"/>
      <c r="H96" s="3"/>
      <c r="I96" s="1"/>
      <c r="J96" s="1"/>
    </row>
    <row r="97" spans="3:10" x14ac:dyDescent="0.2">
      <c r="C97" s="96" t="s">
        <v>566</v>
      </c>
      <c r="D97" s="96"/>
      <c r="E97" s="1"/>
      <c r="F97" s="1"/>
      <c r="G97" s="3"/>
      <c r="H97" s="3"/>
      <c r="I97" s="1"/>
      <c r="J97" s="1"/>
    </row>
    <row r="98" spans="3:10" x14ac:dyDescent="0.2">
      <c r="C98" s="93"/>
      <c r="D98" s="1"/>
      <c r="E98" s="1"/>
      <c r="F98" s="1"/>
      <c r="G98" s="94"/>
      <c r="H98" s="94"/>
      <c r="I98" s="1"/>
      <c r="J98" s="1"/>
    </row>
    <row r="99" spans="3:10" x14ac:dyDescent="0.2">
      <c r="C99" s="1" t="s">
        <v>12</v>
      </c>
      <c r="D99" s="1"/>
      <c r="E99" s="1"/>
      <c r="F99" s="1"/>
      <c r="G99" s="3"/>
      <c r="I99" s="19" t="s">
        <v>13</v>
      </c>
      <c r="J99" s="1"/>
    </row>
  </sheetData>
  <mergeCells count="9">
    <mergeCell ref="C56:K56"/>
    <mergeCell ref="C58:K58"/>
    <mergeCell ref="C60:K60"/>
    <mergeCell ref="A7:K7"/>
    <mergeCell ref="B40:J40"/>
    <mergeCell ref="C48:K48"/>
    <mergeCell ref="C50:K50"/>
    <mergeCell ref="C52:K52"/>
    <mergeCell ref="C54:K5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48"/>
  <sheetViews>
    <sheetView topLeftCell="A10" workbookViewId="0">
      <selection activeCell="C33" sqref="C33"/>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3" width="13.5546875" style="20" customWidth="1"/>
    <col min="14" max="14" width="12.44140625" style="20" customWidth="1"/>
    <col min="15" max="16384" width="9.109375" style="20"/>
  </cols>
  <sheetData>
    <row r="1" spans="1:14" x14ac:dyDescent="0.2">
      <c r="A1" s="1"/>
      <c r="B1" s="2" t="s">
        <v>0</v>
      </c>
      <c r="C1" s="2"/>
      <c r="D1" s="2"/>
      <c r="E1" s="2"/>
      <c r="F1" s="3"/>
      <c r="G1" s="3"/>
      <c r="H1" s="1"/>
      <c r="I1" s="1"/>
      <c r="J1" s="1"/>
    </row>
    <row r="2" spans="1:14" x14ac:dyDescent="0.2">
      <c r="A2" s="4"/>
      <c r="B2" s="2" t="s">
        <v>16</v>
      </c>
      <c r="C2" s="2"/>
      <c r="D2" s="2"/>
      <c r="E2" s="2"/>
      <c r="F2" s="3"/>
      <c r="G2" s="3"/>
      <c r="H2" s="1"/>
      <c r="I2" s="1"/>
      <c r="J2" s="1"/>
    </row>
    <row r="3" spans="1:14" x14ac:dyDescent="0.2">
      <c r="A3" s="5"/>
      <c r="B3" s="6" t="s">
        <v>17</v>
      </c>
      <c r="C3" s="6"/>
      <c r="D3" s="6"/>
      <c r="E3" s="6"/>
      <c r="F3" s="3"/>
      <c r="G3" s="3"/>
      <c r="H3" s="1"/>
      <c r="I3" s="1"/>
      <c r="J3" s="1"/>
    </row>
    <row r="4" spans="1:14" x14ac:dyDescent="0.2">
      <c r="A4" s="7"/>
      <c r="B4" s="6" t="s">
        <v>18</v>
      </c>
      <c r="C4" s="6"/>
      <c r="D4" s="6"/>
      <c r="E4" s="6"/>
      <c r="F4" s="3"/>
      <c r="G4" s="3"/>
      <c r="H4" s="1"/>
      <c r="I4" s="1"/>
      <c r="J4" s="1"/>
    </row>
    <row r="5" spans="1:14" x14ac:dyDescent="0.2">
      <c r="A5" s="1"/>
      <c r="B5" s="8"/>
      <c r="C5" s="8"/>
      <c r="D5" s="8"/>
      <c r="E5" s="8"/>
      <c r="F5" s="3"/>
      <c r="G5" s="3"/>
      <c r="H5" s="1"/>
      <c r="I5" s="1"/>
      <c r="J5" s="1"/>
    </row>
    <row r="6" spans="1:14" x14ac:dyDescent="0.2">
      <c r="A6" s="1"/>
      <c r="B6" s="8"/>
      <c r="C6" s="8"/>
      <c r="D6" s="8"/>
      <c r="E6" s="8"/>
      <c r="F6" s="3"/>
      <c r="G6" s="3"/>
      <c r="H6" s="1"/>
      <c r="I6" s="1"/>
      <c r="J6" s="1"/>
    </row>
    <row r="7" spans="1:14" x14ac:dyDescent="0.2">
      <c r="A7" s="150" t="s">
        <v>1</v>
      </c>
      <c r="B7" s="150"/>
      <c r="C7" s="150"/>
      <c r="D7" s="150"/>
      <c r="E7" s="150"/>
      <c r="F7" s="150"/>
      <c r="G7" s="150"/>
      <c r="H7" s="150"/>
      <c r="I7" s="150"/>
      <c r="J7" s="150"/>
      <c r="K7" s="150"/>
    </row>
    <row r="8" spans="1:14" x14ac:dyDescent="0.2">
      <c r="A8" s="1"/>
      <c r="B8" s="7"/>
      <c r="C8" s="7"/>
      <c r="D8" s="7"/>
      <c r="E8" s="7"/>
      <c r="F8" s="3"/>
      <c r="G8" s="3"/>
      <c r="H8" s="1"/>
      <c r="I8" s="1"/>
      <c r="J8" s="1"/>
    </row>
    <row r="9" spans="1:14" x14ac:dyDescent="0.2">
      <c r="A9" s="1"/>
      <c r="B9" s="9" t="s">
        <v>504</v>
      </c>
      <c r="C9" s="9"/>
      <c r="D9" s="9"/>
      <c r="E9" s="9"/>
      <c r="F9" s="3"/>
      <c r="G9" s="3"/>
      <c r="H9" s="1"/>
      <c r="I9" s="1"/>
      <c r="J9" s="1"/>
    </row>
    <row r="11" spans="1:14" ht="34.200000000000003" x14ac:dyDescent="0.2">
      <c r="B11" s="41" t="s">
        <v>2</v>
      </c>
      <c r="C11" s="118" t="s">
        <v>3</v>
      </c>
      <c r="D11" s="118" t="s">
        <v>55</v>
      </c>
      <c r="E11" s="118" t="s">
        <v>14</v>
      </c>
      <c r="F11" s="137" t="s">
        <v>741</v>
      </c>
      <c r="G11" s="43" t="s">
        <v>4</v>
      </c>
      <c r="H11" s="43" t="s">
        <v>5</v>
      </c>
      <c r="I11" s="43" t="s">
        <v>6</v>
      </c>
      <c r="J11" s="43" t="s">
        <v>7</v>
      </c>
      <c r="K11" s="43" t="s">
        <v>8</v>
      </c>
      <c r="L11" s="137" t="s">
        <v>738</v>
      </c>
      <c r="M11" s="137" t="s">
        <v>618</v>
      </c>
      <c r="N11" s="43" t="s">
        <v>728</v>
      </c>
    </row>
    <row r="12" spans="1:14" ht="13.2" x14ac:dyDescent="0.2">
      <c r="B12" s="44">
        <v>1</v>
      </c>
      <c r="C12" s="61" t="s">
        <v>505</v>
      </c>
      <c r="D12" s="21" t="s">
        <v>243</v>
      </c>
      <c r="E12" s="21" t="s">
        <v>76</v>
      </c>
      <c r="F12" s="80"/>
      <c r="G12" s="80">
        <v>35</v>
      </c>
      <c r="H12" s="15"/>
      <c r="I12" s="15"/>
      <c r="J12" s="15"/>
      <c r="K12" s="16">
        <f>+J12*G12</f>
        <v>0</v>
      </c>
      <c r="L12" s="31"/>
      <c r="M12" s="31"/>
      <c r="N12" s="31"/>
    </row>
    <row r="13" spans="1:14" ht="13.2" x14ac:dyDescent="0.2">
      <c r="B13" s="44">
        <v>2</v>
      </c>
      <c r="C13" s="61" t="s">
        <v>506</v>
      </c>
      <c r="D13" s="21" t="s">
        <v>243</v>
      </c>
      <c r="E13" s="21" t="s">
        <v>76</v>
      </c>
      <c r="F13" s="80"/>
      <c r="G13" s="80">
        <v>20</v>
      </c>
      <c r="H13" s="15"/>
      <c r="I13" s="15"/>
      <c r="J13" s="15"/>
      <c r="K13" s="16">
        <f t="shared" ref="K13:K31" si="0">+J13*G13</f>
        <v>0</v>
      </c>
      <c r="L13" s="31"/>
      <c r="M13" s="31"/>
      <c r="N13" s="31"/>
    </row>
    <row r="14" spans="1:14" ht="13.2" x14ac:dyDescent="0.2">
      <c r="B14" s="44">
        <v>3</v>
      </c>
      <c r="C14" s="61" t="s">
        <v>419</v>
      </c>
      <c r="D14" s="21" t="s">
        <v>243</v>
      </c>
      <c r="E14" s="21" t="s">
        <v>76</v>
      </c>
      <c r="F14" s="80"/>
      <c r="G14" s="80">
        <v>30</v>
      </c>
      <c r="H14" s="15"/>
      <c r="I14" s="15"/>
      <c r="J14" s="15"/>
      <c r="K14" s="16">
        <f t="shared" si="0"/>
        <v>0</v>
      </c>
      <c r="L14" s="31"/>
      <c r="M14" s="31"/>
      <c r="N14" s="31"/>
    </row>
    <row r="15" spans="1:14" ht="13.2" x14ac:dyDescent="0.2">
      <c r="B15" s="44">
        <v>4</v>
      </c>
      <c r="C15" s="61" t="s">
        <v>507</v>
      </c>
      <c r="D15" s="21" t="s">
        <v>243</v>
      </c>
      <c r="E15" s="21" t="s">
        <v>76</v>
      </c>
      <c r="F15" s="80"/>
      <c r="G15" s="80">
        <v>30</v>
      </c>
      <c r="H15" s="15"/>
      <c r="I15" s="15"/>
      <c r="J15" s="15"/>
      <c r="K15" s="16">
        <f t="shared" si="0"/>
        <v>0</v>
      </c>
      <c r="L15" s="31"/>
      <c r="M15" s="31"/>
      <c r="N15" s="31"/>
    </row>
    <row r="16" spans="1:14" ht="13.2" x14ac:dyDescent="0.2">
      <c r="B16" s="44">
        <v>5</v>
      </c>
      <c r="C16" s="61" t="s">
        <v>508</v>
      </c>
      <c r="D16" s="21" t="s">
        <v>243</v>
      </c>
      <c r="E16" s="21" t="s">
        <v>76</v>
      </c>
      <c r="F16" s="80"/>
      <c r="G16" s="80">
        <v>5</v>
      </c>
      <c r="H16" s="15"/>
      <c r="I16" s="15"/>
      <c r="J16" s="15"/>
      <c r="K16" s="16">
        <f t="shared" si="0"/>
        <v>0</v>
      </c>
      <c r="L16" s="31"/>
      <c r="M16" s="31"/>
      <c r="N16" s="31"/>
    </row>
    <row r="17" spans="2:14" ht="13.2" x14ac:dyDescent="0.2">
      <c r="B17" s="44">
        <v>6</v>
      </c>
      <c r="C17" s="61" t="s">
        <v>516</v>
      </c>
      <c r="D17" s="21" t="s">
        <v>243</v>
      </c>
      <c r="E17" s="21" t="s">
        <v>76</v>
      </c>
      <c r="F17" s="80"/>
      <c r="G17" s="80">
        <v>8</v>
      </c>
      <c r="H17" s="15"/>
      <c r="I17" s="15"/>
      <c r="J17" s="15"/>
      <c r="K17" s="16">
        <f t="shared" si="0"/>
        <v>0</v>
      </c>
      <c r="L17" s="31"/>
      <c r="M17" s="31"/>
      <c r="N17" s="31"/>
    </row>
    <row r="18" spans="2:14" ht="13.2" x14ac:dyDescent="0.25">
      <c r="B18" s="44">
        <v>7</v>
      </c>
      <c r="C18" s="62" t="s">
        <v>509</v>
      </c>
      <c r="D18" s="63" t="s">
        <v>510</v>
      </c>
      <c r="E18" s="21" t="s">
        <v>76</v>
      </c>
      <c r="F18" s="68"/>
      <c r="G18" s="68">
        <v>40</v>
      </c>
      <c r="H18" s="15"/>
      <c r="I18" s="15"/>
      <c r="J18" s="15"/>
      <c r="K18" s="16">
        <f t="shared" si="0"/>
        <v>0</v>
      </c>
      <c r="L18" s="31"/>
      <c r="M18" s="31"/>
      <c r="N18" s="31"/>
    </row>
    <row r="19" spans="2:14" ht="13.2" x14ac:dyDescent="0.2">
      <c r="B19" s="44">
        <v>8</v>
      </c>
      <c r="C19" s="61" t="s">
        <v>439</v>
      </c>
      <c r="D19" s="21" t="s">
        <v>243</v>
      </c>
      <c r="E19" s="21" t="s">
        <v>76</v>
      </c>
      <c r="F19" s="68"/>
      <c r="G19" s="68">
        <v>45</v>
      </c>
      <c r="H19" s="15"/>
      <c r="I19" s="15"/>
      <c r="J19" s="15"/>
      <c r="K19" s="16">
        <f t="shared" si="0"/>
        <v>0</v>
      </c>
      <c r="L19" s="31"/>
      <c r="M19" s="31"/>
      <c r="N19" s="31"/>
    </row>
    <row r="20" spans="2:14" ht="13.2" x14ac:dyDescent="0.2">
      <c r="B20" s="44">
        <v>9</v>
      </c>
      <c r="C20" s="61" t="s">
        <v>517</v>
      </c>
      <c r="D20" s="21" t="s">
        <v>243</v>
      </c>
      <c r="E20" s="21" t="s">
        <v>76</v>
      </c>
      <c r="F20" s="68"/>
      <c r="G20" s="68">
        <v>10</v>
      </c>
      <c r="H20" s="15"/>
      <c r="I20" s="15"/>
      <c r="J20" s="15"/>
      <c r="K20" s="16">
        <f t="shared" si="0"/>
        <v>0</v>
      </c>
      <c r="L20" s="31"/>
      <c r="M20" s="31"/>
      <c r="N20" s="31"/>
    </row>
    <row r="21" spans="2:14" ht="13.2" x14ac:dyDescent="0.2">
      <c r="B21" s="44">
        <v>10</v>
      </c>
      <c r="C21" s="61" t="s">
        <v>420</v>
      </c>
      <c r="D21" s="21" t="s">
        <v>243</v>
      </c>
      <c r="E21" s="21" t="s">
        <v>76</v>
      </c>
      <c r="F21" s="68"/>
      <c r="G21" s="68">
        <v>2</v>
      </c>
      <c r="H21" s="15"/>
      <c r="I21" s="15"/>
      <c r="J21" s="15"/>
      <c r="K21" s="16">
        <f t="shared" si="0"/>
        <v>0</v>
      </c>
      <c r="L21" s="31"/>
      <c r="M21" s="31"/>
      <c r="N21" s="31"/>
    </row>
    <row r="22" spans="2:14" ht="13.2" x14ac:dyDescent="0.2">
      <c r="B22" s="44">
        <v>11</v>
      </c>
      <c r="C22" s="61" t="s">
        <v>438</v>
      </c>
      <c r="D22" s="21" t="s">
        <v>243</v>
      </c>
      <c r="E22" s="21" t="s">
        <v>76</v>
      </c>
      <c r="F22" s="68"/>
      <c r="G22" s="68">
        <v>5</v>
      </c>
      <c r="H22" s="15"/>
      <c r="I22" s="15"/>
      <c r="J22" s="15"/>
      <c r="K22" s="16">
        <f t="shared" si="0"/>
        <v>0</v>
      </c>
      <c r="L22" s="31"/>
      <c r="M22" s="31"/>
      <c r="N22" s="31"/>
    </row>
    <row r="23" spans="2:14" ht="13.2" x14ac:dyDescent="0.2">
      <c r="B23" s="44">
        <v>12</v>
      </c>
      <c r="C23" s="61" t="s">
        <v>511</v>
      </c>
      <c r="D23" s="21" t="s">
        <v>243</v>
      </c>
      <c r="E23" s="21" t="s">
        <v>76</v>
      </c>
      <c r="F23" s="68"/>
      <c r="G23" s="68">
        <v>30</v>
      </c>
      <c r="H23" s="15"/>
      <c r="I23" s="15"/>
      <c r="J23" s="15"/>
      <c r="K23" s="16">
        <f t="shared" si="0"/>
        <v>0</v>
      </c>
      <c r="L23" s="31"/>
      <c r="M23" s="31"/>
      <c r="N23" s="31"/>
    </row>
    <row r="24" spans="2:14" ht="13.2" x14ac:dyDescent="0.25">
      <c r="B24" s="44">
        <v>13</v>
      </c>
      <c r="C24" s="62" t="s">
        <v>512</v>
      </c>
      <c r="D24" s="63" t="s">
        <v>510</v>
      </c>
      <c r="E24" s="21" t="s">
        <v>76</v>
      </c>
      <c r="F24" s="81"/>
      <c r="G24" s="81">
        <v>40</v>
      </c>
      <c r="H24" s="15"/>
      <c r="I24" s="15"/>
      <c r="J24" s="15"/>
      <c r="K24" s="16">
        <f t="shared" si="0"/>
        <v>0</v>
      </c>
      <c r="L24" s="31"/>
      <c r="M24" s="31"/>
      <c r="N24" s="31"/>
    </row>
    <row r="25" spans="2:14" ht="13.2" x14ac:dyDescent="0.25">
      <c r="B25" s="44">
        <v>14</v>
      </c>
      <c r="C25" s="62" t="s">
        <v>513</v>
      </c>
      <c r="D25" s="63" t="s">
        <v>510</v>
      </c>
      <c r="E25" s="21" t="s">
        <v>76</v>
      </c>
      <c r="F25" s="81"/>
      <c r="G25" s="81">
        <v>6</v>
      </c>
      <c r="H25" s="15"/>
      <c r="I25" s="15"/>
      <c r="J25" s="15"/>
      <c r="K25" s="16">
        <f t="shared" si="0"/>
        <v>0</v>
      </c>
      <c r="L25" s="31"/>
      <c r="M25" s="31"/>
      <c r="N25" s="31"/>
    </row>
    <row r="26" spans="2:14" ht="13.2" x14ac:dyDescent="0.25">
      <c r="B26" s="44">
        <v>15</v>
      </c>
      <c r="C26" s="62" t="s">
        <v>514</v>
      </c>
      <c r="D26" s="63" t="s">
        <v>510</v>
      </c>
      <c r="E26" s="21" t="s">
        <v>76</v>
      </c>
      <c r="F26" s="81"/>
      <c r="G26" s="81">
        <v>50</v>
      </c>
      <c r="H26" s="15"/>
      <c r="I26" s="15"/>
      <c r="J26" s="15"/>
      <c r="K26" s="16">
        <f t="shared" si="0"/>
        <v>0</v>
      </c>
      <c r="L26" s="31"/>
      <c r="M26" s="31"/>
      <c r="N26" s="31"/>
    </row>
    <row r="27" spans="2:14" ht="13.2" x14ac:dyDescent="0.25">
      <c r="B27" s="44">
        <v>16</v>
      </c>
      <c r="C27" s="62" t="s">
        <v>515</v>
      </c>
      <c r="D27" s="63" t="s">
        <v>510</v>
      </c>
      <c r="E27" s="21" t="s">
        <v>76</v>
      </c>
      <c r="F27" s="81"/>
      <c r="G27" s="81">
        <v>20</v>
      </c>
      <c r="H27" s="15"/>
      <c r="I27" s="15"/>
      <c r="J27" s="15"/>
      <c r="K27" s="16">
        <f t="shared" si="0"/>
        <v>0</v>
      </c>
      <c r="L27" s="31"/>
      <c r="M27" s="31"/>
      <c r="N27" s="31"/>
    </row>
    <row r="28" spans="2:14" ht="13.2" x14ac:dyDescent="0.25">
      <c r="B28" s="44">
        <v>17</v>
      </c>
      <c r="C28" s="62" t="s">
        <v>628</v>
      </c>
      <c r="D28" s="63" t="s">
        <v>510</v>
      </c>
      <c r="E28" s="21" t="s">
        <v>76</v>
      </c>
      <c r="F28" s="81"/>
      <c r="G28" s="81">
        <v>20</v>
      </c>
      <c r="H28" s="15"/>
      <c r="I28" s="15"/>
      <c r="J28" s="15"/>
      <c r="K28" s="16">
        <f t="shared" si="0"/>
        <v>0</v>
      </c>
      <c r="L28" s="31"/>
      <c r="M28" s="31"/>
      <c r="N28" s="31"/>
    </row>
    <row r="29" spans="2:14" ht="13.2" x14ac:dyDescent="0.25">
      <c r="B29" s="44">
        <v>18</v>
      </c>
      <c r="C29" s="62" t="s">
        <v>629</v>
      </c>
      <c r="D29" s="63" t="s">
        <v>510</v>
      </c>
      <c r="E29" s="21" t="s">
        <v>76</v>
      </c>
      <c r="F29" s="81"/>
      <c r="G29" s="81">
        <v>8</v>
      </c>
      <c r="H29" s="15"/>
      <c r="I29" s="15"/>
      <c r="J29" s="15"/>
      <c r="K29" s="16">
        <f t="shared" si="0"/>
        <v>0</v>
      </c>
      <c r="L29" s="31"/>
      <c r="M29" s="31"/>
      <c r="N29" s="31"/>
    </row>
    <row r="30" spans="2:14" ht="13.2" x14ac:dyDescent="0.25">
      <c r="B30" s="44">
        <v>19</v>
      </c>
      <c r="C30" s="62" t="s">
        <v>630</v>
      </c>
      <c r="D30" s="63" t="s">
        <v>510</v>
      </c>
      <c r="E30" s="21" t="s">
        <v>76</v>
      </c>
      <c r="F30" s="81"/>
      <c r="G30" s="81">
        <v>8</v>
      </c>
      <c r="H30" s="15"/>
      <c r="I30" s="15"/>
      <c r="J30" s="15"/>
      <c r="K30" s="16">
        <f t="shared" si="0"/>
        <v>0</v>
      </c>
      <c r="L30" s="31"/>
      <c r="M30" s="31"/>
      <c r="N30" s="31"/>
    </row>
    <row r="31" spans="2:14" ht="13.2" x14ac:dyDescent="0.25">
      <c r="B31" s="44">
        <v>20</v>
      </c>
      <c r="C31" s="62" t="s">
        <v>631</v>
      </c>
      <c r="D31" s="63" t="s">
        <v>510</v>
      </c>
      <c r="E31" s="21" t="s">
        <v>76</v>
      </c>
      <c r="F31" s="63"/>
      <c r="G31" s="63">
        <v>5</v>
      </c>
      <c r="H31" s="15"/>
      <c r="I31" s="15"/>
      <c r="J31" s="15"/>
      <c r="K31" s="16">
        <f t="shared" si="0"/>
        <v>0</v>
      </c>
      <c r="L31" s="31"/>
      <c r="M31" s="31"/>
      <c r="N31" s="31"/>
    </row>
    <row r="32" spans="2:14" x14ac:dyDescent="0.2">
      <c r="B32" s="151" t="s">
        <v>9</v>
      </c>
      <c r="C32" s="152"/>
      <c r="D32" s="152"/>
      <c r="E32" s="152"/>
      <c r="F32" s="152"/>
      <c r="G32" s="152"/>
      <c r="H32" s="152"/>
      <c r="I32" s="152"/>
      <c r="J32" s="153"/>
      <c r="K32" s="17">
        <f>SUM(K12:K31)</f>
        <v>0</v>
      </c>
    </row>
    <row r="33" spans="2:11" ht="13.8" x14ac:dyDescent="0.25">
      <c r="C33" s="134"/>
      <c r="D33" s="93"/>
      <c r="E33" s="93"/>
      <c r="F33" s="93"/>
      <c r="G33" s="93"/>
      <c r="H33" s="93"/>
    </row>
    <row r="34" spans="2:11" x14ac:dyDescent="0.2">
      <c r="B34" s="1"/>
      <c r="C34" s="93"/>
      <c r="D34" s="93"/>
      <c r="E34" s="93"/>
      <c r="F34" s="93"/>
      <c r="G34" s="95"/>
      <c r="H34" s="95"/>
      <c r="I34" s="1"/>
      <c r="J34" s="1"/>
    </row>
    <row r="35" spans="2:11" x14ac:dyDescent="0.2">
      <c r="B35" s="1"/>
      <c r="C35" s="93" t="s">
        <v>810</v>
      </c>
      <c r="D35" s="93"/>
      <c r="E35" s="93"/>
      <c r="F35" s="135"/>
      <c r="G35" s="95"/>
      <c r="H35" s="93"/>
      <c r="I35" s="1"/>
      <c r="J35" s="1"/>
    </row>
    <row r="36" spans="2:11" x14ac:dyDescent="0.2">
      <c r="B36" s="1"/>
      <c r="C36" s="93" t="s">
        <v>11</v>
      </c>
      <c r="D36" s="93"/>
      <c r="E36" s="93"/>
      <c r="F36" s="135"/>
      <c r="G36" s="95"/>
      <c r="H36" s="95"/>
      <c r="I36" s="1"/>
      <c r="J36" s="1"/>
    </row>
    <row r="37" spans="2:11" x14ac:dyDescent="0.2">
      <c r="B37" s="1"/>
      <c r="C37" s="95" t="s">
        <v>745</v>
      </c>
      <c r="D37" s="136"/>
      <c r="E37" s="136"/>
      <c r="F37" s="135"/>
      <c r="G37" s="95"/>
      <c r="H37" s="95"/>
      <c r="I37" s="1"/>
      <c r="J37" s="1"/>
    </row>
    <row r="38" spans="2:11" x14ac:dyDescent="0.2">
      <c r="B38" s="1"/>
      <c r="C38" s="32" t="s">
        <v>24</v>
      </c>
      <c r="D38" s="32"/>
      <c r="E38" s="33"/>
      <c r="F38" s="33"/>
      <c r="G38" s="33"/>
      <c r="H38" s="33"/>
      <c r="I38" s="33"/>
      <c r="J38" s="33"/>
      <c r="K38" s="33"/>
    </row>
    <row r="39" spans="2:11" ht="64.5" customHeight="1" x14ac:dyDescent="0.3">
      <c r="B39" s="1"/>
      <c r="C39" s="155" t="s">
        <v>518</v>
      </c>
      <c r="D39" s="169"/>
      <c r="E39" s="169"/>
      <c r="F39" s="169"/>
      <c r="G39" s="169"/>
      <c r="H39" s="169"/>
      <c r="I39" s="169"/>
      <c r="J39" s="169"/>
      <c r="K39" s="169"/>
    </row>
    <row r="40" spans="2:11" x14ac:dyDescent="0.2">
      <c r="B40" s="1"/>
      <c r="C40" s="32"/>
      <c r="D40" s="32"/>
      <c r="E40" s="33"/>
      <c r="F40" s="33"/>
      <c r="G40" s="33"/>
      <c r="H40" s="33"/>
      <c r="I40" s="33"/>
      <c r="J40" s="33"/>
      <c r="K40" s="33"/>
    </row>
    <row r="41" spans="2:11" x14ac:dyDescent="0.2">
      <c r="B41" s="1"/>
      <c r="C41" s="96" t="s">
        <v>15</v>
      </c>
      <c r="D41" s="96"/>
      <c r="E41" s="18"/>
      <c r="F41" s="2"/>
      <c r="G41" s="3"/>
      <c r="H41" s="3"/>
      <c r="I41" s="1"/>
      <c r="J41" s="1"/>
    </row>
    <row r="42" spans="2:11" x14ac:dyDescent="0.2">
      <c r="B42" s="1"/>
      <c r="C42" s="97" t="s">
        <v>565</v>
      </c>
      <c r="D42" s="98"/>
      <c r="E42" s="18"/>
      <c r="F42" s="2"/>
      <c r="G42" s="3"/>
      <c r="H42" s="3"/>
      <c r="I42" s="1"/>
      <c r="J42" s="1"/>
    </row>
    <row r="43" spans="2:11" x14ac:dyDescent="0.2">
      <c r="B43" s="1"/>
      <c r="C43" s="96" t="s">
        <v>566</v>
      </c>
      <c r="D43" s="96"/>
      <c r="E43" s="1"/>
      <c r="F43" s="1"/>
      <c r="G43" s="3"/>
      <c r="H43" s="3"/>
      <c r="I43" s="1"/>
      <c r="J43" s="1"/>
    </row>
    <row r="44" spans="2:11" x14ac:dyDescent="0.2">
      <c r="B44" s="1"/>
      <c r="C44" s="93"/>
      <c r="D44" s="1"/>
      <c r="E44" s="1"/>
      <c r="F44" s="1"/>
      <c r="G44" s="94"/>
      <c r="H44" s="94"/>
      <c r="I44" s="1"/>
      <c r="J44" s="1"/>
    </row>
    <row r="45" spans="2:11" x14ac:dyDescent="0.2">
      <c r="B45" s="1"/>
      <c r="C45" s="1" t="s">
        <v>12</v>
      </c>
      <c r="D45" s="1"/>
      <c r="E45" s="1"/>
      <c r="F45" s="1"/>
      <c r="G45" s="3"/>
      <c r="I45" s="19" t="s">
        <v>13</v>
      </c>
      <c r="J45" s="1"/>
    </row>
    <row r="46" spans="2:11" x14ac:dyDescent="0.2">
      <c r="B46" s="1"/>
      <c r="C46" s="1"/>
      <c r="D46" s="1"/>
      <c r="E46" s="1"/>
      <c r="F46" s="1"/>
      <c r="G46" s="3"/>
      <c r="I46" s="1"/>
      <c r="J46" s="1"/>
    </row>
    <row r="47" spans="2:11" x14ac:dyDescent="0.2">
      <c r="B47" s="1"/>
      <c r="C47" s="1"/>
      <c r="D47" s="1"/>
      <c r="E47" s="1"/>
      <c r="F47" s="1"/>
      <c r="G47" s="1"/>
      <c r="H47" s="1"/>
      <c r="I47" s="1"/>
      <c r="J47" s="1"/>
    </row>
    <row r="48" spans="2:11" x14ac:dyDescent="0.2">
      <c r="B48" s="1"/>
      <c r="C48" s="2"/>
      <c r="D48" s="2"/>
      <c r="E48" s="2"/>
      <c r="F48" s="18"/>
      <c r="G48" s="1"/>
      <c r="H48" s="1"/>
      <c r="I48" s="1"/>
      <c r="J48" s="1"/>
    </row>
  </sheetData>
  <mergeCells count="3">
    <mergeCell ref="A7:K7"/>
    <mergeCell ref="B32:J32"/>
    <mergeCell ref="C39:K3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47"/>
  <sheetViews>
    <sheetView topLeftCell="A4" zoomScale="110" zoomScaleNormal="110" workbookViewId="0">
      <selection activeCell="G18" sqref="G18"/>
    </sheetView>
  </sheetViews>
  <sheetFormatPr defaultColWidth="9.109375" defaultRowHeight="11.4" x14ac:dyDescent="0.2"/>
  <cols>
    <col min="1" max="1" width="5.44140625" style="20" customWidth="1"/>
    <col min="2" max="2" width="6" style="20" customWidth="1"/>
    <col min="3" max="3" width="39.109375" style="20" customWidth="1"/>
    <col min="4" max="4" width="10.44140625" style="20" customWidth="1"/>
    <col min="5" max="5" width="5" style="20" customWidth="1"/>
    <col min="6" max="6" width="20.6640625" style="20" customWidth="1"/>
    <col min="7" max="7" width="9.44140625" style="20" customWidth="1"/>
    <col min="8" max="8" width="13" style="20" customWidth="1"/>
    <col min="9" max="9" width="6.88671875" style="20" customWidth="1"/>
    <col min="10" max="10" width="12.33203125" style="20" customWidth="1"/>
    <col min="11" max="11" width="14.6640625" style="20" customWidth="1"/>
    <col min="12" max="13" width="13" style="20" customWidth="1"/>
    <col min="14" max="16384" width="9.109375" style="20"/>
  </cols>
  <sheetData>
    <row r="1" spans="1:13" x14ac:dyDescent="0.2">
      <c r="A1" s="1"/>
      <c r="B1" s="2" t="s">
        <v>0</v>
      </c>
      <c r="C1" s="2"/>
      <c r="D1" s="2"/>
      <c r="E1" s="2"/>
      <c r="F1" s="3"/>
      <c r="G1" s="3"/>
      <c r="H1" s="1"/>
      <c r="I1" s="1"/>
      <c r="J1" s="1"/>
    </row>
    <row r="2" spans="1:13" x14ac:dyDescent="0.2">
      <c r="A2" s="4"/>
      <c r="B2" s="2" t="s">
        <v>16</v>
      </c>
      <c r="C2" s="2"/>
      <c r="D2" s="2"/>
      <c r="E2" s="2"/>
      <c r="F2" s="3"/>
      <c r="G2" s="3"/>
      <c r="H2" s="1"/>
      <c r="I2" s="1"/>
      <c r="J2" s="1"/>
    </row>
    <row r="3" spans="1:13" x14ac:dyDescent="0.2">
      <c r="A3" s="5"/>
      <c r="B3" s="6" t="s">
        <v>17</v>
      </c>
      <c r="C3" s="6"/>
      <c r="D3" s="6"/>
      <c r="E3" s="6"/>
      <c r="F3" s="3"/>
      <c r="G3" s="3"/>
      <c r="H3" s="1"/>
      <c r="I3" s="1"/>
      <c r="J3" s="1"/>
    </row>
    <row r="4" spans="1:13" x14ac:dyDescent="0.2">
      <c r="A4" s="7"/>
      <c r="B4" s="6" t="s">
        <v>18</v>
      </c>
      <c r="C4" s="6"/>
      <c r="D4" s="6"/>
      <c r="E4" s="6"/>
      <c r="F4" s="3"/>
      <c r="G4" s="3"/>
      <c r="H4" s="1"/>
      <c r="I4" s="1"/>
      <c r="J4" s="1"/>
    </row>
    <row r="5" spans="1:13" x14ac:dyDescent="0.2">
      <c r="A5" s="1"/>
      <c r="B5" s="8"/>
      <c r="C5" s="8"/>
      <c r="D5" s="8"/>
      <c r="E5" s="8"/>
      <c r="F5" s="3"/>
      <c r="G5" s="3"/>
      <c r="H5" s="1"/>
      <c r="I5" s="1"/>
      <c r="J5" s="1"/>
    </row>
    <row r="6" spans="1:13" x14ac:dyDescent="0.2">
      <c r="A6" s="1"/>
      <c r="B6" s="8"/>
      <c r="C6" s="8"/>
      <c r="D6" s="8"/>
      <c r="E6" s="8"/>
      <c r="F6" s="3"/>
      <c r="G6" s="3"/>
      <c r="H6" s="1"/>
      <c r="I6" s="1"/>
      <c r="J6" s="1"/>
    </row>
    <row r="7" spans="1:13" x14ac:dyDescent="0.2">
      <c r="A7" s="150" t="s">
        <v>1</v>
      </c>
      <c r="B7" s="150"/>
      <c r="C7" s="150"/>
      <c r="D7" s="150"/>
      <c r="E7" s="150"/>
      <c r="F7" s="150"/>
      <c r="G7" s="150"/>
      <c r="H7" s="150"/>
      <c r="I7" s="150"/>
      <c r="J7" s="150"/>
      <c r="K7" s="150"/>
    </row>
    <row r="8" spans="1:13" x14ac:dyDescent="0.2">
      <c r="A8" s="1"/>
      <c r="B8" s="7"/>
      <c r="C8" s="7"/>
      <c r="D8" s="7"/>
      <c r="E8" s="7"/>
      <c r="F8" s="3"/>
      <c r="G8" s="3"/>
      <c r="H8" s="1"/>
      <c r="I8" s="1"/>
      <c r="J8" s="1"/>
    </row>
    <row r="9" spans="1:13" x14ac:dyDescent="0.2">
      <c r="A9" s="1"/>
      <c r="B9" s="9" t="s">
        <v>559</v>
      </c>
      <c r="C9" s="9"/>
      <c r="D9" s="9"/>
      <c r="E9" s="9"/>
      <c r="F9" s="3"/>
      <c r="G9" s="3"/>
      <c r="H9" s="1"/>
      <c r="I9" s="1"/>
      <c r="J9" s="1"/>
    </row>
    <row r="11" spans="1:13" ht="34.200000000000003" x14ac:dyDescent="0.2">
      <c r="B11" s="41" t="s">
        <v>2</v>
      </c>
      <c r="C11" s="118" t="s">
        <v>3</v>
      </c>
      <c r="D11" s="118" t="s">
        <v>55</v>
      </c>
      <c r="E11" s="118" t="s">
        <v>14</v>
      </c>
      <c r="F11" s="43" t="s">
        <v>741</v>
      </c>
      <c r="G11" s="43" t="s">
        <v>4</v>
      </c>
      <c r="H11" s="43" t="s">
        <v>5</v>
      </c>
      <c r="I11" s="43" t="s">
        <v>6</v>
      </c>
      <c r="J11" s="43" t="s">
        <v>7</v>
      </c>
      <c r="K11" s="43" t="s">
        <v>8</v>
      </c>
      <c r="L11" s="43" t="s">
        <v>738</v>
      </c>
      <c r="M11" s="43" t="s">
        <v>618</v>
      </c>
    </row>
    <row r="12" spans="1:13" ht="20.399999999999999" x14ac:dyDescent="0.2">
      <c r="B12" s="44">
        <v>1</v>
      </c>
      <c r="C12" s="171" t="s">
        <v>817</v>
      </c>
      <c r="D12" s="75" t="s">
        <v>818</v>
      </c>
      <c r="E12" s="75"/>
      <c r="F12" s="86"/>
      <c r="G12" s="86">
        <v>1500</v>
      </c>
      <c r="H12" s="15"/>
      <c r="I12" s="15"/>
      <c r="J12" s="15"/>
      <c r="K12" s="16"/>
      <c r="L12" s="31"/>
      <c r="M12" s="31"/>
    </row>
    <row r="13" spans="1:13" x14ac:dyDescent="0.2">
      <c r="B13" s="44">
        <v>2</v>
      </c>
      <c r="C13" s="172" t="s">
        <v>819</v>
      </c>
      <c r="D13" s="75" t="s">
        <v>131</v>
      </c>
      <c r="E13" s="75"/>
      <c r="F13" s="86"/>
      <c r="G13" s="86">
        <v>1500</v>
      </c>
      <c r="H13" s="15"/>
      <c r="I13" s="15"/>
      <c r="J13" s="15"/>
      <c r="K13" s="16"/>
      <c r="L13" s="31"/>
      <c r="M13" s="31"/>
    </row>
    <row r="14" spans="1:13" x14ac:dyDescent="0.2">
      <c r="B14" s="44">
        <v>3</v>
      </c>
      <c r="C14" s="172" t="s">
        <v>819</v>
      </c>
      <c r="D14" s="173" t="s">
        <v>178</v>
      </c>
      <c r="E14" s="75"/>
      <c r="F14" s="86"/>
      <c r="G14" s="86">
        <v>100</v>
      </c>
      <c r="H14" s="15"/>
      <c r="I14" s="15"/>
      <c r="J14" s="15"/>
      <c r="K14" s="16"/>
      <c r="L14" s="31"/>
      <c r="M14" s="31"/>
    </row>
    <row r="15" spans="1:13" x14ac:dyDescent="0.2">
      <c r="B15" s="44">
        <v>4</v>
      </c>
      <c r="C15" s="174" t="s">
        <v>820</v>
      </c>
      <c r="D15" s="46" t="s">
        <v>72</v>
      </c>
      <c r="E15" s="104"/>
      <c r="F15" s="31"/>
      <c r="G15" s="46">
        <v>300</v>
      </c>
      <c r="H15" s="15"/>
      <c r="I15" s="15"/>
      <c r="J15" s="15"/>
      <c r="K15" s="16"/>
      <c r="L15" s="31"/>
      <c r="M15" s="31"/>
    </row>
    <row r="16" spans="1:13" x14ac:dyDescent="0.2">
      <c r="B16" s="44">
        <v>5</v>
      </c>
      <c r="C16" s="174" t="s">
        <v>820</v>
      </c>
      <c r="D16" s="175" t="s">
        <v>177</v>
      </c>
      <c r="E16" s="75"/>
      <c r="F16" s="86"/>
      <c r="G16" s="86">
        <v>150</v>
      </c>
      <c r="H16" s="15"/>
      <c r="I16" s="15"/>
      <c r="J16" s="15"/>
      <c r="K16" s="16"/>
      <c r="L16" s="31"/>
      <c r="M16" s="31"/>
    </row>
    <row r="17" spans="2:13" x14ac:dyDescent="0.2">
      <c r="B17" s="44">
        <v>6</v>
      </c>
      <c r="C17" s="176" t="s">
        <v>821</v>
      </c>
      <c r="D17" s="177" t="s">
        <v>131</v>
      </c>
      <c r="E17" s="88"/>
      <c r="F17" s="88"/>
      <c r="G17" s="88">
        <v>1500</v>
      </c>
      <c r="H17" s="15"/>
      <c r="I17" s="15"/>
      <c r="J17" s="15"/>
      <c r="K17" s="16"/>
      <c r="L17" s="31"/>
      <c r="M17" s="31"/>
    </row>
    <row r="18" spans="2:13" x14ac:dyDescent="0.2">
      <c r="B18" s="44">
        <v>7</v>
      </c>
      <c r="C18" s="176" t="s">
        <v>822</v>
      </c>
      <c r="D18" s="78" t="s">
        <v>58</v>
      </c>
      <c r="E18" s="78"/>
      <c r="F18" s="85"/>
      <c r="G18" s="178">
        <v>200</v>
      </c>
      <c r="H18" s="15"/>
      <c r="I18" s="15"/>
      <c r="J18" s="15"/>
      <c r="K18" s="16"/>
      <c r="L18" s="31"/>
      <c r="M18" s="31"/>
    </row>
    <row r="19" spans="2:13" x14ac:dyDescent="0.2">
      <c r="B19" s="44">
        <v>8</v>
      </c>
      <c r="C19" s="179" t="s">
        <v>823</v>
      </c>
      <c r="D19" s="78" t="s">
        <v>131</v>
      </c>
      <c r="E19" s="78"/>
      <c r="F19" s="85"/>
      <c r="G19" s="178">
        <v>1500</v>
      </c>
      <c r="H19" s="15"/>
      <c r="I19" s="15"/>
      <c r="J19" s="15"/>
      <c r="K19" s="16"/>
      <c r="L19" s="31"/>
      <c r="M19" s="31"/>
    </row>
    <row r="20" spans="2:13" x14ac:dyDescent="0.2">
      <c r="B20" s="44">
        <v>9</v>
      </c>
      <c r="C20" s="31"/>
      <c r="D20" s="31"/>
      <c r="E20" s="31"/>
      <c r="F20" s="31"/>
      <c r="G20" s="31"/>
      <c r="H20" s="15"/>
      <c r="I20" s="15"/>
      <c r="J20" s="15"/>
      <c r="K20" s="16"/>
      <c r="L20" s="31"/>
      <c r="M20" s="31"/>
    </row>
    <row r="21" spans="2:13" x14ac:dyDescent="0.2">
      <c r="B21" s="44">
        <v>10</v>
      </c>
      <c r="C21" s="31"/>
      <c r="D21" s="31"/>
      <c r="E21" s="31"/>
      <c r="F21" s="31"/>
      <c r="G21" s="31"/>
      <c r="H21" s="15"/>
      <c r="I21" s="15"/>
      <c r="J21" s="15"/>
      <c r="K21" s="16"/>
      <c r="L21" s="31"/>
      <c r="M21" s="31"/>
    </row>
    <row r="22" spans="2:13" x14ac:dyDescent="0.2">
      <c r="B22" s="44">
        <v>11</v>
      </c>
      <c r="C22" s="31"/>
      <c r="D22" s="31"/>
      <c r="E22" s="31"/>
      <c r="F22" s="31"/>
      <c r="G22" s="31"/>
      <c r="H22" s="15"/>
      <c r="I22" s="15"/>
      <c r="J22" s="15"/>
      <c r="K22" s="16"/>
      <c r="L22" s="31"/>
      <c r="M22" s="31"/>
    </row>
    <row r="23" spans="2:13" x14ac:dyDescent="0.2">
      <c r="B23" s="44">
        <v>12</v>
      </c>
      <c r="C23" s="31"/>
      <c r="D23" s="31"/>
      <c r="E23" s="31"/>
      <c r="F23" s="31"/>
      <c r="G23" s="31"/>
      <c r="H23" s="15"/>
      <c r="I23" s="15"/>
      <c r="J23" s="15"/>
      <c r="K23" s="16"/>
      <c r="L23" s="31"/>
      <c r="M23" s="31"/>
    </row>
    <row r="24" spans="2:13" x14ac:dyDescent="0.2">
      <c r="B24" s="44">
        <v>13</v>
      </c>
      <c r="C24" s="31"/>
      <c r="D24" s="31"/>
      <c r="E24" s="31"/>
      <c r="F24" s="31"/>
      <c r="G24" s="31"/>
      <c r="H24" s="15"/>
      <c r="I24" s="15"/>
      <c r="J24" s="15"/>
      <c r="K24" s="16"/>
      <c r="L24" s="31"/>
      <c r="M24" s="31"/>
    </row>
    <row r="25" spans="2:13" x14ac:dyDescent="0.2">
      <c r="B25" s="44">
        <v>14</v>
      </c>
      <c r="C25" s="31"/>
      <c r="D25" s="31"/>
      <c r="E25" s="31"/>
      <c r="F25" s="31"/>
      <c r="G25" s="31"/>
      <c r="H25" s="15"/>
      <c r="I25" s="15"/>
      <c r="J25" s="15"/>
      <c r="K25" s="16"/>
      <c r="L25" s="31"/>
      <c r="M25" s="31"/>
    </row>
    <row r="26" spans="2:13" x14ac:dyDescent="0.2">
      <c r="B26" s="44">
        <v>15</v>
      </c>
      <c r="C26" s="31"/>
      <c r="D26" s="31"/>
      <c r="E26" s="31"/>
      <c r="F26" s="31"/>
      <c r="G26" s="31"/>
      <c r="H26" s="15"/>
      <c r="I26" s="15"/>
      <c r="J26" s="15"/>
      <c r="K26" s="16"/>
      <c r="L26" s="31"/>
      <c r="M26" s="31"/>
    </row>
    <row r="27" spans="2:13" x14ac:dyDescent="0.2">
      <c r="B27" s="44">
        <v>16</v>
      </c>
      <c r="C27" s="34"/>
      <c r="D27" s="47"/>
      <c r="E27" s="27"/>
      <c r="F27" s="89"/>
      <c r="G27" s="59"/>
      <c r="H27" s="15"/>
      <c r="I27" s="15"/>
      <c r="J27" s="15"/>
      <c r="K27" s="16"/>
      <c r="L27" s="31"/>
      <c r="M27" s="31"/>
    </row>
    <row r="28" spans="2:13" x14ac:dyDescent="0.2">
      <c r="B28" s="44">
        <v>17</v>
      </c>
      <c r="C28" s="144"/>
      <c r="D28" s="145"/>
      <c r="E28" s="146"/>
      <c r="F28" s="147"/>
      <c r="G28" s="148"/>
      <c r="H28" s="15"/>
      <c r="I28" s="15"/>
      <c r="J28" s="15"/>
      <c r="K28" s="16"/>
      <c r="L28" s="31"/>
      <c r="M28" s="31"/>
    </row>
    <row r="29" spans="2:13" x14ac:dyDescent="0.2">
      <c r="B29" s="44">
        <v>18</v>
      </c>
      <c r="C29" s="83"/>
      <c r="D29" s="71"/>
      <c r="E29" s="22"/>
      <c r="F29" s="85"/>
      <c r="G29" s="70"/>
      <c r="H29" s="15"/>
      <c r="I29" s="15"/>
      <c r="J29" s="15"/>
      <c r="K29" s="16"/>
      <c r="L29" s="31"/>
      <c r="M29" s="31"/>
    </row>
    <row r="30" spans="2:13" x14ac:dyDescent="0.2">
      <c r="B30" s="44">
        <v>19</v>
      </c>
      <c r="C30" s="83"/>
      <c r="D30" s="71"/>
      <c r="E30" s="22"/>
      <c r="F30" s="85"/>
      <c r="G30" s="70"/>
      <c r="H30" s="15"/>
      <c r="I30" s="15"/>
      <c r="J30" s="15"/>
      <c r="K30" s="16"/>
      <c r="L30" s="31"/>
      <c r="M30" s="31"/>
    </row>
    <row r="31" spans="2:13" x14ac:dyDescent="0.2">
      <c r="B31" s="44">
        <v>20</v>
      </c>
      <c r="C31" s="83"/>
      <c r="D31" s="72"/>
      <c r="E31" s="22"/>
      <c r="F31" s="85"/>
      <c r="G31" s="85"/>
      <c r="H31" s="15"/>
      <c r="I31" s="15"/>
      <c r="J31" s="15"/>
      <c r="K31" s="16"/>
      <c r="L31" s="31"/>
      <c r="M31" s="31"/>
    </row>
    <row r="32" spans="2:13" x14ac:dyDescent="0.2">
      <c r="B32" s="151" t="s">
        <v>9</v>
      </c>
      <c r="C32" s="152"/>
      <c r="D32" s="152"/>
      <c r="E32" s="152"/>
      <c r="F32" s="152"/>
      <c r="G32" s="152"/>
      <c r="H32" s="152"/>
      <c r="I32" s="152"/>
      <c r="J32" s="153"/>
      <c r="K32" s="17"/>
    </row>
    <row r="33" spans="2:11" ht="13.8" x14ac:dyDescent="0.25">
      <c r="C33" s="134"/>
      <c r="D33" s="93"/>
      <c r="E33" s="93"/>
      <c r="F33" s="93"/>
      <c r="G33" s="93"/>
    </row>
    <row r="34" spans="2:11" x14ac:dyDescent="0.2">
      <c r="B34" s="1"/>
      <c r="C34" s="93"/>
      <c r="D34" s="93"/>
      <c r="E34" s="93"/>
      <c r="F34" s="93"/>
      <c r="G34" s="95"/>
      <c r="H34" s="3"/>
      <c r="I34" s="1"/>
      <c r="J34" s="1"/>
    </row>
    <row r="35" spans="2:11" x14ac:dyDescent="0.2">
      <c r="B35" s="1"/>
      <c r="C35" s="92"/>
      <c r="D35" s="1"/>
      <c r="E35" s="1"/>
      <c r="F35" s="1"/>
      <c r="G35" s="3"/>
      <c r="H35" s="3"/>
      <c r="I35" s="1"/>
      <c r="J35" s="1"/>
    </row>
    <row r="36" spans="2:11" x14ac:dyDescent="0.2">
      <c r="B36" s="1"/>
      <c r="C36" s="32" t="s">
        <v>24</v>
      </c>
      <c r="D36" s="1"/>
      <c r="E36" s="1"/>
      <c r="F36" s="1"/>
      <c r="G36" s="3"/>
      <c r="H36" s="3"/>
      <c r="I36" s="1"/>
      <c r="J36" s="1"/>
    </row>
    <row r="37" spans="2:11" ht="29.25" customHeight="1" x14ac:dyDescent="0.3">
      <c r="B37" s="1"/>
      <c r="C37" s="170" t="s">
        <v>709</v>
      </c>
      <c r="D37" s="162"/>
      <c r="E37" s="162"/>
      <c r="F37" s="162"/>
      <c r="G37" s="162"/>
      <c r="H37" s="162"/>
      <c r="I37" s="162"/>
      <c r="J37" s="162"/>
      <c r="K37" s="162"/>
    </row>
    <row r="38" spans="2:11" x14ac:dyDescent="0.2">
      <c r="B38" s="1"/>
      <c r="C38" s="1"/>
      <c r="D38" s="1"/>
      <c r="E38" s="1"/>
      <c r="F38" s="1"/>
      <c r="G38" s="3"/>
      <c r="H38" s="3"/>
      <c r="I38" s="1"/>
      <c r="J38" s="1"/>
    </row>
    <row r="39" spans="2:11" x14ac:dyDescent="0.2">
      <c r="B39" s="1"/>
      <c r="C39" s="96" t="s">
        <v>15</v>
      </c>
      <c r="D39" s="1"/>
      <c r="E39" s="1"/>
      <c r="F39" s="1"/>
      <c r="G39" s="3"/>
      <c r="H39" s="3"/>
      <c r="I39" s="1"/>
      <c r="J39" s="1"/>
    </row>
    <row r="40" spans="2:11" x14ac:dyDescent="0.2">
      <c r="B40" s="1"/>
      <c r="C40" s="96" t="s">
        <v>563</v>
      </c>
      <c r="D40" s="1"/>
      <c r="E40" s="1"/>
      <c r="F40" s="1"/>
      <c r="G40" s="3"/>
      <c r="H40" s="3"/>
      <c r="I40" s="1"/>
      <c r="J40" s="1"/>
    </row>
    <row r="41" spans="2:11" x14ac:dyDescent="0.2">
      <c r="B41" s="1"/>
      <c r="C41" s="96" t="s">
        <v>564</v>
      </c>
      <c r="D41" s="1"/>
      <c r="E41" s="1"/>
      <c r="F41" s="1"/>
      <c r="G41" s="3"/>
      <c r="H41" s="3"/>
      <c r="I41" s="1"/>
      <c r="J41" s="1"/>
    </row>
    <row r="42" spans="2:11" x14ac:dyDescent="0.2">
      <c r="B42" s="1"/>
      <c r="C42" s="96" t="s">
        <v>18</v>
      </c>
      <c r="D42" s="1"/>
      <c r="E42" s="1"/>
      <c r="F42" s="1"/>
      <c r="G42" s="3"/>
      <c r="H42" s="3"/>
      <c r="I42" s="1"/>
      <c r="J42" s="1"/>
    </row>
    <row r="43" spans="2:11" x14ac:dyDescent="0.2">
      <c r="B43" s="1"/>
      <c r="C43" s="1"/>
      <c r="D43" s="1"/>
      <c r="E43" s="1"/>
      <c r="F43" s="1"/>
      <c r="G43" s="3"/>
      <c r="H43" s="3"/>
      <c r="I43" s="1"/>
      <c r="J43" s="1"/>
    </row>
    <row r="44" spans="2:11" x14ac:dyDescent="0.2">
      <c r="B44" s="1"/>
      <c r="C44" s="1" t="s">
        <v>12</v>
      </c>
      <c r="D44" s="1"/>
      <c r="E44" s="1"/>
      <c r="F44" s="1"/>
      <c r="G44" s="3"/>
      <c r="I44" s="19" t="s">
        <v>13</v>
      </c>
      <c r="J44" s="1"/>
    </row>
    <row r="45" spans="2:11" x14ac:dyDescent="0.2">
      <c r="B45" s="1"/>
      <c r="C45" s="1"/>
      <c r="D45" s="1"/>
      <c r="E45" s="1"/>
      <c r="F45" s="1"/>
      <c r="G45" s="3"/>
      <c r="I45" s="1"/>
      <c r="J45" s="1"/>
    </row>
    <row r="46" spans="2:11" x14ac:dyDescent="0.2">
      <c r="B46" s="1"/>
      <c r="C46" s="1"/>
      <c r="D46" s="1"/>
      <c r="E46" s="1"/>
      <c r="F46" s="1"/>
      <c r="G46" s="1"/>
      <c r="H46" s="1"/>
      <c r="I46" s="1"/>
      <c r="J46" s="1"/>
    </row>
    <row r="47" spans="2:11" x14ac:dyDescent="0.2">
      <c r="B47" s="1"/>
      <c r="C47" s="2"/>
      <c r="D47" s="2"/>
      <c r="E47" s="2"/>
      <c r="F47" s="18"/>
      <c r="G47" s="1"/>
      <c r="H47" s="1"/>
      <c r="I47" s="1"/>
      <c r="J47" s="1"/>
    </row>
  </sheetData>
  <mergeCells count="3">
    <mergeCell ref="A7:K7"/>
    <mergeCell ref="B32:J32"/>
    <mergeCell ref="C37:K3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1"/>
  <sheetViews>
    <sheetView workbookViewId="0">
      <selection activeCell="E18" sqref="E18"/>
    </sheetView>
  </sheetViews>
  <sheetFormatPr defaultRowHeight="14.4" x14ac:dyDescent="0.3"/>
  <cols>
    <col min="2" max="2" width="25" customWidth="1"/>
    <col min="4" max="4" width="6" customWidth="1"/>
    <col min="5" max="5" width="23.88671875" customWidth="1"/>
    <col min="7" max="7" width="10.6640625" customWidth="1"/>
    <col min="10" max="10" width="10.5546875" customWidth="1"/>
    <col min="11" max="12" width="13" customWidth="1"/>
  </cols>
  <sheetData>
    <row r="1" spans="1:13" x14ac:dyDescent="0.3">
      <c r="A1" s="2" t="s">
        <v>0</v>
      </c>
      <c r="B1" s="2"/>
    </row>
    <row r="2" spans="1:13" x14ac:dyDescent="0.3">
      <c r="A2" s="2" t="s">
        <v>16</v>
      </c>
      <c r="B2" s="2"/>
    </row>
    <row r="3" spans="1:13" x14ac:dyDescent="0.3">
      <c r="A3" s="6" t="s">
        <v>17</v>
      </c>
      <c r="B3" s="6"/>
    </row>
    <row r="4" spans="1:13" x14ac:dyDescent="0.3">
      <c r="A4" s="6" t="s">
        <v>18</v>
      </c>
      <c r="B4" s="6"/>
    </row>
    <row r="5" spans="1:13" x14ac:dyDescent="0.3">
      <c r="A5" s="150" t="s">
        <v>1</v>
      </c>
      <c r="B5" s="150"/>
      <c r="C5" s="150"/>
      <c r="D5" s="150"/>
      <c r="E5" s="150"/>
      <c r="F5" s="150"/>
      <c r="G5" s="150"/>
      <c r="H5" s="150"/>
      <c r="I5" s="150"/>
      <c r="J5" s="150"/>
      <c r="K5" s="150"/>
    </row>
    <row r="6" spans="1:13" x14ac:dyDescent="0.3">
      <c r="A6" s="9" t="s">
        <v>737</v>
      </c>
    </row>
    <row r="8" spans="1:13" ht="45.6" x14ac:dyDescent="0.3">
      <c r="A8" s="41" t="s">
        <v>2</v>
      </c>
      <c r="B8" s="118" t="s">
        <v>3</v>
      </c>
      <c r="C8" s="118" t="s">
        <v>55</v>
      </c>
      <c r="D8" s="118" t="s">
        <v>14</v>
      </c>
      <c r="E8" s="43" t="s">
        <v>741</v>
      </c>
      <c r="F8" s="43" t="s">
        <v>4</v>
      </c>
      <c r="G8" s="43" t="s">
        <v>5</v>
      </c>
      <c r="H8" s="43" t="s">
        <v>6</v>
      </c>
      <c r="I8" s="43" t="s">
        <v>7</v>
      </c>
      <c r="J8" s="43" t="s">
        <v>8</v>
      </c>
      <c r="K8" s="137" t="s">
        <v>738</v>
      </c>
      <c r="L8" s="137" t="s">
        <v>618</v>
      </c>
      <c r="M8" s="43" t="s">
        <v>728</v>
      </c>
    </row>
    <row r="9" spans="1:13" x14ac:dyDescent="0.3">
      <c r="A9" s="44">
        <v>1</v>
      </c>
      <c r="B9" s="112" t="s">
        <v>697</v>
      </c>
      <c r="C9" s="47" t="s">
        <v>129</v>
      </c>
      <c r="D9" s="113" t="s">
        <v>76</v>
      </c>
      <c r="E9" s="85"/>
      <c r="F9" s="85">
        <v>200</v>
      </c>
      <c r="G9" s="15"/>
      <c r="H9" s="15"/>
      <c r="I9" s="15"/>
      <c r="J9" s="16">
        <f>+I9*F9</f>
        <v>0</v>
      </c>
      <c r="K9" s="31"/>
      <c r="L9" s="31"/>
      <c r="M9" s="126"/>
    </row>
    <row r="10" spans="1:13" x14ac:dyDescent="0.3">
      <c r="A10" s="44">
        <v>2</v>
      </c>
      <c r="B10" s="83" t="s">
        <v>697</v>
      </c>
      <c r="C10" s="84" t="s">
        <v>698</v>
      </c>
      <c r="D10" s="22" t="s">
        <v>76</v>
      </c>
      <c r="E10" s="85"/>
      <c r="F10" s="85">
        <v>200</v>
      </c>
      <c r="G10" s="15"/>
      <c r="H10" s="15"/>
      <c r="I10" s="15"/>
      <c r="J10" s="16">
        <f t="shared" ref="J10:J12" si="0">+I10*F10</f>
        <v>0</v>
      </c>
      <c r="K10" s="31"/>
      <c r="L10" s="31"/>
      <c r="M10" s="126"/>
    </row>
    <row r="11" spans="1:13" x14ac:dyDescent="0.3">
      <c r="A11" s="44">
        <v>3</v>
      </c>
      <c r="B11" s="83" t="s">
        <v>811</v>
      </c>
      <c r="C11" s="71" t="s">
        <v>129</v>
      </c>
      <c r="D11" s="22" t="s">
        <v>76</v>
      </c>
      <c r="E11" s="85"/>
      <c r="F11" s="85">
        <v>50</v>
      </c>
      <c r="G11" s="15"/>
      <c r="H11" s="15"/>
      <c r="I11" s="15"/>
      <c r="J11" s="16">
        <f t="shared" si="0"/>
        <v>0</v>
      </c>
      <c r="K11" s="31"/>
      <c r="L11" s="31"/>
      <c r="M11" s="126"/>
    </row>
    <row r="12" spans="1:13" x14ac:dyDescent="0.3">
      <c r="A12" s="44">
        <v>4</v>
      </c>
      <c r="B12" s="83" t="s">
        <v>699</v>
      </c>
      <c r="C12" s="71" t="s">
        <v>58</v>
      </c>
      <c r="D12" s="22" t="s">
        <v>76</v>
      </c>
      <c r="E12" s="85"/>
      <c r="F12" s="85">
        <v>60</v>
      </c>
      <c r="G12" s="15"/>
      <c r="H12" s="15"/>
      <c r="I12" s="15"/>
      <c r="J12" s="16">
        <f t="shared" si="0"/>
        <v>0</v>
      </c>
      <c r="K12" s="31"/>
      <c r="L12" s="31"/>
      <c r="M12" s="126"/>
    </row>
    <row r="13" spans="1:13" x14ac:dyDescent="0.3">
      <c r="A13" s="44">
        <v>5</v>
      </c>
      <c r="B13" s="83" t="s">
        <v>705</v>
      </c>
      <c r="C13" s="71" t="s">
        <v>58</v>
      </c>
      <c r="D13" s="22" t="s">
        <v>76</v>
      </c>
      <c r="E13" s="85"/>
      <c r="F13" s="85">
        <v>5</v>
      </c>
      <c r="G13" s="15"/>
      <c r="H13" s="15"/>
      <c r="I13" s="15"/>
      <c r="J13" s="16">
        <f t="shared" ref="J13:J14" si="1">+I13*F13</f>
        <v>0</v>
      </c>
      <c r="K13" s="31"/>
      <c r="L13" s="31"/>
      <c r="M13" s="126"/>
    </row>
    <row r="14" spans="1:13" x14ac:dyDescent="0.3">
      <c r="A14" s="44">
        <v>6</v>
      </c>
      <c r="B14" s="83" t="s">
        <v>710</v>
      </c>
      <c r="C14" s="71" t="s">
        <v>58</v>
      </c>
      <c r="D14" s="22" t="s">
        <v>76</v>
      </c>
      <c r="E14" s="85"/>
      <c r="F14" s="85">
        <v>200</v>
      </c>
      <c r="G14" s="15"/>
      <c r="H14" s="15"/>
      <c r="I14" s="15"/>
      <c r="J14" s="16">
        <f t="shared" si="1"/>
        <v>0</v>
      </c>
      <c r="K14" s="31"/>
      <c r="L14" s="31"/>
      <c r="M14" s="126"/>
    </row>
    <row r="15" spans="1:13" x14ac:dyDescent="0.3">
      <c r="A15" s="151" t="s">
        <v>9</v>
      </c>
      <c r="B15" s="152"/>
      <c r="C15" s="152"/>
      <c r="D15" s="152"/>
      <c r="E15" s="152"/>
      <c r="F15" s="152"/>
      <c r="G15" s="152"/>
      <c r="H15" s="152"/>
      <c r="I15" s="153"/>
      <c r="J15" s="17">
        <f>SUM(J9:J14)</f>
        <v>0</v>
      </c>
    </row>
    <row r="16" spans="1:13" x14ac:dyDescent="0.3">
      <c r="B16" s="143"/>
      <c r="C16" s="143"/>
      <c r="D16" s="143"/>
      <c r="E16" s="143"/>
      <c r="F16" s="143"/>
    </row>
    <row r="17" spans="2:11" x14ac:dyDescent="0.3">
      <c r="B17" s="143"/>
      <c r="C17" s="143"/>
      <c r="D17" s="143"/>
      <c r="E17" s="143"/>
      <c r="F17" s="143"/>
    </row>
    <row r="19" spans="2:11" x14ac:dyDescent="0.3">
      <c r="B19" s="32" t="s">
        <v>24</v>
      </c>
      <c r="C19" s="1"/>
      <c r="D19" s="1"/>
      <c r="E19" s="1"/>
      <c r="F19" s="109"/>
      <c r="G19" s="109"/>
      <c r="H19" s="1"/>
      <c r="I19" s="1"/>
      <c r="J19" s="20"/>
    </row>
    <row r="20" spans="2:11" ht="15" customHeight="1" x14ac:dyDescent="0.3">
      <c r="B20" t="s">
        <v>708</v>
      </c>
    </row>
    <row r="21" spans="2:11" x14ac:dyDescent="0.3">
      <c r="B21" t="s">
        <v>706</v>
      </c>
      <c r="K21" t="s">
        <v>707</v>
      </c>
    </row>
    <row r="22" spans="2:11" x14ac:dyDescent="0.3">
      <c r="B22" t="s">
        <v>727</v>
      </c>
    </row>
    <row r="25" spans="2:11" x14ac:dyDescent="0.3">
      <c r="B25" s="96" t="s">
        <v>15</v>
      </c>
      <c r="C25" s="1"/>
      <c r="D25" s="1"/>
      <c r="E25" s="1"/>
      <c r="F25" s="109"/>
      <c r="G25" s="109"/>
      <c r="H25" s="1"/>
      <c r="I25" s="1"/>
    </row>
    <row r="26" spans="2:11" x14ac:dyDescent="0.3">
      <c r="B26" s="96" t="s">
        <v>563</v>
      </c>
      <c r="C26" s="1"/>
      <c r="D26" s="1"/>
      <c r="E26" s="1"/>
      <c r="F26" s="109"/>
      <c r="G26" s="109"/>
      <c r="H26" s="1"/>
      <c r="I26" s="1"/>
    </row>
    <row r="27" spans="2:11" x14ac:dyDescent="0.3">
      <c r="B27" s="96" t="s">
        <v>564</v>
      </c>
      <c r="C27" s="1"/>
      <c r="D27" s="1"/>
      <c r="E27" s="1"/>
      <c r="F27" s="109"/>
      <c r="G27" s="109"/>
      <c r="H27" s="1"/>
      <c r="I27" s="1"/>
    </row>
    <row r="28" spans="2:11" x14ac:dyDescent="0.3">
      <c r="B28" s="96" t="s">
        <v>18</v>
      </c>
      <c r="C28" s="1"/>
      <c r="D28" s="1"/>
      <c r="E28" s="1"/>
      <c r="F28" s="109"/>
      <c r="G28" s="109"/>
      <c r="H28" s="1"/>
      <c r="I28" s="1"/>
    </row>
    <row r="29" spans="2:11" x14ac:dyDescent="0.3">
      <c r="B29" s="1"/>
      <c r="C29" s="1"/>
      <c r="D29" s="1"/>
      <c r="E29" s="1"/>
      <c r="F29" s="109"/>
      <c r="G29" s="109"/>
      <c r="H29" s="1"/>
      <c r="I29" s="1"/>
    </row>
    <row r="30" spans="2:11" x14ac:dyDescent="0.3">
      <c r="B30" s="1" t="s">
        <v>12</v>
      </c>
      <c r="C30" s="1"/>
      <c r="D30" s="1"/>
      <c r="E30" s="1"/>
      <c r="F30" s="109"/>
      <c r="G30" s="20"/>
      <c r="H30" s="19" t="s">
        <v>13</v>
      </c>
      <c r="I30" s="1"/>
    </row>
    <row r="31" spans="2:11" x14ac:dyDescent="0.3">
      <c r="B31" s="1"/>
      <c r="C31" s="1"/>
      <c r="D31" s="1"/>
      <c r="E31" s="1"/>
      <c r="F31" s="109"/>
      <c r="G31" s="20"/>
      <c r="H31" s="1"/>
      <c r="I31" s="1"/>
    </row>
  </sheetData>
  <mergeCells count="2">
    <mergeCell ref="A15:I15"/>
    <mergeCell ref="A5:K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tabSelected="1"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1. Bio meso</vt:lpstr>
      <vt:lpstr>2. Mleko in mlečni izd</vt:lpstr>
      <vt:lpstr>3. Kruh in pekovsko pecivo</vt:lpstr>
      <vt:lpstr>4. Meso in mesni izd</vt:lpstr>
      <vt:lpstr>5. Perutnina in perutn izd.</vt:lpstr>
      <vt:lpstr>6. Ostalo prehramb blago</vt:lpstr>
      <vt:lpstr>7. Zmrznjene gotove jedi</vt:lpstr>
      <vt:lpstr>8. Ribe in morski sadeži</vt:lpstr>
      <vt:lpstr>9. Slaščičarsko pecivo</vt:lpstr>
      <vt:lpstr>10. Sokovi, nektarji</vt:lpstr>
      <vt:lpstr>11. Testenine</vt:lpstr>
      <vt:lpstr>12. Zelenjava, sadje</vt:lpstr>
      <vt:lpstr>13. Žita-kaše,...</vt:lpstr>
      <vt:lpstr>14. Zmrznjena zelenjava</vt:lpstr>
      <vt:lpstr>BIO mlečni izdelki</vt:lpstr>
      <vt:lpstr>16. BIO Izdelki iz jabolk</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2022-09-29T07:33:17Z</dcterms:modified>
</cp:coreProperties>
</file>