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milosdular\Documents\GJS\JAVNA RAZSVETLJAVA\INVESTICIJSKO VZDRŽEVANJE - INVESTICIJE\Leto 2022\!-E-RAZPIS-NEUSTREZNE SVETILKE\2022-10-03-KOREKTURA POPIS\"/>
    </mc:Choice>
  </mc:AlternateContent>
  <xr:revisionPtr revIDLastSave="0" documentId="8_{3CF09326-80EE-4A25-8381-90C61E7EBDA8}" xr6:coauthVersionLast="47" xr6:coauthVersionMax="47" xr10:uidLastSave="{00000000-0000-0000-0000-000000000000}"/>
  <bookViews>
    <workbookView xWindow="-120" yWindow="-120" windowWidth="29040" windowHeight="15840" xr2:uid="{7BE7E5F3-5F14-467E-9D43-FF3BE9A6D41A}"/>
  </bookViews>
  <sheets>
    <sheet name="SKUPAJ" sheetId="1" r:id="rId1"/>
    <sheet name="01"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0" i="2" l="1"/>
  <c r="F38" i="2"/>
  <c r="F26" i="2"/>
  <c r="F16" i="2"/>
  <c r="F12" i="2"/>
  <c r="F14" i="2"/>
  <c r="F10" i="2"/>
  <c r="F8" i="2"/>
  <c r="F6" i="2"/>
  <c r="F52" i="2"/>
  <c r="F50" i="2"/>
  <c r="F48" i="2"/>
  <c r="F46" i="2"/>
  <c r="F44" i="2"/>
  <c r="F42" i="2"/>
  <c r="F36" i="2"/>
  <c r="F34" i="2"/>
  <c r="F32" i="2"/>
  <c r="F30" i="2"/>
  <c r="F28" i="2"/>
  <c r="F24" i="2"/>
  <c r="F22" i="2"/>
  <c r="F20" i="2"/>
  <c r="F18" i="2"/>
  <c r="F55" i="2" l="1"/>
  <c r="F67" i="2" s="1"/>
  <c r="F69" i="2" l="1"/>
  <c r="F71" i="2" s="1"/>
  <c r="F72" i="2" s="1"/>
  <c r="I6" i="1"/>
  <c r="I10" i="1" s="1"/>
  <c r="I11" i="1" s="1"/>
  <c r="I12" i="1" s="1"/>
</calcChain>
</file>

<file path=xl/sharedStrings.xml><?xml version="1.0" encoding="utf-8"?>
<sst xmlns="http://schemas.openxmlformats.org/spreadsheetml/2006/main" count="92" uniqueCount="68">
  <si>
    <t>REKAPITULACIJA</t>
  </si>
  <si>
    <t xml:space="preserve">MENJAVA NEUTREZNIH SVETILK </t>
  </si>
  <si>
    <t>SKUPAJ</t>
  </si>
  <si>
    <t xml:space="preserve">DDV </t>
  </si>
  <si>
    <t>SKUPAJ Z DDV</t>
  </si>
  <si>
    <t xml:space="preserve"> PROJEKTANTSKI POPIS MENJAVA SVETILK - MONM </t>
  </si>
  <si>
    <t xml:space="preserve"> </t>
  </si>
  <si>
    <t xml:space="preserve">1. ELEKTROINSTALACIJE CR </t>
  </si>
  <si>
    <t>EM</t>
  </si>
  <si>
    <t>KOL</t>
  </si>
  <si>
    <t>VREDNOST</t>
  </si>
  <si>
    <t>1.</t>
  </si>
  <si>
    <t>Demontaža obstoječe svetilke s stebra višine do 10m, priključne sponke (razdelilnik) in vodnika med sponko in svetilko</t>
  </si>
  <si>
    <t>kpl</t>
  </si>
  <si>
    <t>2.</t>
  </si>
  <si>
    <t>Demontaža obstoječe svetilke s fasade zidu oz. obstoječega NN droga višine do 10m, priključne sponke in vodnika do svetilke</t>
  </si>
  <si>
    <t>3.</t>
  </si>
  <si>
    <t xml:space="preserve">Demontaža obstoječe in dobava ter montaža nove zidne vroče cinkane konzole na fasado zidu oz. obstoječi NN drog višine do 9m </t>
  </si>
  <si>
    <t>4.</t>
  </si>
  <si>
    <t xml:space="preserve">Demontaža obstoječe in montaža nove dvokrake vroče cinkane konzole na obstoječi drog višine do 9m </t>
  </si>
  <si>
    <t>5.</t>
  </si>
  <si>
    <t>6.</t>
  </si>
  <si>
    <t>Dobava in montaža vroče cinaknega reducirnega elementa na drogove iz fi 60mm na fi 75mm - fi 90mm</t>
  </si>
  <si>
    <t>kos</t>
  </si>
  <si>
    <t>7.</t>
  </si>
  <si>
    <t>Dobava in montaža kabla NYM-J 5x1,5mm² od razdelilca v kandelabru do svetilke</t>
  </si>
  <si>
    <t>m</t>
  </si>
  <si>
    <t>8.</t>
  </si>
  <si>
    <t>Dobava in polaganje vročecinkanega valjanca FeZn 25x4mm.</t>
  </si>
  <si>
    <t>9.</t>
  </si>
  <si>
    <t>Dobava križnih sponk in izdelava križnih stikov z bitumiziranjem spoja</t>
  </si>
  <si>
    <t>10.</t>
  </si>
  <si>
    <t xml:space="preserve">Izdelava preverbe ustreznosti priklopov ozemljitve na obstoječi steber in izvedba zaščite stika </t>
  </si>
  <si>
    <t>11.</t>
  </si>
  <si>
    <t>Dobava in montaža razdelilca (priključne sponke) s 4A cevno varovalko v kandelabru oz. stebru</t>
  </si>
  <si>
    <t>13.</t>
  </si>
  <si>
    <t>14.</t>
  </si>
  <si>
    <t>15.</t>
  </si>
  <si>
    <t>16.</t>
  </si>
  <si>
    <t>17.</t>
  </si>
  <si>
    <t>18.</t>
  </si>
  <si>
    <t>19.</t>
  </si>
  <si>
    <t>20.</t>
  </si>
  <si>
    <t>21.</t>
  </si>
  <si>
    <t>22.</t>
  </si>
  <si>
    <t>23.</t>
  </si>
  <si>
    <t>24.</t>
  </si>
  <si>
    <t>Izvedba električnih meritev ter izdelava merilnega protokola (izvedba meritev neprekinjenosti vodnikov, impedanca okvarne zanke, …...., meritve ozemljil)</t>
  </si>
  <si>
    <t>Izvedba svetlobno tehničnih meritev ter izdelava merilnega protokola (meritve horizintalne osvetljenosti vozišča oz. prometne površine)</t>
  </si>
  <si>
    <t>Priprava podatkov izvedeneih del za vpis v uradne evidence</t>
  </si>
  <si>
    <t>Izdelava elaborata zapore cestišča, pridobitev dovoljenja za delno  zaporo ter postavitev prometne signalizacije za čas izvedbe del - državna cesta v pristojnosti DRSI (eden odsek)</t>
  </si>
  <si>
    <t>Izdelava elaborata zapore cestišča, pridobitev dovoljenja za zaporo  ter postavitev prometne signalizacije za čas izvedbe del - na večih odcekih mestnih cest in ulic ter lokalnih cest v pristojnostih MONM</t>
  </si>
  <si>
    <t>Izdelava PID projektne dokumentacije</t>
  </si>
  <si>
    <t>ELEKTROINSTALACIJE</t>
  </si>
  <si>
    <t>DDV</t>
  </si>
  <si>
    <t>Opomba:</t>
  </si>
  <si>
    <t>Dobava in montaža redukcijske cestne svetilke skladne z Uredbo o mejnih vrednostih svetlobnega onesnaževanja okolja ter Urbano opremo v MONm, z ustreznim nastavkom ter v IP66 z ravnim steklom in LED modulom ustrezne moči in drugimi karakteristikami po razpisanem profilu 1 (limitirana zgornja meja moči znaša 64W, s samoredukcijo med 23. in 4. uro na 50% svetlobnega toka; barvna temperatura 2700°K, CRI 70), z napajalnikom za upravljanje preko Dali sistema, z univerzalnim natikom na drog, material okvirja je iz tlačno ulitega aluminija polakiran z zaščitno metalizirano barvo, IK09, SPD 10kV, ENEC, CE in RoHS, WEEE, REACH dokazilo</t>
  </si>
  <si>
    <t>Dobava in montaža redukcijske cestne svetilke skladne z Uredbo o mejnih vrednostih svetlobnega onesnaževanja okolja ter Urbano opremo v MONm, z ustreznim nastavkom ter v IP66 z ravnim steklom in LED modulom ustrezne moči in drugimi karakteristikami po razpisanem profilu 2 (limitirana zgornja meja moči znaša 64W, s samoredukcijo med 23. in 4. uro na 50% svetlobnega toka; barvna temperatura 2700°K, CRI 70), z napajalnikom za upravljanje preko Dali sistema, z univerzalnim natikom na drog, material okvirja je iz tlačno ulitega aluminija polakiran z zaščitno metalizirano barvo, IK09, SPD 10kV, ENEC , CE in RoHS, WEEE, REACH dokazilo</t>
  </si>
  <si>
    <t>Dobava in montaža redukcijske cestne svetilke skladne z Uredbo o mejnih vrednostih svetlobnega onesnaževanja okolja ter Urbano opremo v MONm, z ustreznim nastavkom ter v IP66 z ravnim steklom in LED modulom ustrezne moči in drugimi karakteristikami po razpisanem profilu 3 (limitirana zgornja meja moči znaša 45W, s samoredukcijo med 23. in 4. uro na 50% svetlobnega toka; barvna temperatura 2700°K, CRI 70), z napajalnikom za upravljanje preko Dali sistema, z univerzalnim natikom na drog, material okvirja je iz tlačno ulitega aluminija polakiran z zaščitno metalizirano barvo, IK09, SPD 10kV, ENEC, CE in  RoHS, WEEE, REACH dokazilo</t>
  </si>
  <si>
    <t>Dobava in montaža redukcijske cestne svetilke skladne z Uredbo o mejnih vrednostih svetlobnega onesnaževanja okolja ter Urbano opremo v MONm, z ustreznim nastavkom ter v IP66 z ravnim steklom in LED modulom ustrezne moči in drugimi karakteristikami po razpisanem profilu 4 (limitirana zgornja meja moči znaša 38W, s samoredukcijo med 23. in 4. uro na 50% svetlobnega toka; barvna temperatura 2700°K, CRI 70), z napajalnikom za upravljanje preko Dali sistema, z univerzalnim natikom na drog, material okvirja je iz tlačno ulitega aluminija polakiran z zaščitno metalizirano barvo, IK09, SPD 10kV,  ENEC, CE in RoHS, WEEE, REACH dokazilo</t>
  </si>
  <si>
    <t>Dobava in montaža redukcijske cestne svetilke skladne z Uredbo o mejnih vrednostih svetlobnega onesnaževanja okolja ter Urbano opremo v MONm, z ustreznim nastavkom ter v IP66 z ravnim steklom in LED modulom ustrezne moči in drugimi karakteristikami po razpisanem profilu 5 (limitirana zgornja meja moči znaša 22W, s samoredukcijo med 23. in 4. uro na 50% svetlobnega toka; barvna temperatura 2700°K, CRI 70), z napajalnikom za upravljanje preko Dali sistema, z univerzalnim natikom na drog, material okvirja je iz tlačno ulitega aluminija polakiran z zaščitno metalizirano barvo, IK09, SPD 10kV, ENEC, CE in  RoHS, WEEE, REACH dokazilo</t>
  </si>
  <si>
    <t>Dobava in montaža redukcijske cestne svetilke skladne z Uredbo o mejnih vrednostih svetlobnega onesnaževanja okolja ter Urbano opremo v MONm, z ustreznim nastavkom ter v IP66 z ravnim steklom in LED modulom ustrezne moči in drugimi karakteristikami po razpisanem profilu 6 (limitirana zgornja meja moči znaša 29W, s samoredukcijo med 23. in 4. uro na 50% svetlobnega toka; barvna temperatura 2700°K, CRI 70), z napajalnikom za upravljanje preko Dali sistema, z univerzalnim natikom na drog, material okvirja je iz tlačno ulitega aluminija polakiran z zaščitno metalizirano barvo, IK09, SPD 10kV, ENEC, CE in RoHS, WEEE, REACH dokazilo</t>
  </si>
  <si>
    <t>Dobava in montaža redukcijske cestne svetilke skladne z Uredbo o mejnih vrednostih svetlobnega onesnaževanja okolja ter Urbano opremo v MONm, z ustreznim nastavkom ter v IP66 z ravnim steklom in LED modulom ustrezne moči in drugimi karakteristikami po razpisanem profilu 7 (limitirana zgornja meja moči znaša 15W, s samoredukcijo med 23. in 4. uro na 50% svetlobnega toka; barvna temperatura 2700°K, CRI 70), z napajalnikom za upravljanje preko Dali sistema, z univerzalnim natikom na drog, material okvirja je iz tlačno ulitega aluminija polakiran z zaščitno metalizirano barvo, IK09, SPD 10kV, ENEC, CE in RoHS, WEEE, REACH dokazilo</t>
  </si>
  <si>
    <t>Dobava in montaža redukcijske cestne svetilke skladne z Uredbo o mejnih vrednostih svetlobnega onesnaževanja okolja ter Urbano opremo v MONm, z ustreznim nastavkom ter v IP66 z ravnim steklom in LED modulom ustrezne moči in drugimi karakteristikami po razpisanem profilu 8 (limitirana zgornja meja moči znaša 15W, s samoredukcijo med 23. in 4. uro na 50% svetlobnega toka; barvna temperatura 2700°K, CRI 70), z napajalnikom za upravljanje preko Dali sistema, z univerzalnim natikom na drog, material okvirja je iz tlačno ulitega aluminija polakiran z zaščitno metalizirano barvo, IK09, SPD 10kV, ENEC, RoHS, WEEE, REACH dokazilo</t>
  </si>
  <si>
    <t>12.</t>
  </si>
  <si>
    <t xml:space="preserve">Popis del s predizmerami je podan kot projektantska ocena predvidenih elektro montažnih del za potrebe izvedbe del na omrežju cestne razsvetljave  in se lahko razlikuje od uradno pridobljenih ponudb.  Vse mere je potrebno preveriti na licu mesta in prilagoditi izvedbo dejanskemu stanju. Ponujena oprema mora slediti popisu del, svetilke pa opisom karakteristik v popisu ter definiranim profilom posameznih odsekov v MONM (8kpl). Izbrane svetilke morajo biti skladne z izvedenim potrebnim svetlobno tehničnim izračunom za posamezen profil.                                                                                                                                                     V vseh postavkah je potrebno upoštevati trasportne stroške, montažo in vgradnjo, stroške pripravljalnih in zaključnih del. Za vse netipske elemente morajo biti izdelane delavniške risbe, ki jih pred izvedbo pregleda in potrdi projektant!   Pred pričetkom del mora izvajalec pripraviti gradbišče in vso potrebno dokumentacijo za izvajanje del po popisu (prijava gradbišča, načrt organizacije gradbišča, soglasja in dovoljenja, obvezno gradbiščno dokumentacijo, odločbo o imenovanju odgovornega vodje del in gradbišča, podroben terminski plan izvedbe del, skupni dogovor o zagotavljanju varnosti in zdravja pri delu). Načrt prometne ureditve izvajalec pridobi pri naročniku.                                                                                                                                           </t>
  </si>
  <si>
    <t>CENA/EM</t>
  </si>
  <si>
    <t>REKAPITULACIJA  -  menjava svetilk 2022 - MONM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</si>
</sst>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EUR]"/>
    <numFmt numFmtId="165" formatCode="0.0%"/>
    <numFmt numFmtId="166" formatCode="#,##0.00\ &quot;SIT&quot;"/>
    <numFmt numFmtId="167" formatCode="#,##0.00\ _S_I_T"/>
  </numFmts>
  <fonts count="12" x14ac:knownFonts="1">
    <font>
      <sz val="11"/>
      <color theme="1"/>
      <name val="Calibri"/>
      <family val="2"/>
      <charset val="238"/>
      <scheme val="minor"/>
    </font>
    <font>
      <sz val="11"/>
      <color theme="1"/>
      <name val="Calibri"/>
      <family val="2"/>
      <charset val="238"/>
      <scheme val="minor"/>
    </font>
    <font>
      <b/>
      <sz val="10"/>
      <name val="Arial"/>
      <family val="2"/>
      <charset val="238"/>
    </font>
    <font>
      <sz val="10"/>
      <name val="Arial"/>
      <family val="2"/>
      <charset val="238"/>
    </font>
    <font>
      <b/>
      <sz val="10"/>
      <color indexed="8"/>
      <name val="Arial"/>
      <family val="2"/>
      <charset val="238"/>
    </font>
    <font>
      <b/>
      <sz val="12"/>
      <color indexed="8"/>
      <name val="Arial"/>
      <family val="2"/>
      <charset val="238"/>
    </font>
    <font>
      <b/>
      <sz val="10"/>
      <name val="Arial"/>
      <family val="2"/>
    </font>
    <font>
      <b/>
      <sz val="10"/>
      <color indexed="12"/>
      <name val="Arial"/>
      <family val="2"/>
    </font>
    <font>
      <sz val="10"/>
      <name val="Arial"/>
      <family val="2"/>
    </font>
    <font>
      <b/>
      <sz val="10"/>
      <color indexed="8"/>
      <name val="Arial"/>
      <family val="2"/>
    </font>
    <font>
      <b/>
      <sz val="10"/>
      <color indexed="10"/>
      <name val="Arial"/>
      <family val="2"/>
    </font>
    <font>
      <sz val="12"/>
      <name val="Times New Roman"/>
      <family val="1"/>
      <charset val="238"/>
    </font>
  </fonts>
  <fills count="2">
    <fill>
      <patternFill patternType="none"/>
    </fill>
    <fill>
      <patternFill patternType="gray125"/>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ck">
        <color indexed="64"/>
      </top>
      <bottom/>
      <diagonal/>
    </border>
  </borders>
  <cellStyleXfs count="2">
    <xf numFmtId="0" fontId="0" fillId="0" borderId="0"/>
    <xf numFmtId="9" fontId="1" fillId="0" borderId="0" applyFont="0" applyFill="0" applyBorder="0" applyAlignment="0" applyProtection="0"/>
  </cellStyleXfs>
  <cellXfs count="53">
    <xf numFmtId="0" fontId="0" fillId="0" borderId="0" xfId="0"/>
    <xf numFmtId="0" fontId="2" fillId="0" borderId="0" xfId="0" applyFont="1" applyAlignment="1">
      <alignment vertical="center"/>
    </xf>
    <xf numFmtId="0" fontId="3" fillId="0" borderId="0" xfId="0" applyFont="1" applyAlignment="1">
      <alignment vertical="center"/>
    </xf>
    <xf numFmtId="0" fontId="2" fillId="0" borderId="1" xfId="0" applyFont="1" applyBorder="1" applyAlignment="1">
      <alignment vertical="center"/>
    </xf>
    <xf numFmtId="0" fontId="2" fillId="0" borderId="2" xfId="0" applyFont="1" applyBorder="1" applyAlignment="1">
      <alignment vertical="center"/>
    </xf>
    <xf numFmtId="164" fontId="4" fillId="0" borderId="3" xfId="0" applyNumberFormat="1" applyFont="1" applyBorder="1" applyAlignment="1">
      <alignment vertical="center"/>
    </xf>
    <xf numFmtId="9" fontId="2" fillId="0" borderId="2" xfId="0" applyNumberFormat="1" applyFont="1" applyBorder="1" applyAlignment="1">
      <alignment vertical="center"/>
    </xf>
    <xf numFmtId="0" fontId="5" fillId="0" borderId="0" xfId="0" applyFont="1" applyAlignment="1">
      <alignment vertical="center"/>
    </xf>
    <xf numFmtId="0" fontId="6" fillId="0" borderId="0" xfId="0" applyFont="1" applyAlignment="1">
      <alignment vertical="center"/>
    </xf>
    <xf numFmtId="4" fontId="7" fillId="0" borderId="0" xfId="0" applyNumberFormat="1" applyFont="1" applyAlignment="1">
      <alignment vertical="center" wrapText="1"/>
    </xf>
    <xf numFmtId="4" fontId="6" fillId="0" borderId="0" xfId="0" applyNumberFormat="1" applyFont="1" applyAlignment="1">
      <alignment vertical="center"/>
    </xf>
    <xf numFmtId="165" fontId="8" fillId="0" borderId="0" xfId="1" applyNumberFormat="1" applyFont="1" applyBorder="1" applyAlignment="1">
      <alignment vertical="center"/>
    </xf>
    <xf numFmtId="166" fontId="9" fillId="0" borderId="0" xfId="0" applyNumberFormat="1" applyFont="1" applyAlignment="1">
      <alignment vertical="center"/>
    </xf>
    <xf numFmtId="0" fontId="6" fillId="0" borderId="0" xfId="0" applyFont="1" applyAlignment="1">
      <alignment horizontal="center" vertical="center"/>
    </xf>
    <xf numFmtId="4" fontId="6" fillId="0" borderId="0" xfId="0" applyNumberFormat="1" applyFont="1" applyAlignment="1">
      <alignment vertical="center" wrapText="1"/>
    </xf>
    <xf numFmtId="1" fontId="6" fillId="0" borderId="0" xfId="0" applyNumberFormat="1" applyFont="1" applyAlignment="1">
      <alignment vertical="center"/>
    </xf>
    <xf numFmtId="166" fontId="6" fillId="0" borderId="0" xfId="0" applyNumberFormat="1" applyFont="1" applyAlignment="1">
      <alignment vertical="center"/>
    </xf>
    <xf numFmtId="4" fontId="6" fillId="0" borderId="0" xfId="0" applyNumberFormat="1" applyFont="1" applyAlignment="1">
      <alignment horizontal="center" vertical="center" wrapText="1"/>
    </xf>
    <xf numFmtId="1" fontId="6" fillId="0" borderId="0" xfId="0" applyNumberFormat="1" applyFont="1" applyAlignment="1">
      <alignment horizontal="center" vertical="center" wrapText="1"/>
    </xf>
    <xf numFmtId="166" fontId="6" fillId="0" borderId="0" xfId="0" applyNumberFormat="1" applyFont="1" applyAlignment="1">
      <alignment horizontal="center" vertical="center" wrapText="1"/>
    </xf>
    <xf numFmtId="0" fontId="8" fillId="0" borderId="0" xfId="0" applyFont="1" applyAlignment="1">
      <alignment vertical="center"/>
    </xf>
    <xf numFmtId="4" fontId="8" fillId="0" borderId="0" xfId="0" applyNumberFormat="1" applyFont="1" applyAlignment="1">
      <alignment vertical="center" wrapText="1"/>
    </xf>
    <xf numFmtId="1" fontId="8" fillId="0" borderId="0" xfId="0" applyNumberFormat="1" applyFont="1" applyAlignment="1">
      <alignment horizontal="center" vertical="center"/>
    </xf>
    <xf numFmtId="1" fontId="8" fillId="0" borderId="0" xfId="0" applyNumberFormat="1" applyFont="1" applyAlignment="1">
      <alignment vertical="center"/>
    </xf>
    <xf numFmtId="4" fontId="8" fillId="0" borderId="0" xfId="0" applyNumberFormat="1" applyFont="1" applyAlignment="1">
      <alignment vertical="center"/>
    </xf>
    <xf numFmtId="4" fontId="8" fillId="0" borderId="0" xfId="0" applyNumberFormat="1" applyFont="1" applyAlignment="1">
      <alignment vertical="top" wrapText="1"/>
    </xf>
    <xf numFmtId="4" fontId="3" fillId="0" borderId="0" xfId="0" applyNumberFormat="1" applyFont="1" applyAlignment="1">
      <alignment vertical="center" wrapText="1"/>
    </xf>
    <xf numFmtId="1" fontId="3" fillId="0" borderId="0" xfId="0" applyNumberFormat="1" applyFont="1" applyAlignment="1">
      <alignment horizontal="center" vertical="center"/>
    </xf>
    <xf numFmtId="1" fontId="3" fillId="0" borderId="0" xfId="0" applyNumberFormat="1" applyFont="1" applyAlignment="1">
      <alignment vertical="center"/>
    </xf>
    <xf numFmtId="4" fontId="3" fillId="0" borderId="0" xfId="0" applyNumberFormat="1" applyFont="1" applyAlignment="1">
      <alignment vertical="center"/>
    </xf>
    <xf numFmtId="0" fontId="8" fillId="0" borderId="4" xfId="0" applyFont="1" applyBorder="1" applyAlignment="1">
      <alignment vertical="center"/>
    </xf>
    <xf numFmtId="4" fontId="6" fillId="0" borderId="5" xfId="0" applyNumberFormat="1" applyFont="1" applyBorder="1" applyAlignment="1">
      <alignment vertical="center" wrapText="1"/>
    </xf>
    <xf numFmtId="4" fontId="8" fillId="0" borderId="5" xfId="0" applyNumberFormat="1" applyFont="1" applyBorder="1" applyAlignment="1">
      <alignment vertical="center" wrapText="1"/>
    </xf>
    <xf numFmtId="1" fontId="8" fillId="0" borderId="5" xfId="0" applyNumberFormat="1" applyFont="1" applyBorder="1" applyAlignment="1">
      <alignment vertical="center"/>
    </xf>
    <xf numFmtId="4" fontId="8" fillId="0" borderId="5" xfId="0" applyNumberFormat="1" applyFont="1" applyBorder="1" applyAlignment="1">
      <alignment vertical="center"/>
    </xf>
    <xf numFmtId="4" fontId="2" fillId="0" borderId="6" xfId="0" applyNumberFormat="1" applyFont="1" applyBorder="1" applyAlignment="1">
      <alignment vertical="center"/>
    </xf>
    <xf numFmtId="167" fontId="8" fillId="0" borderId="0" xfId="0" applyNumberFormat="1" applyFont="1" applyAlignment="1">
      <alignment vertical="center"/>
    </xf>
    <xf numFmtId="166" fontId="8" fillId="0" borderId="0" xfId="0" applyNumberFormat="1" applyFont="1" applyAlignment="1">
      <alignment vertical="center"/>
    </xf>
    <xf numFmtId="4" fontId="9" fillId="0" borderId="0" xfId="0" applyNumberFormat="1" applyFont="1" applyAlignment="1">
      <alignment vertical="center" wrapText="1"/>
    </xf>
    <xf numFmtId="164" fontId="9" fillId="0" borderId="0" xfId="0" applyNumberFormat="1" applyFont="1" applyAlignment="1">
      <alignment vertical="center"/>
    </xf>
    <xf numFmtId="4" fontId="9" fillId="0" borderId="7" xfId="0" applyNumberFormat="1" applyFont="1" applyBorder="1" applyAlignment="1">
      <alignment vertical="center" wrapText="1"/>
    </xf>
    <xf numFmtId="4" fontId="7" fillId="0" borderId="7" xfId="0" applyNumberFormat="1" applyFont="1" applyBorder="1" applyAlignment="1">
      <alignment vertical="center" wrapText="1"/>
    </xf>
    <xf numFmtId="4" fontId="6" fillId="0" borderId="7" xfId="0" applyNumberFormat="1" applyFont="1" applyBorder="1" applyAlignment="1">
      <alignment vertical="center"/>
    </xf>
    <xf numFmtId="164" fontId="9" fillId="0" borderId="7" xfId="0" applyNumberFormat="1" applyFont="1" applyBorder="1" applyAlignment="1">
      <alignment vertical="center"/>
    </xf>
    <xf numFmtId="9" fontId="8" fillId="0" borderId="0" xfId="1" applyFont="1" applyBorder="1" applyAlignment="1">
      <alignment vertical="center"/>
    </xf>
    <xf numFmtId="4" fontId="10" fillId="0" borderId="7" xfId="0" applyNumberFormat="1" applyFont="1" applyBorder="1" applyAlignment="1">
      <alignment vertical="center" wrapText="1"/>
    </xf>
    <xf numFmtId="0" fontId="11" fillId="0" borderId="0" xfId="0" applyFont="1" applyAlignment="1">
      <alignment vertical="center"/>
    </xf>
    <xf numFmtId="4" fontId="11" fillId="0" borderId="0" xfId="0" applyNumberFormat="1" applyFont="1" applyAlignment="1">
      <alignment vertical="center" wrapText="1"/>
    </xf>
    <xf numFmtId="4" fontId="11" fillId="0" borderId="0" xfId="0" applyNumberFormat="1" applyFont="1" applyAlignment="1">
      <alignment vertical="center"/>
    </xf>
    <xf numFmtId="166" fontId="11" fillId="0" borderId="0" xfId="0" applyNumberFormat="1" applyFont="1" applyAlignment="1">
      <alignment vertical="center"/>
    </xf>
    <xf numFmtId="4" fontId="8" fillId="0" borderId="0" xfId="0" applyNumberFormat="1" applyFont="1" applyAlignment="1" applyProtection="1">
      <alignment vertical="center"/>
      <protection locked="0"/>
    </xf>
    <xf numFmtId="4" fontId="8" fillId="0" borderId="0" xfId="0" applyNumberFormat="1" applyFont="1" applyAlignment="1">
      <alignment horizontal="left" vertical="center" wrapText="1"/>
    </xf>
    <xf numFmtId="0" fontId="8" fillId="0" borderId="0" xfId="0" applyFont="1" applyAlignment="1">
      <alignment horizontal="left" vertical="center"/>
    </xf>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373B8-A298-437C-9A4E-696E035699B0}">
  <sheetPr>
    <pageSetUpPr fitToPage="1"/>
  </sheetPr>
  <dimension ref="B4:I23"/>
  <sheetViews>
    <sheetView tabSelected="1" workbookViewId="0"/>
  </sheetViews>
  <sheetFormatPr defaultRowHeight="15" x14ac:dyDescent="0.25"/>
  <cols>
    <col min="2" max="4" width="9.140625" style="2"/>
    <col min="5" max="5" width="9.28515625" style="2" customWidth="1"/>
    <col min="6" max="7" width="9.140625" style="2"/>
    <col min="8" max="8" width="8.42578125" style="2" customWidth="1"/>
    <col min="9" max="9" width="17.7109375" style="2" customWidth="1"/>
  </cols>
  <sheetData>
    <row r="4" spans="2:9" x14ac:dyDescent="0.25">
      <c r="B4" s="1" t="s">
        <v>0</v>
      </c>
    </row>
    <row r="6" spans="2:9" x14ac:dyDescent="0.25">
      <c r="B6" s="3" t="s">
        <v>1</v>
      </c>
      <c r="C6" s="4"/>
      <c r="D6" s="4"/>
      <c r="E6" s="4"/>
      <c r="F6" s="4"/>
      <c r="G6" s="4"/>
      <c r="H6" s="4"/>
      <c r="I6" s="5">
        <f>'01'!F67</f>
        <v>0</v>
      </c>
    </row>
    <row r="10" spans="2:9" x14ac:dyDescent="0.25">
      <c r="B10" s="3" t="s">
        <v>2</v>
      </c>
      <c r="C10" s="4"/>
      <c r="D10" s="4"/>
      <c r="E10" s="4"/>
      <c r="F10" s="4"/>
      <c r="G10" s="4"/>
      <c r="H10" s="4"/>
      <c r="I10" s="5">
        <f>SUM(I6:I7)</f>
        <v>0</v>
      </c>
    </row>
    <row r="11" spans="2:9" x14ac:dyDescent="0.25">
      <c r="B11" s="3" t="s">
        <v>3</v>
      </c>
      <c r="C11" s="4"/>
      <c r="D11" s="4"/>
      <c r="E11" s="4"/>
      <c r="F11" s="4"/>
      <c r="G11" s="4"/>
      <c r="H11" s="6">
        <v>0.22</v>
      </c>
      <c r="I11" s="5">
        <f>H11*I10</f>
        <v>0</v>
      </c>
    </row>
    <row r="12" spans="2:9" x14ac:dyDescent="0.25">
      <c r="B12" s="3" t="s">
        <v>4</v>
      </c>
      <c r="C12" s="4"/>
      <c r="D12" s="4"/>
      <c r="E12" s="4"/>
      <c r="F12" s="4"/>
      <c r="G12" s="4"/>
      <c r="H12" s="4"/>
      <c r="I12" s="5">
        <f>I10+I11</f>
        <v>0</v>
      </c>
    </row>
    <row r="23" spans="4:4" ht="15.75" x14ac:dyDescent="0.25">
      <c r="D23" s="7"/>
    </row>
  </sheetData>
  <sheetProtection algorithmName="SHA-512" hashValue="znvUL+9Y3/v9fH5EaLmquiPpbsJeRrZXWqlPaGb0l9D9whpQpqW3WdPewC3La4gl2e71FyWIrqD6aEh4SkFfKw==" saltValue="u6YzDQjvAZ7mijkRcmFOqQ==" spinCount="100000" sheet="1" objects="1" scenarios="1"/>
  <pageMargins left="0.70866141732283472" right="0.70866141732283472" top="0.74803149606299213" bottom="0.74803149606299213" header="0.31496062992125984" footer="0.31496062992125984"/>
  <pageSetup paperSize="9" scale="96" fitToHeight="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17F26-8F41-4426-9BB8-E63305EC5256}">
  <dimension ref="A1:F128"/>
  <sheetViews>
    <sheetView workbookViewId="0">
      <pane ySplit="4" topLeftCell="A5" activePane="bottomLeft" state="frozen"/>
      <selection pane="bottomLeft"/>
    </sheetView>
  </sheetViews>
  <sheetFormatPr defaultRowHeight="15.75" x14ac:dyDescent="0.25"/>
  <cols>
    <col min="1" max="1" width="3.5703125" style="46" bestFit="1" customWidth="1"/>
    <col min="2" max="2" width="51.7109375" style="47" customWidth="1"/>
    <col min="3" max="3" width="4" style="47" bestFit="1" customWidth="1"/>
    <col min="4" max="4" width="5" style="48" bestFit="1" customWidth="1"/>
    <col min="5" max="5" width="9.28515625" style="48" bestFit="1" customWidth="1"/>
    <col min="6" max="6" width="14.5703125" style="49" bestFit="1" customWidth="1"/>
  </cols>
  <sheetData>
    <row r="1" spans="1:6" ht="15" x14ac:dyDescent="0.25">
      <c r="A1" s="8"/>
      <c r="B1" s="8" t="s">
        <v>5</v>
      </c>
      <c r="C1" s="8"/>
      <c r="D1" s="8"/>
      <c r="E1" s="8"/>
      <c r="F1" s="8"/>
    </row>
    <row r="2" spans="1:6" ht="15" x14ac:dyDescent="0.25">
      <c r="A2" s="8"/>
      <c r="B2" s="9"/>
      <c r="C2" s="9"/>
      <c r="D2" s="10"/>
      <c r="E2" s="11"/>
      <c r="F2" s="12"/>
    </row>
    <row r="3" spans="1:6" ht="15" x14ac:dyDescent="0.25">
      <c r="A3" s="13" t="s">
        <v>6</v>
      </c>
      <c r="B3" s="14" t="s">
        <v>7</v>
      </c>
      <c r="C3" s="14"/>
      <c r="D3" s="15"/>
      <c r="E3" s="10"/>
      <c r="F3" s="16"/>
    </row>
    <row r="4" spans="1:6" ht="15" x14ac:dyDescent="0.25">
      <c r="A4" s="8"/>
      <c r="B4" s="14"/>
      <c r="C4" s="17" t="s">
        <v>8</v>
      </c>
      <c r="D4" s="18" t="s">
        <v>9</v>
      </c>
      <c r="E4" s="17" t="s">
        <v>66</v>
      </c>
      <c r="F4" s="19" t="s">
        <v>10</v>
      </c>
    </row>
    <row r="5" spans="1:6" ht="15" x14ac:dyDescent="0.25">
      <c r="A5" s="8"/>
      <c r="B5" s="14"/>
      <c r="C5" s="17"/>
      <c r="D5" s="18"/>
      <c r="E5" s="17"/>
      <c r="F5" s="19"/>
    </row>
    <row r="6" spans="1:6" ht="38.25" x14ac:dyDescent="0.25">
      <c r="A6" s="20" t="s">
        <v>11</v>
      </c>
      <c r="B6" s="21" t="s">
        <v>12</v>
      </c>
      <c r="C6" s="22" t="s">
        <v>13</v>
      </c>
      <c r="D6" s="23">
        <v>718</v>
      </c>
      <c r="E6" s="50"/>
      <c r="F6" s="24">
        <f>D6*E6</f>
        <v>0</v>
      </c>
    </row>
    <row r="7" spans="1:6" ht="9.9499999999999993" customHeight="1" x14ac:dyDescent="0.25">
      <c r="A7" s="8"/>
      <c r="B7" s="14"/>
      <c r="C7" s="17"/>
      <c r="D7" s="18"/>
      <c r="E7" s="17"/>
      <c r="F7" s="19"/>
    </row>
    <row r="8" spans="1:6" ht="38.25" x14ac:dyDescent="0.25">
      <c r="A8" s="20" t="s">
        <v>14</v>
      </c>
      <c r="B8" s="21" t="s">
        <v>15</v>
      </c>
      <c r="C8" s="22" t="s">
        <v>13</v>
      </c>
      <c r="D8" s="23">
        <v>30</v>
      </c>
      <c r="E8" s="50"/>
      <c r="F8" s="24">
        <f>D8*E8</f>
        <v>0</v>
      </c>
    </row>
    <row r="9" spans="1:6" ht="9.9499999999999993" customHeight="1" x14ac:dyDescent="0.25">
      <c r="A9" s="8"/>
      <c r="B9" s="14"/>
      <c r="C9" s="17"/>
      <c r="D9" s="18"/>
      <c r="E9" s="17"/>
      <c r="F9" s="19"/>
    </row>
    <row r="10" spans="1:6" ht="38.25" x14ac:dyDescent="0.25">
      <c r="A10" s="20" t="s">
        <v>16</v>
      </c>
      <c r="B10" s="21" t="s">
        <v>17</v>
      </c>
      <c r="C10" s="22" t="s">
        <v>13</v>
      </c>
      <c r="D10" s="23">
        <v>35</v>
      </c>
      <c r="E10" s="50"/>
      <c r="F10" s="24">
        <f>D10*E10</f>
        <v>0</v>
      </c>
    </row>
    <row r="11" spans="1:6" ht="9.9499999999999993" customHeight="1" x14ac:dyDescent="0.25">
      <c r="A11" s="8"/>
      <c r="B11" s="14"/>
      <c r="C11" s="17"/>
      <c r="D11" s="18"/>
      <c r="E11" s="17"/>
      <c r="F11" s="19"/>
    </row>
    <row r="12" spans="1:6" ht="25.5" x14ac:dyDescent="0.25">
      <c r="A12" s="20" t="s">
        <v>18</v>
      </c>
      <c r="B12" s="21" t="s">
        <v>19</v>
      </c>
      <c r="C12" s="22" t="s">
        <v>13</v>
      </c>
      <c r="D12" s="23">
        <v>12</v>
      </c>
      <c r="E12" s="50"/>
      <c r="F12" s="24">
        <f>D12*E12</f>
        <v>0</v>
      </c>
    </row>
    <row r="13" spans="1:6" ht="9.9499999999999993" customHeight="1" x14ac:dyDescent="0.25">
      <c r="A13" s="20"/>
      <c r="B13" s="21"/>
      <c r="C13" s="22"/>
      <c r="D13" s="23"/>
      <c r="E13" s="24"/>
      <c r="F13" s="24"/>
    </row>
    <row r="14" spans="1:6" ht="25.5" x14ac:dyDescent="0.25">
      <c r="A14" s="20" t="s">
        <v>20</v>
      </c>
      <c r="B14" s="21" t="s">
        <v>22</v>
      </c>
      <c r="C14" s="22" t="s">
        <v>23</v>
      </c>
      <c r="D14" s="23">
        <v>81</v>
      </c>
      <c r="E14" s="50"/>
      <c r="F14" s="24">
        <f>D14*E14</f>
        <v>0</v>
      </c>
    </row>
    <row r="15" spans="1:6" ht="9.9499999999999993" customHeight="1" x14ac:dyDescent="0.25">
      <c r="A15" s="20"/>
      <c r="B15" s="21"/>
      <c r="C15" s="22"/>
      <c r="D15" s="23"/>
      <c r="E15" s="24"/>
      <c r="F15" s="24"/>
    </row>
    <row r="16" spans="1:6" ht="25.5" x14ac:dyDescent="0.25">
      <c r="A16" s="20" t="s">
        <v>21</v>
      </c>
      <c r="B16" s="21" t="s">
        <v>25</v>
      </c>
      <c r="C16" s="22" t="s">
        <v>26</v>
      </c>
      <c r="D16" s="23">
        <v>6014</v>
      </c>
      <c r="E16" s="50"/>
      <c r="F16" s="24">
        <f>D16*E16</f>
        <v>0</v>
      </c>
    </row>
    <row r="17" spans="1:6" ht="9.9499999999999993" customHeight="1" x14ac:dyDescent="0.25">
      <c r="A17" s="20"/>
      <c r="B17" s="21"/>
      <c r="C17" s="21"/>
      <c r="D17" s="23"/>
      <c r="E17" s="24"/>
      <c r="F17" s="24"/>
    </row>
    <row r="18" spans="1:6" ht="25.5" x14ac:dyDescent="0.25">
      <c r="A18" s="20" t="s">
        <v>24</v>
      </c>
      <c r="B18" s="21" t="s">
        <v>28</v>
      </c>
      <c r="C18" s="22" t="s">
        <v>26</v>
      </c>
      <c r="D18" s="23">
        <v>359</v>
      </c>
      <c r="E18" s="50"/>
      <c r="F18" s="24">
        <f>D18*E18</f>
        <v>0</v>
      </c>
    </row>
    <row r="19" spans="1:6" ht="9.9499999999999993" customHeight="1" x14ac:dyDescent="0.25">
      <c r="A19" s="20"/>
      <c r="B19" s="21"/>
      <c r="C19" s="22"/>
      <c r="D19" s="23"/>
      <c r="E19" s="24"/>
      <c r="F19" s="24"/>
    </row>
    <row r="20" spans="1:6" ht="25.5" x14ac:dyDescent="0.25">
      <c r="A20" s="20" t="s">
        <v>27</v>
      </c>
      <c r="B20" s="21" t="s">
        <v>30</v>
      </c>
      <c r="C20" s="22" t="s">
        <v>23</v>
      </c>
      <c r="D20" s="23">
        <v>179</v>
      </c>
      <c r="E20" s="50"/>
      <c r="F20" s="24">
        <f>D20*E20</f>
        <v>0</v>
      </c>
    </row>
    <row r="21" spans="1:6" ht="9.9499999999999993" customHeight="1" x14ac:dyDescent="0.25">
      <c r="A21" s="20"/>
      <c r="B21" s="21"/>
      <c r="C21" s="22"/>
      <c r="D21" s="23"/>
      <c r="E21" s="24"/>
      <c r="F21" s="24"/>
    </row>
    <row r="22" spans="1:6" ht="25.5" x14ac:dyDescent="0.25">
      <c r="A22" s="20" t="s">
        <v>29</v>
      </c>
      <c r="B22" s="21" t="s">
        <v>32</v>
      </c>
      <c r="C22" s="22" t="s">
        <v>23</v>
      </c>
      <c r="D22" s="23">
        <v>718</v>
      </c>
      <c r="E22" s="50"/>
      <c r="F22" s="24">
        <f>D22*E22</f>
        <v>0</v>
      </c>
    </row>
    <row r="23" spans="1:6" ht="9.9499999999999993" customHeight="1" x14ac:dyDescent="0.25">
      <c r="A23" s="20"/>
      <c r="B23" s="21"/>
      <c r="C23" s="22"/>
      <c r="D23" s="23"/>
      <c r="E23" s="24"/>
      <c r="F23" s="24"/>
    </row>
    <row r="24" spans="1:6" ht="25.5" x14ac:dyDescent="0.25">
      <c r="A24" s="20" t="s">
        <v>31</v>
      </c>
      <c r="B24" s="21" t="s">
        <v>34</v>
      </c>
      <c r="C24" s="22" t="s">
        <v>23</v>
      </c>
      <c r="D24" s="23">
        <v>718</v>
      </c>
      <c r="E24" s="50"/>
      <c r="F24" s="24">
        <f>D24*E24</f>
        <v>0</v>
      </c>
    </row>
    <row r="25" spans="1:6" ht="9.9499999999999993" customHeight="1" x14ac:dyDescent="0.25">
      <c r="A25" s="20"/>
      <c r="B25" s="21"/>
      <c r="C25" s="22"/>
      <c r="D25" s="23"/>
      <c r="E25" s="24"/>
      <c r="F25" s="24"/>
    </row>
    <row r="26" spans="1:6" ht="159.94999999999999" customHeight="1" x14ac:dyDescent="0.25">
      <c r="A26" s="20" t="s">
        <v>33</v>
      </c>
      <c r="B26" s="25" t="s">
        <v>56</v>
      </c>
      <c r="C26" s="22" t="s">
        <v>23</v>
      </c>
      <c r="D26" s="23">
        <v>6</v>
      </c>
      <c r="E26" s="50"/>
      <c r="F26" s="24">
        <f>D26*E26</f>
        <v>0</v>
      </c>
    </row>
    <row r="27" spans="1:6" ht="9.9499999999999993" customHeight="1" x14ac:dyDescent="0.25">
      <c r="A27" s="20"/>
      <c r="B27" s="21"/>
      <c r="C27" s="22"/>
      <c r="D27" s="23"/>
      <c r="E27" s="24"/>
      <c r="F27" s="24"/>
    </row>
    <row r="28" spans="1:6" ht="153" customHeight="1" x14ac:dyDescent="0.25">
      <c r="A28" s="20" t="s">
        <v>64</v>
      </c>
      <c r="B28" s="25" t="s">
        <v>57</v>
      </c>
      <c r="C28" s="22" t="s">
        <v>23</v>
      </c>
      <c r="D28" s="23">
        <v>22</v>
      </c>
      <c r="E28" s="50"/>
      <c r="F28" s="24">
        <f>D28*E28</f>
        <v>0</v>
      </c>
    </row>
    <row r="29" spans="1:6" ht="15" x14ac:dyDescent="0.25">
      <c r="A29" s="20"/>
      <c r="B29" s="21"/>
      <c r="C29" s="22"/>
      <c r="D29" s="23"/>
      <c r="E29" s="24"/>
      <c r="F29" s="24"/>
    </row>
    <row r="30" spans="1:6" ht="159.94999999999999" customHeight="1" x14ac:dyDescent="0.25">
      <c r="A30" s="20" t="s">
        <v>35</v>
      </c>
      <c r="B30" s="25" t="s">
        <v>58</v>
      </c>
      <c r="C30" s="22" t="s">
        <v>23</v>
      </c>
      <c r="D30" s="23">
        <v>3</v>
      </c>
      <c r="E30" s="50"/>
      <c r="F30" s="24">
        <f>D30*E30</f>
        <v>0</v>
      </c>
    </row>
    <row r="31" spans="1:6" ht="15" x14ac:dyDescent="0.25">
      <c r="A31" s="20"/>
      <c r="B31" s="25"/>
      <c r="C31" s="22"/>
      <c r="D31" s="23"/>
      <c r="E31" s="24"/>
      <c r="F31" s="24"/>
    </row>
    <row r="32" spans="1:6" ht="159.94999999999999" customHeight="1" x14ac:dyDescent="0.25">
      <c r="A32" s="20" t="s">
        <v>36</v>
      </c>
      <c r="B32" s="25" t="s">
        <v>59</v>
      </c>
      <c r="C32" s="22" t="s">
        <v>23</v>
      </c>
      <c r="D32" s="23">
        <v>99</v>
      </c>
      <c r="E32" s="50"/>
      <c r="F32" s="24">
        <f>D32*E32</f>
        <v>0</v>
      </c>
    </row>
    <row r="33" spans="1:6" ht="15" x14ac:dyDescent="0.25">
      <c r="A33" s="20"/>
      <c r="B33" s="25"/>
      <c r="C33" s="22"/>
      <c r="D33" s="23"/>
      <c r="E33" s="24"/>
      <c r="F33" s="24"/>
    </row>
    <row r="34" spans="1:6" ht="153" customHeight="1" x14ac:dyDescent="0.25">
      <c r="A34" s="20" t="s">
        <v>37</v>
      </c>
      <c r="B34" s="25" t="s">
        <v>60</v>
      </c>
      <c r="C34" s="22" t="s">
        <v>23</v>
      </c>
      <c r="D34" s="23">
        <v>47</v>
      </c>
      <c r="E34" s="50"/>
      <c r="F34" s="24">
        <f>D34*E34</f>
        <v>0</v>
      </c>
    </row>
    <row r="35" spans="1:6" ht="15" x14ac:dyDescent="0.25">
      <c r="A35" s="20"/>
      <c r="B35" s="25"/>
      <c r="C35" s="22"/>
      <c r="D35" s="23"/>
      <c r="E35" s="24"/>
      <c r="F35" s="24"/>
    </row>
    <row r="36" spans="1:6" ht="153" customHeight="1" x14ac:dyDescent="0.25">
      <c r="A36" s="20" t="s">
        <v>38</v>
      </c>
      <c r="B36" s="25" t="s">
        <v>61</v>
      </c>
      <c r="C36" s="22" t="s">
        <v>23</v>
      </c>
      <c r="D36" s="23">
        <v>65</v>
      </c>
      <c r="E36" s="50"/>
      <c r="F36" s="24">
        <f>D36*E36</f>
        <v>0</v>
      </c>
    </row>
    <row r="37" spans="1:6" ht="15" x14ac:dyDescent="0.25">
      <c r="A37" s="20"/>
      <c r="B37" s="25"/>
      <c r="C37" s="22"/>
      <c r="D37" s="23"/>
      <c r="E37" s="24"/>
      <c r="F37" s="24"/>
    </row>
    <row r="38" spans="1:6" ht="153" customHeight="1" x14ac:dyDescent="0.25">
      <c r="A38" s="20" t="s">
        <v>39</v>
      </c>
      <c r="B38" s="25" t="s">
        <v>62</v>
      </c>
      <c r="C38" s="22" t="s">
        <v>23</v>
      </c>
      <c r="D38" s="23">
        <v>444</v>
      </c>
      <c r="E38" s="50"/>
      <c r="F38" s="24">
        <f>D38*E38</f>
        <v>0</v>
      </c>
    </row>
    <row r="39" spans="1:6" ht="9.9499999999999993" customHeight="1" x14ac:dyDescent="0.25">
      <c r="A39" s="20"/>
      <c r="B39" s="25"/>
      <c r="C39" s="22"/>
      <c r="D39" s="23"/>
      <c r="E39" s="50"/>
      <c r="F39" s="24"/>
    </row>
    <row r="40" spans="1:6" ht="153" customHeight="1" x14ac:dyDescent="0.25">
      <c r="A40" s="20" t="s">
        <v>40</v>
      </c>
      <c r="B40" s="25" t="s">
        <v>63</v>
      </c>
      <c r="C40" s="22" t="s">
        <v>23</v>
      </c>
      <c r="D40" s="23">
        <v>17</v>
      </c>
      <c r="E40" s="50"/>
      <c r="F40" s="24">
        <f>D40*E40</f>
        <v>0</v>
      </c>
    </row>
    <row r="41" spans="1:6" ht="15" customHeight="1" x14ac:dyDescent="0.25">
      <c r="A41" s="20"/>
      <c r="B41" s="25"/>
      <c r="C41" s="22"/>
      <c r="D41" s="23"/>
      <c r="E41" s="24"/>
      <c r="F41" s="24"/>
    </row>
    <row r="42" spans="1:6" ht="38.25" x14ac:dyDescent="0.25">
      <c r="A42" s="20" t="s">
        <v>41</v>
      </c>
      <c r="B42" s="25" t="s">
        <v>47</v>
      </c>
      <c r="C42" s="22" t="s">
        <v>13</v>
      </c>
      <c r="D42" s="23">
        <v>1</v>
      </c>
      <c r="E42" s="50"/>
      <c r="F42" s="24">
        <f>D42*E42</f>
        <v>0</v>
      </c>
    </row>
    <row r="43" spans="1:6" ht="15" customHeight="1" x14ac:dyDescent="0.25">
      <c r="A43" s="2"/>
      <c r="B43" s="26"/>
      <c r="C43" s="27"/>
      <c r="D43" s="28"/>
      <c r="E43" s="29"/>
      <c r="F43" s="24"/>
    </row>
    <row r="44" spans="1:6" ht="38.25" x14ac:dyDescent="0.25">
      <c r="A44" s="20" t="s">
        <v>42</v>
      </c>
      <c r="B44" s="25" t="s">
        <v>48</v>
      </c>
      <c r="C44" s="22" t="s">
        <v>13</v>
      </c>
      <c r="D44" s="23">
        <v>1</v>
      </c>
      <c r="E44" s="50"/>
      <c r="F44" s="24">
        <f>D44*E44</f>
        <v>0</v>
      </c>
    </row>
    <row r="45" spans="1:6" ht="15" x14ac:dyDescent="0.25">
      <c r="A45" s="20"/>
      <c r="B45" s="21"/>
      <c r="C45" s="22"/>
      <c r="D45" s="23"/>
      <c r="E45" s="24"/>
      <c r="F45" s="24"/>
    </row>
    <row r="46" spans="1:6" ht="15" x14ac:dyDescent="0.25">
      <c r="A46" s="20" t="s">
        <v>43</v>
      </c>
      <c r="B46" s="21" t="s">
        <v>49</v>
      </c>
      <c r="C46" s="22" t="s">
        <v>13</v>
      </c>
      <c r="D46" s="23">
        <v>1</v>
      </c>
      <c r="E46" s="50"/>
      <c r="F46" s="24">
        <f>D46*E46</f>
        <v>0</v>
      </c>
    </row>
    <row r="47" spans="1:6" ht="15" customHeight="1" x14ac:dyDescent="0.25">
      <c r="A47" s="20"/>
      <c r="B47" s="21"/>
      <c r="C47" s="22"/>
      <c r="D47" s="23"/>
      <c r="E47" s="24"/>
      <c r="F47" s="24"/>
    </row>
    <row r="48" spans="1:6" ht="38.25" x14ac:dyDescent="0.25">
      <c r="A48" s="20" t="s">
        <v>44</v>
      </c>
      <c r="B48" s="21" t="s">
        <v>50</v>
      </c>
      <c r="C48" s="22" t="s">
        <v>13</v>
      </c>
      <c r="D48" s="23">
        <v>1</v>
      </c>
      <c r="E48" s="50"/>
      <c r="F48" s="24">
        <f>D48*E48</f>
        <v>0</v>
      </c>
    </row>
    <row r="49" spans="1:6" ht="15" customHeight="1" x14ac:dyDescent="0.25">
      <c r="A49" s="20"/>
      <c r="B49" s="21"/>
      <c r="C49" s="22"/>
      <c r="D49" s="23"/>
      <c r="E49" s="24"/>
      <c r="F49" s="24"/>
    </row>
    <row r="50" spans="1:6" ht="51" x14ac:dyDescent="0.25">
      <c r="A50" s="20" t="s">
        <v>45</v>
      </c>
      <c r="B50" s="21" t="s">
        <v>51</v>
      </c>
      <c r="C50" s="22" t="s">
        <v>13</v>
      </c>
      <c r="D50" s="23">
        <v>1</v>
      </c>
      <c r="E50" s="50"/>
      <c r="F50" s="24">
        <f>D50*E50</f>
        <v>0</v>
      </c>
    </row>
    <row r="51" spans="1:6" ht="15" customHeight="1" x14ac:dyDescent="0.25">
      <c r="A51" s="20"/>
      <c r="B51" s="21"/>
      <c r="C51" s="22"/>
      <c r="D51" s="23"/>
      <c r="E51" s="24"/>
      <c r="F51" s="24"/>
    </row>
    <row r="52" spans="1:6" ht="15" x14ac:dyDescent="0.25">
      <c r="A52" s="20" t="s">
        <v>46</v>
      </c>
      <c r="B52" s="21" t="s">
        <v>52</v>
      </c>
      <c r="C52" s="22" t="s">
        <v>13</v>
      </c>
      <c r="D52" s="23">
        <v>1</v>
      </c>
      <c r="E52" s="50"/>
      <c r="F52" s="24">
        <f>D52*E52</f>
        <v>0</v>
      </c>
    </row>
    <row r="53" spans="1:6" ht="15" x14ac:dyDescent="0.25">
      <c r="A53" s="20"/>
      <c r="B53" s="21"/>
      <c r="C53" s="22"/>
      <c r="D53" s="23"/>
      <c r="E53" s="24"/>
      <c r="F53" s="24"/>
    </row>
    <row r="54" spans="1:6" thickBot="1" x14ac:dyDescent="0.3">
      <c r="A54" s="20"/>
      <c r="B54" s="21"/>
      <c r="C54" s="22"/>
      <c r="D54" s="23"/>
      <c r="E54" s="24"/>
      <c r="F54" s="24"/>
    </row>
    <row r="55" spans="1:6" thickBot="1" x14ac:dyDescent="0.3">
      <c r="A55" s="30"/>
      <c r="B55" s="31" t="s">
        <v>2</v>
      </c>
      <c r="C55" s="32"/>
      <c r="D55" s="33"/>
      <c r="E55" s="34"/>
      <c r="F55" s="35">
        <f>SUM(F6:F52)</f>
        <v>0</v>
      </c>
    </row>
    <row r="56" spans="1:6" ht="15" x14ac:dyDescent="0.25">
      <c r="A56" s="20"/>
      <c r="B56" s="14"/>
      <c r="C56" s="21"/>
      <c r="D56" s="23"/>
      <c r="E56" s="24"/>
      <c r="F56" s="36"/>
    </row>
    <row r="57" spans="1:6" ht="15" x14ac:dyDescent="0.25">
      <c r="A57" s="20"/>
      <c r="B57" s="14"/>
      <c r="C57" s="21"/>
      <c r="D57" s="23"/>
      <c r="E57" s="24"/>
      <c r="F57" s="36"/>
    </row>
    <row r="58" spans="1:6" ht="15" x14ac:dyDescent="0.25">
      <c r="A58" s="20"/>
      <c r="B58" s="14"/>
      <c r="C58" s="21"/>
      <c r="D58" s="23"/>
      <c r="E58" s="24"/>
      <c r="F58" s="36"/>
    </row>
    <row r="59" spans="1:6" ht="15" x14ac:dyDescent="0.25">
      <c r="A59" s="20"/>
      <c r="B59" s="14"/>
      <c r="C59" s="21"/>
      <c r="D59" s="23"/>
      <c r="E59" s="24"/>
      <c r="F59" s="36"/>
    </row>
    <row r="60" spans="1:6" ht="15" x14ac:dyDescent="0.25">
      <c r="A60" s="20"/>
      <c r="B60" s="14"/>
      <c r="C60" s="21"/>
      <c r="D60" s="23"/>
      <c r="E60" s="24"/>
      <c r="F60" s="36"/>
    </row>
    <row r="61" spans="1:6" ht="15" x14ac:dyDescent="0.25">
      <c r="A61" s="20"/>
      <c r="B61" s="14"/>
      <c r="C61" s="21"/>
      <c r="D61" s="23"/>
      <c r="E61" s="24"/>
      <c r="F61" s="36"/>
    </row>
    <row r="62" spans="1:6" ht="15" x14ac:dyDescent="0.25">
      <c r="A62" s="20"/>
      <c r="B62" s="14"/>
      <c r="C62" s="21"/>
      <c r="D62" s="23"/>
      <c r="E62" s="24"/>
      <c r="F62" s="36"/>
    </row>
    <row r="63" spans="1:6" ht="15" x14ac:dyDescent="0.25">
      <c r="A63" s="20"/>
      <c r="B63" s="14"/>
      <c r="C63" s="14"/>
      <c r="D63" s="23"/>
      <c r="E63" s="24"/>
      <c r="F63" s="36"/>
    </row>
    <row r="64" spans="1:6" ht="15" x14ac:dyDescent="0.25">
      <c r="A64" s="20"/>
      <c r="B64" s="14" t="s">
        <v>67</v>
      </c>
      <c r="C64" s="14"/>
      <c r="D64" s="24"/>
      <c r="E64" s="24"/>
      <c r="F64" s="37"/>
    </row>
    <row r="65" spans="1:6" ht="15" x14ac:dyDescent="0.25">
      <c r="A65" s="20"/>
      <c r="B65" s="14"/>
      <c r="C65" s="14"/>
      <c r="D65" s="24"/>
      <c r="E65" s="24"/>
      <c r="F65" s="37"/>
    </row>
    <row r="66" spans="1:6" ht="15" x14ac:dyDescent="0.25">
      <c r="A66" s="20"/>
      <c r="B66" s="14"/>
      <c r="C66" s="14"/>
      <c r="D66" s="24"/>
      <c r="E66" s="24"/>
      <c r="F66" s="37"/>
    </row>
    <row r="67" spans="1:6" ht="15" x14ac:dyDescent="0.25">
      <c r="A67" s="8"/>
      <c r="B67" s="38" t="s">
        <v>53</v>
      </c>
      <c r="C67" s="9"/>
      <c r="D67" s="10"/>
      <c r="E67" s="10"/>
      <c r="F67" s="39">
        <f>SUM(F55)</f>
        <v>0</v>
      </c>
    </row>
    <row r="68" spans="1:6" thickBot="1" x14ac:dyDescent="0.3">
      <c r="A68" s="8"/>
      <c r="B68" s="38"/>
      <c r="C68" s="9"/>
      <c r="D68" s="10"/>
      <c r="E68" s="10"/>
      <c r="F68" s="39"/>
    </row>
    <row r="69" spans="1:6" thickTop="1" x14ac:dyDescent="0.25">
      <c r="A69" s="8"/>
      <c r="B69" s="40" t="s">
        <v>2</v>
      </c>
      <c r="C69" s="41"/>
      <c r="D69" s="42"/>
      <c r="E69" s="42"/>
      <c r="F69" s="43">
        <f>SUM(F67)</f>
        <v>0</v>
      </c>
    </row>
    <row r="70" spans="1:6" ht="15" x14ac:dyDescent="0.25">
      <c r="A70" s="8"/>
      <c r="B70" s="38"/>
      <c r="C70" s="9"/>
      <c r="D70" s="10"/>
      <c r="E70" s="10"/>
      <c r="F70" s="39"/>
    </row>
    <row r="71" spans="1:6" thickBot="1" x14ac:dyDescent="0.3">
      <c r="A71" s="8"/>
      <c r="B71" s="38" t="s">
        <v>54</v>
      </c>
      <c r="C71" s="9"/>
      <c r="D71" s="44">
        <v>0.22</v>
      </c>
      <c r="E71" s="44"/>
      <c r="F71" s="39">
        <f>0.22*F69</f>
        <v>0</v>
      </c>
    </row>
    <row r="72" spans="1:6" thickTop="1" x14ac:dyDescent="0.25">
      <c r="A72" s="8"/>
      <c r="B72" s="40" t="s">
        <v>2</v>
      </c>
      <c r="C72" s="45"/>
      <c r="D72" s="42"/>
      <c r="E72" s="42"/>
      <c r="F72" s="43">
        <f>F69+F71</f>
        <v>0</v>
      </c>
    </row>
    <row r="73" spans="1:6" ht="15" x14ac:dyDescent="0.25">
      <c r="A73" s="20"/>
      <c r="B73" s="14"/>
      <c r="C73" s="14"/>
      <c r="D73" s="23"/>
      <c r="E73" s="24"/>
      <c r="F73" s="37"/>
    </row>
    <row r="74" spans="1:6" ht="15" x14ac:dyDescent="0.25">
      <c r="A74" s="20"/>
      <c r="B74" s="21"/>
      <c r="C74" s="22"/>
      <c r="D74" s="23"/>
      <c r="E74" s="24"/>
      <c r="F74" s="37"/>
    </row>
    <row r="75" spans="1:6" ht="15" x14ac:dyDescent="0.25">
      <c r="A75" s="20"/>
      <c r="B75" s="21"/>
      <c r="C75" s="22"/>
      <c r="D75" s="23"/>
      <c r="E75" s="24"/>
      <c r="F75" s="37"/>
    </row>
    <row r="76" spans="1:6" ht="15" x14ac:dyDescent="0.25">
      <c r="A76" s="20"/>
      <c r="B76" s="21"/>
      <c r="C76" s="22"/>
      <c r="D76" s="23"/>
      <c r="E76" s="24"/>
      <c r="F76" s="37"/>
    </row>
    <row r="77" spans="1:6" ht="15" x14ac:dyDescent="0.25">
      <c r="A77" s="20"/>
      <c r="B77" s="21" t="s">
        <v>55</v>
      </c>
      <c r="C77" s="22"/>
      <c r="D77" s="23"/>
      <c r="E77" s="24"/>
      <c r="F77" s="37"/>
    </row>
    <row r="78" spans="1:6" ht="15" x14ac:dyDescent="0.25">
      <c r="A78" s="20"/>
      <c r="B78" s="21"/>
      <c r="C78" s="22"/>
      <c r="D78" s="23"/>
      <c r="E78" s="24"/>
      <c r="F78" s="37"/>
    </row>
    <row r="79" spans="1:6" ht="15" x14ac:dyDescent="0.25">
      <c r="A79" s="20"/>
      <c r="B79" s="51" t="s">
        <v>65</v>
      </c>
      <c r="C79" s="52"/>
      <c r="D79" s="52"/>
      <c r="E79" s="52"/>
      <c r="F79" s="52"/>
    </row>
    <row r="80" spans="1:6" ht="15" x14ac:dyDescent="0.25">
      <c r="A80" s="20"/>
      <c r="B80" s="52"/>
      <c r="C80" s="52"/>
      <c r="D80" s="52"/>
      <c r="E80" s="52"/>
      <c r="F80" s="52"/>
    </row>
    <row r="81" spans="1:6" ht="15" x14ac:dyDescent="0.25">
      <c r="A81" s="20"/>
      <c r="B81" s="52"/>
      <c r="C81" s="52"/>
      <c r="D81" s="52"/>
      <c r="E81" s="52"/>
      <c r="F81" s="52"/>
    </row>
    <row r="82" spans="1:6" ht="15" x14ac:dyDescent="0.25">
      <c r="A82" s="20"/>
      <c r="B82" s="52"/>
      <c r="C82" s="52"/>
      <c r="D82" s="52"/>
      <c r="E82" s="52"/>
      <c r="F82" s="52"/>
    </row>
    <row r="83" spans="1:6" ht="15" x14ac:dyDescent="0.25">
      <c r="A83" s="20"/>
      <c r="B83" s="52"/>
      <c r="C83" s="52"/>
      <c r="D83" s="52"/>
      <c r="E83" s="52"/>
      <c r="F83" s="52"/>
    </row>
    <row r="84" spans="1:6" ht="15" x14ac:dyDescent="0.25">
      <c r="A84" s="20"/>
      <c r="B84" s="52"/>
      <c r="C84" s="52"/>
      <c r="D84" s="52"/>
      <c r="E84" s="52"/>
      <c r="F84" s="52"/>
    </row>
    <row r="85" spans="1:6" ht="15" x14ac:dyDescent="0.25">
      <c r="A85" s="20"/>
      <c r="B85" s="52"/>
      <c r="C85" s="52"/>
      <c r="D85" s="52"/>
      <c r="E85" s="52"/>
      <c r="F85" s="52"/>
    </row>
    <row r="86" spans="1:6" ht="15" x14ac:dyDescent="0.25">
      <c r="A86" s="20"/>
      <c r="B86" s="52"/>
      <c r="C86" s="52"/>
      <c r="D86" s="52"/>
      <c r="E86" s="52"/>
      <c r="F86" s="52"/>
    </row>
    <row r="87" spans="1:6" ht="15" x14ac:dyDescent="0.25">
      <c r="A87" s="20"/>
      <c r="B87" s="52"/>
      <c r="C87" s="52"/>
      <c r="D87" s="52"/>
      <c r="E87" s="52"/>
      <c r="F87" s="52"/>
    </row>
    <row r="88" spans="1:6" ht="15" x14ac:dyDescent="0.25">
      <c r="A88" s="20"/>
      <c r="B88" s="52"/>
      <c r="C88" s="52"/>
      <c r="D88" s="52"/>
      <c r="E88" s="52"/>
      <c r="F88" s="52"/>
    </row>
    <row r="89" spans="1:6" ht="15" x14ac:dyDescent="0.25">
      <c r="A89" s="20"/>
      <c r="B89" s="52"/>
      <c r="C89" s="52"/>
      <c r="D89" s="52"/>
      <c r="E89" s="52"/>
      <c r="F89" s="52"/>
    </row>
    <row r="90" spans="1:6" ht="15" x14ac:dyDescent="0.25">
      <c r="A90" s="20"/>
      <c r="B90" s="21"/>
      <c r="C90" s="22"/>
      <c r="D90" s="23"/>
      <c r="E90" s="24"/>
      <c r="F90" s="37"/>
    </row>
    <row r="91" spans="1:6" ht="15" x14ac:dyDescent="0.25">
      <c r="A91" s="20"/>
      <c r="B91" s="21"/>
      <c r="C91" s="22"/>
      <c r="D91" s="23"/>
      <c r="E91" s="24"/>
      <c r="F91" s="37"/>
    </row>
    <row r="92" spans="1:6" ht="15" x14ac:dyDescent="0.25">
      <c r="A92" s="20"/>
      <c r="B92" s="21"/>
      <c r="C92" s="22"/>
      <c r="D92" s="23"/>
      <c r="E92" s="24"/>
      <c r="F92" s="37"/>
    </row>
    <row r="93" spans="1:6" ht="15" x14ac:dyDescent="0.25">
      <c r="A93" s="20"/>
      <c r="B93" s="21"/>
      <c r="C93" s="22"/>
      <c r="D93" s="23"/>
      <c r="E93" s="24"/>
      <c r="F93" s="37"/>
    </row>
    <row r="94" spans="1:6" ht="15" x14ac:dyDescent="0.25">
      <c r="A94" s="20"/>
      <c r="B94" s="21"/>
      <c r="C94" s="22"/>
      <c r="D94" s="23"/>
      <c r="E94" s="24"/>
      <c r="F94" s="37"/>
    </row>
    <row r="95" spans="1:6" ht="15" x14ac:dyDescent="0.25">
      <c r="A95" s="20"/>
      <c r="B95" s="21"/>
      <c r="C95" s="22"/>
      <c r="D95" s="23"/>
      <c r="E95" s="24"/>
      <c r="F95" s="37"/>
    </row>
    <row r="96" spans="1:6" ht="15" x14ac:dyDescent="0.25">
      <c r="A96" s="20"/>
      <c r="B96" s="21"/>
      <c r="C96" s="22"/>
      <c r="D96" s="23"/>
      <c r="E96" s="24"/>
      <c r="F96" s="37"/>
    </row>
    <row r="97" spans="1:6" ht="15" x14ac:dyDescent="0.25">
      <c r="A97" s="20"/>
      <c r="B97" s="21"/>
      <c r="C97" s="22"/>
      <c r="D97" s="23"/>
      <c r="E97" s="24"/>
      <c r="F97" s="37"/>
    </row>
    <row r="98" spans="1:6" ht="15" x14ac:dyDescent="0.25">
      <c r="A98" s="20"/>
      <c r="B98" s="21"/>
      <c r="C98" s="22"/>
      <c r="D98" s="23"/>
      <c r="E98" s="24"/>
      <c r="F98" s="37"/>
    </row>
    <row r="99" spans="1:6" ht="15" x14ac:dyDescent="0.25">
      <c r="A99" s="20"/>
      <c r="B99" s="21"/>
      <c r="C99" s="22"/>
      <c r="D99" s="23"/>
      <c r="E99" s="24"/>
      <c r="F99" s="37"/>
    </row>
    <row r="100" spans="1:6" ht="15" x14ac:dyDescent="0.25">
      <c r="A100" s="20"/>
      <c r="B100" s="21"/>
      <c r="C100" s="22"/>
      <c r="D100" s="23"/>
      <c r="E100" s="24"/>
      <c r="F100" s="37"/>
    </row>
    <row r="101" spans="1:6" ht="15" x14ac:dyDescent="0.25">
      <c r="A101" s="20"/>
      <c r="B101" s="21"/>
      <c r="C101" s="22"/>
      <c r="D101" s="23"/>
      <c r="E101" s="24"/>
      <c r="F101" s="37"/>
    </row>
    <row r="102" spans="1:6" ht="15" x14ac:dyDescent="0.25">
      <c r="A102" s="20"/>
      <c r="B102" s="21"/>
      <c r="C102" s="22"/>
      <c r="D102" s="23"/>
      <c r="E102" s="24"/>
      <c r="F102" s="37"/>
    </row>
    <row r="103" spans="1:6" ht="15" x14ac:dyDescent="0.25">
      <c r="A103" s="20"/>
      <c r="B103" s="21"/>
      <c r="C103" s="22"/>
      <c r="D103" s="23"/>
      <c r="E103" s="24"/>
      <c r="F103" s="37"/>
    </row>
    <row r="104" spans="1:6" ht="15" x14ac:dyDescent="0.25">
      <c r="A104" s="20"/>
      <c r="B104" s="21"/>
      <c r="C104" s="22"/>
      <c r="D104" s="23"/>
      <c r="E104" s="24"/>
      <c r="F104" s="37"/>
    </row>
    <row r="105" spans="1:6" ht="15" x14ac:dyDescent="0.25">
      <c r="A105" s="20"/>
      <c r="B105" s="21"/>
      <c r="C105" s="22"/>
      <c r="D105" s="23"/>
      <c r="E105" s="24"/>
      <c r="F105" s="37"/>
    </row>
    <row r="106" spans="1:6" ht="15" x14ac:dyDescent="0.25">
      <c r="A106" s="20"/>
      <c r="B106" s="21"/>
      <c r="C106" s="22"/>
      <c r="D106" s="23"/>
      <c r="E106" s="24"/>
      <c r="F106" s="37"/>
    </row>
    <row r="107" spans="1:6" ht="15" x14ac:dyDescent="0.25">
      <c r="A107" s="20"/>
      <c r="B107" s="21"/>
      <c r="C107" s="22"/>
      <c r="D107" s="23"/>
      <c r="E107" s="24"/>
      <c r="F107" s="37"/>
    </row>
    <row r="108" spans="1:6" ht="15" x14ac:dyDescent="0.25">
      <c r="A108" s="20"/>
      <c r="B108" s="21"/>
      <c r="C108" s="22"/>
      <c r="D108" s="23"/>
      <c r="E108" s="24"/>
      <c r="F108" s="37"/>
    </row>
    <row r="109" spans="1:6" ht="15" x14ac:dyDescent="0.25">
      <c r="A109" s="20"/>
      <c r="B109" s="21"/>
      <c r="C109" s="22"/>
      <c r="D109" s="23"/>
      <c r="E109" s="24"/>
      <c r="F109" s="37"/>
    </row>
    <row r="110" spans="1:6" ht="15" x14ac:dyDescent="0.25">
      <c r="A110" s="20"/>
      <c r="B110" s="21"/>
      <c r="C110" s="22"/>
      <c r="D110" s="23"/>
      <c r="E110" s="24"/>
      <c r="F110" s="37"/>
    </row>
    <row r="111" spans="1:6" ht="15" x14ac:dyDescent="0.25">
      <c r="A111" s="20"/>
      <c r="B111" s="21"/>
      <c r="C111" s="22"/>
      <c r="D111" s="23"/>
      <c r="E111" s="24"/>
      <c r="F111" s="37"/>
    </row>
    <row r="112" spans="1:6" ht="15" x14ac:dyDescent="0.25">
      <c r="A112" s="20"/>
      <c r="B112" s="21"/>
      <c r="C112" s="22"/>
      <c r="D112" s="23"/>
      <c r="E112" s="24"/>
      <c r="F112" s="37"/>
    </row>
    <row r="113" spans="1:6" ht="15" x14ac:dyDescent="0.25">
      <c r="A113" s="20"/>
      <c r="B113" s="21"/>
      <c r="C113" s="22"/>
      <c r="D113" s="23"/>
      <c r="E113" s="24"/>
      <c r="F113" s="37"/>
    </row>
    <row r="114" spans="1:6" ht="15" x14ac:dyDescent="0.25">
      <c r="A114" s="20"/>
      <c r="B114" s="21"/>
      <c r="C114" s="22"/>
      <c r="D114" s="23"/>
      <c r="E114" s="24"/>
      <c r="F114" s="37"/>
    </row>
    <row r="115" spans="1:6" ht="15" x14ac:dyDescent="0.25">
      <c r="A115" s="20"/>
      <c r="B115" s="21"/>
      <c r="C115" s="22"/>
      <c r="D115" s="23"/>
      <c r="E115" s="24"/>
      <c r="F115" s="37"/>
    </row>
    <row r="116" spans="1:6" ht="15" x14ac:dyDescent="0.25">
      <c r="A116" s="20"/>
      <c r="B116" s="21"/>
      <c r="C116" s="22"/>
      <c r="D116" s="23"/>
      <c r="E116" s="24"/>
      <c r="F116" s="37"/>
    </row>
    <row r="117" spans="1:6" ht="15" x14ac:dyDescent="0.25">
      <c r="A117" s="20"/>
      <c r="B117" s="21"/>
      <c r="C117" s="22"/>
      <c r="D117" s="23"/>
      <c r="E117" s="24"/>
      <c r="F117" s="37"/>
    </row>
    <row r="118" spans="1:6" ht="15" x14ac:dyDescent="0.25">
      <c r="A118" s="20"/>
      <c r="B118" s="21"/>
      <c r="C118" s="22"/>
      <c r="D118" s="23"/>
      <c r="E118" s="24"/>
      <c r="F118" s="37"/>
    </row>
    <row r="119" spans="1:6" ht="15" x14ac:dyDescent="0.25">
      <c r="A119" s="20"/>
      <c r="B119" s="21"/>
      <c r="C119" s="22"/>
      <c r="D119" s="23"/>
      <c r="E119" s="24"/>
      <c r="F119" s="37"/>
    </row>
    <row r="120" spans="1:6" ht="15" x14ac:dyDescent="0.25">
      <c r="A120" s="20"/>
      <c r="B120" s="21"/>
      <c r="C120" s="22"/>
      <c r="D120" s="23"/>
      <c r="E120" s="24"/>
      <c r="F120" s="37"/>
    </row>
    <row r="121" spans="1:6" ht="15" x14ac:dyDescent="0.25">
      <c r="A121" s="20"/>
      <c r="B121" s="21"/>
      <c r="C121" s="22"/>
      <c r="D121" s="23"/>
      <c r="E121" s="24"/>
      <c r="F121" s="37"/>
    </row>
    <row r="122" spans="1:6" ht="15" x14ac:dyDescent="0.25">
      <c r="A122" s="20"/>
      <c r="B122" s="21"/>
      <c r="C122" s="22"/>
      <c r="D122" s="23"/>
      <c r="E122" s="24"/>
      <c r="F122" s="37"/>
    </row>
    <row r="123" spans="1:6" ht="15" x14ac:dyDescent="0.25">
      <c r="A123" s="20"/>
      <c r="B123" s="21"/>
      <c r="C123" s="22"/>
      <c r="D123" s="23"/>
      <c r="E123" s="24"/>
      <c r="F123" s="37"/>
    </row>
    <row r="124" spans="1:6" ht="15" x14ac:dyDescent="0.25">
      <c r="A124" s="20"/>
      <c r="B124" s="21"/>
      <c r="C124" s="22"/>
      <c r="D124" s="23"/>
      <c r="E124" s="24"/>
      <c r="F124" s="37"/>
    </row>
    <row r="125" spans="1:6" ht="15" x14ac:dyDescent="0.25">
      <c r="A125" s="20"/>
      <c r="B125" s="21"/>
      <c r="C125" s="22"/>
      <c r="D125" s="23"/>
      <c r="E125" s="24"/>
      <c r="F125" s="37"/>
    </row>
    <row r="126" spans="1:6" ht="15" x14ac:dyDescent="0.25">
      <c r="A126" s="20"/>
      <c r="B126" s="21"/>
      <c r="C126" s="22"/>
      <c r="D126" s="23"/>
      <c r="E126" s="24"/>
      <c r="F126" s="37"/>
    </row>
    <row r="127" spans="1:6" ht="15" x14ac:dyDescent="0.25">
      <c r="A127" s="20"/>
      <c r="B127" s="21"/>
      <c r="C127" s="21"/>
      <c r="D127" s="24"/>
      <c r="E127" s="24"/>
      <c r="F127" s="37"/>
    </row>
    <row r="128" spans="1:6" ht="15" x14ac:dyDescent="0.25">
      <c r="A128" s="20"/>
      <c r="B128" s="21"/>
      <c r="C128" s="21"/>
      <c r="D128" s="24"/>
      <c r="E128" s="24"/>
      <c r="F128" s="37"/>
    </row>
  </sheetData>
  <sheetProtection algorithmName="SHA-512" hashValue="4NJx8W9trds5FG5zSoKomSus+jxxC8ltzCao5CyBJ4o6OPS34OXOrYClYgVsLcLVjrrpug7l83HkEn9F7+CbZw==" saltValue="08Oq8pTG41TNoCrR40iQ7Q==" spinCount="100000" sheet="1" objects="1" scenarios="1"/>
  <mergeCells count="1">
    <mergeCell ref="B79:F89"/>
  </mergeCells>
  <pageMargins left="0.59055118110236227" right="0.59055118110236227" top="0.74803149606299213" bottom="0.74803149606299213" header="0.31496062992125984" footer="0.31496062992125984"/>
  <pageSetup paperSize="9" fitToHeight="4" orientation="portrait" r:id="rId1"/>
  <headerFooter>
    <oddFooter>&amp;R&amp;10Stran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SKUPAJ</vt:lpstr>
      <vt:lpstr>01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Miloš Dular</cp:lastModifiedBy>
  <cp:lastPrinted>2022-08-31T08:06:59Z</cp:lastPrinted>
  <dcterms:created xsi:type="dcterms:W3CDTF">2022-04-08T15:12:25Z</dcterms:created>
  <dcterms:modified xsi:type="dcterms:W3CDTF">2022-10-04T05:52:04Z</dcterms:modified>
</cp:coreProperties>
</file>