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VRTEC-TRBOVLJE\RAZPIS-2022-2025\DATOTEKE\"/>
    </mc:Choice>
  </mc:AlternateContent>
  <xr:revisionPtr revIDLastSave="0" documentId="13_ncr:1_{37C1FCE6-4708-419B-9DF0-0428D468BD79}" xr6:coauthVersionLast="47" xr6:coauthVersionMax="47" xr10:uidLastSave="{00000000-0000-0000-0000-000000000000}"/>
  <bookViews>
    <workbookView xWindow="4320" yWindow="1560" windowWidth="22455" windowHeight="11385" firstSheet="14" activeTab="18" xr2:uid="{DC17BB6A-3B14-4EC4-81AC-606B30233DE5}"/>
  </bookViews>
  <sheets>
    <sheet name="Perutnina" sheetId="1" r:id="rId1"/>
    <sheet name="Jajca " sheetId="21" r:id="rId2"/>
    <sheet name="Ribe" sheetId="6" r:id="rId3"/>
    <sheet name="Mleko in mlečni izdelki" sheetId="7" r:id="rId4"/>
    <sheet name="Eko mleko" sheetId="8" r:id="rId5"/>
    <sheet name="Kruh, pekovski izdelki" sheetId="10" r:id="rId6"/>
    <sheet name="Trajni pekovski izdelki" sheetId="24" r:id="rId7"/>
    <sheet name="Kruh brez aditivov" sheetId="25" r:id="rId8"/>
    <sheet name="Zamrznjeni izdelki iz testa" sheetId="27" r:id="rId9"/>
    <sheet name="Žita in mlevski izdelki" sheetId="28" r:id="rId10"/>
    <sheet name="Testenine in zakuhe" sheetId="29" r:id="rId11"/>
    <sheet name="Sadje, zelenjava " sheetId="30" r:id="rId12"/>
    <sheet name="Sadni sokovi" sheetId="31" r:id="rId13"/>
    <sheet name="Splošno blago" sheetId="32" r:id="rId14"/>
    <sheet name="Konzervirana hrana" sheetId="33" r:id="rId15"/>
    <sheet name="Diabetični proizvodi" sheetId="34" r:id="rId16"/>
    <sheet name="Zamrznjeno sadje in zelenjava" sheetId="35" r:id="rId17"/>
    <sheet name="Čaji" sheetId="38" r:id="rId18"/>
    <sheet name="Eko meso" sheetId="40" r:id="rId19"/>
  </sheets>
  <definedNames>
    <definedName name="_xlnm.Print_Titles" localSheetId="17">Čaji!$10:$10</definedName>
    <definedName name="_xlnm.Print_Titles" localSheetId="15">'Diabetični proizvodi'!$10:$10</definedName>
    <definedName name="_xlnm.Print_Titles" localSheetId="18">'Eko meso'!$10:$10</definedName>
    <definedName name="_xlnm.Print_Titles" localSheetId="4">'Eko mleko'!$10:$10</definedName>
    <definedName name="_xlnm.Print_Titles" localSheetId="1">'Jajca '!$10:$10</definedName>
    <definedName name="_xlnm.Print_Titles" localSheetId="14">'Konzervirana hrana'!$10:$10</definedName>
    <definedName name="_xlnm.Print_Titles" localSheetId="7">'Kruh brez aditivov'!$10:$10</definedName>
    <definedName name="_xlnm.Print_Titles" localSheetId="5">'Kruh, pekovski izdelki'!$10:$10</definedName>
    <definedName name="_xlnm.Print_Titles" localSheetId="3">'Mleko in mlečni izdelki'!$10:$10</definedName>
    <definedName name="_xlnm.Print_Titles" localSheetId="0">Perutnina!$10:$10</definedName>
    <definedName name="_xlnm.Print_Titles" localSheetId="2">Ribe!$10:$10</definedName>
    <definedName name="_xlnm.Print_Titles" localSheetId="11">'Sadje, zelenjava '!#REF!</definedName>
    <definedName name="_xlnm.Print_Titles" localSheetId="12">'Sadni sokovi'!$10:$10</definedName>
    <definedName name="_xlnm.Print_Titles" localSheetId="13">'Splošno blago'!$10:$10</definedName>
    <definedName name="_xlnm.Print_Titles" localSheetId="10">'Testenine in zakuhe'!$10:$10</definedName>
    <definedName name="_xlnm.Print_Titles" localSheetId="6">'Trajni pekovski izdelki'!$10:$10</definedName>
    <definedName name="_xlnm.Print_Titles" localSheetId="8">'Zamrznjeni izdelki iz testa'!$10:$10</definedName>
    <definedName name="_xlnm.Print_Titles" localSheetId="16">'Zamrznjeno sadje in zelenjava'!$10:$10</definedName>
    <definedName name="_xlnm.Print_Titles" localSheetId="9">'Žita in mlevski izdelki'!$10:$10</definedName>
    <definedName name="Z_05B2066C_458C_4B30_A1F9_3375CFE90D77_.wvu.PrintTitles" localSheetId="1" hidden="1">'Jajca '!$10:$10</definedName>
    <definedName name="Z_05B2066C_458C_4B30_A1F9_3375CFE90D77_.wvu.PrintTitles" localSheetId="11" hidden="1">'Sadje, zelenjava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4" i="29" l="1"/>
  <c r="B15" i="29" s="1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8" i="29" s="1"/>
  <c r="B29" i="29" s="1"/>
  <c r="B30" i="29" s="1"/>
  <c r="B31" i="29" s="1"/>
  <c r="B32" i="29" s="1"/>
  <c r="B33" i="29" s="1"/>
  <c r="B34" i="29" s="1"/>
  <c r="B14" i="38" l="1"/>
  <c r="B15" i="38" s="1"/>
  <c r="B16" i="38" s="1"/>
  <c r="B17" i="38" s="1"/>
  <c r="B18" i="38" s="1"/>
  <c r="B19" i="38" s="1"/>
  <c r="B20" i="38" s="1"/>
  <c r="B21" i="38" s="1"/>
  <c r="B22" i="38" s="1"/>
  <c r="B23" i="38" s="1"/>
  <c r="B24" i="38" s="1"/>
  <c r="B25" i="38" s="1"/>
  <c r="B26" i="38" s="1"/>
  <c r="B27" i="38" s="1"/>
  <c r="B14" i="32"/>
  <c r="B15" i="32" s="1"/>
  <c r="B16" i="32" s="1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B39" i="32" s="1"/>
  <c r="B40" i="32" s="1"/>
  <c r="B41" i="32" s="1"/>
  <c r="B42" i="32" s="1"/>
  <c r="B43" i="32" s="1"/>
  <c r="B44" i="32" s="1"/>
  <c r="B45" i="32" s="1"/>
  <c r="B46" i="32" s="1"/>
  <c r="B47" i="32" s="1"/>
  <c r="B48" i="32" s="1"/>
  <c r="B49" i="32" s="1"/>
  <c r="B50" i="32" s="1"/>
  <c r="B51" i="32" s="1"/>
  <c r="B52" i="32" s="1"/>
  <c r="B53" i="32" s="1"/>
  <c r="B54" i="32" s="1"/>
  <c r="B55" i="32" s="1"/>
  <c r="B56" i="32" s="1"/>
  <c r="B57" i="32" s="1"/>
  <c r="B58" i="32" s="1"/>
  <c r="B59" i="32" s="1"/>
  <c r="B60" i="32" s="1"/>
  <c r="B61" i="32" s="1"/>
  <c r="B62" i="32" s="1"/>
  <c r="B63" i="32" s="1"/>
  <c r="B64" i="32" s="1"/>
  <c r="B65" i="32" s="1"/>
  <c r="B66" i="32" s="1"/>
  <c r="B67" i="32" s="1"/>
  <c r="B68" i="32" s="1"/>
  <c r="B69" i="32" s="1"/>
  <c r="B70" i="32" s="1"/>
  <c r="B71" i="32" s="1"/>
  <c r="B72" i="32" s="1"/>
  <c r="B73" i="32" s="1"/>
  <c r="B74" i="32" s="1"/>
  <c r="B14" i="28" l="1"/>
  <c r="B15" i="28" s="1"/>
  <c r="B16" i="28" s="1"/>
  <c r="B17" i="28" s="1"/>
  <c r="B18" i="28" s="1"/>
  <c r="B19" i="28" s="1"/>
  <c r="B20" i="28" s="1"/>
  <c r="B21" i="28" s="1"/>
  <c r="B22" i="28" s="1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M32" i="28"/>
  <c r="N32" i="28" s="1"/>
  <c r="M31" i="28"/>
  <c r="N31" i="28" s="1"/>
  <c r="M15" i="40"/>
  <c r="N15" i="40" s="1"/>
  <c r="M14" i="40"/>
  <c r="N14" i="40" s="1"/>
  <c r="M13" i="40"/>
  <c r="N13" i="40" s="1"/>
  <c r="B13" i="40"/>
  <c r="B14" i="40" s="1"/>
  <c r="B15" i="40" s="1"/>
  <c r="M12" i="40"/>
  <c r="N12" i="40" s="1"/>
  <c r="N16" i="40" l="1"/>
  <c r="M27" i="38" l="1"/>
  <c r="N27" i="38" s="1"/>
  <c r="M26" i="38"/>
  <c r="N26" i="38" s="1"/>
  <c r="M25" i="38"/>
  <c r="N25" i="38" s="1"/>
  <c r="M24" i="38"/>
  <c r="N24" i="38" s="1"/>
  <c r="M23" i="38"/>
  <c r="N23" i="38" s="1"/>
  <c r="M22" i="38"/>
  <c r="N22" i="38" s="1"/>
  <c r="M21" i="38"/>
  <c r="N21" i="38" s="1"/>
  <c r="M20" i="38"/>
  <c r="N20" i="38" s="1"/>
  <c r="M19" i="38"/>
  <c r="N19" i="38" s="1"/>
  <c r="M18" i="38"/>
  <c r="N18" i="38" s="1"/>
  <c r="M17" i="38"/>
  <c r="N17" i="38" s="1"/>
  <c r="M16" i="38"/>
  <c r="N16" i="38" s="1"/>
  <c r="M15" i="38"/>
  <c r="N15" i="38" s="1"/>
  <c r="M14" i="38"/>
  <c r="N14" i="38" s="1"/>
  <c r="M13" i="38"/>
  <c r="N13" i="38" s="1"/>
  <c r="B13" i="38"/>
  <c r="M12" i="38"/>
  <c r="N12" i="38" s="1"/>
  <c r="B14" i="35"/>
  <c r="B15" i="35" s="1"/>
  <c r="B16" i="35" s="1"/>
  <c r="B17" i="35" s="1"/>
  <c r="B18" i="35" s="1"/>
  <c r="B19" i="35" s="1"/>
  <c r="B20" i="35" s="1"/>
  <c r="B21" i="35" s="1"/>
  <c r="B22" i="35" s="1"/>
  <c r="B23" i="35" s="1"/>
  <c r="B24" i="35" s="1"/>
  <c r="B25" i="35" s="1"/>
  <c r="B26" i="35" s="1"/>
  <c r="B27" i="35" s="1"/>
  <c r="B28" i="35" s="1"/>
  <c r="B29" i="35" s="1"/>
  <c r="M29" i="35"/>
  <c r="N29" i="35" s="1"/>
  <c r="M43" i="33"/>
  <c r="N43" i="33" s="1"/>
  <c r="M74" i="32"/>
  <c r="N74" i="32" s="1"/>
  <c r="B14" i="3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M34" i="27"/>
  <c r="N34" i="27" s="1"/>
  <c r="M33" i="27"/>
  <c r="N33" i="27" s="1"/>
  <c r="M32" i="27"/>
  <c r="N32" i="27" s="1"/>
  <c r="M31" i="27"/>
  <c r="N31" i="27" s="1"/>
  <c r="M30" i="27"/>
  <c r="N30" i="27" s="1"/>
  <c r="M29" i="27"/>
  <c r="N29" i="27" s="1"/>
  <c r="M28" i="27"/>
  <c r="N28" i="27" s="1"/>
  <c r="M27" i="27"/>
  <c r="N27" i="27" s="1"/>
  <c r="N26" i="27"/>
  <c r="M26" i="27"/>
  <c r="M25" i="27"/>
  <c r="N25" i="27" s="1"/>
  <c r="M24" i="27"/>
  <c r="N24" i="27" s="1"/>
  <c r="M23" i="27"/>
  <c r="N23" i="27" s="1"/>
  <c r="M22" i="27"/>
  <c r="N22" i="27" s="1"/>
  <c r="M21" i="27"/>
  <c r="N21" i="27" s="1"/>
  <c r="M20" i="27"/>
  <c r="N20" i="27" s="1"/>
  <c r="M19" i="27"/>
  <c r="N19" i="27" s="1"/>
  <c r="M18" i="27"/>
  <c r="N18" i="27" s="1"/>
  <c r="M17" i="27"/>
  <c r="N17" i="27" s="1"/>
  <c r="M16" i="27"/>
  <c r="N16" i="27" s="1"/>
  <c r="N15" i="27"/>
  <c r="M15" i="27"/>
  <c r="M14" i="27"/>
  <c r="N14" i="27" s="1"/>
  <c r="M13" i="27"/>
  <c r="N13" i="27" s="1"/>
  <c r="B14" i="25"/>
  <c r="B15" i="25" s="1"/>
  <c r="B16" i="25" s="1"/>
  <c r="B17" i="25" s="1"/>
  <c r="B13" i="25"/>
  <c r="B14" i="10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M47" i="10"/>
  <c r="N47" i="10" s="1"/>
  <c r="B14" i="7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13" i="7"/>
  <c r="B18" i="6"/>
  <c r="B14" i="6"/>
  <c r="B15" i="6" s="1"/>
  <c r="B16" i="6" s="1"/>
  <c r="B17" i="6" s="1"/>
  <c r="B13" i="6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M18" i="6"/>
  <c r="N18" i="6" s="1"/>
  <c r="M17" i="6"/>
  <c r="N17" i="6" s="1"/>
  <c r="M16" i="6"/>
  <c r="N16" i="6" s="1"/>
  <c r="M15" i="6"/>
  <c r="N15" i="6" s="1"/>
  <c r="M14" i="6"/>
  <c r="N14" i="6" s="1"/>
  <c r="M13" i="6"/>
  <c r="N13" i="6" s="1"/>
  <c r="M27" i="1"/>
  <c r="N27" i="1" s="1"/>
  <c r="N28" i="38" l="1"/>
  <c r="M28" i="35"/>
  <c r="N28" i="35" s="1"/>
  <c r="M27" i="35"/>
  <c r="N27" i="35" s="1"/>
  <c r="M26" i="35"/>
  <c r="N26" i="35" s="1"/>
  <c r="M25" i="35"/>
  <c r="N25" i="35" s="1"/>
  <c r="M24" i="35"/>
  <c r="N24" i="35" s="1"/>
  <c r="M23" i="35"/>
  <c r="N23" i="35" s="1"/>
  <c r="M22" i="35"/>
  <c r="N22" i="35" s="1"/>
  <c r="M21" i="35"/>
  <c r="N21" i="35" s="1"/>
  <c r="M20" i="35"/>
  <c r="N20" i="35" s="1"/>
  <c r="M19" i="35"/>
  <c r="N19" i="35" s="1"/>
  <c r="M18" i="35"/>
  <c r="N18" i="35" s="1"/>
  <c r="M17" i="35"/>
  <c r="N17" i="35" s="1"/>
  <c r="M16" i="35"/>
  <c r="N16" i="35" s="1"/>
  <c r="M15" i="35"/>
  <c r="N15" i="35" s="1"/>
  <c r="M14" i="35"/>
  <c r="N14" i="35" s="1"/>
  <c r="M13" i="35"/>
  <c r="N13" i="35" s="1"/>
  <c r="B13" i="35"/>
  <c r="M12" i="35"/>
  <c r="N12" i="35" s="1"/>
  <c r="M53" i="34"/>
  <c r="N53" i="34" s="1"/>
  <c r="M52" i="34"/>
  <c r="N52" i="34" s="1"/>
  <c r="M51" i="34"/>
  <c r="N51" i="34" s="1"/>
  <c r="M50" i="34"/>
  <c r="N50" i="34" s="1"/>
  <c r="M49" i="34"/>
  <c r="N49" i="34" s="1"/>
  <c r="M48" i="34"/>
  <c r="N48" i="34" s="1"/>
  <c r="M47" i="34"/>
  <c r="N47" i="34" s="1"/>
  <c r="M46" i="34"/>
  <c r="N46" i="34" s="1"/>
  <c r="M45" i="34"/>
  <c r="N45" i="34" s="1"/>
  <c r="M44" i="34"/>
  <c r="N44" i="34" s="1"/>
  <c r="M43" i="34"/>
  <c r="N43" i="34" s="1"/>
  <c r="M42" i="34"/>
  <c r="N42" i="34" s="1"/>
  <c r="M41" i="34"/>
  <c r="N41" i="34" s="1"/>
  <c r="M40" i="34"/>
  <c r="N40" i="34" s="1"/>
  <c r="M39" i="34"/>
  <c r="N39" i="34" s="1"/>
  <c r="M38" i="34"/>
  <c r="N38" i="34" s="1"/>
  <c r="M37" i="34"/>
  <c r="N37" i="34" s="1"/>
  <c r="M36" i="34"/>
  <c r="N36" i="34" s="1"/>
  <c r="M35" i="34"/>
  <c r="N35" i="34" s="1"/>
  <c r="M34" i="34"/>
  <c r="N34" i="34" s="1"/>
  <c r="M33" i="34"/>
  <c r="N33" i="34" s="1"/>
  <c r="M32" i="34"/>
  <c r="N32" i="34" s="1"/>
  <c r="M31" i="34"/>
  <c r="N31" i="34" s="1"/>
  <c r="M30" i="34"/>
  <c r="N30" i="34" s="1"/>
  <c r="M29" i="34"/>
  <c r="N29" i="34" s="1"/>
  <c r="M28" i="34"/>
  <c r="N28" i="34" s="1"/>
  <c r="M27" i="34"/>
  <c r="N27" i="34" s="1"/>
  <c r="M26" i="34"/>
  <c r="N26" i="34" s="1"/>
  <c r="M25" i="34"/>
  <c r="N25" i="34" s="1"/>
  <c r="M24" i="34"/>
  <c r="N24" i="34" s="1"/>
  <c r="M23" i="34"/>
  <c r="N23" i="34" s="1"/>
  <c r="N22" i="34"/>
  <c r="M22" i="34"/>
  <c r="N21" i="34"/>
  <c r="M21" i="34"/>
  <c r="M20" i="34"/>
  <c r="N20" i="34" s="1"/>
  <c r="M19" i="34"/>
  <c r="N19" i="34" s="1"/>
  <c r="M18" i="34"/>
  <c r="N18" i="34" s="1"/>
  <c r="M17" i="34"/>
  <c r="N17" i="34" s="1"/>
  <c r="M16" i="34"/>
  <c r="N16" i="34" s="1"/>
  <c r="M15" i="34"/>
  <c r="N15" i="34" s="1"/>
  <c r="M14" i="34"/>
  <c r="N14" i="34" s="1"/>
  <c r="M13" i="34"/>
  <c r="N13" i="34" s="1"/>
  <c r="B13" i="34"/>
  <c r="B14" i="34" s="1"/>
  <c r="B15" i="34" s="1"/>
  <c r="B16" i="34" s="1"/>
  <c r="B17" i="34" s="1"/>
  <c r="B18" i="34" s="1"/>
  <c r="B19" i="34" s="1"/>
  <c r="B20" i="34" s="1"/>
  <c r="B21" i="34" s="1"/>
  <c r="B22" i="34" s="1"/>
  <c r="B23" i="34" s="1"/>
  <c r="B24" i="34" s="1"/>
  <c r="B25" i="34" s="1"/>
  <c r="B26" i="34" s="1"/>
  <c r="B27" i="34" s="1"/>
  <c r="B28" i="34" s="1"/>
  <c r="B29" i="34" s="1"/>
  <c r="B30" i="34" s="1"/>
  <c r="B31" i="34" s="1"/>
  <c r="B32" i="34" s="1"/>
  <c r="B33" i="34" s="1"/>
  <c r="B34" i="34" s="1"/>
  <c r="B35" i="34" s="1"/>
  <c r="B36" i="34" s="1"/>
  <c r="B37" i="34" s="1"/>
  <c r="B38" i="34" s="1"/>
  <c r="B39" i="34" s="1"/>
  <c r="B40" i="34" s="1"/>
  <c r="B41" i="34" s="1"/>
  <c r="B42" i="34" s="1"/>
  <c r="B43" i="34" s="1"/>
  <c r="B44" i="34" s="1"/>
  <c r="B45" i="34" s="1"/>
  <c r="B46" i="34" s="1"/>
  <c r="B47" i="34" s="1"/>
  <c r="B48" i="34" s="1"/>
  <c r="B49" i="34" s="1"/>
  <c r="B50" i="34" s="1"/>
  <c r="B51" i="34" s="1"/>
  <c r="B52" i="34" s="1"/>
  <c r="B53" i="34" s="1"/>
  <c r="M12" i="34"/>
  <c r="N12" i="34" s="1"/>
  <c r="M42" i="33"/>
  <c r="N42" i="33" s="1"/>
  <c r="M41" i="33"/>
  <c r="N41" i="33" s="1"/>
  <c r="M40" i="33"/>
  <c r="N40" i="33" s="1"/>
  <c r="M39" i="33"/>
  <c r="N39" i="33" s="1"/>
  <c r="M38" i="33"/>
  <c r="N38" i="33" s="1"/>
  <c r="M37" i="33"/>
  <c r="N37" i="33" s="1"/>
  <c r="M36" i="33"/>
  <c r="N36" i="33" s="1"/>
  <c r="M35" i="33"/>
  <c r="N35" i="33" s="1"/>
  <c r="M34" i="33"/>
  <c r="N34" i="33" s="1"/>
  <c r="M33" i="33"/>
  <c r="N33" i="33" s="1"/>
  <c r="M32" i="33"/>
  <c r="N32" i="33" s="1"/>
  <c r="M31" i="33"/>
  <c r="N31" i="33" s="1"/>
  <c r="M30" i="33"/>
  <c r="N30" i="33" s="1"/>
  <c r="M29" i="33"/>
  <c r="N29" i="33" s="1"/>
  <c r="M28" i="33"/>
  <c r="N28" i="33" s="1"/>
  <c r="M27" i="33"/>
  <c r="N27" i="33" s="1"/>
  <c r="M26" i="33"/>
  <c r="N26" i="33" s="1"/>
  <c r="M25" i="33"/>
  <c r="N25" i="33" s="1"/>
  <c r="M24" i="33"/>
  <c r="N24" i="33" s="1"/>
  <c r="M23" i="33"/>
  <c r="N23" i="33" s="1"/>
  <c r="M22" i="33"/>
  <c r="N22" i="33" s="1"/>
  <c r="M21" i="33"/>
  <c r="N21" i="33" s="1"/>
  <c r="M20" i="33"/>
  <c r="N20" i="33" s="1"/>
  <c r="M19" i="33"/>
  <c r="N19" i="33" s="1"/>
  <c r="M18" i="33"/>
  <c r="N18" i="33" s="1"/>
  <c r="M17" i="33"/>
  <c r="N17" i="33" s="1"/>
  <c r="M16" i="33"/>
  <c r="N16" i="33" s="1"/>
  <c r="M15" i="33"/>
  <c r="N15" i="33" s="1"/>
  <c r="M14" i="33"/>
  <c r="N14" i="33" s="1"/>
  <c r="M13" i="33"/>
  <c r="N13" i="33" s="1"/>
  <c r="B13" i="33"/>
  <c r="B14" i="33" s="1"/>
  <c r="B15" i="33" s="1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M12" i="33"/>
  <c r="N12" i="33" s="1"/>
  <c r="M73" i="32"/>
  <c r="N73" i="32" s="1"/>
  <c r="M72" i="32"/>
  <c r="N72" i="32" s="1"/>
  <c r="M71" i="32"/>
  <c r="N71" i="32" s="1"/>
  <c r="M70" i="32"/>
  <c r="N70" i="32" s="1"/>
  <c r="M69" i="32"/>
  <c r="N69" i="32" s="1"/>
  <c r="M68" i="32"/>
  <c r="N68" i="32" s="1"/>
  <c r="M67" i="32"/>
  <c r="N67" i="32" s="1"/>
  <c r="M66" i="32"/>
  <c r="N66" i="32" s="1"/>
  <c r="M65" i="32"/>
  <c r="N65" i="32" s="1"/>
  <c r="M64" i="32"/>
  <c r="N64" i="32" s="1"/>
  <c r="M63" i="32"/>
  <c r="N63" i="32" s="1"/>
  <c r="M62" i="32"/>
  <c r="N62" i="32" s="1"/>
  <c r="M61" i="32"/>
  <c r="N61" i="32" s="1"/>
  <c r="M60" i="32"/>
  <c r="N60" i="32" s="1"/>
  <c r="M59" i="32"/>
  <c r="N59" i="32" s="1"/>
  <c r="M58" i="32"/>
  <c r="N58" i="32" s="1"/>
  <c r="M57" i="32"/>
  <c r="N57" i="32" s="1"/>
  <c r="M56" i="32"/>
  <c r="N56" i="32" s="1"/>
  <c r="M55" i="32"/>
  <c r="N55" i="32" s="1"/>
  <c r="M54" i="32"/>
  <c r="N54" i="32" s="1"/>
  <c r="M53" i="32"/>
  <c r="N53" i="32" s="1"/>
  <c r="M52" i="32"/>
  <c r="N52" i="32" s="1"/>
  <c r="M51" i="32"/>
  <c r="N51" i="32" s="1"/>
  <c r="M50" i="32"/>
  <c r="N50" i="32" s="1"/>
  <c r="M49" i="32"/>
  <c r="N49" i="32" s="1"/>
  <c r="M48" i="32"/>
  <c r="N48" i="32" s="1"/>
  <c r="M47" i="32"/>
  <c r="N47" i="32" s="1"/>
  <c r="M46" i="32"/>
  <c r="N46" i="32" s="1"/>
  <c r="M45" i="32"/>
  <c r="N45" i="32" s="1"/>
  <c r="M44" i="32"/>
  <c r="N44" i="32" s="1"/>
  <c r="M43" i="32"/>
  <c r="N43" i="32" s="1"/>
  <c r="M42" i="32"/>
  <c r="N42" i="32" s="1"/>
  <c r="M41" i="32"/>
  <c r="N41" i="32" s="1"/>
  <c r="M40" i="32"/>
  <c r="N40" i="32" s="1"/>
  <c r="M39" i="32"/>
  <c r="N39" i="32" s="1"/>
  <c r="M38" i="32"/>
  <c r="N38" i="32" s="1"/>
  <c r="M37" i="32"/>
  <c r="N37" i="32" s="1"/>
  <c r="M36" i="32"/>
  <c r="N36" i="32" s="1"/>
  <c r="M35" i="32"/>
  <c r="N35" i="32" s="1"/>
  <c r="M34" i="32"/>
  <c r="N34" i="32" s="1"/>
  <c r="M33" i="32"/>
  <c r="N33" i="32" s="1"/>
  <c r="M32" i="32"/>
  <c r="N32" i="32" s="1"/>
  <c r="M31" i="32"/>
  <c r="N31" i="32" s="1"/>
  <c r="M30" i="32"/>
  <c r="N30" i="32" s="1"/>
  <c r="M29" i="32"/>
  <c r="N29" i="32" s="1"/>
  <c r="M28" i="32"/>
  <c r="N28" i="32" s="1"/>
  <c r="M27" i="32"/>
  <c r="N27" i="32" s="1"/>
  <c r="M26" i="32"/>
  <c r="N26" i="32" s="1"/>
  <c r="M25" i="32"/>
  <c r="N25" i="32" s="1"/>
  <c r="M24" i="32"/>
  <c r="N24" i="32" s="1"/>
  <c r="M23" i="32"/>
  <c r="N23" i="32" s="1"/>
  <c r="M22" i="32"/>
  <c r="N22" i="32" s="1"/>
  <c r="M21" i="32"/>
  <c r="N21" i="32" s="1"/>
  <c r="M20" i="32"/>
  <c r="N20" i="32" s="1"/>
  <c r="M19" i="32"/>
  <c r="N19" i="32" s="1"/>
  <c r="M18" i="32"/>
  <c r="N18" i="32" s="1"/>
  <c r="M17" i="32"/>
  <c r="N17" i="32" s="1"/>
  <c r="M16" i="32"/>
  <c r="N16" i="32" s="1"/>
  <c r="M15" i="32"/>
  <c r="N15" i="32" s="1"/>
  <c r="M14" i="32"/>
  <c r="N14" i="32" s="1"/>
  <c r="M13" i="32"/>
  <c r="N13" i="32" s="1"/>
  <c r="M12" i="32"/>
  <c r="N12" i="32" s="1"/>
  <c r="B13" i="32"/>
  <c r="M24" i="31"/>
  <c r="N24" i="31" s="1"/>
  <c r="M23" i="31"/>
  <c r="N23" i="31" s="1"/>
  <c r="M22" i="31"/>
  <c r="N22" i="31" s="1"/>
  <c r="M21" i="31"/>
  <c r="N21" i="31" s="1"/>
  <c r="M20" i="31"/>
  <c r="N20" i="31" s="1"/>
  <c r="M19" i="31"/>
  <c r="N19" i="31" s="1"/>
  <c r="M18" i="31"/>
  <c r="N18" i="31" s="1"/>
  <c r="M17" i="31"/>
  <c r="N17" i="31" s="1"/>
  <c r="M16" i="31"/>
  <c r="N16" i="31" s="1"/>
  <c r="M15" i="31"/>
  <c r="N15" i="31" s="1"/>
  <c r="M14" i="31"/>
  <c r="N14" i="31" s="1"/>
  <c r="M13" i="31"/>
  <c r="N13" i="31" s="1"/>
  <c r="B13" i="31"/>
  <c r="M12" i="31"/>
  <c r="N12" i="31" s="1"/>
  <c r="P79" i="30"/>
  <c r="R79" i="30" s="1"/>
  <c r="O79" i="30"/>
  <c r="Q79" i="30" s="1"/>
  <c r="P78" i="30"/>
  <c r="R78" i="30" s="1"/>
  <c r="O78" i="30"/>
  <c r="Q78" i="30" s="1"/>
  <c r="P77" i="30"/>
  <c r="R77" i="30" s="1"/>
  <c r="O77" i="30"/>
  <c r="Q77" i="30" s="1"/>
  <c r="P76" i="30"/>
  <c r="R76" i="30" s="1"/>
  <c r="O76" i="30"/>
  <c r="Q76" i="30" s="1"/>
  <c r="P75" i="30"/>
  <c r="R75" i="30" s="1"/>
  <c r="O75" i="30"/>
  <c r="Q75" i="30" s="1"/>
  <c r="P74" i="30"/>
  <c r="R74" i="30" s="1"/>
  <c r="O74" i="30"/>
  <c r="Q74" i="30" s="1"/>
  <c r="P73" i="30"/>
  <c r="R73" i="30" s="1"/>
  <c r="O73" i="30"/>
  <c r="Q73" i="30" s="1"/>
  <c r="P72" i="30"/>
  <c r="R72" i="30" s="1"/>
  <c r="O72" i="30"/>
  <c r="Q72" i="30" s="1"/>
  <c r="P71" i="30"/>
  <c r="R71" i="30" s="1"/>
  <c r="O71" i="30"/>
  <c r="Q71" i="30" s="1"/>
  <c r="P70" i="30"/>
  <c r="R70" i="30" s="1"/>
  <c r="O70" i="30"/>
  <c r="Q70" i="30" s="1"/>
  <c r="P69" i="30"/>
  <c r="R69" i="30" s="1"/>
  <c r="O69" i="30"/>
  <c r="Q69" i="30" s="1"/>
  <c r="P68" i="30"/>
  <c r="R68" i="30" s="1"/>
  <c r="O68" i="30"/>
  <c r="Q68" i="30" s="1"/>
  <c r="P67" i="30"/>
  <c r="R67" i="30" s="1"/>
  <c r="O67" i="30"/>
  <c r="Q67" i="30" s="1"/>
  <c r="P66" i="30"/>
  <c r="R66" i="30" s="1"/>
  <c r="O66" i="30"/>
  <c r="Q66" i="30" s="1"/>
  <c r="P65" i="30"/>
  <c r="R65" i="30" s="1"/>
  <c r="O65" i="30"/>
  <c r="Q65" i="30" s="1"/>
  <c r="P64" i="30"/>
  <c r="R64" i="30" s="1"/>
  <c r="O64" i="30"/>
  <c r="Q64" i="30" s="1"/>
  <c r="P63" i="30"/>
  <c r="R63" i="30" s="1"/>
  <c r="O63" i="30"/>
  <c r="Q63" i="30" s="1"/>
  <c r="P62" i="30"/>
  <c r="R62" i="30" s="1"/>
  <c r="O62" i="30"/>
  <c r="Q62" i="30" s="1"/>
  <c r="P61" i="30"/>
  <c r="R61" i="30" s="1"/>
  <c r="O61" i="30"/>
  <c r="Q61" i="30" s="1"/>
  <c r="P60" i="30"/>
  <c r="R60" i="30" s="1"/>
  <c r="O60" i="30"/>
  <c r="Q60" i="30" s="1"/>
  <c r="P59" i="30"/>
  <c r="R59" i="30" s="1"/>
  <c r="O59" i="30"/>
  <c r="Q59" i="30" s="1"/>
  <c r="P58" i="30"/>
  <c r="R58" i="30" s="1"/>
  <c r="O58" i="30"/>
  <c r="Q58" i="30" s="1"/>
  <c r="P57" i="30"/>
  <c r="R57" i="30" s="1"/>
  <c r="O57" i="30"/>
  <c r="Q57" i="30" s="1"/>
  <c r="P56" i="30"/>
  <c r="R56" i="30" s="1"/>
  <c r="O56" i="30"/>
  <c r="Q56" i="30" s="1"/>
  <c r="P55" i="30"/>
  <c r="R55" i="30" s="1"/>
  <c r="O55" i="30"/>
  <c r="Q55" i="30" s="1"/>
  <c r="P54" i="30"/>
  <c r="R54" i="30" s="1"/>
  <c r="O54" i="30"/>
  <c r="Q54" i="30" s="1"/>
  <c r="P53" i="30"/>
  <c r="R53" i="30" s="1"/>
  <c r="O53" i="30"/>
  <c r="Q53" i="30" s="1"/>
  <c r="P52" i="30"/>
  <c r="R52" i="30" s="1"/>
  <c r="O52" i="30"/>
  <c r="Q52" i="30" s="1"/>
  <c r="P51" i="30"/>
  <c r="R51" i="30" s="1"/>
  <c r="O51" i="30"/>
  <c r="Q51" i="30" s="1"/>
  <c r="P50" i="30"/>
  <c r="R50" i="30" s="1"/>
  <c r="O50" i="30"/>
  <c r="Q50" i="30" s="1"/>
  <c r="P49" i="30"/>
  <c r="R49" i="30" s="1"/>
  <c r="O49" i="30"/>
  <c r="Q49" i="30" s="1"/>
  <c r="P48" i="30"/>
  <c r="R48" i="30" s="1"/>
  <c r="O48" i="30"/>
  <c r="Q48" i="30" s="1"/>
  <c r="P47" i="30"/>
  <c r="R47" i="30" s="1"/>
  <c r="O47" i="30"/>
  <c r="Q47" i="30" s="1"/>
  <c r="P46" i="30"/>
  <c r="R46" i="30" s="1"/>
  <c r="O46" i="30"/>
  <c r="Q46" i="30" s="1"/>
  <c r="P45" i="30"/>
  <c r="R45" i="30" s="1"/>
  <c r="O45" i="30"/>
  <c r="Q45" i="30" s="1"/>
  <c r="P44" i="30"/>
  <c r="R44" i="30" s="1"/>
  <c r="O44" i="30"/>
  <c r="Q44" i="30" s="1"/>
  <c r="P43" i="30"/>
  <c r="R43" i="30" s="1"/>
  <c r="O43" i="30"/>
  <c r="Q43" i="30" s="1"/>
  <c r="P42" i="30"/>
  <c r="R42" i="30" s="1"/>
  <c r="O42" i="30"/>
  <c r="Q42" i="30" s="1"/>
  <c r="P41" i="30"/>
  <c r="R41" i="30" s="1"/>
  <c r="O41" i="30"/>
  <c r="Q41" i="30" s="1"/>
  <c r="P40" i="30"/>
  <c r="R40" i="30" s="1"/>
  <c r="O40" i="30"/>
  <c r="Q40" i="30" s="1"/>
  <c r="P39" i="30"/>
  <c r="R39" i="30" s="1"/>
  <c r="O39" i="30"/>
  <c r="Q39" i="30" s="1"/>
  <c r="P38" i="30"/>
  <c r="R38" i="30" s="1"/>
  <c r="O38" i="30"/>
  <c r="Q38" i="30" s="1"/>
  <c r="P37" i="30"/>
  <c r="R37" i="30" s="1"/>
  <c r="O37" i="30"/>
  <c r="Q37" i="30" s="1"/>
  <c r="P36" i="30"/>
  <c r="R36" i="30" s="1"/>
  <c r="O36" i="30"/>
  <c r="Q36" i="30" s="1"/>
  <c r="P35" i="30"/>
  <c r="R35" i="30" s="1"/>
  <c r="O35" i="30"/>
  <c r="Q35" i="30" s="1"/>
  <c r="P34" i="30"/>
  <c r="R34" i="30" s="1"/>
  <c r="O34" i="30"/>
  <c r="Q34" i="30" s="1"/>
  <c r="P33" i="30"/>
  <c r="R33" i="30" s="1"/>
  <c r="O33" i="30"/>
  <c r="Q33" i="30" s="1"/>
  <c r="P32" i="30"/>
  <c r="R32" i="30" s="1"/>
  <c r="O32" i="30"/>
  <c r="Q32" i="30" s="1"/>
  <c r="P31" i="30"/>
  <c r="R31" i="30" s="1"/>
  <c r="O31" i="30"/>
  <c r="Q31" i="30" s="1"/>
  <c r="P30" i="30"/>
  <c r="R30" i="30" s="1"/>
  <c r="O30" i="30"/>
  <c r="Q30" i="30" s="1"/>
  <c r="P29" i="30"/>
  <c r="R29" i="30" s="1"/>
  <c r="O29" i="30"/>
  <c r="Q29" i="30" s="1"/>
  <c r="P28" i="30"/>
  <c r="R28" i="30" s="1"/>
  <c r="O28" i="30"/>
  <c r="Q28" i="30" s="1"/>
  <c r="P27" i="30"/>
  <c r="R27" i="30" s="1"/>
  <c r="O27" i="30"/>
  <c r="Q27" i="30" s="1"/>
  <c r="P26" i="30"/>
  <c r="R26" i="30" s="1"/>
  <c r="O26" i="30"/>
  <c r="Q26" i="30" s="1"/>
  <c r="P25" i="30"/>
  <c r="R25" i="30" s="1"/>
  <c r="O25" i="30"/>
  <c r="Q25" i="30" s="1"/>
  <c r="P24" i="30"/>
  <c r="R24" i="30" s="1"/>
  <c r="O24" i="30"/>
  <c r="Q24" i="30" s="1"/>
  <c r="P23" i="30"/>
  <c r="R23" i="30" s="1"/>
  <c r="O23" i="30"/>
  <c r="Q23" i="30" s="1"/>
  <c r="P22" i="30"/>
  <c r="R22" i="30" s="1"/>
  <c r="O22" i="30"/>
  <c r="Q22" i="30" s="1"/>
  <c r="P21" i="30"/>
  <c r="R21" i="30" s="1"/>
  <c r="O21" i="30"/>
  <c r="Q21" i="30" s="1"/>
  <c r="P20" i="30"/>
  <c r="R20" i="30" s="1"/>
  <c r="O20" i="30"/>
  <c r="Q20" i="30" s="1"/>
  <c r="P19" i="30"/>
  <c r="R19" i="30" s="1"/>
  <c r="O19" i="30"/>
  <c r="Q19" i="30" s="1"/>
  <c r="P18" i="30"/>
  <c r="R18" i="30" s="1"/>
  <c r="O18" i="30"/>
  <c r="Q18" i="30" s="1"/>
  <c r="P17" i="30"/>
  <c r="R17" i="30" s="1"/>
  <c r="O17" i="30"/>
  <c r="Q17" i="30" s="1"/>
  <c r="P16" i="30"/>
  <c r="R16" i="30" s="1"/>
  <c r="O16" i="30"/>
  <c r="Q16" i="30" s="1"/>
  <c r="P15" i="30"/>
  <c r="R15" i="30" s="1"/>
  <c r="O15" i="30"/>
  <c r="Q15" i="30" s="1"/>
  <c r="P14" i="30"/>
  <c r="R14" i="30" s="1"/>
  <c r="O14" i="30"/>
  <c r="Q14" i="30" s="1"/>
  <c r="B14" i="30"/>
  <c r="B15" i="30" s="1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B35" i="30" s="1"/>
  <c r="B36" i="30" s="1"/>
  <c r="B37" i="30" s="1"/>
  <c r="B38" i="30" s="1"/>
  <c r="B39" i="30" s="1"/>
  <c r="B40" i="30" s="1"/>
  <c r="B41" i="30" s="1"/>
  <c r="B42" i="30" s="1"/>
  <c r="B43" i="30" s="1"/>
  <c r="B44" i="30" s="1"/>
  <c r="B45" i="30" s="1"/>
  <c r="B46" i="30" s="1"/>
  <c r="B47" i="30" s="1"/>
  <c r="B48" i="30" s="1"/>
  <c r="B49" i="30" s="1"/>
  <c r="B50" i="30" s="1"/>
  <c r="B51" i="30" s="1"/>
  <c r="B52" i="30" s="1"/>
  <c r="B53" i="30" s="1"/>
  <c r="B54" i="30" s="1"/>
  <c r="B55" i="30" s="1"/>
  <c r="B56" i="30" s="1"/>
  <c r="B57" i="30" s="1"/>
  <c r="B58" i="30" s="1"/>
  <c r="B59" i="30" s="1"/>
  <c r="B60" i="30" s="1"/>
  <c r="B61" i="30" s="1"/>
  <c r="B62" i="30" s="1"/>
  <c r="B63" i="30" s="1"/>
  <c r="B64" i="30" s="1"/>
  <c r="B65" i="30" s="1"/>
  <c r="B66" i="30" s="1"/>
  <c r="B67" i="30" s="1"/>
  <c r="B68" i="30" s="1"/>
  <c r="B69" i="30" s="1"/>
  <c r="B70" i="30" s="1"/>
  <c r="B71" i="30" s="1"/>
  <c r="B72" i="30" s="1"/>
  <c r="B73" i="30" s="1"/>
  <c r="B74" i="30" s="1"/>
  <c r="B75" i="30" s="1"/>
  <c r="B76" i="30" s="1"/>
  <c r="B77" i="30" s="1"/>
  <c r="B78" i="30" s="1"/>
  <c r="B79" i="30" s="1"/>
  <c r="M34" i="29"/>
  <c r="N34" i="29" s="1"/>
  <c r="M33" i="29"/>
  <c r="N33" i="29" s="1"/>
  <c r="M32" i="29"/>
  <c r="N32" i="29" s="1"/>
  <c r="M31" i="29"/>
  <c r="N31" i="29" s="1"/>
  <c r="M30" i="29"/>
  <c r="N30" i="29" s="1"/>
  <c r="M29" i="29"/>
  <c r="N29" i="29" s="1"/>
  <c r="M28" i="29"/>
  <c r="N28" i="29" s="1"/>
  <c r="M27" i="29"/>
  <c r="N27" i="29" s="1"/>
  <c r="M26" i="29"/>
  <c r="N26" i="29" s="1"/>
  <c r="M25" i="29"/>
  <c r="N25" i="29" s="1"/>
  <c r="M24" i="29"/>
  <c r="N24" i="29" s="1"/>
  <c r="M23" i="29"/>
  <c r="N23" i="29" s="1"/>
  <c r="M22" i="29"/>
  <c r="N22" i="29" s="1"/>
  <c r="M21" i="29"/>
  <c r="N21" i="29" s="1"/>
  <c r="M20" i="29"/>
  <c r="N20" i="29" s="1"/>
  <c r="M19" i="29"/>
  <c r="N19" i="29" s="1"/>
  <c r="M18" i="29"/>
  <c r="N18" i="29" s="1"/>
  <c r="M17" i="29"/>
  <c r="N17" i="29" s="1"/>
  <c r="M16" i="29"/>
  <c r="N16" i="29" s="1"/>
  <c r="M15" i="29"/>
  <c r="N15" i="29" s="1"/>
  <c r="M14" i="29"/>
  <c r="N14" i="29" s="1"/>
  <c r="M13" i="29"/>
  <c r="N13" i="29" s="1"/>
  <c r="B13" i="29"/>
  <c r="M12" i="29"/>
  <c r="N12" i="29" s="1"/>
  <c r="M30" i="28"/>
  <c r="N30" i="28" s="1"/>
  <c r="M29" i="28"/>
  <c r="N29" i="28" s="1"/>
  <c r="M28" i="28"/>
  <c r="N28" i="28" s="1"/>
  <c r="M27" i="28"/>
  <c r="N27" i="28" s="1"/>
  <c r="M26" i="28"/>
  <c r="N26" i="28" s="1"/>
  <c r="M25" i="28"/>
  <c r="N25" i="28" s="1"/>
  <c r="M24" i="28"/>
  <c r="N24" i="28" s="1"/>
  <c r="M23" i="28"/>
  <c r="N23" i="28" s="1"/>
  <c r="M22" i="28"/>
  <c r="N22" i="28" s="1"/>
  <c r="M21" i="28"/>
  <c r="N21" i="28" s="1"/>
  <c r="M20" i="28"/>
  <c r="N20" i="28" s="1"/>
  <c r="M19" i="28"/>
  <c r="N19" i="28" s="1"/>
  <c r="M18" i="28"/>
  <c r="N18" i="28" s="1"/>
  <c r="M17" i="28"/>
  <c r="N17" i="28" s="1"/>
  <c r="M16" i="28"/>
  <c r="N16" i="28" s="1"/>
  <c r="M15" i="28"/>
  <c r="N15" i="28" s="1"/>
  <c r="M14" i="28"/>
  <c r="N14" i="28" s="1"/>
  <c r="M13" i="28"/>
  <c r="N13" i="28" s="1"/>
  <c r="B13" i="28"/>
  <c r="M12" i="28"/>
  <c r="N12" i="28" s="1"/>
  <c r="N30" i="35" l="1"/>
  <c r="N54" i="34"/>
  <c r="N75" i="32"/>
  <c r="R80" i="30"/>
  <c r="N33" i="28"/>
  <c r="N44" i="33"/>
  <c r="Q80" i="30"/>
  <c r="N25" i="31"/>
  <c r="N35" i="29"/>
  <c r="B13" i="27" l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M12" i="27"/>
  <c r="N12" i="27" s="1"/>
  <c r="N35" i="27" s="1"/>
  <c r="M17" i="25"/>
  <c r="N17" i="25" s="1"/>
  <c r="M16" i="25"/>
  <c r="N16" i="25" s="1"/>
  <c r="M15" i="25"/>
  <c r="N15" i="25" s="1"/>
  <c r="M14" i="25"/>
  <c r="N14" i="25" s="1"/>
  <c r="M13" i="25"/>
  <c r="N13" i="25" s="1"/>
  <c r="M12" i="25"/>
  <c r="N12" i="25" s="1"/>
  <c r="M25" i="24"/>
  <c r="N25" i="24" s="1"/>
  <c r="M24" i="24"/>
  <c r="N24" i="24" s="1"/>
  <c r="M23" i="24"/>
  <c r="N23" i="24" s="1"/>
  <c r="M22" i="24"/>
  <c r="N22" i="24" s="1"/>
  <c r="M21" i="24"/>
  <c r="N21" i="24" s="1"/>
  <c r="M20" i="24"/>
  <c r="N20" i="24" s="1"/>
  <c r="M19" i="24"/>
  <c r="N19" i="24" s="1"/>
  <c r="M18" i="24"/>
  <c r="N18" i="24" s="1"/>
  <c r="M17" i="24"/>
  <c r="N17" i="24" s="1"/>
  <c r="M16" i="24"/>
  <c r="N16" i="24" s="1"/>
  <c r="M15" i="24"/>
  <c r="N15" i="24" s="1"/>
  <c r="M14" i="24"/>
  <c r="N14" i="24" s="1"/>
  <c r="M13" i="24"/>
  <c r="N13" i="24" s="1"/>
  <c r="B13" i="24"/>
  <c r="B14" i="24" s="1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B25" i="24" s="1"/>
  <c r="M12" i="24"/>
  <c r="N12" i="24" s="1"/>
  <c r="M12" i="21"/>
  <c r="N12" i="21" s="1"/>
  <c r="M46" i="10"/>
  <c r="N46" i="10" s="1"/>
  <c r="M45" i="10"/>
  <c r="N45" i="10" s="1"/>
  <c r="M44" i="10"/>
  <c r="N44" i="10" s="1"/>
  <c r="M43" i="10"/>
  <c r="N43" i="10" s="1"/>
  <c r="M42" i="10"/>
  <c r="N42" i="10" s="1"/>
  <c r="M41" i="10"/>
  <c r="N41" i="10" s="1"/>
  <c r="M40" i="10"/>
  <c r="N40" i="10" s="1"/>
  <c r="M39" i="10"/>
  <c r="N39" i="10" s="1"/>
  <c r="M38" i="10"/>
  <c r="N38" i="10" s="1"/>
  <c r="M37" i="10"/>
  <c r="N37" i="10" s="1"/>
  <c r="M36" i="10"/>
  <c r="N36" i="10" s="1"/>
  <c r="M35" i="10"/>
  <c r="N35" i="10" s="1"/>
  <c r="M34" i="10"/>
  <c r="N34" i="10" s="1"/>
  <c r="M33" i="10"/>
  <c r="N33" i="10" s="1"/>
  <c r="M32" i="10"/>
  <c r="N32" i="10" s="1"/>
  <c r="M31" i="10"/>
  <c r="N31" i="10" s="1"/>
  <c r="M30" i="10"/>
  <c r="N30" i="10" s="1"/>
  <c r="M29" i="10"/>
  <c r="N29" i="10" s="1"/>
  <c r="M28" i="10"/>
  <c r="N28" i="10" s="1"/>
  <c r="M27" i="10"/>
  <c r="N27" i="10" s="1"/>
  <c r="M26" i="10"/>
  <c r="N26" i="10" s="1"/>
  <c r="M25" i="10"/>
  <c r="N25" i="10" s="1"/>
  <c r="M24" i="10"/>
  <c r="N24" i="10" s="1"/>
  <c r="M23" i="10"/>
  <c r="N23" i="10" s="1"/>
  <c r="M22" i="10"/>
  <c r="N22" i="10" s="1"/>
  <c r="M21" i="10"/>
  <c r="N21" i="10" s="1"/>
  <c r="M20" i="10"/>
  <c r="N20" i="10" s="1"/>
  <c r="M19" i="10"/>
  <c r="N19" i="10" s="1"/>
  <c r="M18" i="10"/>
  <c r="N18" i="10" s="1"/>
  <c r="M17" i="10"/>
  <c r="N17" i="10" s="1"/>
  <c r="M16" i="10"/>
  <c r="N16" i="10" s="1"/>
  <c r="M15" i="10"/>
  <c r="N15" i="10" s="1"/>
  <c r="M14" i="10"/>
  <c r="N14" i="10" s="1"/>
  <c r="M13" i="10"/>
  <c r="N13" i="10" s="1"/>
  <c r="B13" i="10"/>
  <c r="M12" i="10"/>
  <c r="N12" i="10" s="1"/>
  <c r="M17" i="8"/>
  <c r="N17" i="8" s="1"/>
  <c r="M16" i="8"/>
  <c r="N16" i="8" s="1"/>
  <c r="M15" i="8"/>
  <c r="N15" i="8" s="1"/>
  <c r="M14" i="8"/>
  <c r="N14" i="8" s="1"/>
  <c r="M13" i="8"/>
  <c r="N13" i="8" s="1"/>
  <c r="B13" i="8"/>
  <c r="B14" i="8" s="1"/>
  <c r="B15" i="8" s="1"/>
  <c r="B16" i="8" s="1"/>
  <c r="B17" i="8" s="1"/>
  <c r="M12" i="8"/>
  <c r="N12" i="8" s="1"/>
  <c r="M46" i="7"/>
  <c r="N46" i="7" s="1"/>
  <c r="M45" i="7"/>
  <c r="N45" i="7" s="1"/>
  <c r="M44" i="7"/>
  <c r="N44" i="7" s="1"/>
  <c r="M43" i="7"/>
  <c r="N43" i="7" s="1"/>
  <c r="M42" i="7"/>
  <c r="N42" i="7" s="1"/>
  <c r="M41" i="7"/>
  <c r="N41" i="7" s="1"/>
  <c r="M40" i="7"/>
  <c r="N40" i="7" s="1"/>
  <c r="M39" i="7"/>
  <c r="N39" i="7" s="1"/>
  <c r="M38" i="7"/>
  <c r="N38" i="7" s="1"/>
  <c r="M37" i="7"/>
  <c r="N37" i="7" s="1"/>
  <c r="M36" i="7"/>
  <c r="N36" i="7" s="1"/>
  <c r="M35" i="7"/>
  <c r="N35" i="7" s="1"/>
  <c r="M34" i="7"/>
  <c r="N34" i="7" s="1"/>
  <c r="M33" i="7"/>
  <c r="N33" i="7" s="1"/>
  <c r="M32" i="7"/>
  <c r="N32" i="7" s="1"/>
  <c r="M31" i="7"/>
  <c r="N31" i="7" s="1"/>
  <c r="M30" i="7"/>
  <c r="N30" i="7" s="1"/>
  <c r="M29" i="7"/>
  <c r="N29" i="7" s="1"/>
  <c r="M28" i="7"/>
  <c r="N28" i="7" s="1"/>
  <c r="M27" i="7"/>
  <c r="N27" i="7" s="1"/>
  <c r="M26" i="7"/>
  <c r="N26" i="7" s="1"/>
  <c r="M25" i="7"/>
  <c r="N25" i="7" s="1"/>
  <c r="M24" i="7"/>
  <c r="N24" i="7" s="1"/>
  <c r="M23" i="7"/>
  <c r="N23" i="7" s="1"/>
  <c r="M22" i="7"/>
  <c r="N22" i="7" s="1"/>
  <c r="M21" i="7"/>
  <c r="N21" i="7" s="1"/>
  <c r="M20" i="7"/>
  <c r="N20" i="7" s="1"/>
  <c r="M19" i="7"/>
  <c r="N19" i="7" s="1"/>
  <c r="M18" i="7"/>
  <c r="N18" i="7" s="1"/>
  <c r="M17" i="7"/>
  <c r="N17" i="7" s="1"/>
  <c r="M16" i="7"/>
  <c r="N16" i="7" s="1"/>
  <c r="M15" i="7"/>
  <c r="N15" i="7" s="1"/>
  <c r="M14" i="7"/>
  <c r="N14" i="7" s="1"/>
  <c r="M13" i="7"/>
  <c r="N13" i="7" s="1"/>
  <c r="M12" i="7"/>
  <c r="N12" i="7" s="1"/>
  <c r="M12" i="6"/>
  <c r="N12" i="6" s="1"/>
  <c r="N19" i="6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B13" i="1"/>
  <c r="M12" i="1"/>
  <c r="N12" i="1" s="1"/>
  <c r="N48" i="10" l="1"/>
  <c r="N28" i="1"/>
  <c r="N18" i="25"/>
  <c r="N26" i="24"/>
  <c r="N13" i="21"/>
  <c r="N18" i="8"/>
  <c r="N47" i="7"/>
</calcChain>
</file>

<file path=xl/sharedStrings.xml><?xml version="1.0" encoding="utf-8"?>
<sst xmlns="http://schemas.openxmlformats.org/spreadsheetml/2006/main" count="2065" uniqueCount="604">
  <si>
    <t>PONUDNIK:</t>
  </si>
  <si>
    <t xml:space="preserve">SPECIFIKACIJA PREDRAČUNA </t>
  </si>
  <si>
    <t>ZŠ</t>
  </si>
  <si>
    <t>INTERNA  ŠIFRA DOBAVITELJA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</si>
  <si>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</si>
  <si>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</si>
  <si>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</si>
  <si>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</si>
  <si>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</si>
  <si>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</si>
  <si>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</si>
  <si>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</si>
  <si>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</si>
  <si>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</si>
  <si>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</si>
  <si>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</si>
  <si>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</si>
  <si>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</si>
  <si>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</si>
  <si>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</si>
  <si>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</si>
  <si>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</si>
  <si>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Dostava blaga se vrši naslednji dan od uradnega prejema naročila najkasneje od 6.30 do 7.30 ure zjutraj za tekoči dan porabe.</t>
  </si>
  <si>
    <t>NAROČNIKA</t>
  </si>
  <si>
    <t>SKUPAJ SKLOP 2:</t>
  </si>
  <si>
    <t>SKUPAJ SKLOP 3:</t>
  </si>
  <si>
    <t>SKUPAJ SKLOP 4:</t>
  </si>
  <si>
    <t>SKUPAJ SKLOP 5:</t>
  </si>
  <si>
    <t>kos</t>
  </si>
  <si>
    <t>SKUPAJ SKLOP 6:</t>
  </si>
  <si>
    <t>MLEKO, sterilizirano, 3,5% m.m., 2 dcl</t>
  </si>
  <si>
    <t>SMETANA, kisla, polnomastna, 0,5 kg</t>
  </si>
  <si>
    <t>kom</t>
  </si>
  <si>
    <t>SKUPAJ SKLOP 7:</t>
  </si>
  <si>
    <t>SKUPAJ SKLOP 8:</t>
  </si>
  <si>
    <t>SKUPAJ SKLOP 9:</t>
  </si>
  <si>
    <t>SKUPAJ SKLOP 10:</t>
  </si>
  <si>
    <t>SKUPAJ SKLOP 11:</t>
  </si>
  <si>
    <t>SVALJKI, krompirjevi s skuto</t>
  </si>
  <si>
    <t>TORTELINI, mesni</t>
  </si>
  <si>
    <t>TORTELINI, špinačni</t>
  </si>
  <si>
    <t>SKUPAJ SKLOP 12:</t>
  </si>
  <si>
    <t>KAŠA, prosena, 1/1 kg</t>
  </si>
  <si>
    <t>MOKA, bela, T 500, 1/1 kg</t>
  </si>
  <si>
    <t>MOKA, koruzna, 1/1 kg</t>
  </si>
  <si>
    <t>ZDROB, pšenični, 1/1 kg</t>
  </si>
  <si>
    <t>SKUPAJ SKLOP 13:</t>
  </si>
  <si>
    <t>SKUPAJ SKLOP 14:</t>
  </si>
  <si>
    <t>SKUPAJ SKLOP 15:</t>
  </si>
  <si>
    <t>SKUPAJ SKLOP 16:</t>
  </si>
  <si>
    <t>SKUPAJ SKLOP 17:</t>
  </si>
  <si>
    <t>SKUPAJ SKLOP 18:</t>
  </si>
  <si>
    <t>KAKAV, prah, 100 g</t>
  </si>
  <si>
    <t>TUNA, v rastlinskem olju, 1705 g</t>
  </si>
  <si>
    <t>NAROČNIK:  VRTEC TRBOVLJE</t>
  </si>
  <si>
    <t xml:space="preserve">                          Rudarska cesta 10 a, 1420 Trbovlje</t>
  </si>
  <si>
    <t>PIŠČANČJE MESO, sveže, prsa, file</t>
  </si>
  <si>
    <t>PIŠČANČJE MESO, sveže, bedra 220g/kos</t>
  </si>
  <si>
    <t>Piščančje kračke 110g/kos, sveže</t>
  </si>
  <si>
    <t>PIŠČANČJE MESO, sveže, peruti</t>
  </si>
  <si>
    <t>PIŠČANČJE MESO, sveže, zrezki po 6dag</t>
  </si>
  <si>
    <t>PIŠČANČJE MESO, sveže,narezano na kocke ali trakce</t>
  </si>
  <si>
    <t>PURANJE MESO, sveže, file</t>
  </si>
  <si>
    <t>HRENOVKE, piščančje,brez ovoja, brez aditivov, 60g/*kos</t>
  </si>
  <si>
    <t>Puranji file, narezano na zrezke po 6dag, sveže</t>
  </si>
  <si>
    <t xml:space="preserve">Posebna piščančja salama (v kosu, narezano) brez ojačevalcev okusa, aditivov </t>
  </si>
  <si>
    <t>Piščančja prsa v ovitku, brez ojačevalcev okusa, konzerv., narezana ali v kosu</t>
  </si>
  <si>
    <t>Puranja  prsa v ovitku brez ojačevalcev okusa, konzerv.(v kosu, narezano)</t>
  </si>
  <si>
    <t>Puranja pusta šunka  brez ojačevalcev okusa in konzervansov (v kosu, narezano)</t>
  </si>
  <si>
    <t>Ržnjiči iz piščančjega mesa, sveži 140g/kos</t>
  </si>
  <si>
    <t>Piščančje stegno izkoščičeno</t>
  </si>
  <si>
    <t>Kokošja jajca A kakovost, L kaliber talne reje</t>
  </si>
  <si>
    <t xml:space="preserve">Sklop 2: Jajca </t>
  </si>
  <si>
    <t>ŠIFRA</t>
  </si>
  <si>
    <t>Dostava blaga se vrši naslednji dan od uradnega prejema naročila najkasneje od 7.00 do 8.00 ure zjutraj za tekoči dan porabe.</t>
  </si>
  <si>
    <t>Sklop 1: Perutninsko meso in izdelki</t>
  </si>
  <si>
    <t xml:space="preserve">Sklop 3: Zamrznjene, sveže ribe </t>
  </si>
  <si>
    <t>Zamrznjen oslič</t>
  </si>
  <si>
    <t>Riba Limanda,  file brez kosti- očiščeni I. kvalitete, globoko zamrznjen</t>
  </si>
  <si>
    <t>Riba Limanda, ostriž  file brez kosti- očiščeni I. kvalitete, globoko zamrznjen</t>
  </si>
  <si>
    <t>Zamrznjeni lignji očiščeni in narezani, patagonica 1. kvalitete</t>
  </si>
  <si>
    <t>Gamberji-kozice 1. kvalitete</t>
  </si>
  <si>
    <t>MLEKO, pasterizirano, 3,5% m.m.,10/1 v vreči ali vedru</t>
  </si>
  <si>
    <t>MLEKO, sterilizirano, 3,5% m.m., 1/1 l</t>
  </si>
  <si>
    <t>MLEKO, sterilizirano, 3,5% m.m., 1/1</t>
  </si>
  <si>
    <t>JOGURT, navadni, 3,2mm,lonček, 180 g</t>
  </si>
  <si>
    <t xml:space="preserve">JOGURT, sadni,3,2mm lonček, 180 g, </t>
  </si>
  <si>
    <t>JOGURT,sadni vsi okusi od 140 do 150g</t>
  </si>
  <si>
    <t xml:space="preserve">JOGURT, tekoči , sadni, 1,3 mm; 500 g, </t>
  </si>
  <si>
    <t xml:space="preserve">JOGURT, tekoči , sadni, 1,3mm; 500 g, </t>
  </si>
  <si>
    <t>Smetanov jogurt v lončku, razni okusi, 150g</t>
  </si>
  <si>
    <t>DESERT SMETANA, s sadjem, lonček, 150 g</t>
  </si>
  <si>
    <t>SADNO MLEČNI NAPITEK  (kot smuthie) 250g</t>
  </si>
  <si>
    <t>SMETANA, sladka, 1 l</t>
  </si>
  <si>
    <t>SMETANA, sladka, 0,5 l</t>
  </si>
  <si>
    <t>SMETANA, za kuhanje 500ml</t>
  </si>
  <si>
    <t>SMETANA, rastlinska, za stepanje, 0,5 l</t>
  </si>
  <si>
    <t>SIR, TOPLJENI, 140 g, koščki v škatli</t>
  </si>
  <si>
    <t>SIRNI NAMAZ, smetanov, v loncu 3kg</t>
  </si>
  <si>
    <t>SIRNI NAMAZ, smetanov, 250 g</t>
  </si>
  <si>
    <t>SIRNI NAMAZ, razni okusi 250 g</t>
  </si>
  <si>
    <t>MASLO, surovo, 250 g</t>
  </si>
  <si>
    <t>SLADOLED, lonček, 120ml</t>
  </si>
  <si>
    <t>SKUTA, 35% m.m., 5/1</t>
  </si>
  <si>
    <t>SKUTA, 35% m.m., 1/1 kg</t>
  </si>
  <si>
    <t>SKUTA, 35% m.m., 1/1</t>
  </si>
  <si>
    <t>SKUTA, 35% m.m., 0,5 kg</t>
  </si>
  <si>
    <t>SKUTA, sadna, 125 g</t>
  </si>
  <si>
    <t>SKUTA,  s podloženim sadjem125 g</t>
  </si>
  <si>
    <t>SKUTA, sadna, 100 g</t>
  </si>
  <si>
    <t>SIR, trdi, brez parafinskega ovoja 45% m.m.; 2500g</t>
  </si>
  <si>
    <t>SIR, poltrdi, brez parafinskega ovoja 45% m.m.2500g</t>
  </si>
  <si>
    <t>SIR, poltrdi, brez parafinskega ovoja45% m.m.2500g</t>
  </si>
  <si>
    <t>SIR, brez laktoze, 330G</t>
  </si>
  <si>
    <t>SIR, ribani, za pico, 5000g</t>
  </si>
  <si>
    <t>JOGURT GRŠKI, navadni 150 g</t>
  </si>
  <si>
    <t>JOGURT GRŠKI, sadni 150 g</t>
  </si>
  <si>
    <t xml:space="preserve">KEFIR v lončku navadni 150 g </t>
  </si>
  <si>
    <t xml:space="preserve">KEFIR v lončku sadni 150 g </t>
  </si>
  <si>
    <t xml:space="preserve">Sklop 4: Mleko in mlečni izdelki </t>
  </si>
  <si>
    <t>SKUTA, pasirana, polnomastna 5-7,5 kg</t>
  </si>
  <si>
    <t>lit</t>
  </si>
  <si>
    <t>Sklop 5. Eko mleko in mlečni izdelki</t>
  </si>
  <si>
    <t>Bio pitno mleko 3,5 mm, 10/1 l</t>
  </si>
  <si>
    <t>Bio pitno mleko 3,5 mm, 10/1</t>
  </si>
  <si>
    <t xml:space="preserve">Bio maslo, 250 g, </t>
  </si>
  <si>
    <t xml:space="preserve">Bio maslo, 250g, </t>
  </si>
  <si>
    <t>Bio  kozji jogurt 150 g</t>
  </si>
  <si>
    <t>Bio  kozji jogurt</t>
  </si>
  <si>
    <t>Bio jogurt, vanilija, 3,5 mm, 150 g</t>
  </si>
  <si>
    <t>Bio sadni jogurt- razni okusi 3,5 mm, 150 g</t>
  </si>
  <si>
    <t>Bio sir, cca. 2,5-3,5 kg</t>
  </si>
  <si>
    <t>Bio sir, 2,5kg</t>
  </si>
  <si>
    <t xml:space="preserve">Sklop 6: Kruh, pekovski izdelki in slaščice </t>
  </si>
  <si>
    <t>Pšenični kruh polbel T 850 - rezan ali nerezan, pakiran, štruca ali model 0,75 kg-1kg</t>
  </si>
  <si>
    <t>Pšenični kruh črn T 1100 – rezan ali nerezan, pakiran, model  0,75 kg-1kg</t>
  </si>
  <si>
    <t>Pšenični kruh bel- rezan ali nerezan, pakiran, štruca ali model 0,75 kg-1kg</t>
  </si>
  <si>
    <t>Pirin kruh,  rezan ali nerezan, pakiran, štruca ali model 0,75 kg-1kg</t>
  </si>
  <si>
    <t>Graham kruh v modelu, razan ali nerezan, pakiran 0,75 kg-1kg</t>
  </si>
  <si>
    <t>Polnozrnat kruh, štruca, model, rezan ali nerezan pakiran 0,75 kg-1kg</t>
  </si>
  <si>
    <t>Kruh s semeni in posipom kvalitete stoletnega kruha, štruca, model, 0,75 kg do 1 kg</t>
  </si>
  <si>
    <t>Ajdov kruh, model,  0,75 kg – 1 kg rezan ali nerezan pakiran</t>
  </si>
  <si>
    <t>Koruzni kruh, model, 0,75 kg-1kg, rezan ali nerezan, pakiran</t>
  </si>
  <si>
    <t>Ovsen kruh,  model 0,75 kg- 1kg, rezan ali nerezan, pakiran</t>
  </si>
  <si>
    <t>Pisan kruh,  model, 0,75 kg-1kg, rezan ali nerezan, pakiran</t>
  </si>
  <si>
    <t>Ržen kruh, model 0,75 kg- 1kg, rezan ali nerezan, pakiran</t>
  </si>
  <si>
    <t>Kruh domači-hlebec, 1kg</t>
  </si>
  <si>
    <t>Žemlja bela 40g</t>
  </si>
  <si>
    <t>Žemlja črna 60g, po potrebi narezana</t>
  </si>
  <si>
    <t>Žemlja črna 40g</t>
  </si>
  <si>
    <t>Bombeta črna 40g</t>
  </si>
  <si>
    <t>Bombeta bela 40g</t>
  </si>
  <si>
    <t>Koruzno pecivo 40g</t>
  </si>
  <si>
    <t>Rženo pecivo 40g</t>
  </si>
  <si>
    <t>Štručka ovsena 40g</t>
  </si>
  <si>
    <t>Štručka ajdova 40g</t>
  </si>
  <si>
    <t>Štručka mlečna 40g</t>
  </si>
  <si>
    <t>Kajzerica 40g</t>
  </si>
  <si>
    <t>Sirova štručka 40 g</t>
  </si>
  <si>
    <t>Makovka 40 g</t>
  </si>
  <si>
    <t>Štručka s sezamom 40 g</t>
  </si>
  <si>
    <t>Rogljič  mlečni 40 g</t>
  </si>
  <si>
    <t>Biga  40g</t>
  </si>
  <si>
    <t>Pletena štručka iz bele moke  40g</t>
  </si>
  <si>
    <t xml:space="preserve">Pletena štručka iz bele moke 60g </t>
  </si>
  <si>
    <t>Parkelj iz boljšega testa 80g</t>
  </si>
  <si>
    <t>Krof z marmelado 6dag</t>
  </si>
  <si>
    <t>Buhtelj z marmelado 6dag</t>
  </si>
  <si>
    <t>Torte razne kosi 10dag</t>
  </si>
  <si>
    <t>Grisini palčke 250g</t>
  </si>
  <si>
    <t>Hrustljavi nežni kruhki 150 g, Crispy ali enakovredno (različni okusi)</t>
  </si>
  <si>
    <t>Hrustljavi nežni kruhki Crispy ali enakovredno (različni okusi)</t>
  </si>
  <si>
    <t>Hrski, kot prepečenec, 250g</t>
  </si>
  <si>
    <t>Lincer pikoti</t>
  </si>
  <si>
    <t>Lešnikovi piškoti</t>
  </si>
  <si>
    <t>Keksi-domači 750g</t>
  </si>
  <si>
    <t>Čajni keksi-domači 750g</t>
  </si>
  <si>
    <t>Keksi rogljički 270g</t>
  </si>
  <si>
    <t>Bio keksi</t>
  </si>
  <si>
    <t>Kokosovi keksi</t>
  </si>
  <si>
    <t>Keksi ovseni s sadjem</t>
  </si>
  <si>
    <t>Keksi rženi, ovseni, polnozrnati 350g</t>
  </si>
  <si>
    <t>Keksi rženi  350g</t>
  </si>
  <si>
    <t>Keksi mešani</t>
  </si>
  <si>
    <t>Keksi kvaliteete "otroško veselje"</t>
  </si>
  <si>
    <t>Vafli čokoladne napolitanke 800g</t>
  </si>
  <si>
    <t>Vafli sadne napolitanke 800g</t>
  </si>
  <si>
    <t xml:space="preserve">Sklop 7: Trajni pekovski izdelki  </t>
  </si>
  <si>
    <t>Pšenični kruh črn, rezan, 0,75-1 kg, v modelu, brez aditivov,  dodatkov</t>
  </si>
  <si>
    <t>Pšenični mešani kruh, rezan, v modelu, s 25-30% manj soli 1kg</t>
  </si>
  <si>
    <t>Pšenični kruh polbel - rezan ali nerezan, pakiran,  model 0,75 kg-1kg brez konzervansov in aditivov</t>
  </si>
  <si>
    <t>Pšenični kruh črn – rezan ali nerezan , pakiran, model  0,75 kg-1kg</t>
  </si>
  <si>
    <t>Brezglutenski kruh pakiran 0,60kg</t>
  </si>
  <si>
    <t xml:space="preserve">Sklop 8: Kruh in pekovski izdelki brez aditivov </t>
  </si>
  <si>
    <t>SVALJKI, krompirjevi</t>
  </si>
  <si>
    <t>SVALJKI, rženi 1/1 kg</t>
  </si>
  <si>
    <t>CMOKI, z mareličnim nadevom</t>
  </si>
  <si>
    <t>CMOKI, slivovi</t>
  </si>
  <si>
    <t>POLPETI, sojini</t>
  </si>
  <si>
    <t>ZREZKI, zelenjavni, pakirani po 2 kg</t>
  </si>
  <si>
    <t>TESTO, listnato</t>
  </si>
  <si>
    <t>ZAVITEK, skutin</t>
  </si>
  <si>
    <t>ZAVITEK, jabolčni</t>
  </si>
  <si>
    <t>TESTO, vlečeno</t>
  </si>
  <si>
    <t>ŠTRUKLJI, skutini</t>
  </si>
  <si>
    <t>ŠTRUKLJI, orehovi</t>
  </si>
  <si>
    <t>TORTELINI, sirovi</t>
  </si>
  <si>
    <t>Kaneloni mesni</t>
  </si>
  <si>
    <t>Palačinke-navadne</t>
  </si>
  <si>
    <t>Palačinke- ajdove</t>
  </si>
  <si>
    <t>JEŠPRENJ, 1/1 kg</t>
  </si>
  <si>
    <t>JEŠPRENJ, 1/1</t>
  </si>
  <si>
    <t>MOKA, bela, T 500, 1/1</t>
  </si>
  <si>
    <t>MOKA, bela, ostra 1/1 kg</t>
  </si>
  <si>
    <t>MOKA, bela, ostra 1/1</t>
  </si>
  <si>
    <t>MOKA, črna 1/1</t>
  </si>
  <si>
    <t>MOKA, ajdova, 1/1 kg</t>
  </si>
  <si>
    <t>MOKA, ajdova, 1/1</t>
  </si>
  <si>
    <t>MOKA, ržena, 1/1 kg</t>
  </si>
  <si>
    <t>MOKA, ržena, 1/1</t>
  </si>
  <si>
    <t>MOKA, koruzna, 1/1</t>
  </si>
  <si>
    <t>MOKA, pirina, 1/1 kg</t>
  </si>
  <si>
    <t>MOKA, pirina, 1/1</t>
  </si>
  <si>
    <t>MOKA, graham, 1/1</t>
  </si>
  <si>
    <t>Mlinci 1/1</t>
  </si>
  <si>
    <t>ZDROB, pšenični, 1/1</t>
  </si>
  <si>
    <t>ZDROB, pira, 1/1</t>
  </si>
  <si>
    <t>POLENTA, koruzna 5/1</t>
  </si>
  <si>
    <t>ZDROB, koruzni, 1/1 kg</t>
  </si>
  <si>
    <t>ZDROB, koruzni, 1/1</t>
  </si>
  <si>
    <t>KAŠA, ajdova  1/1 kg</t>
  </si>
  <si>
    <t>KAŠA, ajdova  1/1</t>
  </si>
  <si>
    <t>KAŠA, prosena, 1/1</t>
  </si>
  <si>
    <t>Polbele drobtine, 1/1 kg</t>
  </si>
  <si>
    <t>Drobtine bele, 1/1</t>
  </si>
  <si>
    <t>Drobtine bele, 10kg</t>
  </si>
  <si>
    <t>Prepečenec polnozrnati 330 g</t>
  </si>
  <si>
    <t>Prepečenec brez konzervansov 500g</t>
  </si>
  <si>
    <t>REZANCI KODRASTI, testenine široki, 8/1 kg</t>
  </si>
  <si>
    <t>REZANCI, špinačni, široki, 400 g</t>
  </si>
  <si>
    <t>POLNOZRNATE PIRINE JUŠNE ZVEZDICE, ZAKUHA, 500 g</t>
  </si>
  <si>
    <t>ZAKUHA, zvezdice, jajčne 500 g</t>
  </si>
  <si>
    <t>KUSKUS 2/1 kg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</si>
  <si>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</si>
  <si>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</si>
  <si>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</si>
  <si>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</si>
  <si>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</si>
  <si>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</si>
  <si>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</si>
  <si>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</si>
  <si>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</si>
  <si>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</si>
  <si>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</si>
  <si>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</si>
  <si>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JABOLKA do 120g za kos</t>
  </si>
  <si>
    <t>BRESKVE razreda I</t>
  </si>
  <si>
    <t>ČEŠNJE razreda I</t>
  </si>
  <si>
    <t>BANANE razreda I</t>
  </si>
  <si>
    <t>GROZDJE, belo razreda I</t>
  </si>
  <si>
    <t>GROZDJE, črno razreda I</t>
  </si>
  <si>
    <t>HRUŠKE razreda I</t>
  </si>
  <si>
    <t>POMARANČE razreda I</t>
  </si>
  <si>
    <t>MANDARINE razreda I</t>
  </si>
  <si>
    <t>NEKTARINE razreda I</t>
  </si>
  <si>
    <t>KIVI razreda I</t>
  </si>
  <si>
    <t>KLEMENTINE razreda I</t>
  </si>
  <si>
    <t>LIMONE razreda I</t>
  </si>
  <si>
    <t>LUBENICE razreda I</t>
  </si>
  <si>
    <t>MELONE razreda I</t>
  </si>
  <si>
    <t>KAKI razreda I</t>
  </si>
  <si>
    <t>MARELICE razreda I</t>
  </si>
  <si>
    <t>OREHI, oluščena jedrca</t>
  </si>
  <si>
    <t>SLIVE razreda I</t>
  </si>
  <si>
    <t>NASHI</t>
  </si>
  <si>
    <t>KRHLJI, suhi, prosto</t>
  </si>
  <si>
    <t>MARELICE, suhe, prosto</t>
  </si>
  <si>
    <t>SADJE, mešano, suho, prosto</t>
  </si>
  <si>
    <t>SOLATA, zelena, ledenka, razreda I</t>
  </si>
  <si>
    <t>SOLATA, zelena, endivija, razreda I</t>
  </si>
  <si>
    <t>SOLATA, zelena, mehka I razreda</t>
  </si>
  <si>
    <t>RADIČ, rdeči, razreda I</t>
  </si>
  <si>
    <t>ŠAMPINJONI, sveži razreda I</t>
  </si>
  <si>
    <t>ČEBULA, razreda I</t>
  </si>
  <si>
    <t>ČESEN, zimski, EU porekla</t>
  </si>
  <si>
    <t>KORENJE, razreda I</t>
  </si>
  <si>
    <t>REPA, naravno kisana, brez konzervansov</t>
  </si>
  <si>
    <t>ZELJE, glave, razreda I</t>
  </si>
  <si>
    <t>ZELJE, naravno kisano, brez konzervansov</t>
  </si>
  <si>
    <t>LEČA, zelena razreda I</t>
  </si>
  <si>
    <t>PARADIŽNIK razreda I</t>
  </si>
  <si>
    <t>PAPRIKA, rumena razreda I</t>
  </si>
  <si>
    <t>PAPRIKA, rdeča</t>
  </si>
  <si>
    <t>KUMARICE razreda I</t>
  </si>
  <si>
    <t>PETERŠILJ, svež razreda I</t>
  </si>
  <si>
    <t>FIŽOL, tetovec razreda I</t>
  </si>
  <si>
    <t>FIŽOL, češnjevec razreda I</t>
  </si>
  <si>
    <t>KROMPIR ekstra razreda, kalibriran, max. 10% opadka</t>
  </si>
  <si>
    <t>BUČKE temno zelena sorta,razreda I</t>
  </si>
  <si>
    <t>CVETAČArazreda I</t>
  </si>
  <si>
    <t>FIŽOL, stročji razreda I</t>
  </si>
  <si>
    <t>POR, razreda I</t>
  </si>
  <si>
    <t>ŠPINAČA razreda I</t>
  </si>
  <si>
    <t>ZELENA razreda I</t>
  </si>
  <si>
    <t>ZELJE, kitajsko, razreda I</t>
  </si>
  <si>
    <t>ZELJE, rdeče razreda I</t>
  </si>
  <si>
    <t>KOLERABA NADZEMNA razreda I</t>
  </si>
  <si>
    <t>BROKOLI, razred I</t>
  </si>
  <si>
    <t>JAJČEVCI, razred I</t>
  </si>
  <si>
    <t>PAPRIKA ZELENA razreda I</t>
  </si>
  <si>
    <t>OHROVT glavnati razreda I</t>
  </si>
  <si>
    <t>BRSTIČNI OHROVT, razreda I</t>
  </si>
  <si>
    <t>PETERŠILJ KOREN razreda I</t>
  </si>
  <si>
    <t>KOLERABA PODZEMNA razreda I</t>
  </si>
  <si>
    <t>RUKOLA razreda I</t>
  </si>
  <si>
    <t>Motovilec, razred I</t>
  </si>
  <si>
    <t xml:space="preserve">SOJA rumena </t>
  </si>
  <si>
    <t xml:space="preserve">BLITVA </t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</si>
  <si>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</si>
  <si>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</si>
  <si>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</si>
  <si>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 xml:space="preserve">* 1. obdobje od 1.12. 2022  do 30.04.2023 </t>
  </si>
  <si>
    <t>ZELJE NOVO, glave, razreda I</t>
  </si>
  <si>
    <t>MLADI KROMPIR</t>
  </si>
  <si>
    <t>Breskov nektar, sadni delež min 50%, 1 liter nepovratna embalaža (tetra prisma, pure pack in podobno) brez konzervansov in umetnih sladil</t>
  </si>
  <si>
    <t>Hruškov nektar 1 liter, sadni delež min 50%, nepovratna embalaža (tetra prisma, pure pack in podobno) brez konzervansov in umetnih sladil</t>
  </si>
  <si>
    <t>Nektar iz črnega ribeza, sadni delež min 25%, 1 liter, nepovratna embalaža (tetra prisma, pure pack in podobno) brez konzervansov in umetnih sladil</t>
  </si>
  <si>
    <t>Nektar iz  borovnic in aronije, sadni delež min 35%, 1 liter nepovratna embalaža (tetra prisma, pure pack in podobno) brez konzervansov in umetnih sladil</t>
  </si>
  <si>
    <t>Jagodni nektar, sadni delež min 45%,  1 liter, nepovratna embalaža (tetra prisma, pure pack in podobno) brez konzervansov in umetnih sladil</t>
  </si>
  <si>
    <t>Pomarančni nektar sadni delež min 50%,  0,2 l, nepovratna embalaža (tetra brik, pure pack in podobno) brez konzervansov in umetnih sladil</t>
  </si>
  <si>
    <t>Jabolčni nektar, sadni delež min 50%,  0,2 l, nepovratna embalaža (tetra brik, pure pack in podobno) brez konzervansov in umetnih sladil</t>
  </si>
  <si>
    <t>Breskov  nektar 0,2 l, sadni delež min 50%, nepovratna embalaža (tetra brik, pure pack in podobno) brez konzervansov in umetnih sladil</t>
  </si>
  <si>
    <t>Ananasov sok 100% sadni delež, 1 liter, nepovratna embalaža (tetra prisma, pure pack in podobno) brez konzervansov, brez dodanega sladkorja in umetnih sladil</t>
  </si>
  <si>
    <t xml:space="preserve">Jabolčni sok 100% sadni delež,1 liter, nepovratna embalaža (tetra gemina, pure pack in podobno) brez konzervansov, brez dodanega sladkorja in umetnih sladil </t>
  </si>
  <si>
    <t>Pomarančni sok 100% sadni delež, 1 liter, nepovratna embalaža (tetra gemina, pure pack in podobno), brez konzervansov, brez dodanega sladkorja in umetnih sladil</t>
  </si>
  <si>
    <t>Pomarančni sok 100% sadni delež,0,2 l nepovratna embalaža (tetra brik, pure pack in podobno)  brez konzervansov, brez dodanega sladkorja in umetnih sladil</t>
  </si>
  <si>
    <t>Jabolčni sok 100% sadni delež,  0,2 l, nepovratna embalaža (tetra brik, pure pack in podobno) brez konzervansov, brez dodanega sladkorja in umetnih sladil</t>
  </si>
  <si>
    <t>ČOKOLADA, jedilna, min. 45%kakava, 1000 g</t>
  </si>
  <si>
    <t>SLADKOR, beli, kristalni, 1/1 kg</t>
  </si>
  <si>
    <t>SLADKOR, mleti, 500 g</t>
  </si>
  <si>
    <t>SOL, morska, kuhinjska, drobno mleta, 1/1 kg</t>
  </si>
  <si>
    <t>SOL, morska, kuhinjska, drobno mleta, 1/1</t>
  </si>
  <si>
    <t xml:space="preserve">SOL, kamena, drobno mleta, 1/1 kg </t>
  </si>
  <si>
    <t>SOL, kamena, drobno mleta, 1/1</t>
  </si>
  <si>
    <t>KAKAV, prah, 1-5 kg</t>
  </si>
  <si>
    <t>KAKAV, prah, 5/1 kg</t>
  </si>
  <si>
    <t>KAKAV, zrnca, 700-1000g</t>
  </si>
  <si>
    <t>KAKAV, zrnca, 5/1 kg</t>
  </si>
  <si>
    <t>ŽITNO SADNA REZINA 30 g kot Frutabela</t>
  </si>
  <si>
    <t>KAVA, prava, 100 g, mleta</t>
  </si>
  <si>
    <t>ZLATE KROGLICE, 500 g</t>
  </si>
  <si>
    <t>ČOKOLADA, v prahu, 100 g</t>
  </si>
  <si>
    <t>KOKOSOVA MOKA, 500 g</t>
  </si>
  <si>
    <t>KVAS, sveži, 42 g</t>
  </si>
  <si>
    <t>MED, cvetlični 900g</t>
  </si>
  <si>
    <t>MED, gozdni 900g</t>
  </si>
  <si>
    <t>RIŽ, oluščen, bel, 1/1 - kot ZLATO POLJE</t>
  </si>
  <si>
    <t>RIŽ, PARABOILED, 1/1 - kot ZLATO POLJE</t>
  </si>
  <si>
    <t>PAŠTETA, kokošja 95 g - kot ARGETA</t>
  </si>
  <si>
    <t>TUNA, v rastlinskem olju, 185 g</t>
  </si>
  <si>
    <t>TUNA, v olivnem olju, 80 g</t>
  </si>
  <si>
    <t>TUNINA pašteta v tubi 100g, min 45%tunine</t>
  </si>
  <si>
    <t>MAJONEZA,  630 g</t>
  </si>
  <si>
    <t>TATARSKA OMAKA, 5/1 kg</t>
  </si>
  <si>
    <t>OLJE SONČNIČNO, 1/1 l</t>
  </si>
  <si>
    <t>EKSTRA DEVIŠKO OLJČNO OLJE  , 1/1 l</t>
  </si>
  <si>
    <t>OLJE BUČNO, čisto 1/1 l</t>
  </si>
  <si>
    <t>OLJE BUČNO, solatno mešano 1/1 l</t>
  </si>
  <si>
    <t>MLEKO V PRAHU, 1 kg</t>
  </si>
  <si>
    <t>KIS, vinski, 4%, 1/1 l</t>
  </si>
  <si>
    <t>KIS, vinski, 4%, 1/1</t>
  </si>
  <si>
    <t>KIS, jabolčni, 1/1 l</t>
  </si>
  <si>
    <t>KIS, jabolčni, 1/1</t>
  </si>
  <si>
    <t>RUM, 1/1 l</t>
  </si>
  <si>
    <t>PECILNI PRAŠEK, 13 g</t>
  </si>
  <si>
    <t>VANILI SLADKOR, 1000g</t>
  </si>
  <si>
    <t>ČESEN, grobo mleti, 400-1000 g</t>
  </si>
  <si>
    <t>KUMINA, cela, 20-60 g</t>
  </si>
  <si>
    <t>PAPRIKA, mleta, doza 1200 ml</t>
  </si>
  <si>
    <t>PETERŠILJ, doza 1200ml</t>
  </si>
  <si>
    <t>POPER, črni, celi, 1000 g</t>
  </si>
  <si>
    <t>SUHA ZELENJAVA, 1000g</t>
  </si>
  <si>
    <t>MEŠANICA ZAČIMB, 1000g,kot ZAČINKA</t>
  </si>
  <si>
    <t>ŽAFRANIKA, 10 g</t>
  </si>
  <si>
    <t>ŽAFRANIKA, 7 g</t>
  </si>
  <si>
    <t>PRAŽENA ČEBULA 1/1 kg</t>
  </si>
  <si>
    <t>PROJA 1/1 kg</t>
  </si>
  <si>
    <t>KORUZNI KOSMIČI 500-1000 g</t>
  </si>
  <si>
    <t>Čista jušna osnova goveja , brez ojačevalcev okusa, konzervansov in barvil</t>
  </si>
  <si>
    <t>Čista jušna osnova zelenjavna, brez ojačevalcev okusa, konzervansov in barvil</t>
  </si>
  <si>
    <t>KOSMIČI, čokoladni, 1,8 kg  - kot čokolino</t>
  </si>
  <si>
    <t>KOSMIČI, čokoladni z lešniki, 1,8kg - kot čokolešnik</t>
  </si>
  <si>
    <t>KOSMIČI, sadni, 200g, kot frutolino</t>
  </si>
  <si>
    <t xml:space="preserve">Žitarice za zajtrk – žitne kroglice s čokolado, 1kg, brez umetnih konzervansov, umetnih sladil </t>
  </si>
  <si>
    <t xml:space="preserve">Žitarice za zajtrk – žitne kroglice s čokolado, 375 g, brez umetnih konzervansov, umetnih sladil </t>
  </si>
  <si>
    <t>Žitarice za zajtrk – čokoladni školjkice, 375 g, brez umetnih konzervansov, umetnih sladil</t>
  </si>
  <si>
    <t xml:space="preserve">ČOKOLADNO MLEČNI NAMAZ,  kot viki 750 g </t>
  </si>
  <si>
    <t>ČOKOLADNO LEŠNIKOV NAMAZ, kot Nutela 750 g</t>
  </si>
  <si>
    <t>ČOKOLADNO LEŠNIKOV NAMAZ,  kot Nutela 3/1 kg</t>
  </si>
  <si>
    <t>MLEČNA REZINA 28 g, kot Kinder jogurt Ferero</t>
  </si>
  <si>
    <t>MLEČNA REZINA 30 g, kot Kinder Pingui</t>
  </si>
  <si>
    <t>VODA IZVIRSKA, 0,5 l</t>
  </si>
  <si>
    <t>VODA IZVIRSKA, 1,5 l</t>
  </si>
  <si>
    <t>MINERALNA VODA, 1/1</t>
  </si>
  <si>
    <t>Puding vanilija 1kg</t>
  </si>
  <si>
    <t>Puding vanilija, čokolada 1kg</t>
  </si>
  <si>
    <t>Puding čokolada 1kg</t>
  </si>
  <si>
    <t>PAPRIKA, mleta, doza 640 g</t>
  </si>
  <si>
    <t>KOMPOT, breskev, 3000 g</t>
  </si>
  <si>
    <t>KOMPOT, marelica, manj sladek 700-900 g</t>
  </si>
  <si>
    <t>KOMPOT,marelica, 2600 g</t>
  </si>
  <si>
    <t>KOMPOT jagoda, 2500-3000 g</t>
  </si>
  <si>
    <t>KOMPOT jagoda, 2700g</t>
  </si>
  <si>
    <r>
      <t>KOMPOT,mešano sadje,</t>
    </r>
    <r>
      <rPr>
        <sz val="8"/>
        <color rgb="FFFF0000"/>
        <rFont val="Palatino Linotype"/>
        <family val="1"/>
      </rPr>
      <t xml:space="preserve"> </t>
    </r>
    <r>
      <rPr>
        <sz val="8"/>
        <color indexed="8"/>
        <rFont val="Palatino Linotype"/>
        <family val="1"/>
        <charset val="238"/>
      </rPr>
      <t>800-850 g</t>
    </r>
  </si>
  <si>
    <t>KOMPOT,mešano sadje, manj sladek 800 g</t>
  </si>
  <si>
    <t>Marmelada jagoda 700 g kot kvalitete kot Eta</t>
  </si>
  <si>
    <t>Marmelada marelična kvalitete kot ETA  3/1 kg</t>
  </si>
  <si>
    <t xml:space="preserve">Marmelada marelična   700 g kvalitete kot ETA </t>
  </si>
  <si>
    <t xml:space="preserve">SLIVOV PEKMEZ, 700g kvalitete ETA  </t>
  </si>
  <si>
    <t>Marmelada šipkova kvalitete ETA   700g</t>
  </si>
  <si>
    <t>Marelični džem 240g</t>
  </si>
  <si>
    <t>Jagodni džem 240g</t>
  </si>
  <si>
    <t>KORUZA, v slanici, 300-500 g</t>
  </si>
  <si>
    <t>KORUZA, v slanici, 2000-5000 g</t>
  </si>
  <si>
    <t>KUMARICE, kisle, 4000 g</t>
  </si>
  <si>
    <t>KUMARICE, kisle, 1/1 kg</t>
  </si>
  <si>
    <t>OLIVE, 500-1000 g</t>
  </si>
  <si>
    <t>PAPIRKA, fileti, 500-700 g</t>
  </si>
  <si>
    <t>PAPRIKA, fileti, 3500-4500 g</t>
  </si>
  <si>
    <t>PARADIŽNIKOV KONCENTRAT, 500-800 g</t>
  </si>
  <si>
    <t>PARADIŽNIKOVI PELATI, 2000-3000 g</t>
  </si>
  <si>
    <t>PARADIŽNIK, pasiran, 500 g</t>
  </si>
  <si>
    <t>PESA, rdeča, kvalitete  kot ETA 1/1 kg</t>
  </si>
  <si>
    <t>PESA, rdeča, kvalitete kot  ETA 3500-4500 g</t>
  </si>
  <si>
    <t>AJVAR, nepekoč, 4000 g</t>
  </si>
  <si>
    <t>FIŽOL, zrnje, 2000-3000g</t>
  </si>
  <si>
    <t>GORČICA, 1050g</t>
  </si>
  <si>
    <t>HREN, s smetano, 180 g</t>
  </si>
  <si>
    <t>Paradižnikovi pelati pizza sauce, 4100g</t>
  </si>
  <si>
    <t>Tuna v rastlinskem olju, 1700g</t>
  </si>
  <si>
    <t>KETCHUP, blagi 500 g</t>
  </si>
  <si>
    <t>Večnamenska navadna moka, 500G</t>
  </si>
  <si>
    <t>Krušne drobtine, Premium 300g</t>
  </si>
  <si>
    <t>Nadomestek za jajca 200 g</t>
  </si>
  <si>
    <t>Riževa krema kuhanje, 200ML</t>
  </si>
  <si>
    <t>Namizno sladilo sugarelv prahu 75g</t>
  </si>
  <si>
    <t>Multi cimet , cejlonski 40g</t>
  </si>
  <si>
    <t>Vanilija v prahu brez alergenov, 10g</t>
  </si>
  <si>
    <t>ČOKOLADNI namaz iz riževega sirupa, 300g</t>
  </si>
  <si>
    <t>Namaz iz nemlečnega nadomestka mlečne čokolade 275g</t>
  </si>
  <si>
    <t>Grisini iz riževe in krompirjeve moke, 150g</t>
  </si>
  <si>
    <t>Večzrnati krekerji , 100g različni okusi</t>
  </si>
  <si>
    <t>Hrustljavi kruhki 125g, več okusov</t>
  </si>
  <si>
    <t>Mešanica za pripravo bananine torte, 525g</t>
  </si>
  <si>
    <t>Mešanica za pripravo čokoladnih mafinov, 375g</t>
  </si>
  <si>
    <t>Mešanica za palačinkez jabolki in cimetom, 375g</t>
  </si>
  <si>
    <t>Rižev desert s kakavom ali vanilijo 400g (4x100) cena na pakiranje</t>
  </si>
  <si>
    <t>Ovseni napitek, 1l</t>
  </si>
  <si>
    <t>Rižev napitek, 1l</t>
  </si>
  <si>
    <t>Kokosov napitek, 1l kot Koko dairy free original</t>
  </si>
  <si>
    <t>Kokosov napitek, več okusov 750ml (3x250ml) cena na pakiranje</t>
  </si>
  <si>
    <t>Žitna rezina več okusov, 35gx4, cena na pakiranje</t>
  </si>
  <si>
    <t>Želirno sredstvo AGAR, brez glutena30G</t>
  </si>
  <si>
    <t>Polpečene mini bagete, brez glutena, jajc, mleka, 150G</t>
  </si>
  <si>
    <t>Hladno stiskano deviško kokosovoolje, 500ml</t>
  </si>
  <si>
    <t>Majoneza brez jajc, 315g</t>
  </si>
  <si>
    <t>Zelenjavne jušne kocke, brez glutena, 88g</t>
  </si>
  <si>
    <t>Testenine iz riža in koruze, špageti, brez glutena, jajc, mleka, 500 g</t>
  </si>
  <si>
    <t>Večzrnate testenine , presniki,  brez glutena, jajc, mleka 250g</t>
  </si>
  <si>
    <t>Testenine za lazanjo,  brez glutena, jajc, mleka 200g</t>
  </si>
  <si>
    <t>Koruzne testenine z zelenjavvo, školjke,  brez glutena, jajc, mleka 250g</t>
  </si>
  <si>
    <t>Testenine iz koruze in riža , polžki,  brez glutena, jajc, mleka 250g</t>
  </si>
  <si>
    <t>Kosmiči z acai jagodami in kokosom, brez sladkorja, 200g</t>
  </si>
  <si>
    <t>Polnozrnati kakavovi kosmiči,brez glutena, jajc, mleka 300g</t>
  </si>
  <si>
    <t>Kvinojini kosmiči z manj sladkorja, 350g</t>
  </si>
  <si>
    <t>Zmes za pripravo čokoladnega sladoleda, 89g</t>
  </si>
  <si>
    <t>Gurmanski čokoladni ali vanilijev puding,  brez glutena, jajc, mleka36g,</t>
  </si>
  <si>
    <t>Krhki vanilijevi piškoti,  brez glutena, jajc, mleka,175g</t>
  </si>
  <si>
    <t>Mini vanilijevi piškoti v obliki živali, 175g</t>
  </si>
  <si>
    <t>Biskvit s polnilom jabolk in cimeta, 175g</t>
  </si>
  <si>
    <t>Piškoti jabolčna pita, 130g</t>
  </si>
  <si>
    <t>Klasični kakavovi piškoti s kokosom, 150g</t>
  </si>
  <si>
    <t>Čokoladni piškoti v obliki živali,  brez glutena, jajc, mleka 175g</t>
  </si>
  <si>
    <t>BROKOLI, 2500g</t>
  </si>
  <si>
    <t>CVETAČA, 2500g</t>
  </si>
  <si>
    <t>GRAH, 2500g</t>
  </si>
  <si>
    <t>KORENJE KOCKE, 2500g</t>
  </si>
  <si>
    <t>KORENJE BABY, 2500g</t>
  </si>
  <si>
    <t>STROČJI FIŽOL,RUMEN, 2500g</t>
  </si>
  <si>
    <t>ŠPINAČA, pasirana 2500G</t>
  </si>
  <si>
    <t>MEŠANA ZELENJAVA ZA JUHO, 2500g</t>
  </si>
  <si>
    <t>JAGODE, 2500g</t>
  </si>
  <si>
    <t>VIŠNJE, 2500g</t>
  </si>
  <si>
    <t>MALINE, 2500g</t>
  </si>
  <si>
    <t>KORUZA, 2500g</t>
  </si>
  <si>
    <t>NAREZANA PAPRIKA MIX 2500g</t>
  </si>
  <si>
    <t>ZELENJAVA GRAJSKA MEŠANICA, 2500g</t>
  </si>
  <si>
    <t>ZAMRZNJENA ČEBULA narezana</t>
  </si>
  <si>
    <t>GOBE ZAMRZNJENE, jurčki, narezani</t>
  </si>
  <si>
    <t>ŠPARGLJI, NAREZANI, ZAMRZNJENI, zeleni</t>
  </si>
  <si>
    <t>ČAJ, divja češnja, gastro veriga, 1,25 kg</t>
  </si>
  <si>
    <t>ČAJ, malina z vitamini, gastro veriga, 1,25 kg</t>
  </si>
  <si>
    <t>ČAJ, jagoda-vanilija, gastro veriga, 1,25 kg</t>
  </si>
  <si>
    <t>ČAJ, planinski, gastro veriga 1 kg</t>
  </si>
  <si>
    <t>ČAJ, šipek-hibiskus, gastro veriga, 1,5 kg</t>
  </si>
  <si>
    <t>ČAJ, hibiskus, 40 g klasični, pakiran v filter vrečke  enakovredno kot  1001 Cvet</t>
  </si>
  <si>
    <t>ČAJ, planinski, 44 g, pakiran v filter vrečke,  enakovredno kot 1001 Cvet</t>
  </si>
  <si>
    <t>ČAJ, klasični, babičin pakiran v filter vrečke po 50g, enakovredno kot 1001 Cvet</t>
  </si>
  <si>
    <t>ČAJ, gozdni sadeži,  pakiran v filter vrečke po 50g  enakovredno kot 1001 Cvet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</si>
  <si>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</si>
  <si>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</si>
  <si>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</si>
  <si>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ČAJ, borovnica 50 g, pakiran v filter vrečke, enakovredno kot 10001 Cvet</t>
  </si>
  <si>
    <t>ČAJ, bezeg, 30 g, pakiran v filter vrečke,  enakovredno kot 1001 Cvet</t>
  </si>
  <si>
    <t>ČAJ materina dušica, 20 g, filter vrečke,  enakovreno kot 1001 cvet</t>
  </si>
  <si>
    <t>Puranje pleskavice</t>
  </si>
  <si>
    <t>Kapski file</t>
  </si>
  <si>
    <t>Aljaški polak</t>
  </si>
  <si>
    <t>Novozelandski polak</t>
  </si>
  <si>
    <t>Skutna žemljica 40 g</t>
  </si>
  <si>
    <t>Ajdovi štruklji</t>
  </si>
  <si>
    <t>Kruhovi cmoki</t>
  </si>
  <si>
    <t>Kaneloni šunka, sir</t>
  </si>
  <si>
    <t>Kaneloni sir</t>
  </si>
  <si>
    <t>Konzervirana čičerika 400 g</t>
  </si>
  <si>
    <t>KOLERABA zamrznjena</t>
  </si>
  <si>
    <t xml:space="preserve">Sklop 9: Zamrznjeni izdelki iz testa </t>
  </si>
  <si>
    <t xml:space="preserve">Sklop 10: Žita in mlevski izdelki  </t>
  </si>
  <si>
    <t xml:space="preserve">Sklop 11: Testenine in zakuhe  </t>
  </si>
  <si>
    <t>Sklop 12: Sveže  in suho sadje in zelenjava</t>
  </si>
  <si>
    <t>Sklop 13:  Sadni sokovi, sirupi in sadne pijače</t>
  </si>
  <si>
    <t xml:space="preserve">Sklop 14: Splošno prehrambeno blago </t>
  </si>
  <si>
    <t xml:space="preserve">Sklop 15: Konzervirana hrana </t>
  </si>
  <si>
    <t>Sklop 16: Diabetični in dietetični proizvodi</t>
  </si>
  <si>
    <t xml:space="preserve">Sklop 17: Zamrznjeno sadje in zelenjava </t>
  </si>
  <si>
    <t xml:space="preserve">Sklop 18: Čaji </t>
  </si>
  <si>
    <t>EKOLOŠKO MESO JUNČJE - mlado, stegno, narezano na kocke</t>
  </si>
  <si>
    <t>EKOLOŠKO JUNČJE MESO, kocke</t>
  </si>
  <si>
    <t>EKOLOŠKO JUNČJE MESO, zrezki</t>
  </si>
  <si>
    <t>EKOLOŠKE GOVEJE HRENOVKE</t>
  </si>
  <si>
    <t xml:space="preserve">Sklop 19: Ekološko meso in mesni izdelki  </t>
  </si>
  <si>
    <t>MOKA, iz celega zrna, 1/1 kg</t>
  </si>
  <si>
    <t>KAŠA, ribana, jajčna 500 g</t>
  </si>
  <si>
    <t>BLEKI, 3000 g</t>
  </si>
  <si>
    <t>REZANCI, jajčni, široki, valjani, jajčni 1/1 kg</t>
  </si>
  <si>
    <t>REZANCI, jušni, valjani, jajčni ozki,  zakuha 1/1k g</t>
  </si>
  <si>
    <t>REZANCI, fidelili, gnezdeca, jajčni zakuha 500 g</t>
  </si>
  <si>
    <t>REZANCI, valjani, jušni, jajčni 1/1 kg</t>
  </si>
  <si>
    <t>VODNI VLIVANCI zakuha, jajčna 500 g</t>
  </si>
  <si>
    <t>POLŽKI, valjani, fuži, 3/1 kg</t>
  </si>
  <si>
    <t>SVEDRI, zlate kitke, jajčni 500 g</t>
  </si>
  <si>
    <t>POLŽKI, jajčni,  5/1 kg</t>
  </si>
  <si>
    <t>TESTENINE, ŠPAGETI JAJČNI, 5/1 kg</t>
  </si>
  <si>
    <t>ZAKUHA, rinčice, jajčne, 4/1 kg</t>
  </si>
  <si>
    <t>ZAKUHA, rižek, jajčna 5/1 kg</t>
  </si>
  <si>
    <t>ČAJ, šipek, gastro, 1,5 kg</t>
  </si>
  <si>
    <t>ČOKOLADA, jedilna, min. 41%kakava, 300-1000 g</t>
  </si>
  <si>
    <t>MINERALNA VODA,  gazirana 1,5 l, plastenka</t>
  </si>
  <si>
    <t>AJVAR, nepekoč, 600-1000 g</t>
  </si>
  <si>
    <t>MOKA, črna, T1100 1/1 kg</t>
  </si>
  <si>
    <t>Mlinci 1/6  kg</t>
  </si>
  <si>
    <t xml:space="preserve">BIO ZDROB, pira,  250 g </t>
  </si>
  <si>
    <t>POLENTA,  5/1 kg</t>
  </si>
  <si>
    <t>Drobtine bele, 10/1 kg</t>
  </si>
  <si>
    <t>RIŽ, za domače jedi, vak., 1/1 kg - kot Zlato polje</t>
  </si>
  <si>
    <t>RIŽ, PARABOILED, vak. 1/1 kg - kot ZLATO POLJE</t>
  </si>
  <si>
    <t>KAKAV, zrnca, 1/1 kg</t>
  </si>
  <si>
    <t>KAKAV, zrnca, 2,5 kg</t>
  </si>
  <si>
    <t>KOKOSOVA MOKA, 200 g</t>
  </si>
  <si>
    <t>TUNA, v rastlinskem olju, 1705-1750 g</t>
  </si>
  <si>
    <t>MAJONEZA,  620 g</t>
  </si>
  <si>
    <t>TATARSKA OMAKA, 2,5 kg</t>
  </si>
  <si>
    <t>PECILNI PRAŠEK, 5x13 g</t>
  </si>
  <si>
    <t>VANILI SLADKOR, 1/1 kg</t>
  </si>
  <si>
    <t>PETERŠILJ, doza 75 g</t>
  </si>
  <si>
    <t>POPER, črni, celi, 1/1 kg</t>
  </si>
  <si>
    <t>SUHA ZELENJAVA, 1/1 kg</t>
  </si>
  <si>
    <t>MEŠANICA ZAČIMB, 1000g ,kot ZAČINKA</t>
  </si>
  <si>
    <t>KORUZNI KOSMIČI 500 g</t>
  </si>
  <si>
    <t>Čista jušna osnova goveja profesionalna 200-800 g</t>
  </si>
  <si>
    <t>Čista jušna osnova zelenjavna profesionalna 200-800 g</t>
  </si>
  <si>
    <t>Dodatek jedem z zelenjavo 300 g, enakovredno kot Vegeta Natur</t>
  </si>
  <si>
    <t>KOMPOT, breskev, 3500-4200 g</t>
  </si>
  <si>
    <t>KOMPOT,marelica, 2500 g</t>
  </si>
  <si>
    <t xml:space="preserve">SLIVOVA MARMELADA, 850 g </t>
  </si>
  <si>
    <t xml:space="preserve">Marmelada jagoda 600-850 g </t>
  </si>
  <si>
    <t xml:space="preserve">Marmelada marelična   850 g  </t>
  </si>
  <si>
    <t>Marmelada šipkova   850 g</t>
  </si>
  <si>
    <t>Jagodni džem 320-450 g</t>
  </si>
  <si>
    <t>Marelični džem 320-450 g</t>
  </si>
  <si>
    <t>KORUZA, v slanici, 2000-2500 g</t>
  </si>
  <si>
    <t>KUMARICE, kisle, 4100 g</t>
  </si>
  <si>
    <t>KUMARICE, kisle, 650-1000 g</t>
  </si>
  <si>
    <t>PESA, rdeča, kvalitete  kot ETA 650-1000 g</t>
  </si>
  <si>
    <t>PESA, rdeča 4000-4200 g</t>
  </si>
  <si>
    <t>GORČICA, 650-1050 g</t>
  </si>
  <si>
    <t>HREN, s smetano, 190 g</t>
  </si>
  <si>
    <t>Tuna v rastlinskem olju, 1705g</t>
  </si>
  <si>
    <t>VODNI VLIVANCI priloga, jajčna 2/1 kg</t>
  </si>
  <si>
    <t xml:space="preserve">SVEDRI, zlate kitke, jajčni 10/1 kg </t>
  </si>
  <si>
    <t>TESTENINE, ŠPAGETI, JAJČNI  500 g</t>
  </si>
  <si>
    <t>OVSENI KOSMIČI 500 g</t>
  </si>
  <si>
    <t>RJAVA LEČA 500 g</t>
  </si>
  <si>
    <t>ANANAS razreda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</si>
</sst>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1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</font>
    <font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sz val="8"/>
      <name val="Tahoma"/>
      <family val="2"/>
      <charset val="238"/>
    </font>
    <font>
      <sz val="10"/>
      <name val="Tahoma"/>
      <family val="2"/>
      <charset val="238"/>
    </font>
    <font>
      <sz val="7"/>
      <color indexed="8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color rgb="FFFF0000"/>
      <name val="Palatino Linotype"/>
      <family val="1"/>
    </font>
    <font>
      <sz val="11"/>
      <color theme="1"/>
      <name val="Calibri"/>
      <family val="2"/>
      <charset val="238"/>
      <scheme val="minor"/>
    </font>
    <font>
      <sz val="8"/>
      <color rgb="FFFF0000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9" fillId="0" borderId="0"/>
    <xf numFmtId="0" fontId="13" fillId="0" borderId="0"/>
    <xf numFmtId="0" fontId="13" fillId="0" borderId="0"/>
    <xf numFmtId="0" fontId="17" fillId="0" borderId="0"/>
    <xf numFmtId="0" fontId="2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0" xfId="0" applyFont="1" applyFill="1"/>
    <xf numFmtId="0" fontId="8" fillId="2" borderId="6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center"/>
    </xf>
    <xf numFmtId="0" fontId="3" fillId="0" borderId="7" xfId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 vertical="top" wrapText="1"/>
    </xf>
    <xf numFmtId="164" fontId="3" fillId="0" borderId="7" xfId="0" applyNumberFormat="1" applyFont="1" applyBorder="1" applyAlignment="1" applyProtection="1">
      <alignment horizontal="center"/>
      <protection locked="0"/>
    </xf>
    <xf numFmtId="164" fontId="3" fillId="0" borderId="7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center"/>
    </xf>
    <xf numFmtId="0" fontId="1" fillId="2" borderId="7" xfId="1" applyFont="1" applyFill="1" applyBorder="1" applyAlignment="1">
      <alignment horizontal="center" vertical="top" wrapText="1"/>
    </xf>
    <xf numFmtId="0" fontId="3" fillId="2" borderId="7" xfId="0" applyFont="1" applyFill="1" applyBorder="1"/>
    <xf numFmtId="4" fontId="1" fillId="2" borderId="7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164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/>
    <xf numFmtId="4" fontId="1" fillId="3" borderId="7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right" vertical="top" wrapText="1"/>
    </xf>
    <xf numFmtId="0" fontId="3" fillId="0" borderId="7" xfId="0" applyFont="1" applyBorder="1" applyAlignment="1" applyProtection="1">
      <alignment horizontal="right"/>
      <protection locked="0"/>
    </xf>
    <xf numFmtId="3" fontId="1" fillId="0" borderId="7" xfId="0" applyNumberFormat="1" applyFont="1" applyBorder="1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3" fillId="0" borderId="7" xfId="0" applyFont="1" applyBorder="1" applyAlignment="1" applyProtection="1">
      <alignment horizontal="center"/>
      <protection locked="0"/>
    </xf>
    <xf numFmtId="0" fontId="1" fillId="2" borderId="7" xfId="2" applyFont="1" applyFill="1" applyBorder="1" applyAlignment="1">
      <alignment horizontal="center" vertical="top" wrapText="1"/>
    </xf>
    <xf numFmtId="0" fontId="3" fillId="2" borderId="10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7" xfId="0" applyFont="1" applyBorder="1" applyAlignment="1" applyProtection="1">
      <alignment horizontal="right" vertical="center"/>
      <protection locked="0"/>
    </xf>
    <xf numFmtId="3" fontId="1" fillId="0" borderId="7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1" fillId="3" borderId="8" xfId="0" applyFont="1" applyFill="1" applyBorder="1"/>
    <xf numFmtId="0" fontId="1" fillId="3" borderId="10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center" vertical="top" wrapText="1"/>
    </xf>
    <xf numFmtId="0" fontId="1" fillId="3" borderId="1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3" fillId="0" borderId="7" xfId="3" applyFont="1" applyBorder="1" applyAlignment="1">
      <alignment horizontal="center" vertical="top" wrapText="1"/>
    </xf>
    <xf numFmtId="0" fontId="3" fillId="0" borderId="8" xfId="3" applyFont="1" applyBorder="1" applyAlignment="1">
      <alignment horizontal="right" vertical="top" wrapText="1"/>
    </xf>
    <xf numFmtId="3" fontId="2" fillId="0" borderId="0" xfId="0" applyNumberFormat="1" applyFont="1"/>
    <xf numFmtId="0" fontId="3" fillId="0" borderId="7" xfId="3" applyFont="1" applyBorder="1" applyAlignment="1">
      <alignment horizontal="right" vertical="top" wrapText="1"/>
    </xf>
    <xf numFmtId="0" fontId="1" fillId="3" borderId="7" xfId="3" applyFont="1" applyFill="1" applyBorder="1" applyAlignment="1">
      <alignment horizontal="center" vertical="top" wrapText="1"/>
    </xf>
    <xf numFmtId="0" fontId="1" fillId="3" borderId="8" xfId="3" applyFont="1" applyFill="1" applyBorder="1" applyAlignment="1">
      <alignment horizontal="center" vertical="top" wrapText="1"/>
    </xf>
    <xf numFmtId="4" fontId="11" fillId="3" borderId="7" xfId="0" applyNumberFormat="1" applyFont="1" applyFill="1" applyBorder="1" applyAlignment="1">
      <alignment horizontal="center"/>
    </xf>
    <xf numFmtId="0" fontId="15" fillId="0" borderId="0" xfId="0" applyFont="1"/>
    <xf numFmtId="0" fontId="10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4" applyFont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10" fillId="0" borderId="10" xfId="1" applyFont="1" applyBorder="1" applyAlignment="1">
      <alignment horizontal="center" vertical="top" wrapText="1"/>
    </xf>
    <xf numFmtId="3" fontId="1" fillId="0" borderId="7" xfId="4" applyNumberFormat="1" applyFont="1" applyBorder="1" applyAlignment="1">
      <alignment horizontal="center"/>
    </xf>
    <xf numFmtId="0" fontId="3" fillId="0" borderId="7" xfId="1" applyFont="1" applyBorder="1" applyAlignment="1">
      <alignment horizontal="center" vertical="center" wrapText="1"/>
    </xf>
    <xf numFmtId="3" fontId="1" fillId="4" borderId="7" xfId="4" applyNumberFormat="1" applyFont="1" applyFill="1" applyBorder="1" applyAlignment="1">
      <alignment horizontal="center"/>
    </xf>
    <xf numFmtId="3" fontId="3" fillId="0" borderId="7" xfId="0" applyNumberFormat="1" applyFont="1" applyBorder="1" applyAlignment="1">
      <alignment horizontal="left" vertical="center" wrapText="1"/>
    </xf>
    <xf numFmtId="0" fontId="20" fillId="0" borderId="7" xfId="5" applyBorder="1" applyAlignment="1">
      <alignment vertical="top"/>
    </xf>
    <xf numFmtId="3" fontId="3" fillId="2" borderId="7" xfId="0" applyNumberFormat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top" wrapText="1"/>
    </xf>
    <xf numFmtId="0" fontId="8" fillId="2" borderId="8" xfId="1" applyFont="1" applyFill="1" applyBorder="1" applyAlignment="1">
      <alignment horizontal="left" vertical="top" wrapText="1"/>
    </xf>
    <xf numFmtId="0" fontId="10" fillId="0" borderId="8" xfId="1" applyFont="1" applyBorder="1" applyAlignment="1">
      <alignment horizontal="left" vertical="top" wrapText="1"/>
    </xf>
    <xf numFmtId="0" fontId="10" fillId="0" borderId="9" xfId="1" applyFont="1" applyBorder="1" applyAlignment="1">
      <alignment horizontal="left" vertical="top" wrapText="1"/>
    </xf>
    <xf numFmtId="0" fontId="10" fillId="0" borderId="10" xfId="1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vertical="top" wrapText="1"/>
    </xf>
    <xf numFmtId="0" fontId="8" fillId="2" borderId="7" xfId="2" applyFont="1" applyFill="1" applyBorder="1" applyAlignment="1">
      <alignment horizontal="left" vertical="top" wrapText="1"/>
    </xf>
    <xf numFmtId="0" fontId="10" fillId="0" borderId="8" xfId="2" applyFont="1" applyBorder="1" applyAlignment="1">
      <alignment horizontal="left" vertical="top" wrapText="1"/>
    </xf>
    <xf numFmtId="0" fontId="10" fillId="0" borderId="9" xfId="2" applyFont="1" applyBorder="1" applyAlignment="1">
      <alignment horizontal="left" vertical="top" wrapText="1"/>
    </xf>
    <xf numFmtId="0" fontId="10" fillId="0" borderId="10" xfId="2" applyFont="1" applyBorder="1" applyAlignment="1">
      <alignment horizontal="left" vertical="top" wrapText="1"/>
    </xf>
    <xf numFmtId="0" fontId="14" fillId="0" borderId="8" xfId="2" applyFont="1" applyBorder="1" applyAlignment="1">
      <alignment horizontal="left" vertical="top" wrapText="1"/>
    </xf>
    <xf numFmtId="0" fontId="14" fillId="0" borderId="9" xfId="2" applyFont="1" applyBorder="1" applyAlignment="1">
      <alignment horizontal="left" vertical="top" wrapText="1"/>
    </xf>
    <xf numFmtId="0" fontId="14" fillId="0" borderId="10" xfId="2" applyFont="1" applyBorder="1" applyAlignment="1">
      <alignment horizontal="left" vertical="top" wrapText="1"/>
    </xf>
    <xf numFmtId="0" fontId="10" fillId="0" borderId="8" xfId="2" applyFont="1" applyBorder="1" applyAlignment="1">
      <alignment horizontal="left" vertical="center" wrapText="1"/>
    </xf>
    <xf numFmtId="0" fontId="10" fillId="0" borderId="9" xfId="2" applyFont="1" applyBorder="1" applyAlignment="1">
      <alignment horizontal="left" vertical="center" wrapText="1"/>
    </xf>
    <xf numFmtId="0" fontId="10" fillId="0" borderId="10" xfId="2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8" fillId="3" borderId="3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8" fillId="3" borderId="8" xfId="3" applyFont="1" applyFill="1" applyBorder="1" applyAlignment="1">
      <alignment horizontal="left" vertical="top" wrapText="1"/>
    </xf>
    <xf numFmtId="0" fontId="8" fillId="3" borderId="9" xfId="3" applyFont="1" applyFill="1" applyBorder="1" applyAlignment="1">
      <alignment horizontal="left" vertical="top" wrapText="1"/>
    </xf>
    <xf numFmtId="0" fontId="8" fillId="3" borderId="10" xfId="3" applyFont="1" applyFill="1" applyBorder="1" applyAlignment="1">
      <alignment horizontal="left" vertical="top" wrapText="1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10" fillId="0" borderId="7" xfId="4" applyFont="1" applyBorder="1" applyAlignment="1">
      <alignment horizontal="left" vertical="top" wrapText="1"/>
    </xf>
    <xf numFmtId="0" fontId="3" fillId="0" borderId="8" xfId="4" applyFont="1" applyBorder="1" applyAlignment="1">
      <alignment horizontal="left" vertical="top" wrapText="1"/>
    </xf>
    <xf numFmtId="0" fontId="17" fillId="0" borderId="9" xfId="4" applyBorder="1" applyAlignment="1">
      <alignment horizontal="left" vertical="top" wrapText="1"/>
    </xf>
    <xf numFmtId="0" fontId="17" fillId="0" borderId="10" xfId="4" applyBorder="1" applyAlignment="1">
      <alignment horizontal="left" vertical="top" wrapText="1"/>
    </xf>
    <xf numFmtId="0" fontId="10" fillId="0" borderId="8" xfId="4" applyFont="1" applyBorder="1" applyAlignment="1">
      <alignment horizontal="left" vertical="top" wrapText="1"/>
    </xf>
    <xf numFmtId="0" fontId="10" fillId="0" borderId="9" xfId="4" applyFont="1" applyBorder="1" applyAlignment="1">
      <alignment horizontal="left" vertical="top" wrapText="1"/>
    </xf>
    <xf numFmtId="0" fontId="10" fillId="0" borderId="10" xfId="4" applyFont="1" applyBorder="1" applyAlignment="1">
      <alignment horizontal="left" vertical="top" wrapText="1"/>
    </xf>
    <xf numFmtId="0" fontId="3" fillId="0" borderId="9" xfId="4" applyFont="1" applyBorder="1" applyAlignment="1">
      <alignment horizontal="left" vertical="top" wrapText="1"/>
    </xf>
    <xf numFmtId="0" fontId="3" fillId="0" borderId="10" xfId="4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center" wrapText="1"/>
    </xf>
  </cellXfs>
  <cellStyles count="6">
    <cellStyle name="Navadno" xfId="0" builtinId="0"/>
    <cellStyle name="Navadno 2" xfId="5" xr:uid="{93297566-BF83-4A5A-8140-7046C22BA94C}"/>
    <cellStyle name="Navadno_List1" xfId="1" xr:uid="{194484F1-3570-480C-B397-B89F7ABBFC58}"/>
    <cellStyle name="Navadno_List1 2" xfId="2" xr:uid="{479A9300-D09A-43A8-B2CA-E0A74E1A2E66}"/>
    <cellStyle name="Navadno_List1 2 2" xfId="3" xr:uid="{B463D199-E9FA-4BAA-A35F-9EE63C7F702E}"/>
    <cellStyle name="Normal 2" xfId="4" xr:uid="{D48138F8-72D6-4E18-B248-F3232AA707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85463-1A2F-42B8-B610-1D8B2808A583}">
  <dimension ref="B1:P37"/>
  <sheetViews>
    <sheetView topLeftCell="A7" zoomScaleNormal="100" workbookViewId="0">
      <selection activeCell="K13" sqref="K13:K2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20.7109375" style="2" customWidth="1"/>
    <col min="16" max="257" width="9.140625" style="2"/>
    <col min="258" max="258" width="2.7109375" style="2" customWidth="1"/>
    <col min="259" max="259" width="5.28515625" style="2" customWidth="1"/>
    <col min="260" max="260" width="10.7109375" style="2" customWidth="1"/>
    <col min="261" max="263" width="15.7109375" style="2" customWidth="1"/>
    <col min="264" max="264" width="4.5703125" style="2" customWidth="1"/>
    <col min="265" max="265" width="40.7109375" style="2" customWidth="1"/>
    <col min="266" max="266" width="9.140625" style="2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271" width="20.7109375" style="2" customWidth="1"/>
    <col min="272" max="513" width="9.140625" style="2"/>
    <col min="514" max="514" width="2.7109375" style="2" customWidth="1"/>
    <col min="515" max="515" width="5.28515625" style="2" customWidth="1"/>
    <col min="516" max="516" width="10.7109375" style="2" customWidth="1"/>
    <col min="517" max="519" width="15.7109375" style="2" customWidth="1"/>
    <col min="520" max="520" width="4.5703125" style="2" customWidth="1"/>
    <col min="521" max="521" width="40.7109375" style="2" customWidth="1"/>
    <col min="522" max="522" width="9.140625" style="2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527" width="20.7109375" style="2" customWidth="1"/>
    <col min="528" max="769" width="9.140625" style="2"/>
    <col min="770" max="770" width="2.7109375" style="2" customWidth="1"/>
    <col min="771" max="771" width="5.28515625" style="2" customWidth="1"/>
    <col min="772" max="772" width="10.7109375" style="2" customWidth="1"/>
    <col min="773" max="775" width="15.7109375" style="2" customWidth="1"/>
    <col min="776" max="776" width="4.5703125" style="2" customWidth="1"/>
    <col min="777" max="777" width="40.7109375" style="2" customWidth="1"/>
    <col min="778" max="778" width="9.140625" style="2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783" width="20.7109375" style="2" customWidth="1"/>
    <col min="784" max="1025" width="9.140625" style="2"/>
    <col min="1026" max="1026" width="2.7109375" style="2" customWidth="1"/>
    <col min="1027" max="1027" width="5.28515625" style="2" customWidth="1"/>
    <col min="1028" max="1028" width="10.7109375" style="2" customWidth="1"/>
    <col min="1029" max="1031" width="15.7109375" style="2" customWidth="1"/>
    <col min="1032" max="1032" width="4.5703125" style="2" customWidth="1"/>
    <col min="1033" max="1033" width="40.7109375" style="2" customWidth="1"/>
    <col min="1034" max="1034" width="9.140625" style="2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039" width="20.7109375" style="2" customWidth="1"/>
    <col min="1040" max="1281" width="9.140625" style="2"/>
    <col min="1282" max="1282" width="2.7109375" style="2" customWidth="1"/>
    <col min="1283" max="1283" width="5.28515625" style="2" customWidth="1"/>
    <col min="1284" max="1284" width="10.7109375" style="2" customWidth="1"/>
    <col min="1285" max="1287" width="15.7109375" style="2" customWidth="1"/>
    <col min="1288" max="1288" width="4.5703125" style="2" customWidth="1"/>
    <col min="1289" max="1289" width="40.7109375" style="2" customWidth="1"/>
    <col min="1290" max="1290" width="9.140625" style="2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295" width="20.7109375" style="2" customWidth="1"/>
    <col min="1296" max="1537" width="9.140625" style="2"/>
    <col min="1538" max="1538" width="2.7109375" style="2" customWidth="1"/>
    <col min="1539" max="1539" width="5.28515625" style="2" customWidth="1"/>
    <col min="1540" max="1540" width="10.7109375" style="2" customWidth="1"/>
    <col min="1541" max="1543" width="15.7109375" style="2" customWidth="1"/>
    <col min="1544" max="1544" width="4.5703125" style="2" customWidth="1"/>
    <col min="1545" max="1545" width="40.7109375" style="2" customWidth="1"/>
    <col min="1546" max="1546" width="9.140625" style="2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551" width="20.7109375" style="2" customWidth="1"/>
    <col min="1552" max="1793" width="9.140625" style="2"/>
    <col min="1794" max="1794" width="2.7109375" style="2" customWidth="1"/>
    <col min="1795" max="1795" width="5.28515625" style="2" customWidth="1"/>
    <col min="1796" max="1796" width="10.7109375" style="2" customWidth="1"/>
    <col min="1797" max="1799" width="15.7109375" style="2" customWidth="1"/>
    <col min="1800" max="1800" width="4.5703125" style="2" customWidth="1"/>
    <col min="1801" max="1801" width="40.7109375" style="2" customWidth="1"/>
    <col min="1802" max="1802" width="9.140625" style="2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1807" width="20.7109375" style="2" customWidth="1"/>
    <col min="1808" max="2049" width="9.140625" style="2"/>
    <col min="2050" max="2050" width="2.7109375" style="2" customWidth="1"/>
    <col min="2051" max="2051" width="5.28515625" style="2" customWidth="1"/>
    <col min="2052" max="2052" width="10.7109375" style="2" customWidth="1"/>
    <col min="2053" max="2055" width="15.7109375" style="2" customWidth="1"/>
    <col min="2056" max="2056" width="4.5703125" style="2" customWidth="1"/>
    <col min="2057" max="2057" width="40.7109375" style="2" customWidth="1"/>
    <col min="2058" max="2058" width="9.140625" style="2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063" width="20.7109375" style="2" customWidth="1"/>
    <col min="2064" max="2305" width="9.140625" style="2"/>
    <col min="2306" max="2306" width="2.7109375" style="2" customWidth="1"/>
    <col min="2307" max="2307" width="5.28515625" style="2" customWidth="1"/>
    <col min="2308" max="2308" width="10.7109375" style="2" customWidth="1"/>
    <col min="2309" max="2311" width="15.7109375" style="2" customWidth="1"/>
    <col min="2312" max="2312" width="4.5703125" style="2" customWidth="1"/>
    <col min="2313" max="2313" width="40.7109375" style="2" customWidth="1"/>
    <col min="2314" max="2314" width="9.140625" style="2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319" width="20.7109375" style="2" customWidth="1"/>
    <col min="2320" max="2561" width="9.140625" style="2"/>
    <col min="2562" max="2562" width="2.7109375" style="2" customWidth="1"/>
    <col min="2563" max="2563" width="5.28515625" style="2" customWidth="1"/>
    <col min="2564" max="2564" width="10.7109375" style="2" customWidth="1"/>
    <col min="2565" max="2567" width="15.7109375" style="2" customWidth="1"/>
    <col min="2568" max="2568" width="4.5703125" style="2" customWidth="1"/>
    <col min="2569" max="2569" width="40.7109375" style="2" customWidth="1"/>
    <col min="2570" max="2570" width="9.140625" style="2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575" width="20.7109375" style="2" customWidth="1"/>
    <col min="2576" max="2817" width="9.140625" style="2"/>
    <col min="2818" max="2818" width="2.7109375" style="2" customWidth="1"/>
    <col min="2819" max="2819" width="5.28515625" style="2" customWidth="1"/>
    <col min="2820" max="2820" width="10.7109375" style="2" customWidth="1"/>
    <col min="2821" max="2823" width="15.7109375" style="2" customWidth="1"/>
    <col min="2824" max="2824" width="4.5703125" style="2" customWidth="1"/>
    <col min="2825" max="2825" width="40.7109375" style="2" customWidth="1"/>
    <col min="2826" max="2826" width="9.140625" style="2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2831" width="20.7109375" style="2" customWidth="1"/>
    <col min="2832" max="3073" width="9.140625" style="2"/>
    <col min="3074" max="3074" width="2.7109375" style="2" customWidth="1"/>
    <col min="3075" max="3075" width="5.28515625" style="2" customWidth="1"/>
    <col min="3076" max="3076" width="10.7109375" style="2" customWidth="1"/>
    <col min="3077" max="3079" width="15.7109375" style="2" customWidth="1"/>
    <col min="3080" max="3080" width="4.5703125" style="2" customWidth="1"/>
    <col min="3081" max="3081" width="40.7109375" style="2" customWidth="1"/>
    <col min="3082" max="3082" width="9.140625" style="2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087" width="20.7109375" style="2" customWidth="1"/>
    <col min="3088" max="3329" width="9.140625" style="2"/>
    <col min="3330" max="3330" width="2.7109375" style="2" customWidth="1"/>
    <col min="3331" max="3331" width="5.28515625" style="2" customWidth="1"/>
    <col min="3332" max="3332" width="10.7109375" style="2" customWidth="1"/>
    <col min="3333" max="3335" width="15.7109375" style="2" customWidth="1"/>
    <col min="3336" max="3336" width="4.5703125" style="2" customWidth="1"/>
    <col min="3337" max="3337" width="40.7109375" style="2" customWidth="1"/>
    <col min="3338" max="3338" width="9.140625" style="2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343" width="20.7109375" style="2" customWidth="1"/>
    <col min="3344" max="3585" width="9.140625" style="2"/>
    <col min="3586" max="3586" width="2.7109375" style="2" customWidth="1"/>
    <col min="3587" max="3587" width="5.28515625" style="2" customWidth="1"/>
    <col min="3588" max="3588" width="10.7109375" style="2" customWidth="1"/>
    <col min="3589" max="3591" width="15.7109375" style="2" customWidth="1"/>
    <col min="3592" max="3592" width="4.5703125" style="2" customWidth="1"/>
    <col min="3593" max="3593" width="40.7109375" style="2" customWidth="1"/>
    <col min="3594" max="3594" width="9.140625" style="2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599" width="20.7109375" style="2" customWidth="1"/>
    <col min="3600" max="3841" width="9.140625" style="2"/>
    <col min="3842" max="3842" width="2.7109375" style="2" customWidth="1"/>
    <col min="3843" max="3843" width="5.28515625" style="2" customWidth="1"/>
    <col min="3844" max="3844" width="10.7109375" style="2" customWidth="1"/>
    <col min="3845" max="3847" width="15.7109375" style="2" customWidth="1"/>
    <col min="3848" max="3848" width="4.5703125" style="2" customWidth="1"/>
    <col min="3849" max="3849" width="40.7109375" style="2" customWidth="1"/>
    <col min="3850" max="3850" width="9.140625" style="2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3855" width="20.7109375" style="2" customWidth="1"/>
    <col min="3856" max="4097" width="9.140625" style="2"/>
    <col min="4098" max="4098" width="2.7109375" style="2" customWidth="1"/>
    <col min="4099" max="4099" width="5.28515625" style="2" customWidth="1"/>
    <col min="4100" max="4100" width="10.7109375" style="2" customWidth="1"/>
    <col min="4101" max="4103" width="15.7109375" style="2" customWidth="1"/>
    <col min="4104" max="4104" width="4.5703125" style="2" customWidth="1"/>
    <col min="4105" max="4105" width="40.7109375" style="2" customWidth="1"/>
    <col min="4106" max="4106" width="9.140625" style="2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111" width="20.7109375" style="2" customWidth="1"/>
    <col min="4112" max="4353" width="9.140625" style="2"/>
    <col min="4354" max="4354" width="2.7109375" style="2" customWidth="1"/>
    <col min="4355" max="4355" width="5.28515625" style="2" customWidth="1"/>
    <col min="4356" max="4356" width="10.7109375" style="2" customWidth="1"/>
    <col min="4357" max="4359" width="15.7109375" style="2" customWidth="1"/>
    <col min="4360" max="4360" width="4.5703125" style="2" customWidth="1"/>
    <col min="4361" max="4361" width="40.7109375" style="2" customWidth="1"/>
    <col min="4362" max="4362" width="9.140625" style="2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367" width="20.7109375" style="2" customWidth="1"/>
    <col min="4368" max="4609" width="9.140625" style="2"/>
    <col min="4610" max="4610" width="2.7109375" style="2" customWidth="1"/>
    <col min="4611" max="4611" width="5.28515625" style="2" customWidth="1"/>
    <col min="4612" max="4612" width="10.7109375" style="2" customWidth="1"/>
    <col min="4613" max="4615" width="15.7109375" style="2" customWidth="1"/>
    <col min="4616" max="4616" width="4.5703125" style="2" customWidth="1"/>
    <col min="4617" max="4617" width="40.7109375" style="2" customWidth="1"/>
    <col min="4618" max="4618" width="9.140625" style="2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623" width="20.7109375" style="2" customWidth="1"/>
    <col min="4624" max="4865" width="9.140625" style="2"/>
    <col min="4866" max="4866" width="2.7109375" style="2" customWidth="1"/>
    <col min="4867" max="4867" width="5.28515625" style="2" customWidth="1"/>
    <col min="4868" max="4868" width="10.7109375" style="2" customWidth="1"/>
    <col min="4869" max="4871" width="15.7109375" style="2" customWidth="1"/>
    <col min="4872" max="4872" width="4.5703125" style="2" customWidth="1"/>
    <col min="4873" max="4873" width="40.7109375" style="2" customWidth="1"/>
    <col min="4874" max="4874" width="9.140625" style="2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4879" width="20.7109375" style="2" customWidth="1"/>
    <col min="4880" max="5121" width="9.140625" style="2"/>
    <col min="5122" max="5122" width="2.7109375" style="2" customWidth="1"/>
    <col min="5123" max="5123" width="5.28515625" style="2" customWidth="1"/>
    <col min="5124" max="5124" width="10.7109375" style="2" customWidth="1"/>
    <col min="5125" max="5127" width="15.7109375" style="2" customWidth="1"/>
    <col min="5128" max="5128" width="4.5703125" style="2" customWidth="1"/>
    <col min="5129" max="5129" width="40.7109375" style="2" customWidth="1"/>
    <col min="5130" max="5130" width="9.140625" style="2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135" width="20.7109375" style="2" customWidth="1"/>
    <col min="5136" max="5377" width="9.140625" style="2"/>
    <col min="5378" max="5378" width="2.7109375" style="2" customWidth="1"/>
    <col min="5379" max="5379" width="5.28515625" style="2" customWidth="1"/>
    <col min="5380" max="5380" width="10.7109375" style="2" customWidth="1"/>
    <col min="5381" max="5383" width="15.7109375" style="2" customWidth="1"/>
    <col min="5384" max="5384" width="4.5703125" style="2" customWidth="1"/>
    <col min="5385" max="5385" width="40.7109375" style="2" customWidth="1"/>
    <col min="5386" max="5386" width="9.140625" style="2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391" width="20.7109375" style="2" customWidth="1"/>
    <col min="5392" max="5633" width="9.140625" style="2"/>
    <col min="5634" max="5634" width="2.7109375" style="2" customWidth="1"/>
    <col min="5635" max="5635" width="5.28515625" style="2" customWidth="1"/>
    <col min="5636" max="5636" width="10.7109375" style="2" customWidth="1"/>
    <col min="5637" max="5639" width="15.7109375" style="2" customWidth="1"/>
    <col min="5640" max="5640" width="4.5703125" style="2" customWidth="1"/>
    <col min="5641" max="5641" width="40.7109375" style="2" customWidth="1"/>
    <col min="5642" max="5642" width="9.140625" style="2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647" width="20.7109375" style="2" customWidth="1"/>
    <col min="5648" max="5889" width="9.140625" style="2"/>
    <col min="5890" max="5890" width="2.7109375" style="2" customWidth="1"/>
    <col min="5891" max="5891" width="5.28515625" style="2" customWidth="1"/>
    <col min="5892" max="5892" width="10.7109375" style="2" customWidth="1"/>
    <col min="5893" max="5895" width="15.7109375" style="2" customWidth="1"/>
    <col min="5896" max="5896" width="4.5703125" style="2" customWidth="1"/>
    <col min="5897" max="5897" width="40.7109375" style="2" customWidth="1"/>
    <col min="5898" max="5898" width="9.140625" style="2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5903" width="20.7109375" style="2" customWidth="1"/>
    <col min="5904" max="6145" width="9.140625" style="2"/>
    <col min="6146" max="6146" width="2.7109375" style="2" customWidth="1"/>
    <col min="6147" max="6147" width="5.28515625" style="2" customWidth="1"/>
    <col min="6148" max="6148" width="10.7109375" style="2" customWidth="1"/>
    <col min="6149" max="6151" width="15.7109375" style="2" customWidth="1"/>
    <col min="6152" max="6152" width="4.5703125" style="2" customWidth="1"/>
    <col min="6153" max="6153" width="40.7109375" style="2" customWidth="1"/>
    <col min="6154" max="6154" width="9.140625" style="2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159" width="20.7109375" style="2" customWidth="1"/>
    <col min="6160" max="6401" width="9.140625" style="2"/>
    <col min="6402" max="6402" width="2.7109375" style="2" customWidth="1"/>
    <col min="6403" max="6403" width="5.28515625" style="2" customWidth="1"/>
    <col min="6404" max="6404" width="10.7109375" style="2" customWidth="1"/>
    <col min="6405" max="6407" width="15.7109375" style="2" customWidth="1"/>
    <col min="6408" max="6408" width="4.5703125" style="2" customWidth="1"/>
    <col min="6409" max="6409" width="40.7109375" style="2" customWidth="1"/>
    <col min="6410" max="6410" width="9.140625" style="2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415" width="20.7109375" style="2" customWidth="1"/>
    <col min="6416" max="6657" width="9.140625" style="2"/>
    <col min="6658" max="6658" width="2.7109375" style="2" customWidth="1"/>
    <col min="6659" max="6659" width="5.28515625" style="2" customWidth="1"/>
    <col min="6660" max="6660" width="10.7109375" style="2" customWidth="1"/>
    <col min="6661" max="6663" width="15.7109375" style="2" customWidth="1"/>
    <col min="6664" max="6664" width="4.5703125" style="2" customWidth="1"/>
    <col min="6665" max="6665" width="40.7109375" style="2" customWidth="1"/>
    <col min="6666" max="6666" width="9.140625" style="2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671" width="20.7109375" style="2" customWidth="1"/>
    <col min="6672" max="6913" width="9.140625" style="2"/>
    <col min="6914" max="6914" width="2.7109375" style="2" customWidth="1"/>
    <col min="6915" max="6915" width="5.28515625" style="2" customWidth="1"/>
    <col min="6916" max="6916" width="10.7109375" style="2" customWidth="1"/>
    <col min="6917" max="6919" width="15.7109375" style="2" customWidth="1"/>
    <col min="6920" max="6920" width="4.5703125" style="2" customWidth="1"/>
    <col min="6921" max="6921" width="40.7109375" style="2" customWidth="1"/>
    <col min="6922" max="6922" width="9.140625" style="2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6927" width="20.7109375" style="2" customWidth="1"/>
    <col min="6928" max="7169" width="9.140625" style="2"/>
    <col min="7170" max="7170" width="2.7109375" style="2" customWidth="1"/>
    <col min="7171" max="7171" width="5.28515625" style="2" customWidth="1"/>
    <col min="7172" max="7172" width="10.7109375" style="2" customWidth="1"/>
    <col min="7173" max="7175" width="15.7109375" style="2" customWidth="1"/>
    <col min="7176" max="7176" width="4.5703125" style="2" customWidth="1"/>
    <col min="7177" max="7177" width="40.7109375" style="2" customWidth="1"/>
    <col min="7178" max="7178" width="9.140625" style="2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183" width="20.7109375" style="2" customWidth="1"/>
    <col min="7184" max="7425" width="9.140625" style="2"/>
    <col min="7426" max="7426" width="2.7109375" style="2" customWidth="1"/>
    <col min="7427" max="7427" width="5.28515625" style="2" customWidth="1"/>
    <col min="7428" max="7428" width="10.7109375" style="2" customWidth="1"/>
    <col min="7429" max="7431" width="15.7109375" style="2" customWidth="1"/>
    <col min="7432" max="7432" width="4.5703125" style="2" customWidth="1"/>
    <col min="7433" max="7433" width="40.7109375" style="2" customWidth="1"/>
    <col min="7434" max="7434" width="9.140625" style="2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439" width="20.7109375" style="2" customWidth="1"/>
    <col min="7440" max="7681" width="9.140625" style="2"/>
    <col min="7682" max="7682" width="2.7109375" style="2" customWidth="1"/>
    <col min="7683" max="7683" width="5.28515625" style="2" customWidth="1"/>
    <col min="7684" max="7684" width="10.7109375" style="2" customWidth="1"/>
    <col min="7685" max="7687" width="15.7109375" style="2" customWidth="1"/>
    <col min="7688" max="7688" width="4.5703125" style="2" customWidth="1"/>
    <col min="7689" max="7689" width="40.7109375" style="2" customWidth="1"/>
    <col min="7690" max="7690" width="9.140625" style="2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695" width="20.7109375" style="2" customWidth="1"/>
    <col min="7696" max="7937" width="9.140625" style="2"/>
    <col min="7938" max="7938" width="2.7109375" style="2" customWidth="1"/>
    <col min="7939" max="7939" width="5.28515625" style="2" customWidth="1"/>
    <col min="7940" max="7940" width="10.7109375" style="2" customWidth="1"/>
    <col min="7941" max="7943" width="15.7109375" style="2" customWidth="1"/>
    <col min="7944" max="7944" width="4.5703125" style="2" customWidth="1"/>
    <col min="7945" max="7945" width="40.7109375" style="2" customWidth="1"/>
    <col min="7946" max="7946" width="9.140625" style="2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7951" width="20.7109375" style="2" customWidth="1"/>
    <col min="7952" max="8193" width="9.140625" style="2"/>
    <col min="8194" max="8194" width="2.7109375" style="2" customWidth="1"/>
    <col min="8195" max="8195" width="5.28515625" style="2" customWidth="1"/>
    <col min="8196" max="8196" width="10.7109375" style="2" customWidth="1"/>
    <col min="8197" max="8199" width="15.7109375" style="2" customWidth="1"/>
    <col min="8200" max="8200" width="4.5703125" style="2" customWidth="1"/>
    <col min="8201" max="8201" width="40.7109375" style="2" customWidth="1"/>
    <col min="8202" max="8202" width="9.140625" style="2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207" width="20.7109375" style="2" customWidth="1"/>
    <col min="8208" max="8449" width="9.140625" style="2"/>
    <col min="8450" max="8450" width="2.7109375" style="2" customWidth="1"/>
    <col min="8451" max="8451" width="5.28515625" style="2" customWidth="1"/>
    <col min="8452" max="8452" width="10.7109375" style="2" customWidth="1"/>
    <col min="8453" max="8455" width="15.7109375" style="2" customWidth="1"/>
    <col min="8456" max="8456" width="4.5703125" style="2" customWidth="1"/>
    <col min="8457" max="8457" width="40.7109375" style="2" customWidth="1"/>
    <col min="8458" max="8458" width="9.140625" style="2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463" width="20.7109375" style="2" customWidth="1"/>
    <col min="8464" max="8705" width="9.140625" style="2"/>
    <col min="8706" max="8706" width="2.7109375" style="2" customWidth="1"/>
    <col min="8707" max="8707" width="5.28515625" style="2" customWidth="1"/>
    <col min="8708" max="8708" width="10.7109375" style="2" customWidth="1"/>
    <col min="8709" max="8711" width="15.7109375" style="2" customWidth="1"/>
    <col min="8712" max="8712" width="4.5703125" style="2" customWidth="1"/>
    <col min="8713" max="8713" width="40.7109375" style="2" customWidth="1"/>
    <col min="8714" max="8714" width="9.140625" style="2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719" width="20.7109375" style="2" customWidth="1"/>
    <col min="8720" max="8961" width="9.140625" style="2"/>
    <col min="8962" max="8962" width="2.7109375" style="2" customWidth="1"/>
    <col min="8963" max="8963" width="5.28515625" style="2" customWidth="1"/>
    <col min="8964" max="8964" width="10.7109375" style="2" customWidth="1"/>
    <col min="8965" max="8967" width="15.7109375" style="2" customWidth="1"/>
    <col min="8968" max="8968" width="4.5703125" style="2" customWidth="1"/>
    <col min="8969" max="8969" width="40.7109375" style="2" customWidth="1"/>
    <col min="8970" max="8970" width="9.140625" style="2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8975" width="20.7109375" style="2" customWidth="1"/>
    <col min="8976" max="9217" width="9.140625" style="2"/>
    <col min="9218" max="9218" width="2.7109375" style="2" customWidth="1"/>
    <col min="9219" max="9219" width="5.28515625" style="2" customWidth="1"/>
    <col min="9220" max="9220" width="10.7109375" style="2" customWidth="1"/>
    <col min="9221" max="9223" width="15.7109375" style="2" customWidth="1"/>
    <col min="9224" max="9224" width="4.5703125" style="2" customWidth="1"/>
    <col min="9225" max="9225" width="40.7109375" style="2" customWidth="1"/>
    <col min="9226" max="9226" width="9.140625" style="2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231" width="20.7109375" style="2" customWidth="1"/>
    <col min="9232" max="9473" width="9.140625" style="2"/>
    <col min="9474" max="9474" width="2.7109375" style="2" customWidth="1"/>
    <col min="9475" max="9475" width="5.28515625" style="2" customWidth="1"/>
    <col min="9476" max="9476" width="10.7109375" style="2" customWidth="1"/>
    <col min="9477" max="9479" width="15.7109375" style="2" customWidth="1"/>
    <col min="9480" max="9480" width="4.5703125" style="2" customWidth="1"/>
    <col min="9481" max="9481" width="40.7109375" style="2" customWidth="1"/>
    <col min="9482" max="9482" width="9.140625" style="2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487" width="20.7109375" style="2" customWidth="1"/>
    <col min="9488" max="9729" width="9.140625" style="2"/>
    <col min="9730" max="9730" width="2.7109375" style="2" customWidth="1"/>
    <col min="9731" max="9731" width="5.28515625" style="2" customWidth="1"/>
    <col min="9732" max="9732" width="10.7109375" style="2" customWidth="1"/>
    <col min="9733" max="9735" width="15.7109375" style="2" customWidth="1"/>
    <col min="9736" max="9736" width="4.5703125" style="2" customWidth="1"/>
    <col min="9737" max="9737" width="40.7109375" style="2" customWidth="1"/>
    <col min="9738" max="9738" width="9.140625" style="2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743" width="20.7109375" style="2" customWidth="1"/>
    <col min="9744" max="9985" width="9.140625" style="2"/>
    <col min="9986" max="9986" width="2.7109375" style="2" customWidth="1"/>
    <col min="9987" max="9987" width="5.28515625" style="2" customWidth="1"/>
    <col min="9988" max="9988" width="10.7109375" style="2" customWidth="1"/>
    <col min="9989" max="9991" width="15.7109375" style="2" customWidth="1"/>
    <col min="9992" max="9992" width="4.5703125" style="2" customWidth="1"/>
    <col min="9993" max="9993" width="40.7109375" style="2" customWidth="1"/>
    <col min="9994" max="9994" width="9.140625" style="2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9999" width="20.7109375" style="2" customWidth="1"/>
    <col min="10000" max="10241" width="9.140625" style="2"/>
    <col min="10242" max="10242" width="2.7109375" style="2" customWidth="1"/>
    <col min="10243" max="10243" width="5.28515625" style="2" customWidth="1"/>
    <col min="10244" max="10244" width="10.7109375" style="2" customWidth="1"/>
    <col min="10245" max="10247" width="15.7109375" style="2" customWidth="1"/>
    <col min="10248" max="10248" width="4.5703125" style="2" customWidth="1"/>
    <col min="10249" max="10249" width="40.7109375" style="2" customWidth="1"/>
    <col min="10250" max="10250" width="9.140625" style="2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255" width="20.7109375" style="2" customWidth="1"/>
    <col min="10256" max="10497" width="9.140625" style="2"/>
    <col min="10498" max="10498" width="2.7109375" style="2" customWidth="1"/>
    <col min="10499" max="10499" width="5.28515625" style="2" customWidth="1"/>
    <col min="10500" max="10500" width="10.7109375" style="2" customWidth="1"/>
    <col min="10501" max="10503" width="15.7109375" style="2" customWidth="1"/>
    <col min="10504" max="10504" width="4.5703125" style="2" customWidth="1"/>
    <col min="10505" max="10505" width="40.7109375" style="2" customWidth="1"/>
    <col min="10506" max="10506" width="9.140625" style="2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511" width="20.7109375" style="2" customWidth="1"/>
    <col min="10512" max="10753" width="9.140625" style="2"/>
    <col min="10754" max="10754" width="2.7109375" style="2" customWidth="1"/>
    <col min="10755" max="10755" width="5.28515625" style="2" customWidth="1"/>
    <col min="10756" max="10756" width="10.7109375" style="2" customWidth="1"/>
    <col min="10757" max="10759" width="15.7109375" style="2" customWidth="1"/>
    <col min="10760" max="10760" width="4.5703125" style="2" customWidth="1"/>
    <col min="10761" max="10761" width="40.7109375" style="2" customWidth="1"/>
    <col min="10762" max="10762" width="9.140625" style="2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0767" width="20.7109375" style="2" customWidth="1"/>
    <col min="10768" max="11009" width="9.140625" style="2"/>
    <col min="11010" max="11010" width="2.7109375" style="2" customWidth="1"/>
    <col min="11011" max="11011" width="5.28515625" style="2" customWidth="1"/>
    <col min="11012" max="11012" width="10.7109375" style="2" customWidth="1"/>
    <col min="11013" max="11015" width="15.7109375" style="2" customWidth="1"/>
    <col min="11016" max="11016" width="4.5703125" style="2" customWidth="1"/>
    <col min="11017" max="11017" width="40.7109375" style="2" customWidth="1"/>
    <col min="11018" max="11018" width="9.140625" style="2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023" width="20.7109375" style="2" customWidth="1"/>
    <col min="11024" max="11265" width="9.140625" style="2"/>
    <col min="11266" max="11266" width="2.7109375" style="2" customWidth="1"/>
    <col min="11267" max="11267" width="5.28515625" style="2" customWidth="1"/>
    <col min="11268" max="11268" width="10.7109375" style="2" customWidth="1"/>
    <col min="11269" max="11271" width="15.7109375" style="2" customWidth="1"/>
    <col min="11272" max="11272" width="4.5703125" style="2" customWidth="1"/>
    <col min="11273" max="11273" width="40.7109375" style="2" customWidth="1"/>
    <col min="11274" max="11274" width="9.140625" style="2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279" width="20.7109375" style="2" customWidth="1"/>
    <col min="11280" max="11521" width="9.140625" style="2"/>
    <col min="11522" max="11522" width="2.7109375" style="2" customWidth="1"/>
    <col min="11523" max="11523" width="5.28515625" style="2" customWidth="1"/>
    <col min="11524" max="11524" width="10.7109375" style="2" customWidth="1"/>
    <col min="11525" max="11527" width="15.7109375" style="2" customWidth="1"/>
    <col min="11528" max="11528" width="4.5703125" style="2" customWidth="1"/>
    <col min="11529" max="11529" width="40.7109375" style="2" customWidth="1"/>
    <col min="11530" max="11530" width="9.140625" style="2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535" width="20.7109375" style="2" customWidth="1"/>
    <col min="11536" max="11777" width="9.140625" style="2"/>
    <col min="11778" max="11778" width="2.7109375" style="2" customWidth="1"/>
    <col min="11779" max="11779" width="5.28515625" style="2" customWidth="1"/>
    <col min="11780" max="11780" width="10.7109375" style="2" customWidth="1"/>
    <col min="11781" max="11783" width="15.7109375" style="2" customWidth="1"/>
    <col min="11784" max="11784" width="4.5703125" style="2" customWidth="1"/>
    <col min="11785" max="11785" width="40.7109375" style="2" customWidth="1"/>
    <col min="11786" max="11786" width="9.140625" style="2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1791" width="20.7109375" style="2" customWidth="1"/>
    <col min="11792" max="12033" width="9.140625" style="2"/>
    <col min="12034" max="12034" width="2.7109375" style="2" customWidth="1"/>
    <col min="12035" max="12035" width="5.28515625" style="2" customWidth="1"/>
    <col min="12036" max="12036" width="10.7109375" style="2" customWidth="1"/>
    <col min="12037" max="12039" width="15.7109375" style="2" customWidth="1"/>
    <col min="12040" max="12040" width="4.5703125" style="2" customWidth="1"/>
    <col min="12041" max="12041" width="40.7109375" style="2" customWidth="1"/>
    <col min="12042" max="12042" width="9.140625" style="2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047" width="20.7109375" style="2" customWidth="1"/>
    <col min="12048" max="12289" width="9.140625" style="2"/>
    <col min="12290" max="12290" width="2.7109375" style="2" customWidth="1"/>
    <col min="12291" max="12291" width="5.28515625" style="2" customWidth="1"/>
    <col min="12292" max="12292" width="10.7109375" style="2" customWidth="1"/>
    <col min="12293" max="12295" width="15.7109375" style="2" customWidth="1"/>
    <col min="12296" max="12296" width="4.5703125" style="2" customWidth="1"/>
    <col min="12297" max="12297" width="40.7109375" style="2" customWidth="1"/>
    <col min="12298" max="12298" width="9.140625" style="2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303" width="20.7109375" style="2" customWidth="1"/>
    <col min="12304" max="12545" width="9.140625" style="2"/>
    <col min="12546" max="12546" width="2.7109375" style="2" customWidth="1"/>
    <col min="12547" max="12547" width="5.28515625" style="2" customWidth="1"/>
    <col min="12548" max="12548" width="10.7109375" style="2" customWidth="1"/>
    <col min="12549" max="12551" width="15.7109375" style="2" customWidth="1"/>
    <col min="12552" max="12552" width="4.5703125" style="2" customWidth="1"/>
    <col min="12553" max="12553" width="40.7109375" style="2" customWidth="1"/>
    <col min="12554" max="12554" width="9.140625" style="2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559" width="20.7109375" style="2" customWidth="1"/>
    <col min="12560" max="12801" width="9.140625" style="2"/>
    <col min="12802" max="12802" width="2.7109375" style="2" customWidth="1"/>
    <col min="12803" max="12803" width="5.28515625" style="2" customWidth="1"/>
    <col min="12804" max="12804" width="10.7109375" style="2" customWidth="1"/>
    <col min="12805" max="12807" width="15.7109375" style="2" customWidth="1"/>
    <col min="12808" max="12808" width="4.5703125" style="2" customWidth="1"/>
    <col min="12809" max="12809" width="40.7109375" style="2" customWidth="1"/>
    <col min="12810" max="12810" width="9.140625" style="2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2815" width="20.7109375" style="2" customWidth="1"/>
    <col min="12816" max="13057" width="9.140625" style="2"/>
    <col min="13058" max="13058" width="2.7109375" style="2" customWidth="1"/>
    <col min="13059" max="13059" width="5.28515625" style="2" customWidth="1"/>
    <col min="13060" max="13060" width="10.7109375" style="2" customWidth="1"/>
    <col min="13061" max="13063" width="15.7109375" style="2" customWidth="1"/>
    <col min="13064" max="13064" width="4.5703125" style="2" customWidth="1"/>
    <col min="13065" max="13065" width="40.7109375" style="2" customWidth="1"/>
    <col min="13066" max="13066" width="9.140625" style="2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071" width="20.7109375" style="2" customWidth="1"/>
    <col min="13072" max="13313" width="9.140625" style="2"/>
    <col min="13314" max="13314" width="2.7109375" style="2" customWidth="1"/>
    <col min="13315" max="13315" width="5.28515625" style="2" customWidth="1"/>
    <col min="13316" max="13316" width="10.7109375" style="2" customWidth="1"/>
    <col min="13317" max="13319" width="15.7109375" style="2" customWidth="1"/>
    <col min="13320" max="13320" width="4.5703125" style="2" customWidth="1"/>
    <col min="13321" max="13321" width="40.7109375" style="2" customWidth="1"/>
    <col min="13322" max="13322" width="9.140625" style="2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327" width="20.7109375" style="2" customWidth="1"/>
    <col min="13328" max="13569" width="9.140625" style="2"/>
    <col min="13570" max="13570" width="2.7109375" style="2" customWidth="1"/>
    <col min="13571" max="13571" width="5.28515625" style="2" customWidth="1"/>
    <col min="13572" max="13572" width="10.7109375" style="2" customWidth="1"/>
    <col min="13573" max="13575" width="15.7109375" style="2" customWidth="1"/>
    <col min="13576" max="13576" width="4.5703125" style="2" customWidth="1"/>
    <col min="13577" max="13577" width="40.7109375" style="2" customWidth="1"/>
    <col min="13578" max="13578" width="9.140625" style="2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583" width="20.7109375" style="2" customWidth="1"/>
    <col min="13584" max="13825" width="9.140625" style="2"/>
    <col min="13826" max="13826" width="2.7109375" style="2" customWidth="1"/>
    <col min="13827" max="13827" width="5.28515625" style="2" customWidth="1"/>
    <col min="13828" max="13828" width="10.7109375" style="2" customWidth="1"/>
    <col min="13829" max="13831" width="15.7109375" style="2" customWidth="1"/>
    <col min="13832" max="13832" width="4.5703125" style="2" customWidth="1"/>
    <col min="13833" max="13833" width="40.7109375" style="2" customWidth="1"/>
    <col min="13834" max="13834" width="9.140625" style="2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3839" width="20.7109375" style="2" customWidth="1"/>
    <col min="13840" max="14081" width="9.140625" style="2"/>
    <col min="14082" max="14082" width="2.7109375" style="2" customWidth="1"/>
    <col min="14083" max="14083" width="5.28515625" style="2" customWidth="1"/>
    <col min="14084" max="14084" width="10.7109375" style="2" customWidth="1"/>
    <col min="14085" max="14087" width="15.7109375" style="2" customWidth="1"/>
    <col min="14088" max="14088" width="4.5703125" style="2" customWidth="1"/>
    <col min="14089" max="14089" width="40.7109375" style="2" customWidth="1"/>
    <col min="14090" max="14090" width="9.140625" style="2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095" width="20.7109375" style="2" customWidth="1"/>
    <col min="14096" max="14337" width="9.140625" style="2"/>
    <col min="14338" max="14338" width="2.7109375" style="2" customWidth="1"/>
    <col min="14339" max="14339" width="5.28515625" style="2" customWidth="1"/>
    <col min="14340" max="14340" width="10.7109375" style="2" customWidth="1"/>
    <col min="14341" max="14343" width="15.7109375" style="2" customWidth="1"/>
    <col min="14344" max="14344" width="4.5703125" style="2" customWidth="1"/>
    <col min="14345" max="14345" width="40.7109375" style="2" customWidth="1"/>
    <col min="14346" max="14346" width="9.140625" style="2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351" width="20.7109375" style="2" customWidth="1"/>
    <col min="14352" max="14593" width="9.140625" style="2"/>
    <col min="14594" max="14594" width="2.7109375" style="2" customWidth="1"/>
    <col min="14595" max="14595" width="5.28515625" style="2" customWidth="1"/>
    <col min="14596" max="14596" width="10.7109375" style="2" customWidth="1"/>
    <col min="14597" max="14599" width="15.7109375" style="2" customWidth="1"/>
    <col min="14600" max="14600" width="4.5703125" style="2" customWidth="1"/>
    <col min="14601" max="14601" width="40.7109375" style="2" customWidth="1"/>
    <col min="14602" max="14602" width="9.140625" style="2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607" width="20.7109375" style="2" customWidth="1"/>
    <col min="14608" max="14849" width="9.140625" style="2"/>
    <col min="14850" max="14850" width="2.7109375" style="2" customWidth="1"/>
    <col min="14851" max="14851" width="5.28515625" style="2" customWidth="1"/>
    <col min="14852" max="14852" width="10.7109375" style="2" customWidth="1"/>
    <col min="14853" max="14855" width="15.7109375" style="2" customWidth="1"/>
    <col min="14856" max="14856" width="4.5703125" style="2" customWidth="1"/>
    <col min="14857" max="14857" width="40.7109375" style="2" customWidth="1"/>
    <col min="14858" max="14858" width="9.140625" style="2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4863" width="20.7109375" style="2" customWidth="1"/>
    <col min="14864" max="15105" width="9.140625" style="2"/>
    <col min="15106" max="15106" width="2.7109375" style="2" customWidth="1"/>
    <col min="15107" max="15107" width="5.28515625" style="2" customWidth="1"/>
    <col min="15108" max="15108" width="10.7109375" style="2" customWidth="1"/>
    <col min="15109" max="15111" width="15.7109375" style="2" customWidth="1"/>
    <col min="15112" max="15112" width="4.5703125" style="2" customWidth="1"/>
    <col min="15113" max="15113" width="40.7109375" style="2" customWidth="1"/>
    <col min="15114" max="15114" width="9.140625" style="2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119" width="20.7109375" style="2" customWidth="1"/>
    <col min="15120" max="15361" width="9.140625" style="2"/>
    <col min="15362" max="15362" width="2.7109375" style="2" customWidth="1"/>
    <col min="15363" max="15363" width="5.28515625" style="2" customWidth="1"/>
    <col min="15364" max="15364" width="10.7109375" style="2" customWidth="1"/>
    <col min="15365" max="15367" width="15.7109375" style="2" customWidth="1"/>
    <col min="15368" max="15368" width="4.5703125" style="2" customWidth="1"/>
    <col min="15369" max="15369" width="40.7109375" style="2" customWidth="1"/>
    <col min="15370" max="15370" width="9.140625" style="2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375" width="20.7109375" style="2" customWidth="1"/>
    <col min="15376" max="15617" width="9.140625" style="2"/>
    <col min="15618" max="15618" width="2.7109375" style="2" customWidth="1"/>
    <col min="15619" max="15619" width="5.28515625" style="2" customWidth="1"/>
    <col min="15620" max="15620" width="10.7109375" style="2" customWidth="1"/>
    <col min="15621" max="15623" width="15.7109375" style="2" customWidth="1"/>
    <col min="15624" max="15624" width="4.5703125" style="2" customWidth="1"/>
    <col min="15625" max="15625" width="40.7109375" style="2" customWidth="1"/>
    <col min="15626" max="15626" width="9.140625" style="2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631" width="20.7109375" style="2" customWidth="1"/>
    <col min="15632" max="15873" width="9.140625" style="2"/>
    <col min="15874" max="15874" width="2.7109375" style="2" customWidth="1"/>
    <col min="15875" max="15875" width="5.28515625" style="2" customWidth="1"/>
    <col min="15876" max="15876" width="10.7109375" style="2" customWidth="1"/>
    <col min="15877" max="15879" width="15.7109375" style="2" customWidth="1"/>
    <col min="15880" max="15880" width="4.5703125" style="2" customWidth="1"/>
    <col min="15881" max="15881" width="40.7109375" style="2" customWidth="1"/>
    <col min="15882" max="15882" width="9.140625" style="2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5887" width="20.7109375" style="2" customWidth="1"/>
    <col min="15888" max="16129" width="9.140625" style="2"/>
    <col min="16130" max="16130" width="2.7109375" style="2" customWidth="1"/>
    <col min="16131" max="16131" width="5.28515625" style="2" customWidth="1"/>
    <col min="16132" max="16132" width="10.7109375" style="2" customWidth="1"/>
    <col min="16133" max="16135" width="15.7109375" style="2" customWidth="1"/>
    <col min="16136" max="16136" width="4.5703125" style="2" customWidth="1"/>
    <col min="16137" max="16137" width="40.7109375" style="2" customWidth="1"/>
    <col min="16138" max="16138" width="9.140625" style="2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143" width="20.7109375" style="2" customWidth="1"/>
    <col min="16144" max="16384" width="9.140625" style="2"/>
  </cols>
  <sheetData>
    <row r="1" spans="2:16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6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6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6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6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6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6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6" s="12" customFormat="1" ht="12.75" customHeight="1" x14ac:dyDescent="0.3">
      <c r="I8" s="13" t="s">
        <v>75</v>
      </c>
      <c r="J8" s="14"/>
      <c r="K8" s="13"/>
      <c r="L8" s="15"/>
      <c r="M8" s="13"/>
      <c r="N8" s="16"/>
      <c r="O8" s="16"/>
      <c r="P8" s="5"/>
    </row>
    <row r="9" spans="2:16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6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  <c r="O10" s="22" t="s">
        <v>12</v>
      </c>
    </row>
    <row r="11" spans="2:16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  <c r="O11" s="29" t="s">
        <v>13</v>
      </c>
    </row>
    <row r="12" spans="2:16" ht="12.75" customHeight="1" x14ac:dyDescent="0.3">
      <c r="B12" s="30">
        <v>1</v>
      </c>
      <c r="C12" s="49">
        <v>500</v>
      </c>
      <c r="D12" s="108" t="s">
        <v>56</v>
      </c>
      <c r="E12" s="109" t="s">
        <v>56</v>
      </c>
      <c r="F12" s="109" t="s">
        <v>56</v>
      </c>
      <c r="G12" s="110" t="s">
        <v>56</v>
      </c>
      <c r="H12" s="99" t="s">
        <v>14</v>
      </c>
      <c r="I12" s="32"/>
      <c r="J12" s="51">
        <v>100</v>
      </c>
      <c r="K12" s="33">
        <v>0</v>
      </c>
      <c r="L12" s="31">
        <v>9.5</v>
      </c>
      <c r="M12" s="34">
        <f>PRODUCT(K12,1.095)</f>
        <v>0</v>
      </c>
      <c r="N12" s="35">
        <f t="shared" ref="N12:N26" si="0">PRODUCT(J12,M12)</f>
        <v>0</v>
      </c>
      <c r="O12" s="35"/>
    </row>
    <row r="13" spans="2:16" ht="12.75" customHeight="1" x14ac:dyDescent="0.3">
      <c r="B13" s="30">
        <f t="shared" ref="B13:B27" si="1">B12+1</f>
        <v>2</v>
      </c>
      <c r="C13" s="50">
        <v>501</v>
      </c>
      <c r="D13" s="108" t="s">
        <v>57</v>
      </c>
      <c r="E13" s="109" t="s">
        <v>57</v>
      </c>
      <c r="F13" s="109" t="s">
        <v>57</v>
      </c>
      <c r="G13" s="110" t="s">
        <v>57</v>
      </c>
      <c r="H13" s="99" t="s">
        <v>14</v>
      </c>
      <c r="I13" s="32"/>
      <c r="J13" s="51">
        <v>200</v>
      </c>
      <c r="K13" s="33">
        <v>0</v>
      </c>
      <c r="L13" s="31">
        <v>9.5</v>
      </c>
      <c r="M13" s="34">
        <f t="shared" ref="M13:M26" si="2">PRODUCT(K13,1.095)</f>
        <v>0</v>
      </c>
      <c r="N13" s="35">
        <f t="shared" si="0"/>
        <v>0</v>
      </c>
      <c r="O13" s="35"/>
    </row>
    <row r="14" spans="2:16" ht="12.75" customHeight="1" x14ac:dyDescent="0.3">
      <c r="B14" s="30">
        <f t="shared" si="1"/>
        <v>3</v>
      </c>
      <c r="C14" s="50">
        <v>502</v>
      </c>
      <c r="D14" s="108" t="s">
        <v>58</v>
      </c>
      <c r="E14" s="109" t="s">
        <v>58</v>
      </c>
      <c r="F14" s="109" t="s">
        <v>58</v>
      </c>
      <c r="G14" s="110" t="s">
        <v>58</v>
      </c>
      <c r="H14" s="99" t="s">
        <v>14</v>
      </c>
      <c r="I14" s="32"/>
      <c r="J14" s="51">
        <v>350</v>
      </c>
      <c r="K14" s="33">
        <v>0</v>
      </c>
      <c r="L14" s="31">
        <v>9.5</v>
      </c>
      <c r="M14" s="34">
        <f t="shared" si="2"/>
        <v>0</v>
      </c>
      <c r="N14" s="35">
        <f t="shared" si="0"/>
        <v>0</v>
      </c>
      <c r="O14" s="35"/>
    </row>
    <row r="15" spans="2:16" ht="12.75" customHeight="1" x14ac:dyDescent="0.3">
      <c r="B15" s="30">
        <f t="shared" si="1"/>
        <v>4</v>
      </c>
      <c r="C15" s="50">
        <v>503</v>
      </c>
      <c r="D15" s="108" t="s">
        <v>59</v>
      </c>
      <c r="E15" s="109" t="s">
        <v>59</v>
      </c>
      <c r="F15" s="109" t="s">
        <v>59</v>
      </c>
      <c r="G15" s="110" t="s">
        <v>59</v>
      </c>
      <c r="H15" s="99" t="s">
        <v>14</v>
      </c>
      <c r="I15" s="32"/>
      <c r="J15" s="51">
        <v>250</v>
      </c>
      <c r="K15" s="33">
        <v>0</v>
      </c>
      <c r="L15" s="31">
        <v>9.5</v>
      </c>
      <c r="M15" s="34">
        <f t="shared" si="2"/>
        <v>0</v>
      </c>
      <c r="N15" s="35">
        <f t="shared" si="0"/>
        <v>0</v>
      </c>
      <c r="O15" s="35"/>
    </row>
    <row r="16" spans="2:16" ht="12.75" customHeight="1" x14ac:dyDescent="0.3">
      <c r="B16" s="30">
        <f t="shared" si="1"/>
        <v>5</v>
      </c>
      <c r="C16" s="50">
        <v>504</v>
      </c>
      <c r="D16" s="108" t="s">
        <v>60</v>
      </c>
      <c r="E16" s="109" t="s">
        <v>60</v>
      </c>
      <c r="F16" s="109" t="s">
        <v>60</v>
      </c>
      <c r="G16" s="110" t="s">
        <v>60</v>
      </c>
      <c r="H16" s="99" t="s">
        <v>14</v>
      </c>
      <c r="I16" s="32"/>
      <c r="J16" s="51">
        <v>300</v>
      </c>
      <c r="K16" s="33">
        <v>0</v>
      </c>
      <c r="L16" s="31">
        <v>9.5</v>
      </c>
      <c r="M16" s="34">
        <f t="shared" si="2"/>
        <v>0</v>
      </c>
      <c r="N16" s="35">
        <f t="shared" si="0"/>
        <v>0</v>
      </c>
      <c r="O16" s="35"/>
    </row>
    <row r="17" spans="2:15" ht="12.75" customHeight="1" x14ac:dyDescent="0.3">
      <c r="B17" s="30">
        <f t="shared" si="1"/>
        <v>6</v>
      </c>
      <c r="C17" s="50">
        <v>505</v>
      </c>
      <c r="D17" s="108" t="s">
        <v>61</v>
      </c>
      <c r="E17" s="109" t="s">
        <v>61</v>
      </c>
      <c r="F17" s="109" t="s">
        <v>61</v>
      </c>
      <c r="G17" s="110" t="s">
        <v>61</v>
      </c>
      <c r="H17" s="99" t="s">
        <v>14</v>
      </c>
      <c r="I17" s="32"/>
      <c r="J17" s="51">
        <v>40</v>
      </c>
      <c r="K17" s="33">
        <v>0</v>
      </c>
      <c r="L17" s="31">
        <v>9.5</v>
      </c>
      <c r="M17" s="34">
        <f t="shared" si="2"/>
        <v>0</v>
      </c>
      <c r="N17" s="35">
        <f t="shared" si="0"/>
        <v>0</v>
      </c>
      <c r="O17" s="35"/>
    </row>
    <row r="18" spans="2:15" ht="12.75" customHeight="1" x14ac:dyDescent="0.3">
      <c r="B18" s="30">
        <f t="shared" si="1"/>
        <v>7</v>
      </c>
      <c r="C18" s="50">
        <v>506</v>
      </c>
      <c r="D18" s="108" t="s">
        <v>62</v>
      </c>
      <c r="E18" s="109" t="s">
        <v>62</v>
      </c>
      <c r="F18" s="109" t="s">
        <v>62</v>
      </c>
      <c r="G18" s="110" t="s">
        <v>62</v>
      </c>
      <c r="H18" s="99" t="s">
        <v>14</v>
      </c>
      <c r="I18" s="32"/>
      <c r="J18" s="51">
        <v>400</v>
      </c>
      <c r="K18" s="33">
        <v>0</v>
      </c>
      <c r="L18" s="31">
        <v>9.5</v>
      </c>
      <c r="M18" s="34">
        <f t="shared" si="2"/>
        <v>0</v>
      </c>
      <c r="N18" s="35">
        <f t="shared" si="0"/>
        <v>0</v>
      </c>
      <c r="O18" s="35"/>
    </row>
    <row r="19" spans="2:15" ht="12.75" customHeight="1" x14ac:dyDescent="0.3">
      <c r="B19" s="30">
        <f t="shared" si="1"/>
        <v>8</v>
      </c>
      <c r="C19" s="50">
        <v>507</v>
      </c>
      <c r="D19" s="108" t="s">
        <v>63</v>
      </c>
      <c r="E19" s="109" t="s">
        <v>63</v>
      </c>
      <c r="F19" s="109" t="s">
        <v>63</v>
      </c>
      <c r="G19" s="110" t="s">
        <v>63</v>
      </c>
      <c r="H19" s="99" t="s">
        <v>14</v>
      </c>
      <c r="I19" s="32"/>
      <c r="J19" s="51">
        <v>200</v>
      </c>
      <c r="K19" s="33">
        <v>0</v>
      </c>
      <c r="L19" s="31">
        <v>9.5</v>
      </c>
      <c r="M19" s="34">
        <f t="shared" si="2"/>
        <v>0</v>
      </c>
      <c r="N19" s="35">
        <f t="shared" si="0"/>
        <v>0</v>
      </c>
      <c r="O19" s="35"/>
    </row>
    <row r="20" spans="2:15" ht="12.75" customHeight="1" x14ac:dyDescent="0.3">
      <c r="B20" s="30">
        <f t="shared" si="1"/>
        <v>9</v>
      </c>
      <c r="C20" s="50">
        <v>508</v>
      </c>
      <c r="D20" s="108" t="s">
        <v>64</v>
      </c>
      <c r="E20" s="109" t="s">
        <v>64</v>
      </c>
      <c r="F20" s="109" t="s">
        <v>64</v>
      </c>
      <c r="G20" s="110" t="s">
        <v>64</v>
      </c>
      <c r="H20" s="99" t="s">
        <v>14</v>
      </c>
      <c r="I20" s="32"/>
      <c r="J20" s="51">
        <v>300</v>
      </c>
      <c r="K20" s="33">
        <v>0</v>
      </c>
      <c r="L20" s="31">
        <v>9.5</v>
      </c>
      <c r="M20" s="34">
        <f t="shared" si="2"/>
        <v>0</v>
      </c>
      <c r="N20" s="35">
        <f t="shared" si="0"/>
        <v>0</v>
      </c>
      <c r="O20" s="35"/>
    </row>
    <row r="21" spans="2:15" ht="12.75" customHeight="1" x14ac:dyDescent="0.3">
      <c r="B21" s="30">
        <f t="shared" si="1"/>
        <v>10</v>
      </c>
      <c r="C21" s="50">
        <v>511</v>
      </c>
      <c r="D21" s="108" t="s">
        <v>65</v>
      </c>
      <c r="E21" s="109" t="s">
        <v>65</v>
      </c>
      <c r="F21" s="109" t="s">
        <v>65</v>
      </c>
      <c r="G21" s="110" t="s">
        <v>65</v>
      </c>
      <c r="H21" s="99" t="s">
        <v>14</v>
      </c>
      <c r="I21" s="32"/>
      <c r="J21" s="51">
        <v>200</v>
      </c>
      <c r="K21" s="33">
        <v>0</v>
      </c>
      <c r="L21" s="31">
        <v>9.5</v>
      </c>
      <c r="M21" s="34">
        <f t="shared" si="2"/>
        <v>0</v>
      </c>
      <c r="N21" s="35">
        <f t="shared" si="0"/>
        <v>0</v>
      </c>
      <c r="O21" s="35"/>
    </row>
    <row r="22" spans="2:15" ht="12.75" customHeight="1" x14ac:dyDescent="0.3">
      <c r="B22" s="30">
        <f t="shared" si="1"/>
        <v>11</v>
      </c>
      <c r="C22" s="50">
        <v>512</v>
      </c>
      <c r="D22" s="108" t="s">
        <v>66</v>
      </c>
      <c r="E22" s="109" t="s">
        <v>66</v>
      </c>
      <c r="F22" s="109" t="s">
        <v>66</v>
      </c>
      <c r="G22" s="110" t="s">
        <v>66</v>
      </c>
      <c r="H22" s="99" t="s">
        <v>14</v>
      </c>
      <c r="I22" s="32"/>
      <c r="J22" s="51">
        <v>20</v>
      </c>
      <c r="K22" s="33">
        <v>0</v>
      </c>
      <c r="L22" s="31">
        <v>9.5</v>
      </c>
      <c r="M22" s="34">
        <f t="shared" si="2"/>
        <v>0</v>
      </c>
      <c r="N22" s="35">
        <f t="shared" si="0"/>
        <v>0</v>
      </c>
      <c r="O22" s="35"/>
    </row>
    <row r="23" spans="2:15" ht="12.75" customHeight="1" x14ac:dyDescent="0.3">
      <c r="B23" s="30">
        <f t="shared" si="1"/>
        <v>12</v>
      </c>
      <c r="C23" s="50">
        <v>513</v>
      </c>
      <c r="D23" s="108" t="s">
        <v>67</v>
      </c>
      <c r="E23" s="109" t="s">
        <v>67</v>
      </c>
      <c r="F23" s="109" t="s">
        <v>67</v>
      </c>
      <c r="G23" s="110" t="s">
        <v>67</v>
      </c>
      <c r="H23" s="99" t="s">
        <v>14</v>
      </c>
      <c r="I23" s="32"/>
      <c r="J23" s="51">
        <v>10</v>
      </c>
      <c r="K23" s="33">
        <v>0</v>
      </c>
      <c r="L23" s="31">
        <v>9.5</v>
      </c>
      <c r="M23" s="34">
        <f t="shared" si="2"/>
        <v>0</v>
      </c>
      <c r="N23" s="35">
        <f t="shared" si="0"/>
        <v>0</v>
      </c>
      <c r="O23" s="35"/>
    </row>
    <row r="24" spans="2:15" ht="12.75" customHeight="1" x14ac:dyDescent="0.3">
      <c r="B24" s="30">
        <f t="shared" si="1"/>
        <v>13</v>
      </c>
      <c r="C24" s="50">
        <v>514</v>
      </c>
      <c r="D24" s="108" t="s">
        <v>68</v>
      </c>
      <c r="E24" s="109" t="s">
        <v>68</v>
      </c>
      <c r="F24" s="109" t="s">
        <v>68</v>
      </c>
      <c r="G24" s="110" t="s">
        <v>68</v>
      </c>
      <c r="H24" s="99" t="s">
        <v>14</v>
      </c>
      <c r="I24" s="32"/>
      <c r="J24" s="51">
        <v>85</v>
      </c>
      <c r="K24" s="33">
        <v>0</v>
      </c>
      <c r="L24" s="31">
        <v>9.5</v>
      </c>
      <c r="M24" s="34">
        <f t="shared" si="2"/>
        <v>0</v>
      </c>
      <c r="N24" s="35">
        <f t="shared" si="0"/>
        <v>0</v>
      </c>
      <c r="O24" s="35"/>
    </row>
    <row r="25" spans="2:15" ht="12.75" customHeight="1" x14ac:dyDescent="0.3">
      <c r="B25" s="30">
        <f t="shared" si="1"/>
        <v>14</v>
      </c>
      <c r="C25" s="50">
        <v>516</v>
      </c>
      <c r="D25" s="108" t="s">
        <v>69</v>
      </c>
      <c r="E25" s="109" t="s">
        <v>69</v>
      </c>
      <c r="F25" s="109" t="s">
        <v>69</v>
      </c>
      <c r="G25" s="110" t="s">
        <v>69</v>
      </c>
      <c r="H25" s="99" t="s">
        <v>14</v>
      </c>
      <c r="I25" s="32"/>
      <c r="J25" s="51">
        <v>50</v>
      </c>
      <c r="K25" s="33">
        <v>0</v>
      </c>
      <c r="L25" s="31">
        <v>9.5</v>
      </c>
      <c r="M25" s="34">
        <f t="shared" si="2"/>
        <v>0</v>
      </c>
      <c r="N25" s="35">
        <f t="shared" si="0"/>
        <v>0</v>
      </c>
      <c r="O25" s="35"/>
    </row>
    <row r="26" spans="2:15" ht="12.75" customHeight="1" x14ac:dyDescent="0.3">
      <c r="B26" s="30">
        <f t="shared" si="1"/>
        <v>15</v>
      </c>
      <c r="C26" s="50">
        <v>518</v>
      </c>
      <c r="D26" s="108" t="s">
        <v>70</v>
      </c>
      <c r="E26" s="109" t="s">
        <v>70</v>
      </c>
      <c r="F26" s="109" t="s">
        <v>70</v>
      </c>
      <c r="G26" s="110" t="s">
        <v>70</v>
      </c>
      <c r="H26" s="99" t="s">
        <v>14</v>
      </c>
      <c r="I26" s="32"/>
      <c r="J26" s="51">
        <v>400</v>
      </c>
      <c r="K26" s="33">
        <v>0</v>
      </c>
      <c r="L26" s="31">
        <v>9.5</v>
      </c>
      <c r="M26" s="34">
        <f t="shared" si="2"/>
        <v>0</v>
      </c>
      <c r="N26" s="35">
        <f t="shared" si="0"/>
        <v>0</v>
      </c>
      <c r="O26" s="35"/>
    </row>
    <row r="27" spans="2:15" ht="12.75" customHeight="1" x14ac:dyDescent="0.3">
      <c r="B27" s="30">
        <f t="shared" si="1"/>
        <v>16</v>
      </c>
      <c r="C27" s="50"/>
      <c r="D27" s="108" t="s">
        <v>515</v>
      </c>
      <c r="E27" s="109"/>
      <c r="F27" s="109"/>
      <c r="G27" s="110"/>
      <c r="H27" s="99" t="s">
        <v>14</v>
      </c>
      <c r="I27" s="32"/>
      <c r="J27" s="51">
        <v>100</v>
      </c>
      <c r="K27" s="33">
        <v>0</v>
      </c>
      <c r="L27" s="31">
        <v>9.5</v>
      </c>
      <c r="M27" s="34">
        <f t="shared" ref="M27" si="3">PRODUCT(K27,1.095)</f>
        <v>0</v>
      </c>
      <c r="N27" s="35">
        <f t="shared" ref="N27" si="4">PRODUCT(J27,M27)</f>
        <v>0</v>
      </c>
      <c r="O27" s="35"/>
    </row>
    <row r="28" spans="2:15" s="4" customFormat="1" ht="12.75" customHeight="1" x14ac:dyDescent="0.3">
      <c r="B28" s="36"/>
      <c r="C28" s="36"/>
      <c r="D28" s="106" t="s">
        <v>15</v>
      </c>
      <c r="E28" s="106"/>
      <c r="F28" s="107"/>
      <c r="G28" s="55"/>
      <c r="H28" s="37"/>
      <c r="I28" s="37"/>
      <c r="J28" s="37"/>
      <c r="K28" s="37"/>
      <c r="L28" s="37"/>
      <c r="M28" s="37"/>
      <c r="N28" s="38">
        <f>SUM(N12:N27)</f>
        <v>0</v>
      </c>
    </row>
    <row r="29" spans="2:15" s="4" customFormat="1" ht="12.75" customHeight="1" x14ac:dyDescent="0.3"/>
    <row r="30" spans="2:15" s="4" customFormat="1" ht="12.75" customHeight="1" x14ac:dyDescent="0.3">
      <c r="B30" s="4" t="s">
        <v>16</v>
      </c>
    </row>
    <row r="31" spans="2:15" s="4" customFormat="1" ht="12.75" customHeight="1" x14ac:dyDescent="0.3">
      <c r="B31" s="4" t="s">
        <v>17</v>
      </c>
    </row>
    <row r="32" spans="2:15" s="4" customFormat="1" ht="12.75" customHeight="1" x14ac:dyDescent="0.3">
      <c r="B32" s="4" t="s">
        <v>18</v>
      </c>
    </row>
    <row r="33" spans="2:12" s="4" customFormat="1" ht="12.75" customHeight="1" x14ac:dyDescent="0.3">
      <c r="B33" s="4" t="s">
        <v>22</v>
      </c>
    </row>
    <row r="34" spans="2:12" s="4" customFormat="1" ht="12.75" customHeight="1" x14ac:dyDescent="0.3"/>
    <row r="35" spans="2:12" s="4" customFormat="1" ht="12.75" customHeight="1" x14ac:dyDescent="0.3"/>
    <row r="36" spans="2:12" s="11" customFormat="1" ht="12.75" customHeight="1" x14ac:dyDescent="0.3">
      <c r="B36" s="11" t="s">
        <v>19</v>
      </c>
      <c r="I36" s="16" t="s">
        <v>20</v>
      </c>
      <c r="L36" s="11" t="s">
        <v>21</v>
      </c>
    </row>
    <row r="37" spans="2:12" s="7" customFormat="1" ht="12.75" customHeight="1" x14ac:dyDescent="0.3"/>
  </sheetData>
  <sheetProtection algorithmName="SHA-512" hashValue="21EpI5TW9bdqmPis/7p6TDJNMJAWQGJkVQlFpwAZB77vzHGh8XjU2qeBrpWbkTxV8lORVeCNzmKFFC1AN7TiZQ==" saltValue="ecrC1G+zyyu1dCEgHwKzmA==" spinCount="100000" sheet="1" objects="1" scenarios="1"/>
  <protectedRanges>
    <protectedRange sqref="C12:C27" name="Range5"/>
    <protectedRange sqref="O11:O27" name="Range6_1"/>
    <protectedRange sqref="E4:F5" name="Range1"/>
    <protectedRange sqref="I12:I27" name="Range2"/>
    <protectedRange sqref="K12:K27" name="Range3"/>
  </protectedRanges>
  <mergeCells count="18">
    <mergeCell ref="D21:G21"/>
    <mergeCell ref="D22:G22"/>
    <mergeCell ref="D23:G23"/>
    <mergeCell ref="D16:G16"/>
    <mergeCell ref="D17:G17"/>
    <mergeCell ref="D18:G18"/>
    <mergeCell ref="D19:G19"/>
    <mergeCell ref="D20:G20"/>
    <mergeCell ref="D10:F10"/>
    <mergeCell ref="D12:G12"/>
    <mergeCell ref="D13:G13"/>
    <mergeCell ref="D14:G14"/>
    <mergeCell ref="D15:G15"/>
    <mergeCell ref="D28:F28"/>
    <mergeCell ref="D24:G24"/>
    <mergeCell ref="D25:G25"/>
    <mergeCell ref="D26:G26"/>
    <mergeCell ref="D27:G27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5969B-D118-48AB-B1D6-A1B3BB15740F}">
  <dimension ref="B1:N21"/>
  <sheetViews>
    <sheetView zoomScaleNormal="100" workbookViewId="0">
      <selection activeCell="I16" sqref="I16"/>
    </sheetView>
  </sheetViews>
  <sheetFormatPr defaultColWidth="9.140625"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4" s="12" customFormat="1" ht="12.75" customHeight="1" x14ac:dyDescent="0.3">
      <c r="I8" s="13" t="s">
        <v>72</v>
      </c>
      <c r="J8" s="13"/>
      <c r="K8" s="13"/>
      <c r="L8" s="5"/>
      <c r="M8" s="5"/>
      <c r="N8" s="5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2" t="s">
        <v>2</v>
      </c>
      <c r="C10" s="18" t="s">
        <v>3</v>
      </c>
      <c r="D10" s="111" t="s">
        <v>4</v>
      </c>
      <c r="E10" s="112"/>
      <c r="F10" s="112"/>
      <c r="G10" s="113"/>
      <c r="H10" s="46" t="s">
        <v>5</v>
      </c>
      <c r="I10" s="56" t="s">
        <v>6</v>
      </c>
      <c r="J10" s="20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4" s="1" customFormat="1" ht="12.75" customHeight="1" x14ac:dyDescent="0.3">
      <c r="B11" s="23"/>
      <c r="C11" s="24" t="s">
        <v>23</v>
      </c>
      <c r="D11" s="58"/>
      <c r="E11" s="26"/>
      <c r="F11" s="26"/>
      <c r="G11" s="59"/>
      <c r="H11" s="27"/>
      <c r="I11" s="57"/>
      <c r="J11" s="28"/>
      <c r="K11" s="28"/>
      <c r="L11" s="28"/>
      <c r="M11" s="28"/>
      <c r="N11" s="28"/>
    </row>
    <row r="12" spans="2:14" ht="12.75" customHeight="1" x14ac:dyDescent="0.3">
      <c r="B12" s="52">
        <v>1</v>
      </c>
      <c r="C12" s="50">
        <v>519</v>
      </c>
      <c r="D12" s="114" t="s">
        <v>71</v>
      </c>
      <c r="E12" s="114"/>
      <c r="F12" s="114"/>
      <c r="G12" s="114"/>
      <c r="H12" s="31" t="s">
        <v>32</v>
      </c>
      <c r="I12" s="53"/>
      <c r="J12" s="51">
        <v>13300</v>
      </c>
      <c r="K12" s="33">
        <v>0</v>
      </c>
      <c r="L12" s="31">
        <v>9.5</v>
      </c>
      <c r="M12" s="34">
        <f>PRODUCT(K12,1.095)</f>
        <v>0</v>
      </c>
      <c r="N12" s="35">
        <f>PRODUCT(J12,M12)</f>
        <v>0</v>
      </c>
    </row>
    <row r="13" spans="2:14" s="4" customFormat="1" ht="12.75" customHeight="1" x14ac:dyDescent="0.3">
      <c r="B13" s="54"/>
      <c r="C13" s="54"/>
      <c r="D13" s="115" t="s">
        <v>24</v>
      </c>
      <c r="E13" s="115"/>
      <c r="F13" s="115"/>
      <c r="G13" s="115"/>
      <c r="H13" s="37"/>
      <c r="I13" s="37"/>
      <c r="J13" s="37"/>
      <c r="K13" s="37"/>
      <c r="L13" s="37"/>
      <c r="M13" s="37"/>
      <c r="N13" s="38">
        <f>SUM(N12:N12)</f>
        <v>0</v>
      </c>
    </row>
    <row r="14" spans="2:14" s="4" customFormat="1" ht="12.75" customHeight="1" x14ac:dyDescent="0.3"/>
    <row r="15" spans="2:14" s="4" customFormat="1" ht="12.75" customHeight="1" x14ac:dyDescent="0.3">
      <c r="B15" s="4" t="s">
        <v>16</v>
      </c>
    </row>
    <row r="16" spans="2:14" s="4" customFormat="1" ht="12.75" customHeight="1" x14ac:dyDescent="0.3">
      <c r="B16" s="4" t="s">
        <v>17</v>
      </c>
    </row>
    <row r="17" spans="2:12" s="4" customFormat="1" ht="12.75" customHeight="1" x14ac:dyDescent="0.3">
      <c r="B17" s="4" t="s">
        <v>18</v>
      </c>
    </row>
    <row r="18" spans="2:12" s="4" customFormat="1" ht="12.75" customHeight="1" x14ac:dyDescent="0.3">
      <c r="B18" s="4" t="s">
        <v>74</v>
      </c>
    </row>
    <row r="19" spans="2:12" s="4" customFormat="1" ht="12.75" customHeight="1" x14ac:dyDescent="0.3"/>
    <row r="20" spans="2:12" s="4" customFormat="1" ht="12.75" customHeight="1" x14ac:dyDescent="0.3"/>
    <row r="21" spans="2:12" s="4" customFormat="1" ht="12.75" customHeight="1" x14ac:dyDescent="0.3">
      <c r="B21" s="4" t="s">
        <v>19</v>
      </c>
      <c r="I21" s="15" t="s">
        <v>20</v>
      </c>
      <c r="L21" s="4" t="s">
        <v>21</v>
      </c>
    </row>
  </sheetData>
  <sheetProtection algorithmName="SHA-512" hashValue="QLGiIZ5asAjMSrkVNzptnFl8LARDfgttI+3suBEuMUeo84UfS/F1l+2rmq1qwfJVryfqmC0nFTp0qyNxtg/Hbw==" saltValue="4QadY43k0jUWRBIrnWTDgg==" spinCount="100000" sheet="1" objects="1" scenarios="1"/>
  <protectedRanges>
    <protectedRange sqref="D21" name="Range3"/>
    <protectedRange sqref="I12" name="Range2"/>
    <protectedRange sqref="D4:E5" name="Range1"/>
  </protectedRanges>
  <mergeCells count="3">
    <mergeCell ref="D10:G10"/>
    <mergeCell ref="D12:G12"/>
    <mergeCell ref="D13:G13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CD13-37B3-4816-8C85-1BD32FD3B309}">
  <dimension ref="B1:O28"/>
  <sheetViews>
    <sheetView topLeftCell="A7" zoomScaleNormal="100" workbookViewId="0">
      <selection activeCell="I15" sqref="I1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76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5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5" ht="12.75" customHeight="1" x14ac:dyDescent="0.3">
      <c r="B12" s="30">
        <v>1</v>
      </c>
      <c r="C12" s="50">
        <v>521</v>
      </c>
      <c r="D12" s="116" t="s">
        <v>77</v>
      </c>
      <c r="E12" s="117" t="s">
        <v>77</v>
      </c>
      <c r="F12" s="117" t="s">
        <v>77</v>
      </c>
      <c r="G12" s="118" t="s">
        <v>77</v>
      </c>
      <c r="H12" s="31" t="s">
        <v>14</v>
      </c>
      <c r="I12" s="32"/>
      <c r="J12" s="51">
        <v>65</v>
      </c>
      <c r="K12" s="33">
        <v>0</v>
      </c>
      <c r="L12" s="31">
        <v>9.5</v>
      </c>
      <c r="M12" s="34">
        <f>PRODUCT(K12,1.095)</f>
        <v>0</v>
      </c>
      <c r="N12" s="35">
        <f t="shared" ref="N12" si="0">PRODUCT(J12,M12)</f>
        <v>0</v>
      </c>
    </row>
    <row r="13" spans="2:15" ht="12.75" customHeight="1" x14ac:dyDescent="0.3">
      <c r="B13" s="30">
        <f>B12+1</f>
        <v>2</v>
      </c>
      <c r="C13" s="50">
        <v>525</v>
      </c>
      <c r="D13" s="116" t="s">
        <v>78</v>
      </c>
      <c r="E13" s="117" t="s">
        <v>79</v>
      </c>
      <c r="F13" s="117" t="s">
        <v>79</v>
      </c>
      <c r="G13" s="118" t="s">
        <v>79</v>
      </c>
      <c r="H13" s="31" t="s">
        <v>14</v>
      </c>
      <c r="I13" s="32"/>
      <c r="J13" s="51">
        <v>500</v>
      </c>
      <c r="K13" s="33">
        <v>0</v>
      </c>
      <c r="L13" s="31">
        <v>9.5</v>
      </c>
      <c r="M13" s="34">
        <f t="shared" ref="M13:M18" si="1">PRODUCT(K13,1.095)</f>
        <v>0</v>
      </c>
      <c r="N13" s="35">
        <f t="shared" ref="N13:N18" si="2">PRODUCT(J13,M13)</f>
        <v>0</v>
      </c>
    </row>
    <row r="14" spans="2:15" ht="12.75" customHeight="1" x14ac:dyDescent="0.3">
      <c r="B14" s="30">
        <f t="shared" ref="B14:B18" si="3">B13+1</f>
        <v>3</v>
      </c>
      <c r="C14" s="50">
        <v>530</v>
      </c>
      <c r="D14" s="116" t="s">
        <v>80</v>
      </c>
      <c r="E14" s="117" t="s">
        <v>80</v>
      </c>
      <c r="F14" s="117" t="s">
        <v>80</v>
      </c>
      <c r="G14" s="118" t="s">
        <v>80</v>
      </c>
      <c r="H14" s="31" t="s">
        <v>14</v>
      </c>
      <c r="I14" s="32"/>
      <c r="J14" s="51">
        <v>20</v>
      </c>
      <c r="K14" s="33">
        <v>0</v>
      </c>
      <c r="L14" s="31">
        <v>9.5</v>
      </c>
      <c r="M14" s="34">
        <f t="shared" si="1"/>
        <v>0</v>
      </c>
      <c r="N14" s="35">
        <f t="shared" si="2"/>
        <v>0</v>
      </c>
    </row>
    <row r="15" spans="2:15" ht="12.75" customHeight="1" x14ac:dyDescent="0.3">
      <c r="B15" s="30">
        <f t="shared" si="3"/>
        <v>4</v>
      </c>
      <c r="C15" s="50">
        <v>531</v>
      </c>
      <c r="D15" s="116" t="s">
        <v>81</v>
      </c>
      <c r="E15" s="117" t="s">
        <v>81</v>
      </c>
      <c r="F15" s="117" t="s">
        <v>81</v>
      </c>
      <c r="G15" s="118" t="s">
        <v>81</v>
      </c>
      <c r="H15" s="31" t="s">
        <v>14</v>
      </c>
      <c r="I15" s="32"/>
      <c r="J15" s="51">
        <v>50</v>
      </c>
      <c r="K15" s="33">
        <v>0</v>
      </c>
      <c r="L15" s="31">
        <v>9.5</v>
      </c>
      <c r="M15" s="34">
        <f t="shared" si="1"/>
        <v>0</v>
      </c>
      <c r="N15" s="35">
        <f t="shared" si="2"/>
        <v>0</v>
      </c>
    </row>
    <row r="16" spans="2:15" ht="12.75" customHeight="1" x14ac:dyDescent="0.3">
      <c r="B16" s="30">
        <f t="shared" si="3"/>
        <v>5</v>
      </c>
      <c r="C16" s="50"/>
      <c r="D16" s="116" t="s">
        <v>516</v>
      </c>
      <c r="E16" s="117"/>
      <c r="F16" s="117"/>
      <c r="G16" s="118"/>
      <c r="H16" s="31" t="s">
        <v>14</v>
      </c>
      <c r="I16" s="32"/>
      <c r="J16" s="51">
        <v>100</v>
      </c>
      <c r="K16" s="33">
        <v>0</v>
      </c>
      <c r="L16" s="31">
        <v>9.5</v>
      </c>
      <c r="M16" s="34">
        <f t="shared" si="1"/>
        <v>0</v>
      </c>
      <c r="N16" s="35">
        <f t="shared" si="2"/>
        <v>0</v>
      </c>
    </row>
    <row r="17" spans="2:14" ht="12.75" customHeight="1" x14ac:dyDescent="0.3">
      <c r="B17" s="30">
        <f t="shared" si="3"/>
        <v>6</v>
      </c>
      <c r="C17" s="50"/>
      <c r="D17" s="116" t="s">
        <v>517</v>
      </c>
      <c r="E17" s="117"/>
      <c r="F17" s="117"/>
      <c r="G17" s="118"/>
      <c r="H17" s="31" t="s">
        <v>14</v>
      </c>
      <c r="I17" s="32"/>
      <c r="J17" s="51">
        <v>100</v>
      </c>
      <c r="K17" s="33">
        <v>0</v>
      </c>
      <c r="L17" s="31">
        <v>9.5</v>
      </c>
      <c r="M17" s="34">
        <f t="shared" si="1"/>
        <v>0</v>
      </c>
      <c r="N17" s="35">
        <f t="shared" si="2"/>
        <v>0</v>
      </c>
    </row>
    <row r="18" spans="2:14" ht="12.75" customHeight="1" x14ac:dyDescent="0.3">
      <c r="B18" s="30">
        <f t="shared" si="3"/>
        <v>7</v>
      </c>
      <c r="C18" s="50"/>
      <c r="D18" s="116" t="s">
        <v>518</v>
      </c>
      <c r="E18" s="117"/>
      <c r="F18" s="117"/>
      <c r="G18" s="118"/>
      <c r="H18" s="31" t="s">
        <v>14</v>
      </c>
      <c r="I18" s="32"/>
      <c r="J18" s="51">
        <v>100</v>
      </c>
      <c r="K18" s="33">
        <v>0</v>
      </c>
      <c r="L18" s="31">
        <v>9.5</v>
      </c>
      <c r="M18" s="34">
        <f t="shared" si="1"/>
        <v>0</v>
      </c>
      <c r="N18" s="35">
        <f t="shared" si="2"/>
        <v>0</v>
      </c>
    </row>
    <row r="19" spans="2:14" s="4" customFormat="1" ht="12.75" customHeight="1" x14ac:dyDescent="0.3">
      <c r="B19" s="36"/>
      <c r="C19" s="36"/>
      <c r="D19" s="106" t="s">
        <v>25</v>
      </c>
      <c r="E19" s="106"/>
      <c r="F19" s="107"/>
      <c r="G19" s="55"/>
      <c r="H19" s="55"/>
      <c r="I19" s="37"/>
      <c r="J19" s="37"/>
      <c r="K19" s="37"/>
      <c r="L19" s="37"/>
      <c r="M19" s="37"/>
      <c r="N19" s="38">
        <f>SUM(N12:N18)</f>
        <v>0</v>
      </c>
    </row>
    <row r="20" spans="2:14" s="4" customFormat="1" ht="12.75" customHeight="1" x14ac:dyDescent="0.3">
      <c r="F20" s="97"/>
    </row>
    <row r="21" spans="2:14" s="4" customFormat="1" ht="12.75" customHeight="1" x14ac:dyDescent="0.3">
      <c r="B21" s="4" t="s">
        <v>16</v>
      </c>
    </row>
    <row r="22" spans="2:14" s="4" customFormat="1" ht="12.75" customHeight="1" x14ac:dyDescent="0.3">
      <c r="B22" s="4" t="s">
        <v>17</v>
      </c>
    </row>
    <row r="23" spans="2:14" s="4" customFormat="1" ht="12.75" customHeight="1" x14ac:dyDescent="0.3">
      <c r="B23" s="4" t="s">
        <v>18</v>
      </c>
    </row>
    <row r="24" spans="2:14" s="4" customFormat="1" ht="12.75" customHeight="1" x14ac:dyDescent="0.3">
      <c r="B24" s="4" t="s">
        <v>22</v>
      </c>
    </row>
    <row r="25" spans="2:14" s="4" customFormat="1" ht="12.75" customHeight="1" x14ac:dyDescent="0.3"/>
    <row r="26" spans="2:14" s="4" customFormat="1" ht="12.75" customHeight="1" x14ac:dyDescent="0.3"/>
    <row r="27" spans="2:14" s="11" customFormat="1" ht="12.75" customHeight="1" x14ac:dyDescent="0.3">
      <c r="B27" s="11" t="s">
        <v>19</v>
      </c>
      <c r="I27" s="16" t="s">
        <v>20</v>
      </c>
      <c r="L27" s="11" t="s">
        <v>21</v>
      </c>
    </row>
    <row r="28" spans="2:14" s="7" customFormat="1" ht="12.75" customHeight="1" x14ac:dyDescent="0.3"/>
  </sheetData>
  <sheetProtection algorithmName="SHA-512" hashValue="ryprYGoG+fMWn135gGbOvlJEOvrLcy+VBM51oa8En0opSDUfL+KzgBiVs5lPgy2w3MOaTRAmh8HKCHyI6XzpmA==" saltValue="9QrB0w/4a7Q+DsfQL7qfgw==" spinCount="100000" sheet="1" objects="1" scenarios="1"/>
  <protectedRanges>
    <protectedRange sqref="E4:F5" name="Range1"/>
    <protectedRange sqref="I12:I18" name="Range2"/>
    <protectedRange sqref="K12:K18" name="Range3"/>
  </protectedRanges>
  <mergeCells count="9">
    <mergeCell ref="D18:G18"/>
    <mergeCell ref="D19:F19"/>
    <mergeCell ref="D10:F10"/>
    <mergeCell ref="D12:G12"/>
    <mergeCell ref="D14:G14"/>
    <mergeCell ref="D15:G15"/>
    <mergeCell ref="D13:G13"/>
    <mergeCell ref="D16:G16"/>
    <mergeCell ref="D17:G17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D3A43-7C0E-4748-A3F8-FF97B21BFBE5}">
  <dimension ref="B1:O56"/>
  <sheetViews>
    <sheetView zoomScaleNormal="100" workbookViewId="0">
      <selection activeCell="I25" sqref="I2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20.7109375" style="2" customWidth="1"/>
    <col min="16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119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  <c r="O10" s="22" t="s">
        <v>12</v>
      </c>
    </row>
    <row r="11" spans="2:15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  <c r="O11" s="29" t="s">
        <v>13</v>
      </c>
    </row>
    <row r="12" spans="2:15" ht="12.75" customHeight="1" x14ac:dyDescent="0.3">
      <c r="B12" s="30">
        <v>1</v>
      </c>
      <c r="C12" s="50">
        <v>533</v>
      </c>
      <c r="D12" s="116" t="s">
        <v>82</v>
      </c>
      <c r="E12" s="117" t="s">
        <v>82</v>
      </c>
      <c r="F12" s="117" t="s">
        <v>82</v>
      </c>
      <c r="G12" s="118" t="s">
        <v>82</v>
      </c>
      <c r="H12" s="31" t="s">
        <v>121</v>
      </c>
      <c r="I12" s="32"/>
      <c r="J12" s="51">
        <v>5180</v>
      </c>
      <c r="K12" s="33">
        <v>0</v>
      </c>
      <c r="L12" s="31">
        <v>9.5</v>
      </c>
      <c r="M12" s="34">
        <f>PRODUCT(K12,1.095)</f>
        <v>0</v>
      </c>
      <c r="N12" s="35">
        <f t="shared" ref="N12:N46" si="0">PRODUCT(J12,M12)</f>
        <v>0</v>
      </c>
      <c r="O12" s="35"/>
    </row>
    <row r="13" spans="2:15" ht="12.75" customHeight="1" x14ac:dyDescent="0.3">
      <c r="B13" s="30">
        <f>B12+1</f>
        <v>2</v>
      </c>
      <c r="C13" s="50">
        <v>535</v>
      </c>
      <c r="D13" s="116" t="s">
        <v>83</v>
      </c>
      <c r="E13" s="117" t="s">
        <v>84</v>
      </c>
      <c r="F13" s="117" t="s">
        <v>84</v>
      </c>
      <c r="G13" s="118" t="s">
        <v>84</v>
      </c>
      <c r="H13" s="31" t="s">
        <v>32</v>
      </c>
      <c r="I13" s="32"/>
      <c r="J13" s="51">
        <v>1500</v>
      </c>
      <c r="K13" s="33">
        <v>0</v>
      </c>
      <c r="L13" s="31">
        <v>9.5</v>
      </c>
      <c r="M13" s="34">
        <f t="shared" ref="M13:M46" si="1">PRODUCT(K13,1.095)</f>
        <v>0</v>
      </c>
      <c r="N13" s="35">
        <f t="shared" si="0"/>
        <v>0</v>
      </c>
      <c r="O13" s="35"/>
    </row>
    <row r="14" spans="2:15" ht="12.75" customHeight="1" x14ac:dyDescent="0.3">
      <c r="B14" s="30">
        <f t="shared" ref="B14:B46" si="2">B13+1</f>
        <v>3</v>
      </c>
      <c r="C14" s="50">
        <v>536</v>
      </c>
      <c r="D14" s="116" t="s">
        <v>30</v>
      </c>
      <c r="E14" s="117" t="s">
        <v>30</v>
      </c>
      <c r="F14" s="117" t="s">
        <v>30</v>
      </c>
      <c r="G14" s="118" t="s">
        <v>30</v>
      </c>
      <c r="H14" s="31" t="s">
        <v>32</v>
      </c>
      <c r="I14" s="32"/>
      <c r="J14" s="51">
        <v>50</v>
      </c>
      <c r="K14" s="33">
        <v>0</v>
      </c>
      <c r="L14" s="31">
        <v>9.5</v>
      </c>
      <c r="M14" s="34">
        <f t="shared" si="1"/>
        <v>0</v>
      </c>
      <c r="N14" s="35">
        <f t="shared" si="0"/>
        <v>0</v>
      </c>
      <c r="O14" s="35"/>
    </row>
    <row r="15" spans="2:15" ht="12.75" customHeight="1" x14ac:dyDescent="0.3">
      <c r="B15" s="30">
        <f t="shared" si="2"/>
        <v>4</v>
      </c>
      <c r="C15" s="50">
        <v>539</v>
      </c>
      <c r="D15" s="116" t="s">
        <v>85</v>
      </c>
      <c r="E15" s="117" t="s">
        <v>85</v>
      </c>
      <c r="F15" s="117" t="s">
        <v>85</v>
      </c>
      <c r="G15" s="118" t="s">
        <v>85</v>
      </c>
      <c r="H15" s="31" t="s">
        <v>32</v>
      </c>
      <c r="I15" s="32"/>
      <c r="J15" s="51">
        <v>500</v>
      </c>
      <c r="K15" s="33">
        <v>0</v>
      </c>
      <c r="L15" s="31">
        <v>9.5</v>
      </c>
      <c r="M15" s="34">
        <f t="shared" si="1"/>
        <v>0</v>
      </c>
      <c r="N15" s="35">
        <f t="shared" si="0"/>
        <v>0</v>
      </c>
      <c r="O15" s="35"/>
    </row>
    <row r="16" spans="2:15" ht="12.75" customHeight="1" x14ac:dyDescent="0.3">
      <c r="B16" s="30">
        <f t="shared" si="2"/>
        <v>5</v>
      </c>
      <c r="C16" s="50">
        <v>540</v>
      </c>
      <c r="D16" s="116" t="s">
        <v>86</v>
      </c>
      <c r="E16" s="117" t="s">
        <v>86</v>
      </c>
      <c r="F16" s="117" t="s">
        <v>86</v>
      </c>
      <c r="G16" s="118" t="s">
        <v>86</v>
      </c>
      <c r="H16" s="31" t="s">
        <v>32</v>
      </c>
      <c r="I16" s="32"/>
      <c r="J16" s="51">
        <v>2200</v>
      </c>
      <c r="K16" s="33">
        <v>0</v>
      </c>
      <c r="L16" s="31">
        <v>9.5</v>
      </c>
      <c r="M16" s="34">
        <f t="shared" si="1"/>
        <v>0</v>
      </c>
      <c r="N16" s="35">
        <f t="shared" si="0"/>
        <v>0</v>
      </c>
      <c r="O16" s="35"/>
    </row>
    <row r="17" spans="2:15" ht="12.75" customHeight="1" x14ac:dyDescent="0.3">
      <c r="B17" s="30">
        <f t="shared" si="2"/>
        <v>6</v>
      </c>
      <c r="C17" s="50">
        <v>541</v>
      </c>
      <c r="D17" s="116" t="s">
        <v>87</v>
      </c>
      <c r="E17" s="117" t="s">
        <v>87</v>
      </c>
      <c r="F17" s="117" t="s">
        <v>87</v>
      </c>
      <c r="G17" s="118" t="s">
        <v>87</v>
      </c>
      <c r="H17" s="31" t="s">
        <v>32</v>
      </c>
      <c r="I17" s="32"/>
      <c r="J17" s="51">
        <v>80</v>
      </c>
      <c r="K17" s="33">
        <v>0</v>
      </c>
      <c r="L17" s="31">
        <v>9.5</v>
      </c>
      <c r="M17" s="34">
        <f t="shared" si="1"/>
        <v>0</v>
      </c>
      <c r="N17" s="35">
        <f t="shared" si="0"/>
        <v>0</v>
      </c>
      <c r="O17" s="35"/>
    </row>
    <row r="18" spans="2:15" ht="12.75" customHeight="1" x14ac:dyDescent="0.3">
      <c r="B18" s="30">
        <f t="shared" si="2"/>
        <v>7</v>
      </c>
      <c r="C18" s="50">
        <v>542</v>
      </c>
      <c r="D18" s="116" t="s">
        <v>88</v>
      </c>
      <c r="E18" s="117" t="s">
        <v>89</v>
      </c>
      <c r="F18" s="117" t="s">
        <v>89</v>
      </c>
      <c r="G18" s="118" t="s">
        <v>89</v>
      </c>
      <c r="H18" s="31" t="s">
        <v>32</v>
      </c>
      <c r="I18" s="32"/>
      <c r="J18" s="51">
        <v>820</v>
      </c>
      <c r="K18" s="33">
        <v>0</v>
      </c>
      <c r="L18" s="31">
        <v>9.5</v>
      </c>
      <c r="M18" s="34">
        <f t="shared" si="1"/>
        <v>0</v>
      </c>
      <c r="N18" s="35">
        <f t="shared" si="0"/>
        <v>0</v>
      </c>
      <c r="O18" s="35"/>
    </row>
    <row r="19" spans="2:15" ht="12.75" customHeight="1" x14ac:dyDescent="0.3">
      <c r="B19" s="30">
        <f t="shared" si="2"/>
        <v>8</v>
      </c>
      <c r="C19" s="50">
        <v>544</v>
      </c>
      <c r="D19" s="116" t="s">
        <v>90</v>
      </c>
      <c r="E19" s="117" t="s">
        <v>90</v>
      </c>
      <c r="F19" s="117" t="s">
        <v>90</v>
      </c>
      <c r="G19" s="118" t="s">
        <v>90</v>
      </c>
      <c r="H19" s="31" t="s">
        <v>32</v>
      </c>
      <c r="I19" s="32"/>
      <c r="J19" s="51">
        <v>90</v>
      </c>
      <c r="K19" s="33">
        <v>0</v>
      </c>
      <c r="L19" s="31">
        <v>9.5</v>
      </c>
      <c r="M19" s="34">
        <f t="shared" si="1"/>
        <v>0</v>
      </c>
      <c r="N19" s="35">
        <f t="shared" si="0"/>
        <v>0</v>
      </c>
      <c r="O19" s="35"/>
    </row>
    <row r="20" spans="2:15" ht="12.75" customHeight="1" x14ac:dyDescent="0.3">
      <c r="B20" s="30">
        <f t="shared" si="2"/>
        <v>9</v>
      </c>
      <c r="C20" s="50">
        <v>546</v>
      </c>
      <c r="D20" s="116" t="s">
        <v>91</v>
      </c>
      <c r="E20" s="117" t="s">
        <v>91</v>
      </c>
      <c r="F20" s="117" t="s">
        <v>91</v>
      </c>
      <c r="G20" s="118" t="s">
        <v>91</v>
      </c>
      <c r="H20" s="31" t="s">
        <v>32</v>
      </c>
      <c r="I20" s="32"/>
      <c r="J20" s="51">
        <v>2500</v>
      </c>
      <c r="K20" s="33">
        <v>0</v>
      </c>
      <c r="L20" s="31">
        <v>9.5</v>
      </c>
      <c r="M20" s="34">
        <f t="shared" si="1"/>
        <v>0</v>
      </c>
      <c r="N20" s="35">
        <f t="shared" si="0"/>
        <v>0</v>
      </c>
      <c r="O20" s="35"/>
    </row>
    <row r="21" spans="2:15" ht="12.75" customHeight="1" x14ac:dyDescent="0.3">
      <c r="B21" s="30">
        <f t="shared" si="2"/>
        <v>10</v>
      </c>
      <c r="C21" s="50">
        <v>547</v>
      </c>
      <c r="D21" s="116" t="s">
        <v>92</v>
      </c>
      <c r="E21" s="117" t="s">
        <v>92</v>
      </c>
      <c r="F21" s="117" t="s">
        <v>92</v>
      </c>
      <c r="G21" s="118" t="s">
        <v>92</v>
      </c>
      <c r="H21" s="31" t="s">
        <v>32</v>
      </c>
      <c r="I21" s="32"/>
      <c r="J21" s="51">
        <v>150</v>
      </c>
      <c r="K21" s="33">
        <v>0</v>
      </c>
      <c r="L21" s="31">
        <v>9.5</v>
      </c>
      <c r="M21" s="34">
        <f t="shared" si="1"/>
        <v>0</v>
      </c>
      <c r="N21" s="35">
        <f t="shared" si="0"/>
        <v>0</v>
      </c>
      <c r="O21" s="35"/>
    </row>
    <row r="22" spans="2:15" ht="12.75" customHeight="1" x14ac:dyDescent="0.3">
      <c r="B22" s="30">
        <f t="shared" si="2"/>
        <v>11</v>
      </c>
      <c r="C22" s="50">
        <v>548</v>
      </c>
      <c r="D22" s="116" t="s">
        <v>31</v>
      </c>
      <c r="E22" s="117" t="s">
        <v>31</v>
      </c>
      <c r="F22" s="117" t="s">
        <v>31</v>
      </c>
      <c r="G22" s="118" t="s">
        <v>31</v>
      </c>
      <c r="H22" s="31" t="s">
        <v>32</v>
      </c>
      <c r="I22" s="32"/>
      <c r="J22" s="51">
        <v>450</v>
      </c>
      <c r="K22" s="33">
        <v>0</v>
      </c>
      <c r="L22" s="31">
        <v>9.5</v>
      </c>
      <c r="M22" s="34">
        <f t="shared" si="1"/>
        <v>0</v>
      </c>
      <c r="N22" s="35">
        <f t="shared" si="0"/>
        <v>0</v>
      </c>
      <c r="O22" s="35"/>
    </row>
    <row r="23" spans="2:15" ht="12.75" customHeight="1" x14ac:dyDescent="0.3">
      <c r="B23" s="30">
        <f t="shared" si="2"/>
        <v>12</v>
      </c>
      <c r="C23" s="50">
        <v>549</v>
      </c>
      <c r="D23" s="116" t="s">
        <v>93</v>
      </c>
      <c r="E23" s="117" t="s">
        <v>93</v>
      </c>
      <c r="F23" s="117" t="s">
        <v>93</v>
      </c>
      <c r="G23" s="118" t="s">
        <v>93</v>
      </c>
      <c r="H23" s="31" t="s">
        <v>32</v>
      </c>
      <c r="I23" s="32"/>
      <c r="J23" s="51">
        <v>500</v>
      </c>
      <c r="K23" s="33">
        <v>0</v>
      </c>
      <c r="L23" s="31">
        <v>9.5</v>
      </c>
      <c r="M23" s="34">
        <f t="shared" si="1"/>
        <v>0</v>
      </c>
      <c r="N23" s="35">
        <f t="shared" si="0"/>
        <v>0</v>
      </c>
      <c r="O23" s="35"/>
    </row>
    <row r="24" spans="2:15" ht="12.75" customHeight="1" x14ac:dyDescent="0.3">
      <c r="B24" s="30">
        <f t="shared" si="2"/>
        <v>13</v>
      </c>
      <c r="C24" s="50">
        <v>550</v>
      </c>
      <c r="D24" s="116" t="s">
        <v>94</v>
      </c>
      <c r="E24" s="117" t="s">
        <v>94</v>
      </c>
      <c r="F24" s="117" t="s">
        <v>94</v>
      </c>
      <c r="G24" s="118" t="s">
        <v>94</v>
      </c>
      <c r="H24" s="31" t="s">
        <v>32</v>
      </c>
      <c r="I24" s="32"/>
      <c r="J24" s="51">
        <v>300</v>
      </c>
      <c r="K24" s="33">
        <v>0</v>
      </c>
      <c r="L24" s="31">
        <v>9.5</v>
      </c>
      <c r="M24" s="34">
        <f t="shared" si="1"/>
        <v>0</v>
      </c>
      <c r="N24" s="35">
        <f t="shared" si="0"/>
        <v>0</v>
      </c>
      <c r="O24" s="35"/>
    </row>
    <row r="25" spans="2:15" ht="12.75" customHeight="1" x14ac:dyDescent="0.3">
      <c r="B25" s="30">
        <f t="shared" si="2"/>
        <v>14</v>
      </c>
      <c r="C25" s="50">
        <v>551</v>
      </c>
      <c r="D25" s="116" t="s">
        <v>95</v>
      </c>
      <c r="E25" s="117" t="s">
        <v>95</v>
      </c>
      <c r="F25" s="117" t="s">
        <v>95</v>
      </c>
      <c r="G25" s="118" t="s">
        <v>95</v>
      </c>
      <c r="H25" s="31" t="s">
        <v>32</v>
      </c>
      <c r="I25" s="32"/>
      <c r="J25" s="51">
        <v>600</v>
      </c>
      <c r="K25" s="33">
        <v>0</v>
      </c>
      <c r="L25" s="31">
        <v>9.5</v>
      </c>
      <c r="M25" s="34">
        <f t="shared" si="1"/>
        <v>0</v>
      </c>
      <c r="N25" s="35">
        <f t="shared" si="0"/>
        <v>0</v>
      </c>
      <c r="O25" s="35"/>
    </row>
    <row r="26" spans="2:15" ht="12.75" customHeight="1" x14ac:dyDescent="0.3">
      <c r="B26" s="30">
        <f t="shared" si="2"/>
        <v>15</v>
      </c>
      <c r="C26" s="50">
        <v>553</v>
      </c>
      <c r="D26" s="116" t="s">
        <v>96</v>
      </c>
      <c r="E26" s="117" t="s">
        <v>96</v>
      </c>
      <c r="F26" s="117" t="s">
        <v>96</v>
      </c>
      <c r="G26" s="118" t="s">
        <v>96</v>
      </c>
      <c r="H26" s="31" t="s">
        <v>32</v>
      </c>
      <c r="I26" s="32"/>
      <c r="J26" s="51">
        <v>50</v>
      </c>
      <c r="K26" s="33">
        <v>0</v>
      </c>
      <c r="L26" s="31">
        <v>9.5</v>
      </c>
      <c r="M26" s="34">
        <f t="shared" si="1"/>
        <v>0</v>
      </c>
      <c r="N26" s="35">
        <f t="shared" si="0"/>
        <v>0</v>
      </c>
      <c r="O26" s="35"/>
    </row>
    <row r="27" spans="2:15" ht="12.75" customHeight="1" x14ac:dyDescent="0.3">
      <c r="B27" s="30">
        <f t="shared" si="2"/>
        <v>16</v>
      </c>
      <c r="C27" s="50">
        <v>554</v>
      </c>
      <c r="D27" s="116" t="s">
        <v>97</v>
      </c>
      <c r="E27" s="117" t="s">
        <v>97</v>
      </c>
      <c r="F27" s="117" t="s">
        <v>97</v>
      </c>
      <c r="G27" s="118" t="s">
        <v>97</v>
      </c>
      <c r="H27" s="31" t="s">
        <v>32</v>
      </c>
      <c r="I27" s="32"/>
      <c r="J27" s="51">
        <v>800</v>
      </c>
      <c r="K27" s="33">
        <v>0</v>
      </c>
      <c r="L27" s="31">
        <v>9.5</v>
      </c>
      <c r="M27" s="34">
        <f t="shared" si="1"/>
        <v>0</v>
      </c>
      <c r="N27" s="35">
        <f t="shared" si="0"/>
        <v>0</v>
      </c>
      <c r="O27" s="35"/>
    </row>
    <row r="28" spans="2:15" ht="12.75" customHeight="1" x14ac:dyDescent="0.3">
      <c r="B28" s="30">
        <f t="shared" si="2"/>
        <v>17</v>
      </c>
      <c r="C28" s="50">
        <v>556</v>
      </c>
      <c r="D28" s="116" t="s">
        <v>98</v>
      </c>
      <c r="E28" s="117" t="s">
        <v>98</v>
      </c>
      <c r="F28" s="117" t="s">
        <v>98</v>
      </c>
      <c r="G28" s="118" t="s">
        <v>98</v>
      </c>
      <c r="H28" s="31" t="s">
        <v>32</v>
      </c>
      <c r="I28" s="32"/>
      <c r="J28" s="51">
        <v>40</v>
      </c>
      <c r="K28" s="33">
        <v>0</v>
      </c>
      <c r="L28" s="31">
        <v>9.5</v>
      </c>
      <c r="M28" s="34">
        <f t="shared" si="1"/>
        <v>0</v>
      </c>
      <c r="N28" s="35">
        <f t="shared" si="0"/>
        <v>0</v>
      </c>
      <c r="O28" s="35"/>
    </row>
    <row r="29" spans="2:15" ht="12.75" customHeight="1" x14ac:dyDescent="0.3">
      <c r="B29" s="30">
        <f t="shared" si="2"/>
        <v>18</v>
      </c>
      <c r="C29" s="50">
        <v>557</v>
      </c>
      <c r="D29" s="116" t="s">
        <v>99</v>
      </c>
      <c r="E29" s="117" t="s">
        <v>99</v>
      </c>
      <c r="F29" s="117" t="s">
        <v>99</v>
      </c>
      <c r="G29" s="118" t="s">
        <v>99</v>
      </c>
      <c r="H29" s="31" t="s">
        <v>32</v>
      </c>
      <c r="I29" s="32"/>
      <c r="J29" s="51">
        <v>300</v>
      </c>
      <c r="K29" s="33">
        <v>0</v>
      </c>
      <c r="L29" s="31">
        <v>9.5</v>
      </c>
      <c r="M29" s="34">
        <f t="shared" si="1"/>
        <v>0</v>
      </c>
      <c r="N29" s="35">
        <f t="shared" si="0"/>
        <v>0</v>
      </c>
      <c r="O29" s="35"/>
    </row>
    <row r="30" spans="2:15" ht="12.75" customHeight="1" x14ac:dyDescent="0.3">
      <c r="B30" s="30">
        <f t="shared" si="2"/>
        <v>19</v>
      </c>
      <c r="C30" s="50">
        <v>558</v>
      </c>
      <c r="D30" s="116" t="s">
        <v>100</v>
      </c>
      <c r="E30" s="117" t="s">
        <v>100</v>
      </c>
      <c r="F30" s="117" t="s">
        <v>100</v>
      </c>
      <c r="G30" s="118" t="s">
        <v>100</v>
      </c>
      <c r="H30" s="31" t="s">
        <v>32</v>
      </c>
      <c r="I30" s="32"/>
      <c r="J30" s="51">
        <v>300</v>
      </c>
      <c r="K30" s="33">
        <v>0</v>
      </c>
      <c r="L30" s="31">
        <v>9.5</v>
      </c>
      <c r="M30" s="34">
        <f t="shared" si="1"/>
        <v>0</v>
      </c>
      <c r="N30" s="35">
        <f t="shared" si="0"/>
        <v>0</v>
      </c>
      <c r="O30" s="35"/>
    </row>
    <row r="31" spans="2:15" ht="12.75" customHeight="1" x14ac:dyDescent="0.3">
      <c r="B31" s="30">
        <f t="shared" si="2"/>
        <v>20</v>
      </c>
      <c r="C31" s="50">
        <v>559</v>
      </c>
      <c r="D31" s="116" t="s">
        <v>101</v>
      </c>
      <c r="E31" s="117" t="s">
        <v>101</v>
      </c>
      <c r="F31" s="117" t="s">
        <v>101</v>
      </c>
      <c r="G31" s="118" t="s">
        <v>101</v>
      </c>
      <c r="H31" s="31" t="s">
        <v>32</v>
      </c>
      <c r="I31" s="32"/>
      <c r="J31" s="51">
        <v>2000</v>
      </c>
      <c r="K31" s="33">
        <v>0</v>
      </c>
      <c r="L31" s="31">
        <v>9.5</v>
      </c>
      <c r="M31" s="34">
        <f t="shared" si="1"/>
        <v>0</v>
      </c>
      <c r="N31" s="35">
        <f t="shared" si="0"/>
        <v>0</v>
      </c>
      <c r="O31" s="35"/>
    </row>
    <row r="32" spans="2:15" ht="12.75" customHeight="1" x14ac:dyDescent="0.3">
      <c r="B32" s="30">
        <f t="shared" si="2"/>
        <v>21</v>
      </c>
      <c r="C32" s="50">
        <v>560</v>
      </c>
      <c r="D32" s="116" t="s">
        <v>102</v>
      </c>
      <c r="E32" s="117" t="s">
        <v>102</v>
      </c>
      <c r="F32" s="117" t="s">
        <v>102</v>
      </c>
      <c r="G32" s="118" t="s">
        <v>102</v>
      </c>
      <c r="H32" s="31" t="s">
        <v>32</v>
      </c>
      <c r="I32" s="32"/>
      <c r="J32" s="51">
        <v>4200</v>
      </c>
      <c r="K32" s="33">
        <v>0</v>
      </c>
      <c r="L32" s="31">
        <v>9.5</v>
      </c>
      <c r="M32" s="34">
        <f t="shared" si="1"/>
        <v>0</v>
      </c>
      <c r="N32" s="35">
        <f t="shared" si="0"/>
        <v>0</v>
      </c>
      <c r="O32" s="35"/>
    </row>
    <row r="33" spans="2:15" ht="12.75" customHeight="1" x14ac:dyDescent="0.3">
      <c r="B33" s="30">
        <f t="shared" si="2"/>
        <v>22</v>
      </c>
      <c r="C33" s="50">
        <v>562</v>
      </c>
      <c r="D33" s="116" t="s">
        <v>120</v>
      </c>
      <c r="E33" s="117" t="s">
        <v>103</v>
      </c>
      <c r="F33" s="117" t="s">
        <v>103</v>
      </c>
      <c r="G33" s="118" t="s">
        <v>103</v>
      </c>
      <c r="H33" s="31" t="s">
        <v>14</v>
      </c>
      <c r="I33" s="32"/>
      <c r="J33" s="51">
        <v>33</v>
      </c>
      <c r="K33" s="33">
        <v>0</v>
      </c>
      <c r="L33" s="31">
        <v>9.5</v>
      </c>
      <c r="M33" s="34">
        <f t="shared" si="1"/>
        <v>0</v>
      </c>
      <c r="N33" s="35">
        <f t="shared" si="0"/>
        <v>0</v>
      </c>
      <c r="O33" s="35"/>
    </row>
    <row r="34" spans="2:15" ht="12.75" customHeight="1" x14ac:dyDescent="0.3">
      <c r="B34" s="30">
        <f t="shared" si="2"/>
        <v>23</v>
      </c>
      <c r="C34" s="50">
        <v>563</v>
      </c>
      <c r="D34" s="116" t="s">
        <v>104</v>
      </c>
      <c r="E34" s="117" t="s">
        <v>105</v>
      </c>
      <c r="F34" s="117" t="s">
        <v>105</v>
      </c>
      <c r="G34" s="118" t="s">
        <v>105</v>
      </c>
      <c r="H34" s="31" t="s">
        <v>32</v>
      </c>
      <c r="I34" s="32"/>
      <c r="J34" s="51">
        <v>6</v>
      </c>
      <c r="K34" s="33">
        <v>0</v>
      </c>
      <c r="L34" s="31">
        <v>9.5</v>
      </c>
      <c r="M34" s="34">
        <f t="shared" si="1"/>
        <v>0</v>
      </c>
      <c r="N34" s="35">
        <f t="shared" si="0"/>
        <v>0</v>
      </c>
      <c r="O34" s="35"/>
    </row>
    <row r="35" spans="2:15" ht="12.75" customHeight="1" x14ac:dyDescent="0.3">
      <c r="B35" s="30">
        <f t="shared" si="2"/>
        <v>24</v>
      </c>
      <c r="C35" s="50">
        <v>564</v>
      </c>
      <c r="D35" s="116" t="s">
        <v>106</v>
      </c>
      <c r="E35" s="117" t="s">
        <v>106</v>
      </c>
      <c r="F35" s="117" t="s">
        <v>106</v>
      </c>
      <c r="G35" s="118" t="s">
        <v>106</v>
      </c>
      <c r="H35" s="31" t="s">
        <v>32</v>
      </c>
      <c r="I35" s="32"/>
      <c r="J35" s="51">
        <v>20</v>
      </c>
      <c r="K35" s="33">
        <v>0</v>
      </c>
      <c r="L35" s="31">
        <v>9.5</v>
      </c>
      <c r="M35" s="34">
        <f t="shared" si="1"/>
        <v>0</v>
      </c>
      <c r="N35" s="35">
        <f t="shared" si="0"/>
        <v>0</v>
      </c>
      <c r="O35" s="35"/>
    </row>
    <row r="36" spans="2:15" ht="12.75" customHeight="1" x14ac:dyDescent="0.3">
      <c r="B36" s="30">
        <f t="shared" si="2"/>
        <v>25</v>
      </c>
      <c r="C36" s="50">
        <v>565</v>
      </c>
      <c r="D36" s="116" t="s">
        <v>107</v>
      </c>
      <c r="E36" s="117" t="s">
        <v>107</v>
      </c>
      <c r="F36" s="117" t="s">
        <v>107</v>
      </c>
      <c r="G36" s="118" t="s">
        <v>107</v>
      </c>
      <c r="H36" s="31" t="s">
        <v>32</v>
      </c>
      <c r="I36" s="32"/>
      <c r="J36" s="51">
        <v>800</v>
      </c>
      <c r="K36" s="33">
        <v>0</v>
      </c>
      <c r="L36" s="31">
        <v>9.5</v>
      </c>
      <c r="M36" s="34">
        <f t="shared" si="1"/>
        <v>0</v>
      </c>
      <c r="N36" s="35">
        <f t="shared" si="0"/>
        <v>0</v>
      </c>
      <c r="O36" s="35"/>
    </row>
    <row r="37" spans="2:15" ht="12.75" customHeight="1" x14ac:dyDescent="0.3">
      <c r="B37" s="30">
        <f t="shared" si="2"/>
        <v>26</v>
      </c>
      <c r="C37" s="50">
        <v>566</v>
      </c>
      <c r="D37" s="116" t="s">
        <v>108</v>
      </c>
      <c r="E37" s="117" t="s">
        <v>108</v>
      </c>
      <c r="F37" s="117" t="s">
        <v>108</v>
      </c>
      <c r="G37" s="118" t="s">
        <v>108</v>
      </c>
      <c r="H37" s="31" t="s">
        <v>32</v>
      </c>
      <c r="I37" s="32"/>
      <c r="J37" s="51">
        <v>1200</v>
      </c>
      <c r="K37" s="33">
        <v>0</v>
      </c>
      <c r="L37" s="31">
        <v>9.5</v>
      </c>
      <c r="M37" s="34">
        <f t="shared" si="1"/>
        <v>0</v>
      </c>
      <c r="N37" s="35">
        <f t="shared" si="0"/>
        <v>0</v>
      </c>
      <c r="O37" s="35"/>
    </row>
    <row r="38" spans="2:15" ht="12.75" customHeight="1" x14ac:dyDescent="0.3">
      <c r="B38" s="30">
        <f t="shared" si="2"/>
        <v>27</v>
      </c>
      <c r="C38" s="50">
        <v>567</v>
      </c>
      <c r="D38" s="116" t="s">
        <v>109</v>
      </c>
      <c r="E38" s="117" t="s">
        <v>109</v>
      </c>
      <c r="F38" s="117" t="s">
        <v>109</v>
      </c>
      <c r="G38" s="118" t="s">
        <v>109</v>
      </c>
      <c r="H38" s="31" t="s">
        <v>32</v>
      </c>
      <c r="I38" s="32"/>
      <c r="J38" s="51">
        <v>1000</v>
      </c>
      <c r="K38" s="33">
        <v>0</v>
      </c>
      <c r="L38" s="31">
        <v>9.5</v>
      </c>
      <c r="M38" s="34">
        <f t="shared" si="1"/>
        <v>0</v>
      </c>
      <c r="N38" s="35">
        <f t="shared" si="0"/>
        <v>0</v>
      </c>
      <c r="O38" s="35"/>
    </row>
    <row r="39" spans="2:15" ht="12.75" customHeight="1" x14ac:dyDescent="0.3">
      <c r="B39" s="30">
        <f t="shared" si="2"/>
        <v>28</v>
      </c>
      <c r="C39" s="50">
        <v>568</v>
      </c>
      <c r="D39" s="116" t="s">
        <v>110</v>
      </c>
      <c r="E39" s="117" t="s">
        <v>110</v>
      </c>
      <c r="F39" s="117" t="s">
        <v>110</v>
      </c>
      <c r="G39" s="118" t="s">
        <v>110</v>
      </c>
      <c r="H39" s="31" t="s">
        <v>14</v>
      </c>
      <c r="I39" s="32"/>
      <c r="J39" s="51">
        <v>120</v>
      </c>
      <c r="K39" s="33">
        <v>0</v>
      </c>
      <c r="L39" s="31">
        <v>9.5</v>
      </c>
      <c r="M39" s="34">
        <f t="shared" si="1"/>
        <v>0</v>
      </c>
      <c r="N39" s="35">
        <f t="shared" si="0"/>
        <v>0</v>
      </c>
      <c r="O39" s="35"/>
    </row>
    <row r="40" spans="2:15" ht="12.75" customHeight="1" x14ac:dyDescent="0.3">
      <c r="B40" s="30">
        <f t="shared" si="2"/>
        <v>29</v>
      </c>
      <c r="C40" s="50">
        <v>569</v>
      </c>
      <c r="D40" s="116" t="s">
        <v>111</v>
      </c>
      <c r="E40" s="117" t="s">
        <v>112</v>
      </c>
      <c r="F40" s="117" t="s">
        <v>112</v>
      </c>
      <c r="G40" s="118" t="s">
        <v>112</v>
      </c>
      <c r="H40" s="31" t="s">
        <v>14</v>
      </c>
      <c r="I40" s="32"/>
      <c r="J40" s="51">
        <v>150</v>
      </c>
      <c r="K40" s="33">
        <v>0</v>
      </c>
      <c r="L40" s="31">
        <v>9.5</v>
      </c>
      <c r="M40" s="34">
        <f t="shared" si="1"/>
        <v>0</v>
      </c>
      <c r="N40" s="35">
        <f t="shared" si="0"/>
        <v>0</v>
      </c>
      <c r="O40" s="35"/>
    </row>
    <row r="41" spans="2:15" ht="12.75" customHeight="1" x14ac:dyDescent="0.3">
      <c r="B41" s="30">
        <f t="shared" si="2"/>
        <v>30</v>
      </c>
      <c r="C41" s="50">
        <v>572</v>
      </c>
      <c r="D41" s="116" t="s">
        <v>113</v>
      </c>
      <c r="E41" s="117" t="s">
        <v>113</v>
      </c>
      <c r="F41" s="117" t="s">
        <v>113</v>
      </c>
      <c r="G41" s="118" t="s">
        <v>113</v>
      </c>
      <c r="H41" s="31" t="s">
        <v>14</v>
      </c>
      <c r="I41" s="32"/>
      <c r="J41" s="51">
        <v>10</v>
      </c>
      <c r="K41" s="33">
        <v>0</v>
      </c>
      <c r="L41" s="31">
        <v>9.5</v>
      </c>
      <c r="M41" s="34">
        <f t="shared" si="1"/>
        <v>0</v>
      </c>
      <c r="N41" s="35">
        <f t="shared" si="0"/>
        <v>0</v>
      </c>
      <c r="O41" s="35"/>
    </row>
    <row r="42" spans="2:15" ht="12.75" customHeight="1" x14ac:dyDescent="0.3">
      <c r="B42" s="30">
        <f t="shared" si="2"/>
        <v>31</v>
      </c>
      <c r="C42" s="50">
        <v>575</v>
      </c>
      <c r="D42" s="116" t="s">
        <v>114</v>
      </c>
      <c r="E42" s="117" t="s">
        <v>114</v>
      </c>
      <c r="F42" s="117" t="s">
        <v>114</v>
      </c>
      <c r="G42" s="118" t="s">
        <v>114</v>
      </c>
      <c r="H42" s="31" t="s">
        <v>14</v>
      </c>
      <c r="I42" s="32"/>
      <c r="J42" s="51">
        <v>5</v>
      </c>
      <c r="K42" s="33">
        <v>0</v>
      </c>
      <c r="L42" s="31">
        <v>9.5</v>
      </c>
      <c r="M42" s="34">
        <f t="shared" si="1"/>
        <v>0</v>
      </c>
      <c r="N42" s="35">
        <f t="shared" si="0"/>
        <v>0</v>
      </c>
      <c r="O42" s="35"/>
    </row>
    <row r="43" spans="2:15" ht="12.75" customHeight="1" x14ac:dyDescent="0.3">
      <c r="B43" s="30">
        <f t="shared" si="2"/>
        <v>32</v>
      </c>
      <c r="C43" s="50">
        <v>576</v>
      </c>
      <c r="D43" s="116" t="s">
        <v>115</v>
      </c>
      <c r="E43" s="117"/>
      <c r="F43" s="117"/>
      <c r="G43" s="118"/>
      <c r="H43" s="31" t="s">
        <v>32</v>
      </c>
      <c r="I43" s="32"/>
      <c r="J43" s="51">
        <v>120</v>
      </c>
      <c r="K43" s="33">
        <v>0</v>
      </c>
      <c r="L43" s="31">
        <v>9.5</v>
      </c>
      <c r="M43" s="34">
        <f t="shared" si="1"/>
        <v>0</v>
      </c>
      <c r="N43" s="35">
        <f t="shared" si="0"/>
        <v>0</v>
      </c>
      <c r="O43" s="35"/>
    </row>
    <row r="44" spans="2:15" ht="12.75" customHeight="1" x14ac:dyDescent="0.3">
      <c r="B44" s="30">
        <f t="shared" si="2"/>
        <v>33</v>
      </c>
      <c r="C44" s="50">
        <v>577</v>
      </c>
      <c r="D44" s="116" t="s">
        <v>116</v>
      </c>
      <c r="E44" s="117"/>
      <c r="F44" s="117"/>
      <c r="G44" s="118"/>
      <c r="H44" s="31" t="s">
        <v>32</v>
      </c>
      <c r="I44" s="32"/>
      <c r="J44" s="51">
        <v>1400</v>
      </c>
      <c r="K44" s="33">
        <v>0</v>
      </c>
      <c r="L44" s="31">
        <v>9.5</v>
      </c>
      <c r="M44" s="34">
        <f t="shared" si="1"/>
        <v>0</v>
      </c>
      <c r="N44" s="35">
        <f t="shared" si="0"/>
        <v>0</v>
      </c>
      <c r="O44" s="35"/>
    </row>
    <row r="45" spans="2:15" ht="12.75" customHeight="1" x14ac:dyDescent="0.3">
      <c r="B45" s="30">
        <f t="shared" si="2"/>
        <v>34</v>
      </c>
      <c r="C45" s="50">
        <v>578</v>
      </c>
      <c r="D45" s="116" t="s">
        <v>117</v>
      </c>
      <c r="E45" s="117"/>
      <c r="F45" s="117"/>
      <c r="G45" s="118"/>
      <c r="H45" s="31" t="s">
        <v>32</v>
      </c>
      <c r="I45" s="32"/>
      <c r="J45" s="51">
        <v>100</v>
      </c>
      <c r="K45" s="33">
        <v>0</v>
      </c>
      <c r="L45" s="31">
        <v>9.5</v>
      </c>
      <c r="M45" s="34">
        <f t="shared" si="1"/>
        <v>0</v>
      </c>
      <c r="N45" s="35">
        <f t="shared" si="0"/>
        <v>0</v>
      </c>
      <c r="O45" s="35"/>
    </row>
    <row r="46" spans="2:15" ht="12.75" customHeight="1" x14ac:dyDescent="0.3">
      <c r="B46" s="30">
        <f t="shared" si="2"/>
        <v>35</v>
      </c>
      <c r="C46" s="50">
        <v>579</v>
      </c>
      <c r="D46" s="116" t="s">
        <v>118</v>
      </c>
      <c r="E46" s="117"/>
      <c r="F46" s="117"/>
      <c r="G46" s="118"/>
      <c r="H46" s="31" t="s">
        <v>32</v>
      </c>
      <c r="I46" s="32"/>
      <c r="J46" s="51">
        <v>3200</v>
      </c>
      <c r="K46" s="33">
        <v>0</v>
      </c>
      <c r="L46" s="31">
        <v>9.5</v>
      </c>
      <c r="M46" s="34">
        <f t="shared" si="1"/>
        <v>0</v>
      </c>
      <c r="N46" s="35">
        <f t="shared" si="0"/>
        <v>0</v>
      </c>
      <c r="O46" s="35"/>
    </row>
    <row r="47" spans="2:15" s="4" customFormat="1" ht="12.75" customHeight="1" x14ac:dyDescent="0.3">
      <c r="B47" s="36"/>
      <c r="C47" s="36"/>
      <c r="D47" s="106" t="s">
        <v>26</v>
      </c>
      <c r="E47" s="106"/>
      <c r="F47" s="107"/>
      <c r="G47" s="55"/>
      <c r="H47" s="37"/>
      <c r="I47" s="37"/>
      <c r="J47" s="37"/>
      <c r="K47" s="37"/>
      <c r="L47" s="37"/>
      <c r="M47" s="37"/>
      <c r="N47" s="38">
        <f>SUM(N12:N46)</f>
        <v>0</v>
      </c>
    </row>
    <row r="48" spans="2:15" s="4" customFormat="1" ht="12.75" customHeight="1" x14ac:dyDescent="0.3">
      <c r="D48" s="97"/>
    </row>
    <row r="49" spans="2:12" s="4" customFormat="1" ht="12.75" customHeight="1" x14ac:dyDescent="0.3">
      <c r="B49" s="4" t="s">
        <v>16</v>
      </c>
    </row>
    <row r="50" spans="2:12" s="4" customFormat="1" ht="12.75" customHeight="1" x14ac:dyDescent="0.3">
      <c r="B50" s="4" t="s">
        <v>17</v>
      </c>
    </row>
    <row r="51" spans="2:12" s="4" customFormat="1" ht="12.75" customHeight="1" x14ac:dyDescent="0.3">
      <c r="B51" s="4" t="s">
        <v>18</v>
      </c>
    </row>
    <row r="52" spans="2:12" s="4" customFormat="1" ht="12.75" customHeight="1" x14ac:dyDescent="0.3">
      <c r="B52" s="4" t="s">
        <v>22</v>
      </c>
    </row>
    <row r="53" spans="2:12" s="4" customFormat="1" ht="12.75" customHeight="1" x14ac:dyDescent="0.3"/>
    <row r="54" spans="2:12" s="4" customFormat="1" ht="12.75" customHeight="1" x14ac:dyDescent="0.3"/>
    <row r="55" spans="2:12" s="11" customFormat="1" ht="12.75" customHeight="1" x14ac:dyDescent="0.3">
      <c r="B55" s="11" t="s">
        <v>19</v>
      </c>
      <c r="I55" s="16" t="s">
        <v>20</v>
      </c>
      <c r="L55" s="11" t="s">
        <v>21</v>
      </c>
    </row>
    <row r="56" spans="2:12" s="7" customFormat="1" ht="12.75" customHeight="1" x14ac:dyDescent="0.3"/>
  </sheetData>
  <sheetProtection algorithmName="SHA-512" hashValue="hEOx46yWknOALB8rOBIr5lERk/G8zK7BRhs1niFIdTyYb9s5l7ulYFYMHljg2S+AuOrFRBnpKpRNQP+DauCOcw==" saltValue="ZDz8oVJFXZyVUFC13lJZVA==" spinCount="100000" sheet="1" objects="1" scenarios="1"/>
  <protectedRanges>
    <protectedRange sqref="C12:C46" name="Range5"/>
    <protectedRange sqref="I12:I46" name="Range2"/>
    <protectedRange sqref="K12:K46" name="Range3"/>
    <protectedRange sqref="O11:O46" name="Range6_1_1"/>
  </protectedRanges>
  <mergeCells count="37">
    <mergeCell ref="D44:G44"/>
    <mergeCell ref="D45:G45"/>
    <mergeCell ref="D46:G46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8:G28"/>
    <mergeCell ref="D25:G25"/>
    <mergeCell ref="D26:G26"/>
    <mergeCell ref="D27:G27"/>
    <mergeCell ref="D10:F10"/>
    <mergeCell ref="D12:G12"/>
    <mergeCell ref="D13:G13"/>
    <mergeCell ref="D14:G14"/>
    <mergeCell ref="D15:G15"/>
    <mergeCell ref="D47:F47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87EEF-C112-4E83-B213-D59FC1E080C9}">
  <dimension ref="B1:O27"/>
  <sheetViews>
    <sheetView zoomScaleNormal="100" workbookViewId="0">
      <selection activeCell="I26" sqref="I2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122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5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5" ht="12.75" customHeight="1" x14ac:dyDescent="0.3">
      <c r="B12" s="30">
        <v>1</v>
      </c>
      <c r="C12" s="50">
        <v>582</v>
      </c>
      <c r="D12" s="116" t="s">
        <v>123</v>
      </c>
      <c r="E12" s="117" t="s">
        <v>124</v>
      </c>
      <c r="F12" s="117" t="s">
        <v>124</v>
      </c>
      <c r="G12" s="118" t="s">
        <v>124</v>
      </c>
      <c r="H12" s="60" t="s">
        <v>121</v>
      </c>
      <c r="I12" s="32"/>
      <c r="J12" s="51">
        <v>5000</v>
      </c>
      <c r="K12" s="33">
        <v>0</v>
      </c>
      <c r="L12" s="31">
        <v>9.5</v>
      </c>
      <c r="M12" s="34">
        <f>PRODUCT(K12,1.095)</f>
        <v>0</v>
      </c>
      <c r="N12" s="35">
        <f t="shared" ref="N12:N17" si="0">PRODUCT(J12,M12)</f>
        <v>0</v>
      </c>
    </row>
    <row r="13" spans="2:15" ht="12.75" customHeight="1" x14ac:dyDescent="0.3">
      <c r="B13" s="30">
        <f t="shared" ref="B13:B17" si="1">B12+1</f>
        <v>2</v>
      </c>
      <c r="C13" s="50">
        <v>583</v>
      </c>
      <c r="D13" s="116" t="s">
        <v>125</v>
      </c>
      <c r="E13" s="117" t="s">
        <v>126</v>
      </c>
      <c r="F13" s="117" t="s">
        <v>126</v>
      </c>
      <c r="G13" s="118" t="s">
        <v>126</v>
      </c>
      <c r="H13" s="60" t="s">
        <v>14</v>
      </c>
      <c r="I13" s="32"/>
      <c r="J13" s="51">
        <v>55</v>
      </c>
      <c r="K13" s="33">
        <v>0</v>
      </c>
      <c r="L13" s="31">
        <v>9.5</v>
      </c>
      <c r="M13" s="34">
        <f t="shared" ref="M13:M17" si="2">PRODUCT(K13,1.095)</f>
        <v>0</v>
      </c>
      <c r="N13" s="35">
        <f t="shared" si="0"/>
        <v>0</v>
      </c>
    </row>
    <row r="14" spans="2:15" ht="12.75" customHeight="1" x14ac:dyDescent="0.3">
      <c r="B14" s="30">
        <f t="shared" si="1"/>
        <v>3</v>
      </c>
      <c r="C14" s="50">
        <v>584</v>
      </c>
      <c r="D14" s="116" t="s">
        <v>127</v>
      </c>
      <c r="E14" s="117" t="s">
        <v>128</v>
      </c>
      <c r="F14" s="117" t="s">
        <v>128</v>
      </c>
      <c r="G14" s="118" t="s">
        <v>128</v>
      </c>
      <c r="H14" s="60" t="s">
        <v>32</v>
      </c>
      <c r="I14" s="32"/>
      <c r="J14" s="51">
        <v>760</v>
      </c>
      <c r="K14" s="33">
        <v>0</v>
      </c>
      <c r="L14" s="31">
        <v>9.5</v>
      </c>
      <c r="M14" s="34">
        <f t="shared" si="2"/>
        <v>0</v>
      </c>
      <c r="N14" s="35">
        <f t="shared" si="0"/>
        <v>0</v>
      </c>
    </row>
    <row r="15" spans="2:15" ht="12.75" customHeight="1" x14ac:dyDescent="0.3">
      <c r="B15" s="30">
        <f t="shared" si="1"/>
        <v>4</v>
      </c>
      <c r="C15" s="50">
        <v>585</v>
      </c>
      <c r="D15" s="116" t="s">
        <v>129</v>
      </c>
      <c r="E15" s="117" t="s">
        <v>129</v>
      </c>
      <c r="F15" s="117" t="s">
        <v>129</v>
      </c>
      <c r="G15" s="118" t="s">
        <v>129</v>
      </c>
      <c r="H15" s="60" t="s">
        <v>32</v>
      </c>
      <c r="I15" s="32"/>
      <c r="J15" s="51">
        <v>200</v>
      </c>
      <c r="K15" s="33">
        <v>0</v>
      </c>
      <c r="L15" s="31">
        <v>9.5</v>
      </c>
      <c r="M15" s="34">
        <f t="shared" si="2"/>
        <v>0</v>
      </c>
      <c r="N15" s="35">
        <f t="shared" si="0"/>
        <v>0</v>
      </c>
    </row>
    <row r="16" spans="2:15" ht="12.75" customHeight="1" x14ac:dyDescent="0.3">
      <c r="B16" s="30">
        <f t="shared" si="1"/>
        <v>5</v>
      </c>
      <c r="C16" s="50">
        <v>586</v>
      </c>
      <c r="D16" s="116" t="s">
        <v>130</v>
      </c>
      <c r="E16" s="117" t="s">
        <v>130</v>
      </c>
      <c r="F16" s="117" t="s">
        <v>130</v>
      </c>
      <c r="G16" s="118" t="s">
        <v>130</v>
      </c>
      <c r="H16" s="61" t="s">
        <v>32</v>
      </c>
      <c r="I16" s="32"/>
      <c r="J16" s="51">
        <v>300</v>
      </c>
      <c r="K16" s="33">
        <v>0</v>
      </c>
      <c r="L16" s="31">
        <v>9.5</v>
      </c>
      <c r="M16" s="34">
        <f t="shared" si="2"/>
        <v>0</v>
      </c>
      <c r="N16" s="35">
        <f t="shared" si="0"/>
        <v>0</v>
      </c>
    </row>
    <row r="17" spans="2:14" ht="12.75" customHeight="1" x14ac:dyDescent="0.3">
      <c r="B17" s="30">
        <f t="shared" si="1"/>
        <v>6</v>
      </c>
      <c r="C17" s="50">
        <v>587</v>
      </c>
      <c r="D17" s="116" t="s">
        <v>131</v>
      </c>
      <c r="E17" s="117" t="s">
        <v>132</v>
      </c>
      <c r="F17" s="117" t="s">
        <v>132</v>
      </c>
      <c r="G17" s="118" t="s">
        <v>132</v>
      </c>
      <c r="H17" s="60" t="s">
        <v>14</v>
      </c>
      <c r="I17" s="32"/>
      <c r="J17" s="51">
        <v>10</v>
      </c>
      <c r="K17" s="33">
        <v>0</v>
      </c>
      <c r="L17" s="31">
        <v>9.5</v>
      </c>
      <c r="M17" s="34">
        <f t="shared" si="2"/>
        <v>0</v>
      </c>
      <c r="N17" s="35">
        <f t="shared" si="0"/>
        <v>0</v>
      </c>
    </row>
    <row r="18" spans="2:14" s="4" customFormat="1" ht="12.75" customHeight="1" x14ac:dyDescent="0.3">
      <c r="B18" s="36"/>
      <c r="C18" s="36"/>
      <c r="D18" s="106" t="s">
        <v>27</v>
      </c>
      <c r="E18" s="106"/>
      <c r="F18" s="107"/>
      <c r="G18" s="55"/>
      <c r="H18" s="37"/>
      <c r="I18" s="37"/>
      <c r="J18" s="37"/>
      <c r="K18" s="37"/>
      <c r="L18" s="37"/>
      <c r="M18" s="37"/>
      <c r="N18" s="38">
        <f>SUM(N12:N17)</f>
        <v>0</v>
      </c>
    </row>
    <row r="19" spans="2:14" s="4" customFormat="1" ht="12.75" customHeight="1" x14ac:dyDescent="0.3"/>
    <row r="20" spans="2:14" s="4" customFormat="1" ht="12.75" customHeight="1" x14ac:dyDescent="0.3">
      <c r="B20" s="4" t="s">
        <v>16</v>
      </c>
    </row>
    <row r="21" spans="2:14" s="4" customFormat="1" ht="12.75" customHeight="1" x14ac:dyDescent="0.3">
      <c r="B21" s="4" t="s">
        <v>17</v>
      </c>
    </row>
    <row r="22" spans="2:14" s="4" customFormat="1" ht="12.75" customHeight="1" x14ac:dyDescent="0.3">
      <c r="B22" s="4" t="s">
        <v>18</v>
      </c>
    </row>
    <row r="23" spans="2:14" s="4" customFormat="1" ht="12.75" customHeight="1" x14ac:dyDescent="0.3">
      <c r="B23" s="4" t="s">
        <v>22</v>
      </c>
    </row>
    <row r="24" spans="2:14" s="4" customFormat="1" ht="12.75" customHeight="1" x14ac:dyDescent="0.3"/>
    <row r="25" spans="2:14" s="4" customFormat="1" ht="12.75" customHeight="1" x14ac:dyDescent="0.3"/>
    <row r="26" spans="2:14" s="11" customFormat="1" ht="12.75" customHeight="1" x14ac:dyDescent="0.3">
      <c r="B26" s="11" t="s">
        <v>19</v>
      </c>
      <c r="I26" s="16" t="s">
        <v>20</v>
      </c>
      <c r="L26" s="11" t="s">
        <v>21</v>
      </c>
    </row>
    <row r="27" spans="2:14" s="7" customFormat="1" ht="12.75" customHeight="1" x14ac:dyDescent="0.3"/>
  </sheetData>
  <sheetProtection algorithmName="SHA-512" hashValue="KazPgXRbejurQp6DU+0LkAFLkE82K/Umd/NdGKaKjmwAxwkOVq7i4u/5KEuwP08kgV9e6WJNS98wOrZToDXIMA==" saltValue="0tVBVaIqUBPFhLXMxwDCTA==" spinCount="100000" sheet="1" objects="1" scenarios="1"/>
  <protectedRanges>
    <protectedRange sqref="C12:C17" name="Range5"/>
    <protectedRange sqref="E4:F5" name="Range1"/>
    <protectedRange sqref="I12:I17" name="Range2"/>
    <protectedRange sqref="K12:K17" name="Range3"/>
  </protectedRanges>
  <mergeCells count="8">
    <mergeCell ref="D17:G17"/>
    <mergeCell ref="D10:F10"/>
    <mergeCell ref="D18:F18"/>
    <mergeCell ref="D12:G12"/>
    <mergeCell ref="D13:G13"/>
    <mergeCell ref="D14:G14"/>
    <mergeCell ref="D15:G15"/>
    <mergeCell ref="D16:G1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E6B77-C9D4-4AA6-BAEA-9126CA3665E0}">
  <dimension ref="B1:O57"/>
  <sheetViews>
    <sheetView zoomScaleNormal="100" workbookViewId="0">
      <selection activeCell="I25" sqref="I2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133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5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5" ht="12.75" customHeight="1" x14ac:dyDescent="0.3">
      <c r="B12" s="30">
        <v>1</v>
      </c>
      <c r="C12" s="50">
        <v>588</v>
      </c>
      <c r="D12" s="119" t="s">
        <v>134</v>
      </c>
      <c r="E12" s="120" t="s">
        <v>134</v>
      </c>
      <c r="F12" s="120" t="s">
        <v>134</v>
      </c>
      <c r="G12" s="121" t="s">
        <v>134</v>
      </c>
      <c r="H12" s="31" t="s">
        <v>14</v>
      </c>
      <c r="I12" s="32"/>
      <c r="J12" s="51">
        <v>300</v>
      </c>
      <c r="K12" s="33">
        <v>0</v>
      </c>
      <c r="L12" s="31">
        <v>9.5</v>
      </c>
      <c r="M12" s="34">
        <f>PRODUCT(K12,1.095)</f>
        <v>0</v>
      </c>
      <c r="N12" s="35">
        <f t="shared" ref="N12:N46" si="0">PRODUCT(J12,M12)</f>
        <v>0</v>
      </c>
    </row>
    <row r="13" spans="2:15" ht="12.75" customHeight="1" x14ac:dyDescent="0.3">
      <c r="B13" s="30">
        <f t="shared" ref="B13:B47" si="1">B12+1</f>
        <v>2</v>
      </c>
      <c r="C13" s="50">
        <v>589</v>
      </c>
      <c r="D13" s="116" t="s">
        <v>135</v>
      </c>
      <c r="E13" s="117" t="s">
        <v>135</v>
      </c>
      <c r="F13" s="117" t="s">
        <v>135</v>
      </c>
      <c r="G13" s="118" t="s">
        <v>135</v>
      </c>
      <c r="H13" s="31" t="s">
        <v>14</v>
      </c>
      <c r="I13" s="32"/>
      <c r="J13" s="51">
        <v>150</v>
      </c>
      <c r="K13" s="33">
        <v>0</v>
      </c>
      <c r="L13" s="31">
        <v>9.5</v>
      </c>
      <c r="M13" s="34">
        <f t="shared" ref="M13:M46" si="2">PRODUCT(K13,1.095)</f>
        <v>0</v>
      </c>
      <c r="N13" s="35">
        <f t="shared" si="0"/>
        <v>0</v>
      </c>
    </row>
    <row r="14" spans="2:15" ht="12.75" customHeight="1" x14ac:dyDescent="0.3">
      <c r="B14" s="30">
        <f t="shared" si="1"/>
        <v>3</v>
      </c>
      <c r="C14" s="50">
        <v>590</v>
      </c>
      <c r="D14" s="116" t="s">
        <v>136</v>
      </c>
      <c r="E14" s="117" t="s">
        <v>136</v>
      </c>
      <c r="F14" s="117" t="s">
        <v>136</v>
      </c>
      <c r="G14" s="118" t="s">
        <v>136</v>
      </c>
      <c r="H14" s="31" t="s">
        <v>14</v>
      </c>
      <c r="I14" s="32"/>
      <c r="J14" s="51">
        <v>200</v>
      </c>
      <c r="K14" s="33">
        <v>0</v>
      </c>
      <c r="L14" s="31">
        <v>9.5</v>
      </c>
      <c r="M14" s="34">
        <f t="shared" si="2"/>
        <v>0</v>
      </c>
      <c r="N14" s="35">
        <f t="shared" si="0"/>
        <v>0</v>
      </c>
    </row>
    <row r="15" spans="2:15" ht="12.75" customHeight="1" x14ac:dyDescent="0.3">
      <c r="B15" s="30">
        <f t="shared" si="1"/>
        <v>4</v>
      </c>
      <c r="C15" s="50">
        <v>591</v>
      </c>
      <c r="D15" s="116" t="s">
        <v>137</v>
      </c>
      <c r="E15" s="117" t="s">
        <v>137</v>
      </c>
      <c r="F15" s="117" t="s">
        <v>137</v>
      </c>
      <c r="G15" s="118" t="s">
        <v>137</v>
      </c>
      <c r="H15" s="31" t="s">
        <v>14</v>
      </c>
      <c r="I15" s="32"/>
      <c r="J15" s="51">
        <v>300</v>
      </c>
      <c r="K15" s="33">
        <v>0</v>
      </c>
      <c r="L15" s="31">
        <v>9.5</v>
      </c>
      <c r="M15" s="34">
        <f t="shared" si="2"/>
        <v>0</v>
      </c>
      <c r="N15" s="35">
        <f t="shared" si="0"/>
        <v>0</v>
      </c>
    </row>
    <row r="16" spans="2:15" ht="12.75" customHeight="1" x14ac:dyDescent="0.3">
      <c r="B16" s="30">
        <f t="shared" si="1"/>
        <v>5</v>
      </c>
      <c r="C16" s="50">
        <v>592</v>
      </c>
      <c r="D16" s="116" t="s">
        <v>138</v>
      </c>
      <c r="E16" s="117" t="s">
        <v>138</v>
      </c>
      <c r="F16" s="117" t="s">
        <v>138</v>
      </c>
      <c r="G16" s="118" t="s">
        <v>138</v>
      </c>
      <c r="H16" s="31" t="s">
        <v>14</v>
      </c>
      <c r="I16" s="32"/>
      <c r="J16" s="51">
        <v>55</v>
      </c>
      <c r="K16" s="33">
        <v>0</v>
      </c>
      <c r="L16" s="31">
        <v>9.5</v>
      </c>
      <c r="M16" s="34">
        <f t="shared" si="2"/>
        <v>0</v>
      </c>
      <c r="N16" s="35">
        <f t="shared" si="0"/>
        <v>0</v>
      </c>
    </row>
    <row r="17" spans="2:14" ht="12.75" customHeight="1" x14ac:dyDescent="0.3">
      <c r="B17" s="30">
        <f t="shared" si="1"/>
        <v>6</v>
      </c>
      <c r="C17" s="50">
        <v>593</v>
      </c>
      <c r="D17" s="116" t="s">
        <v>139</v>
      </c>
      <c r="E17" s="117" t="s">
        <v>139</v>
      </c>
      <c r="F17" s="117" t="s">
        <v>139</v>
      </c>
      <c r="G17" s="118" t="s">
        <v>139</v>
      </c>
      <c r="H17" s="31" t="s">
        <v>14</v>
      </c>
      <c r="I17" s="32"/>
      <c r="J17" s="51">
        <v>100</v>
      </c>
      <c r="K17" s="33">
        <v>0</v>
      </c>
      <c r="L17" s="31">
        <v>9.5</v>
      </c>
      <c r="M17" s="34">
        <f t="shared" si="2"/>
        <v>0</v>
      </c>
      <c r="N17" s="35">
        <f t="shared" si="0"/>
        <v>0</v>
      </c>
    </row>
    <row r="18" spans="2:14" ht="12.75" customHeight="1" x14ac:dyDescent="0.3">
      <c r="B18" s="30">
        <f t="shared" si="1"/>
        <v>7</v>
      </c>
      <c r="C18" s="50">
        <v>594</v>
      </c>
      <c r="D18" s="119" t="s">
        <v>140</v>
      </c>
      <c r="E18" s="120" t="s">
        <v>140</v>
      </c>
      <c r="F18" s="120" t="s">
        <v>140</v>
      </c>
      <c r="G18" s="121" t="s">
        <v>140</v>
      </c>
      <c r="H18" s="31" t="s">
        <v>14</v>
      </c>
      <c r="I18" s="32"/>
      <c r="J18" s="51">
        <v>200</v>
      </c>
      <c r="K18" s="33">
        <v>0</v>
      </c>
      <c r="L18" s="31">
        <v>9.5</v>
      </c>
      <c r="M18" s="34">
        <f t="shared" si="2"/>
        <v>0</v>
      </c>
      <c r="N18" s="35">
        <f t="shared" si="0"/>
        <v>0</v>
      </c>
    </row>
    <row r="19" spans="2:14" ht="12.75" customHeight="1" x14ac:dyDescent="0.3">
      <c r="B19" s="30">
        <f t="shared" si="1"/>
        <v>8</v>
      </c>
      <c r="C19" s="50">
        <v>595</v>
      </c>
      <c r="D19" s="116" t="s">
        <v>141</v>
      </c>
      <c r="E19" s="117" t="s">
        <v>141</v>
      </c>
      <c r="F19" s="117" t="s">
        <v>141</v>
      </c>
      <c r="G19" s="118" t="s">
        <v>141</v>
      </c>
      <c r="H19" s="31" t="s">
        <v>14</v>
      </c>
      <c r="I19" s="32"/>
      <c r="J19" s="51">
        <v>200</v>
      </c>
      <c r="K19" s="33">
        <v>0</v>
      </c>
      <c r="L19" s="31">
        <v>9.5</v>
      </c>
      <c r="M19" s="34">
        <f t="shared" si="2"/>
        <v>0</v>
      </c>
      <c r="N19" s="35">
        <f t="shared" si="0"/>
        <v>0</v>
      </c>
    </row>
    <row r="20" spans="2:14" ht="12.75" customHeight="1" x14ac:dyDescent="0.3">
      <c r="B20" s="30">
        <f t="shared" si="1"/>
        <v>9</v>
      </c>
      <c r="C20" s="50">
        <v>596</v>
      </c>
      <c r="D20" s="116" t="s">
        <v>142</v>
      </c>
      <c r="E20" s="117" t="s">
        <v>142</v>
      </c>
      <c r="F20" s="117" t="s">
        <v>142</v>
      </c>
      <c r="G20" s="118" t="s">
        <v>142</v>
      </c>
      <c r="H20" s="31" t="s">
        <v>14</v>
      </c>
      <c r="I20" s="32"/>
      <c r="J20" s="51">
        <v>165</v>
      </c>
      <c r="K20" s="33">
        <v>0</v>
      </c>
      <c r="L20" s="31">
        <v>9.5</v>
      </c>
      <c r="M20" s="34">
        <f t="shared" si="2"/>
        <v>0</v>
      </c>
      <c r="N20" s="35">
        <f t="shared" si="0"/>
        <v>0</v>
      </c>
    </row>
    <row r="21" spans="2:14" ht="12.75" customHeight="1" x14ac:dyDescent="0.3">
      <c r="B21" s="30">
        <f t="shared" si="1"/>
        <v>10</v>
      </c>
      <c r="C21" s="50">
        <v>597</v>
      </c>
      <c r="D21" s="116" t="s">
        <v>143</v>
      </c>
      <c r="E21" s="117" t="s">
        <v>143</v>
      </c>
      <c r="F21" s="117" t="s">
        <v>143</v>
      </c>
      <c r="G21" s="118" t="s">
        <v>143</v>
      </c>
      <c r="H21" s="31" t="s">
        <v>14</v>
      </c>
      <c r="I21" s="32"/>
      <c r="J21" s="51">
        <v>30</v>
      </c>
      <c r="K21" s="33">
        <v>0</v>
      </c>
      <c r="L21" s="31">
        <v>9.5</v>
      </c>
      <c r="M21" s="34">
        <f t="shared" si="2"/>
        <v>0</v>
      </c>
      <c r="N21" s="35">
        <f t="shared" si="0"/>
        <v>0</v>
      </c>
    </row>
    <row r="22" spans="2:14" ht="12.75" customHeight="1" x14ac:dyDescent="0.3">
      <c r="B22" s="30">
        <f t="shared" si="1"/>
        <v>11</v>
      </c>
      <c r="C22" s="50">
        <v>598</v>
      </c>
      <c r="D22" s="116" t="s">
        <v>144</v>
      </c>
      <c r="E22" s="117" t="s">
        <v>144</v>
      </c>
      <c r="F22" s="117" t="s">
        <v>144</v>
      </c>
      <c r="G22" s="118" t="s">
        <v>144</v>
      </c>
      <c r="H22" s="31" t="s">
        <v>14</v>
      </c>
      <c r="I22" s="32"/>
      <c r="J22" s="51">
        <v>120</v>
      </c>
      <c r="K22" s="33">
        <v>0</v>
      </c>
      <c r="L22" s="31">
        <v>9.5</v>
      </c>
      <c r="M22" s="34">
        <f t="shared" si="2"/>
        <v>0</v>
      </c>
      <c r="N22" s="35">
        <f t="shared" si="0"/>
        <v>0</v>
      </c>
    </row>
    <row r="23" spans="2:14" ht="12.75" customHeight="1" x14ac:dyDescent="0.3">
      <c r="B23" s="30">
        <f t="shared" si="1"/>
        <v>12</v>
      </c>
      <c r="C23" s="50">
        <v>599</v>
      </c>
      <c r="D23" s="116" t="s">
        <v>145</v>
      </c>
      <c r="E23" s="117" t="s">
        <v>145</v>
      </c>
      <c r="F23" s="117" t="s">
        <v>145</v>
      </c>
      <c r="G23" s="118" t="s">
        <v>145</v>
      </c>
      <c r="H23" s="31" t="s">
        <v>14</v>
      </c>
      <c r="I23" s="32"/>
      <c r="J23" s="51">
        <v>160</v>
      </c>
      <c r="K23" s="33">
        <v>0</v>
      </c>
      <c r="L23" s="31">
        <v>9.5</v>
      </c>
      <c r="M23" s="34">
        <f t="shared" si="2"/>
        <v>0</v>
      </c>
      <c r="N23" s="35">
        <f t="shared" si="0"/>
        <v>0</v>
      </c>
    </row>
    <row r="24" spans="2:14" ht="12.75" customHeight="1" x14ac:dyDescent="0.3">
      <c r="B24" s="30">
        <f t="shared" si="1"/>
        <v>13</v>
      </c>
      <c r="C24" s="50">
        <v>600</v>
      </c>
      <c r="D24" s="116" t="s">
        <v>146</v>
      </c>
      <c r="E24" s="117" t="s">
        <v>146</v>
      </c>
      <c r="F24" s="117" t="s">
        <v>146</v>
      </c>
      <c r="G24" s="118" t="s">
        <v>146</v>
      </c>
      <c r="H24" s="31" t="s">
        <v>14</v>
      </c>
      <c r="I24" s="32"/>
      <c r="J24" s="51">
        <v>2000</v>
      </c>
      <c r="K24" s="33">
        <v>0</v>
      </c>
      <c r="L24" s="31">
        <v>9.5</v>
      </c>
      <c r="M24" s="34">
        <f t="shared" si="2"/>
        <v>0</v>
      </c>
      <c r="N24" s="35">
        <f t="shared" si="0"/>
        <v>0</v>
      </c>
    </row>
    <row r="25" spans="2:14" ht="12.75" customHeight="1" x14ac:dyDescent="0.3">
      <c r="B25" s="30">
        <f t="shared" si="1"/>
        <v>14</v>
      </c>
      <c r="C25" s="50">
        <v>603</v>
      </c>
      <c r="D25" s="116" t="s">
        <v>147</v>
      </c>
      <c r="E25" s="117" t="s">
        <v>147</v>
      </c>
      <c r="F25" s="117" t="s">
        <v>147</v>
      </c>
      <c r="G25" s="118" t="s">
        <v>147</v>
      </c>
      <c r="H25" s="31" t="s">
        <v>32</v>
      </c>
      <c r="I25" s="32"/>
      <c r="J25" s="51">
        <v>4600</v>
      </c>
      <c r="K25" s="33">
        <v>0</v>
      </c>
      <c r="L25" s="31">
        <v>9.5</v>
      </c>
      <c r="M25" s="34">
        <f t="shared" si="2"/>
        <v>0</v>
      </c>
      <c r="N25" s="35">
        <f t="shared" si="0"/>
        <v>0</v>
      </c>
    </row>
    <row r="26" spans="2:14" ht="12.75" customHeight="1" x14ac:dyDescent="0.3">
      <c r="B26" s="30">
        <f t="shared" si="1"/>
        <v>15</v>
      </c>
      <c r="C26" s="50">
        <v>604</v>
      </c>
      <c r="D26" s="116" t="s">
        <v>148</v>
      </c>
      <c r="E26" s="117" t="s">
        <v>148</v>
      </c>
      <c r="F26" s="117" t="s">
        <v>148</v>
      </c>
      <c r="G26" s="118" t="s">
        <v>148</v>
      </c>
      <c r="H26" s="31" t="s">
        <v>32</v>
      </c>
      <c r="I26" s="32"/>
      <c r="J26" s="51">
        <v>50</v>
      </c>
      <c r="K26" s="33">
        <v>0</v>
      </c>
      <c r="L26" s="31">
        <v>9.5</v>
      </c>
      <c r="M26" s="34">
        <f t="shared" si="2"/>
        <v>0</v>
      </c>
      <c r="N26" s="35">
        <f t="shared" si="0"/>
        <v>0</v>
      </c>
    </row>
    <row r="27" spans="2:14" ht="12.75" customHeight="1" x14ac:dyDescent="0.3">
      <c r="B27" s="30">
        <f t="shared" si="1"/>
        <v>16</v>
      </c>
      <c r="C27" s="50">
        <v>605</v>
      </c>
      <c r="D27" s="116" t="s">
        <v>149</v>
      </c>
      <c r="E27" s="117" t="s">
        <v>149</v>
      </c>
      <c r="F27" s="117" t="s">
        <v>149</v>
      </c>
      <c r="G27" s="118" t="s">
        <v>149</v>
      </c>
      <c r="H27" s="31" t="s">
        <v>32</v>
      </c>
      <c r="I27" s="32"/>
      <c r="J27" s="51">
        <v>560</v>
      </c>
      <c r="K27" s="33">
        <v>0</v>
      </c>
      <c r="L27" s="31">
        <v>9.5</v>
      </c>
      <c r="M27" s="34">
        <f t="shared" si="2"/>
        <v>0</v>
      </c>
      <c r="N27" s="35">
        <f t="shared" si="0"/>
        <v>0</v>
      </c>
    </row>
    <row r="28" spans="2:14" ht="12.75" customHeight="1" x14ac:dyDescent="0.3">
      <c r="B28" s="30">
        <f t="shared" si="1"/>
        <v>17</v>
      </c>
      <c r="C28" s="50">
        <v>606</v>
      </c>
      <c r="D28" s="116" t="s">
        <v>150</v>
      </c>
      <c r="E28" s="117" t="s">
        <v>150</v>
      </c>
      <c r="F28" s="117" t="s">
        <v>150</v>
      </c>
      <c r="G28" s="118" t="s">
        <v>150</v>
      </c>
      <c r="H28" s="31" t="s">
        <v>32</v>
      </c>
      <c r="I28" s="32"/>
      <c r="J28" s="51">
        <v>170</v>
      </c>
      <c r="K28" s="33">
        <v>0</v>
      </c>
      <c r="L28" s="31">
        <v>9.5</v>
      </c>
      <c r="M28" s="34">
        <f t="shared" si="2"/>
        <v>0</v>
      </c>
      <c r="N28" s="35">
        <f t="shared" si="0"/>
        <v>0</v>
      </c>
    </row>
    <row r="29" spans="2:14" ht="12.75" customHeight="1" x14ac:dyDescent="0.3">
      <c r="B29" s="30">
        <f t="shared" si="1"/>
        <v>18</v>
      </c>
      <c r="C29" s="50">
        <v>607</v>
      </c>
      <c r="D29" s="116" t="s">
        <v>151</v>
      </c>
      <c r="E29" s="117" t="s">
        <v>151</v>
      </c>
      <c r="F29" s="117" t="s">
        <v>151</v>
      </c>
      <c r="G29" s="118" t="s">
        <v>151</v>
      </c>
      <c r="H29" s="31" t="s">
        <v>32</v>
      </c>
      <c r="I29" s="32"/>
      <c r="J29" s="51">
        <v>200</v>
      </c>
      <c r="K29" s="33">
        <v>0</v>
      </c>
      <c r="L29" s="31">
        <v>9.5</v>
      </c>
      <c r="M29" s="34">
        <f t="shared" si="2"/>
        <v>0</v>
      </c>
      <c r="N29" s="35">
        <f t="shared" si="0"/>
        <v>0</v>
      </c>
    </row>
    <row r="30" spans="2:14" ht="12.75" customHeight="1" x14ac:dyDescent="0.3">
      <c r="B30" s="30">
        <f t="shared" si="1"/>
        <v>19</v>
      </c>
      <c r="C30" s="50">
        <v>609</v>
      </c>
      <c r="D30" s="116" t="s">
        <v>152</v>
      </c>
      <c r="E30" s="117" t="s">
        <v>152</v>
      </c>
      <c r="F30" s="117" t="s">
        <v>152</v>
      </c>
      <c r="G30" s="118" t="s">
        <v>152</v>
      </c>
      <c r="H30" s="31" t="s">
        <v>32</v>
      </c>
      <c r="I30" s="32"/>
      <c r="J30" s="51">
        <v>200</v>
      </c>
      <c r="K30" s="33">
        <v>0</v>
      </c>
      <c r="L30" s="31">
        <v>9.5</v>
      </c>
      <c r="M30" s="34">
        <f t="shared" si="2"/>
        <v>0</v>
      </c>
      <c r="N30" s="35">
        <f t="shared" si="0"/>
        <v>0</v>
      </c>
    </row>
    <row r="31" spans="2:14" ht="12.75" customHeight="1" x14ac:dyDescent="0.3">
      <c r="B31" s="30">
        <f t="shared" si="1"/>
        <v>20</v>
      </c>
      <c r="C31" s="50">
        <v>611</v>
      </c>
      <c r="D31" s="116" t="s">
        <v>153</v>
      </c>
      <c r="E31" s="117" t="s">
        <v>153</v>
      </c>
      <c r="F31" s="117" t="s">
        <v>153</v>
      </c>
      <c r="G31" s="118" t="s">
        <v>153</v>
      </c>
      <c r="H31" s="31" t="s">
        <v>32</v>
      </c>
      <c r="I31" s="32"/>
      <c r="J31" s="51">
        <v>200</v>
      </c>
      <c r="K31" s="33">
        <v>0</v>
      </c>
      <c r="L31" s="31">
        <v>9.5</v>
      </c>
      <c r="M31" s="34">
        <f t="shared" si="2"/>
        <v>0</v>
      </c>
      <c r="N31" s="35">
        <f t="shared" si="0"/>
        <v>0</v>
      </c>
    </row>
    <row r="32" spans="2:14" ht="12.75" customHeight="1" x14ac:dyDescent="0.3">
      <c r="B32" s="30">
        <f t="shared" si="1"/>
        <v>21</v>
      </c>
      <c r="C32" s="50">
        <v>613</v>
      </c>
      <c r="D32" s="116" t="s">
        <v>154</v>
      </c>
      <c r="E32" s="117" t="s">
        <v>154</v>
      </c>
      <c r="F32" s="117" t="s">
        <v>154</v>
      </c>
      <c r="G32" s="118" t="s">
        <v>154</v>
      </c>
      <c r="H32" s="31" t="s">
        <v>32</v>
      </c>
      <c r="I32" s="32"/>
      <c r="J32" s="51">
        <v>200</v>
      </c>
      <c r="K32" s="33">
        <v>0</v>
      </c>
      <c r="L32" s="31">
        <v>9.5</v>
      </c>
      <c r="M32" s="34">
        <f t="shared" si="2"/>
        <v>0</v>
      </c>
      <c r="N32" s="35">
        <f t="shared" si="0"/>
        <v>0</v>
      </c>
    </row>
    <row r="33" spans="2:14" ht="12.75" customHeight="1" x14ac:dyDescent="0.3">
      <c r="B33" s="30">
        <f t="shared" si="1"/>
        <v>22</v>
      </c>
      <c r="C33" s="50">
        <v>615</v>
      </c>
      <c r="D33" s="116" t="s">
        <v>155</v>
      </c>
      <c r="E33" s="117" t="s">
        <v>155</v>
      </c>
      <c r="F33" s="117" t="s">
        <v>155</v>
      </c>
      <c r="G33" s="118" t="s">
        <v>155</v>
      </c>
      <c r="H33" s="31" t="s">
        <v>32</v>
      </c>
      <c r="I33" s="32"/>
      <c r="J33" s="51">
        <v>200</v>
      </c>
      <c r="K33" s="33">
        <v>0</v>
      </c>
      <c r="L33" s="31">
        <v>9.5</v>
      </c>
      <c r="M33" s="34">
        <f t="shared" si="2"/>
        <v>0</v>
      </c>
      <c r="N33" s="35">
        <f t="shared" si="0"/>
        <v>0</v>
      </c>
    </row>
    <row r="34" spans="2:14" ht="12.75" customHeight="1" x14ac:dyDescent="0.3">
      <c r="B34" s="30">
        <f t="shared" si="1"/>
        <v>23</v>
      </c>
      <c r="C34" s="50">
        <v>617</v>
      </c>
      <c r="D34" s="116" t="s">
        <v>156</v>
      </c>
      <c r="E34" s="117" t="s">
        <v>156</v>
      </c>
      <c r="F34" s="117" t="s">
        <v>156</v>
      </c>
      <c r="G34" s="118" t="s">
        <v>156</v>
      </c>
      <c r="H34" s="31" t="s">
        <v>32</v>
      </c>
      <c r="I34" s="32"/>
      <c r="J34" s="51">
        <v>2000</v>
      </c>
      <c r="K34" s="33">
        <v>0</v>
      </c>
      <c r="L34" s="31">
        <v>9.5</v>
      </c>
      <c r="M34" s="34">
        <f t="shared" si="2"/>
        <v>0</v>
      </c>
      <c r="N34" s="35">
        <f t="shared" si="0"/>
        <v>0</v>
      </c>
    </row>
    <row r="35" spans="2:14" ht="12.75" customHeight="1" x14ac:dyDescent="0.3">
      <c r="B35" s="30">
        <f t="shared" si="1"/>
        <v>24</v>
      </c>
      <c r="C35" s="50">
        <v>618</v>
      </c>
      <c r="D35" s="116" t="s">
        <v>157</v>
      </c>
      <c r="E35" s="117" t="s">
        <v>157</v>
      </c>
      <c r="F35" s="117" t="s">
        <v>157</v>
      </c>
      <c r="G35" s="118" t="s">
        <v>157</v>
      </c>
      <c r="H35" s="31" t="s">
        <v>32</v>
      </c>
      <c r="I35" s="32"/>
      <c r="J35" s="51">
        <v>1120</v>
      </c>
      <c r="K35" s="33">
        <v>0</v>
      </c>
      <c r="L35" s="31">
        <v>9.5</v>
      </c>
      <c r="M35" s="34">
        <f t="shared" si="2"/>
        <v>0</v>
      </c>
      <c r="N35" s="35">
        <f t="shared" si="0"/>
        <v>0</v>
      </c>
    </row>
    <row r="36" spans="2:14" ht="12.75" customHeight="1" x14ac:dyDescent="0.3">
      <c r="B36" s="30">
        <f t="shared" si="1"/>
        <v>25</v>
      </c>
      <c r="C36" s="50">
        <v>620</v>
      </c>
      <c r="D36" s="116" t="s">
        <v>158</v>
      </c>
      <c r="E36" s="117" t="s">
        <v>158</v>
      </c>
      <c r="F36" s="117" t="s">
        <v>158</v>
      </c>
      <c r="G36" s="118" t="s">
        <v>158</v>
      </c>
      <c r="H36" s="31" t="s">
        <v>32</v>
      </c>
      <c r="I36" s="32"/>
      <c r="J36" s="51">
        <v>5600</v>
      </c>
      <c r="K36" s="33">
        <v>0</v>
      </c>
      <c r="L36" s="31">
        <v>9.5</v>
      </c>
      <c r="M36" s="34">
        <f t="shared" si="2"/>
        <v>0</v>
      </c>
      <c r="N36" s="35">
        <f t="shared" si="0"/>
        <v>0</v>
      </c>
    </row>
    <row r="37" spans="2:14" ht="12.75" customHeight="1" x14ac:dyDescent="0.3">
      <c r="B37" s="30">
        <f t="shared" si="1"/>
        <v>26</v>
      </c>
      <c r="C37" s="50">
        <v>624</v>
      </c>
      <c r="D37" s="116" t="s">
        <v>159</v>
      </c>
      <c r="E37" s="117" t="s">
        <v>159</v>
      </c>
      <c r="F37" s="117" t="s">
        <v>159</v>
      </c>
      <c r="G37" s="118" t="s">
        <v>159</v>
      </c>
      <c r="H37" s="31" t="s">
        <v>32</v>
      </c>
      <c r="I37" s="32"/>
      <c r="J37" s="51">
        <v>3000</v>
      </c>
      <c r="K37" s="33">
        <v>0</v>
      </c>
      <c r="L37" s="31">
        <v>9.5</v>
      </c>
      <c r="M37" s="34">
        <f t="shared" si="2"/>
        <v>0</v>
      </c>
      <c r="N37" s="35">
        <f t="shared" si="0"/>
        <v>0</v>
      </c>
    </row>
    <row r="38" spans="2:14" ht="12.75" customHeight="1" x14ac:dyDescent="0.3">
      <c r="B38" s="30">
        <f t="shared" si="1"/>
        <v>27</v>
      </c>
      <c r="C38" s="50">
        <v>626</v>
      </c>
      <c r="D38" s="116" t="s">
        <v>160</v>
      </c>
      <c r="E38" s="117" t="s">
        <v>160</v>
      </c>
      <c r="F38" s="117" t="s">
        <v>160</v>
      </c>
      <c r="G38" s="118" t="s">
        <v>160</v>
      </c>
      <c r="H38" s="31" t="s">
        <v>32</v>
      </c>
      <c r="I38" s="32"/>
      <c r="J38" s="51">
        <v>500</v>
      </c>
      <c r="K38" s="33">
        <v>0</v>
      </c>
      <c r="L38" s="31">
        <v>9.5</v>
      </c>
      <c r="M38" s="34">
        <f t="shared" si="2"/>
        <v>0</v>
      </c>
      <c r="N38" s="35">
        <f t="shared" si="0"/>
        <v>0</v>
      </c>
    </row>
    <row r="39" spans="2:14" ht="12.75" customHeight="1" x14ac:dyDescent="0.3">
      <c r="B39" s="30">
        <f t="shared" si="1"/>
        <v>28</v>
      </c>
      <c r="C39" s="50">
        <v>628</v>
      </c>
      <c r="D39" s="116" t="s">
        <v>161</v>
      </c>
      <c r="E39" s="117" t="s">
        <v>161</v>
      </c>
      <c r="F39" s="117" t="s">
        <v>161</v>
      </c>
      <c r="G39" s="118" t="s">
        <v>161</v>
      </c>
      <c r="H39" s="31" t="s">
        <v>32</v>
      </c>
      <c r="I39" s="32"/>
      <c r="J39" s="51">
        <v>2000</v>
      </c>
      <c r="K39" s="33">
        <v>0</v>
      </c>
      <c r="L39" s="31">
        <v>9.5</v>
      </c>
      <c r="M39" s="34">
        <f t="shared" si="2"/>
        <v>0</v>
      </c>
      <c r="N39" s="35">
        <f t="shared" si="0"/>
        <v>0</v>
      </c>
    </row>
    <row r="40" spans="2:14" ht="12.75" customHeight="1" x14ac:dyDescent="0.3">
      <c r="B40" s="30">
        <f t="shared" si="1"/>
        <v>29</v>
      </c>
      <c r="C40" s="50">
        <v>630</v>
      </c>
      <c r="D40" s="116" t="s">
        <v>162</v>
      </c>
      <c r="E40" s="117" t="s">
        <v>162</v>
      </c>
      <c r="F40" s="117" t="s">
        <v>162</v>
      </c>
      <c r="G40" s="118" t="s">
        <v>162</v>
      </c>
      <c r="H40" s="31" t="s">
        <v>32</v>
      </c>
      <c r="I40" s="32"/>
      <c r="J40" s="51">
        <v>200</v>
      </c>
      <c r="K40" s="33">
        <v>0</v>
      </c>
      <c r="L40" s="31">
        <v>9.5</v>
      </c>
      <c r="M40" s="34">
        <f t="shared" si="2"/>
        <v>0</v>
      </c>
      <c r="N40" s="35">
        <f t="shared" si="0"/>
        <v>0</v>
      </c>
    </row>
    <row r="41" spans="2:14" ht="12.75" customHeight="1" x14ac:dyDescent="0.3">
      <c r="B41" s="30">
        <f t="shared" si="1"/>
        <v>30</v>
      </c>
      <c r="C41" s="50">
        <v>632</v>
      </c>
      <c r="D41" s="116" t="s">
        <v>163</v>
      </c>
      <c r="E41" s="117" t="s">
        <v>163</v>
      </c>
      <c r="F41" s="117" t="s">
        <v>163</v>
      </c>
      <c r="G41" s="118" t="s">
        <v>163</v>
      </c>
      <c r="H41" s="31" t="s">
        <v>32</v>
      </c>
      <c r="I41" s="32"/>
      <c r="J41" s="51">
        <v>2500</v>
      </c>
      <c r="K41" s="33">
        <v>0</v>
      </c>
      <c r="L41" s="31">
        <v>9.5</v>
      </c>
      <c r="M41" s="34">
        <f t="shared" si="2"/>
        <v>0</v>
      </c>
      <c r="N41" s="35">
        <f t="shared" si="0"/>
        <v>0</v>
      </c>
    </row>
    <row r="42" spans="2:14" ht="12.75" customHeight="1" x14ac:dyDescent="0.3">
      <c r="B42" s="30">
        <f t="shared" si="1"/>
        <v>31</v>
      </c>
      <c r="C42" s="50">
        <v>633</v>
      </c>
      <c r="D42" s="116" t="s">
        <v>164</v>
      </c>
      <c r="E42" s="117" t="s">
        <v>164</v>
      </c>
      <c r="F42" s="117" t="s">
        <v>164</v>
      </c>
      <c r="G42" s="118" t="s">
        <v>164</v>
      </c>
      <c r="H42" s="31" t="s">
        <v>32</v>
      </c>
      <c r="I42" s="32"/>
      <c r="J42" s="51">
        <v>1000</v>
      </c>
      <c r="K42" s="33">
        <v>0</v>
      </c>
      <c r="L42" s="31">
        <v>9.5</v>
      </c>
      <c r="M42" s="34">
        <f t="shared" si="2"/>
        <v>0</v>
      </c>
      <c r="N42" s="35">
        <f t="shared" si="0"/>
        <v>0</v>
      </c>
    </row>
    <row r="43" spans="2:14" ht="12.75" customHeight="1" x14ac:dyDescent="0.3">
      <c r="B43" s="30">
        <f t="shared" si="1"/>
        <v>32</v>
      </c>
      <c r="C43" s="50">
        <v>634</v>
      </c>
      <c r="D43" s="116" t="s">
        <v>165</v>
      </c>
      <c r="E43" s="117" t="s">
        <v>165</v>
      </c>
      <c r="F43" s="117" t="s">
        <v>165</v>
      </c>
      <c r="G43" s="118" t="s">
        <v>165</v>
      </c>
      <c r="H43" s="31" t="s">
        <v>32</v>
      </c>
      <c r="I43" s="32"/>
      <c r="J43" s="51">
        <v>530</v>
      </c>
      <c r="K43" s="33">
        <v>0</v>
      </c>
      <c r="L43" s="31">
        <v>9.5</v>
      </c>
      <c r="M43" s="34">
        <f t="shared" si="2"/>
        <v>0</v>
      </c>
      <c r="N43" s="35">
        <f t="shared" si="0"/>
        <v>0</v>
      </c>
    </row>
    <row r="44" spans="2:14" ht="12.75" customHeight="1" x14ac:dyDescent="0.3">
      <c r="B44" s="30">
        <f t="shared" si="1"/>
        <v>33</v>
      </c>
      <c r="C44" s="50">
        <v>635</v>
      </c>
      <c r="D44" s="116" t="s">
        <v>166</v>
      </c>
      <c r="E44" s="117" t="s">
        <v>166</v>
      </c>
      <c r="F44" s="117" t="s">
        <v>166</v>
      </c>
      <c r="G44" s="118" t="s">
        <v>166</v>
      </c>
      <c r="H44" s="31" t="s">
        <v>32</v>
      </c>
      <c r="I44" s="32"/>
      <c r="J44" s="51">
        <v>2000</v>
      </c>
      <c r="K44" s="33">
        <v>0</v>
      </c>
      <c r="L44" s="31">
        <v>9.5</v>
      </c>
      <c r="M44" s="34">
        <f t="shared" si="2"/>
        <v>0</v>
      </c>
      <c r="N44" s="35">
        <f t="shared" si="0"/>
        <v>0</v>
      </c>
    </row>
    <row r="45" spans="2:14" ht="12.75" customHeight="1" x14ac:dyDescent="0.3">
      <c r="B45" s="30">
        <f t="shared" si="1"/>
        <v>34</v>
      </c>
      <c r="C45" s="50">
        <v>636</v>
      </c>
      <c r="D45" s="116" t="s">
        <v>167</v>
      </c>
      <c r="E45" s="117" t="s">
        <v>167</v>
      </c>
      <c r="F45" s="117" t="s">
        <v>167</v>
      </c>
      <c r="G45" s="118" t="s">
        <v>167</v>
      </c>
      <c r="H45" s="31" t="s">
        <v>32</v>
      </c>
      <c r="I45" s="32"/>
      <c r="J45" s="51">
        <v>4100</v>
      </c>
      <c r="K45" s="33">
        <v>0</v>
      </c>
      <c r="L45" s="31">
        <v>9.5</v>
      </c>
      <c r="M45" s="34">
        <f t="shared" si="2"/>
        <v>0</v>
      </c>
      <c r="N45" s="35">
        <f t="shared" si="0"/>
        <v>0</v>
      </c>
    </row>
    <row r="46" spans="2:14" ht="12.75" customHeight="1" x14ac:dyDescent="0.3">
      <c r="B46" s="30">
        <f t="shared" si="1"/>
        <v>35</v>
      </c>
      <c r="C46" s="50">
        <v>641</v>
      </c>
      <c r="D46" s="116" t="s">
        <v>168</v>
      </c>
      <c r="E46" s="117" t="s">
        <v>168</v>
      </c>
      <c r="F46" s="117" t="s">
        <v>168</v>
      </c>
      <c r="G46" s="118" t="s">
        <v>168</v>
      </c>
      <c r="H46" s="31" t="s">
        <v>32</v>
      </c>
      <c r="I46" s="32"/>
      <c r="J46" s="51">
        <v>4505</v>
      </c>
      <c r="K46" s="33">
        <v>0</v>
      </c>
      <c r="L46" s="31">
        <v>9.5</v>
      </c>
      <c r="M46" s="34">
        <f t="shared" si="2"/>
        <v>0</v>
      </c>
      <c r="N46" s="35">
        <f t="shared" si="0"/>
        <v>0</v>
      </c>
    </row>
    <row r="47" spans="2:14" ht="12.75" customHeight="1" x14ac:dyDescent="0.3">
      <c r="B47" s="30">
        <f t="shared" si="1"/>
        <v>36</v>
      </c>
      <c r="C47" s="50"/>
      <c r="D47" s="116" t="s">
        <v>519</v>
      </c>
      <c r="E47" s="117"/>
      <c r="F47" s="117"/>
      <c r="G47" s="118"/>
      <c r="H47" s="31" t="s">
        <v>32</v>
      </c>
      <c r="I47" s="32"/>
      <c r="J47" s="51">
        <v>3300</v>
      </c>
      <c r="K47" s="33">
        <v>0</v>
      </c>
      <c r="L47" s="31">
        <v>9.5</v>
      </c>
      <c r="M47" s="34">
        <f t="shared" ref="M47" si="3">PRODUCT(K47,1.095)</f>
        <v>0</v>
      </c>
      <c r="N47" s="35">
        <f t="shared" ref="N47" si="4">PRODUCT(J47,M47)</f>
        <v>0</v>
      </c>
    </row>
    <row r="48" spans="2:14" s="4" customFormat="1" ht="12.75" customHeight="1" x14ac:dyDescent="0.3">
      <c r="B48" s="36"/>
      <c r="C48" s="36"/>
      <c r="D48" s="106" t="s">
        <v>29</v>
      </c>
      <c r="E48" s="106"/>
      <c r="F48" s="107"/>
      <c r="G48" s="55"/>
      <c r="H48" s="37"/>
      <c r="I48" s="37"/>
      <c r="J48" s="37"/>
      <c r="K48" s="37"/>
      <c r="L48" s="37"/>
      <c r="M48" s="37"/>
      <c r="N48" s="38">
        <f>SUM(N12:N47)</f>
        <v>0</v>
      </c>
    </row>
    <row r="49" spans="2:12" s="4" customFormat="1" ht="12.75" customHeight="1" x14ac:dyDescent="0.3">
      <c r="D49" s="97"/>
    </row>
    <row r="50" spans="2:12" s="4" customFormat="1" ht="12.75" customHeight="1" x14ac:dyDescent="0.3">
      <c r="B50" s="4" t="s">
        <v>16</v>
      </c>
    </row>
    <row r="51" spans="2:12" s="4" customFormat="1" ht="12.75" customHeight="1" x14ac:dyDescent="0.3">
      <c r="B51" s="4" t="s">
        <v>17</v>
      </c>
    </row>
    <row r="52" spans="2:12" s="4" customFormat="1" ht="12.75" customHeight="1" x14ac:dyDescent="0.3">
      <c r="B52" s="4" t="s">
        <v>18</v>
      </c>
    </row>
    <row r="53" spans="2:12" s="4" customFormat="1" ht="12.75" customHeight="1" x14ac:dyDescent="0.3">
      <c r="B53" s="4" t="s">
        <v>22</v>
      </c>
    </row>
    <row r="54" spans="2:12" s="4" customFormat="1" ht="12.75" customHeight="1" x14ac:dyDescent="0.3"/>
    <row r="55" spans="2:12" s="4" customFormat="1" ht="12.75" customHeight="1" x14ac:dyDescent="0.3"/>
    <row r="56" spans="2:12" s="11" customFormat="1" ht="12.75" customHeight="1" x14ac:dyDescent="0.3">
      <c r="B56" s="11" t="s">
        <v>19</v>
      </c>
      <c r="I56" s="16" t="s">
        <v>20</v>
      </c>
      <c r="L56" s="11" t="s">
        <v>21</v>
      </c>
    </row>
    <row r="57" spans="2:12" s="7" customFormat="1" ht="12.75" customHeight="1" x14ac:dyDescent="0.3"/>
  </sheetData>
  <sheetProtection algorithmName="SHA-512" hashValue="J6hXbHCQD9QlzxSHsCpJJbRiHdtoXPISQmTSqPPS+2oTZr30uXd3Vrom4FH1+O3XGJnbdaL/HYByduIu4CERuQ==" saltValue="RFtuIJd3eUHqz8yY7pxf5Q==" spinCount="100000" sheet="1" objects="1" scenarios="1"/>
  <protectedRanges>
    <protectedRange sqref="C12:C47" name="Range5"/>
    <protectedRange sqref="E4:F5" name="Range1"/>
    <protectedRange sqref="I12:I47" name="Range2"/>
    <protectedRange sqref="K12:K47" name="Range3"/>
  </protectedRanges>
  <mergeCells count="38">
    <mergeCell ref="D21:G21"/>
    <mergeCell ref="D22:G22"/>
    <mergeCell ref="D23:G23"/>
    <mergeCell ref="D24:G24"/>
    <mergeCell ref="D16:G16"/>
    <mergeCell ref="D17:G17"/>
    <mergeCell ref="D18:G18"/>
    <mergeCell ref="D19:G19"/>
    <mergeCell ref="D20:G20"/>
    <mergeCell ref="D10:F10"/>
    <mergeCell ref="D12:G12"/>
    <mergeCell ref="D13:G13"/>
    <mergeCell ref="D14:G14"/>
    <mergeCell ref="D15:G15"/>
    <mergeCell ref="D25:G25"/>
    <mergeCell ref="D26:G26"/>
    <mergeCell ref="D27:G27"/>
    <mergeCell ref="D31:G31"/>
    <mergeCell ref="D28:G28"/>
    <mergeCell ref="D29:G29"/>
    <mergeCell ref="D30:G30"/>
    <mergeCell ref="D32:G32"/>
    <mergeCell ref="D38:G38"/>
    <mergeCell ref="D33:G33"/>
    <mergeCell ref="D34:G34"/>
    <mergeCell ref="D35:G35"/>
    <mergeCell ref="D36:G36"/>
    <mergeCell ref="D37:G37"/>
    <mergeCell ref="D48:F48"/>
    <mergeCell ref="D39:G39"/>
    <mergeCell ref="D46:G46"/>
    <mergeCell ref="D40:G40"/>
    <mergeCell ref="D41:G41"/>
    <mergeCell ref="D42:G42"/>
    <mergeCell ref="D43:G43"/>
    <mergeCell ref="D44:G44"/>
    <mergeCell ref="D45:G45"/>
    <mergeCell ref="D47:G47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E248A-17EE-42B4-9B5F-64DDFA1BE725}">
  <dimension ref="B1:O35"/>
  <sheetViews>
    <sheetView zoomScaleNormal="100" workbookViewId="0">
      <selection activeCell="K13" sqref="K13:K2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187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5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5" ht="12.75" customHeight="1" x14ac:dyDescent="0.3">
      <c r="B12" s="30">
        <v>1</v>
      </c>
      <c r="C12" s="50">
        <v>642</v>
      </c>
      <c r="D12" s="116" t="s">
        <v>169</v>
      </c>
      <c r="E12" s="117" t="s">
        <v>169</v>
      </c>
      <c r="F12" s="117" t="s">
        <v>169</v>
      </c>
      <c r="G12" s="118" t="s">
        <v>169</v>
      </c>
      <c r="H12" s="31" t="s">
        <v>32</v>
      </c>
      <c r="I12" s="32"/>
      <c r="J12" s="51">
        <v>1000</v>
      </c>
      <c r="K12" s="33">
        <v>0</v>
      </c>
      <c r="L12" s="31">
        <v>9.5</v>
      </c>
      <c r="M12" s="34">
        <f>PRODUCT(K12,1.095)</f>
        <v>0</v>
      </c>
      <c r="N12" s="35">
        <f t="shared" ref="N12:N25" si="0">PRODUCT(J12,M12)</f>
        <v>0</v>
      </c>
    </row>
    <row r="13" spans="2:15" ht="12.75" customHeight="1" x14ac:dyDescent="0.3">
      <c r="B13" s="30">
        <f t="shared" ref="B13:B25" si="1">B12+1</f>
        <v>2</v>
      </c>
      <c r="C13" s="50">
        <v>643</v>
      </c>
      <c r="D13" s="116" t="s">
        <v>170</v>
      </c>
      <c r="E13" s="117" t="s">
        <v>171</v>
      </c>
      <c r="F13" s="117" t="s">
        <v>171</v>
      </c>
      <c r="G13" s="118" t="s">
        <v>171</v>
      </c>
      <c r="H13" s="31" t="s">
        <v>32</v>
      </c>
      <c r="I13" s="32"/>
      <c r="J13" s="51">
        <v>1500</v>
      </c>
      <c r="K13" s="33">
        <v>0</v>
      </c>
      <c r="L13" s="31">
        <v>9.5</v>
      </c>
      <c r="M13" s="34">
        <f t="shared" ref="M13:M25" si="2">PRODUCT(K13,1.095)</f>
        <v>0</v>
      </c>
      <c r="N13" s="35">
        <f t="shared" si="0"/>
        <v>0</v>
      </c>
    </row>
    <row r="14" spans="2:15" ht="12.75" customHeight="1" x14ac:dyDescent="0.3">
      <c r="B14" s="30">
        <f t="shared" si="1"/>
        <v>3</v>
      </c>
      <c r="C14" s="50">
        <v>644</v>
      </c>
      <c r="D14" s="116" t="s">
        <v>172</v>
      </c>
      <c r="E14" s="117" t="s">
        <v>172</v>
      </c>
      <c r="F14" s="117" t="s">
        <v>172</v>
      </c>
      <c r="G14" s="118" t="s">
        <v>172</v>
      </c>
      <c r="H14" s="31" t="s">
        <v>32</v>
      </c>
      <c r="I14" s="32"/>
      <c r="J14" s="51">
        <v>800</v>
      </c>
      <c r="K14" s="33">
        <v>0</v>
      </c>
      <c r="L14" s="31">
        <v>9.5</v>
      </c>
      <c r="M14" s="34">
        <f t="shared" si="2"/>
        <v>0</v>
      </c>
      <c r="N14" s="35">
        <f t="shared" si="0"/>
        <v>0</v>
      </c>
    </row>
    <row r="15" spans="2:15" ht="12.75" customHeight="1" x14ac:dyDescent="0.3">
      <c r="B15" s="30">
        <f t="shared" si="1"/>
        <v>4</v>
      </c>
      <c r="C15" s="50">
        <v>645</v>
      </c>
      <c r="D15" s="116" t="s">
        <v>173</v>
      </c>
      <c r="E15" s="117" t="s">
        <v>173</v>
      </c>
      <c r="F15" s="117" t="s">
        <v>173</v>
      </c>
      <c r="G15" s="118" t="s">
        <v>173</v>
      </c>
      <c r="H15" s="31" t="s">
        <v>14</v>
      </c>
      <c r="I15" s="32"/>
      <c r="J15" s="51">
        <v>50</v>
      </c>
      <c r="K15" s="33">
        <v>0</v>
      </c>
      <c r="L15" s="31">
        <v>9.5</v>
      </c>
      <c r="M15" s="34">
        <f t="shared" si="2"/>
        <v>0</v>
      </c>
      <c r="N15" s="35">
        <f t="shared" si="0"/>
        <v>0</v>
      </c>
    </row>
    <row r="16" spans="2:15" ht="12.75" customHeight="1" x14ac:dyDescent="0.3">
      <c r="B16" s="30">
        <f t="shared" si="1"/>
        <v>5</v>
      </c>
      <c r="C16" s="50">
        <v>646</v>
      </c>
      <c r="D16" s="116" t="s">
        <v>174</v>
      </c>
      <c r="E16" s="117" t="s">
        <v>174</v>
      </c>
      <c r="F16" s="117" t="s">
        <v>174</v>
      </c>
      <c r="G16" s="118" t="s">
        <v>174</v>
      </c>
      <c r="H16" s="31" t="s">
        <v>14</v>
      </c>
      <c r="I16" s="32"/>
      <c r="J16" s="51">
        <v>50</v>
      </c>
      <c r="K16" s="33">
        <v>0</v>
      </c>
      <c r="L16" s="31">
        <v>9.5</v>
      </c>
      <c r="M16" s="34">
        <f t="shared" si="2"/>
        <v>0</v>
      </c>
      <c r="N16" s="35">
        <f t="shared" si="0"/>
        <v>0</v>
      </c>
    </row>
    <row r="17" spans="2:14" ht="12.75" customHeight="1" x14ac:dyDescent="0.3">
      <c r="B17" s="30">
        <f t="shared" si="1"/>
        <v>6</v>
      </c>
      <c r="C17" s="50">
        <v>647</v>
      </c>
      <c r="D17" s="116" t="s">
        <v>175</v>
      </c>
      <c r="E17" s="117" t="s">
        <v>176</v>
      </c>
      <c r="F17" s="117" t="s">
        <v>176</v>
      </c>
      <c r="G17" s="118" t="s">
        <v>176</v>
      </c>
      <c r="H17" s="31" t="s">
        <v>14</v>
      </c>
      <c r="I17" s="32"/>
      <c r="J17" s="51">
        <v>150</v>
      </c>
      <c r="K17" s="33">
        <v>0</v>
      </c>
      <c r="L17" s="31">
        <v>9.5</v>
      </c>
      <c r="M17" s="34">
        <f t="shared" si="2"/>
        <v>0</v>
      </c>
      <c r="N17" s="35">
        <f t="shared" si="0"/>
        <v>0</v>
      </c>
    </row>
    <row r="18" spans="2:14" ht="12.75" customHeight="1" x14ac:dyDescent="0.3">
      <c r="B18" s="30">
        <f t="shared" si="1"/>
        <v>7</v>
      </c>
      <c r="C18" s="50">
        <v>648</v>
      </c>
      <c r="D18" s="116" t="s">
        <v>177</v>
      </c>
      <c r="E18" s="117" t="s">
        <v>177</v>
      </c>
      <c r="F18" s="117" t="s">
        <v>177</v>
      </c>
      <c r="G18" s="118" t="s">
        <v>177</v>
      </c>
      <c r="H18" s="31" t="s">
        <v>14</v>
      </c>
      <c r="I18" s="32"/>
      <c r="J18" s="51">
        <v>50</v>
      </c>
      <c r="K18" s="33">
        <v>0</v>
      </c>
      <c r="L18" s="31">
        <v>9.5</v>
      </c>
      <c r="M18" s="34">
        <f t="shared" si="2"/>
        <v>0</v>
      </c>
      <c r="N18" s="35">
        <f t="shared" si="0"/>
        <v>0</v>
      </c>
    </row>
    <row r="19" spans="2:14" ht="12.75" customHeight="1" x14ac:dyDescent="0.3">
      <c r="B19" s="30">
        <f t="shared" si="1"/>
        <v>8</v>
      </c>
      <c r="C19" s="50">
        <v>649</v>
      </c>
      <c r="D19" s="116" t="s">
        <v>178</v>
      </c>
      <c r="E19" s="117" t="s">
        <v>178</v>
      </c>
      <c r="F19" s="117" t="s">
        <v>178</v>
      </c>
      <c r="G19" s="118" t="s">
        <v>178</v>
      </c>
      <c r="H19" s="31" t="s">
        <v>14</v>
      </c>
      <c r="I19" s="32"/>
      <c r="J19" s="51">
        <v>100</v>
      </c>
      <c r="K19" s="33">
        <v>0</v>
      </c>
      <c r="L19" s="31">
        <v>9.5</v>
      </c>
      <c r="M19" s="34">
        <f t="shared" si="2"/>
        <v>0</v>
      </c>
      <c r="N19" s="35">
        <f t="shared" si="0"/>
        <v>0</v>
      </c>
    </row>
    <row r="20" spans="2:14" ht="12.75" customHeight="1" x14ac:dyDescent="0.3">
      <c r="B20" s="30">
        <f t="shared" si="1"/>
        <v>9</v>
      </c>
      <c r="C20" s="50">
        <v>650</v>
      </c>
      <c r="D20" s="116" t="s">
        <v>179</v>
      </c>
      <c r="E20" s="117" t="s">
        <v>179</v>
      </c>
      <c r="F20" s="117" t="s">
        <v>179</v>
      </c>
      <c r="G20" s="118" t="s">
        <v>179</v>
      </c>
      <c r="H20" s="31" t="s">
        <v>14</v>
      </c>
      <c r="I20" s="32"/>
      <c r="J20" s="51">
        <v>50</v>
      </c>
      <c r="K20" s="33">
        <v>0</v>
      </c>
      <c r="L20" s="31">
        <v>9.5</v>
      </c>
      <c r="M20" s="34">
        <f t="shared" si="2"/>
        <v>0</v>
      </c>
      <c r="N20" s="35">
        <f t="shared" si="0"/>
        <v>0</v>
      </c>
    </row>
    <row r="21" spans="2:14" ht="12.75" customHeight="1" x14ac:dyDescent="0.3">
      <c r="B21" s="30">
        <f t="shared" si="1"/>
        <v>10</v>
      </c>
      <c r="C21" s="50">
        <v>1046</v>
      </c>
      <c r="D21" s="116" t="s">
        <v>180</v>
      </c>
      <c r="E21" s="117" t="s">
        <v>181</v>
      </c>
      <c r="F21" s="117" t="s">
        <v>181</v>
      </c>
      <c r="G21" s="118" t="s">
        <v>181</v>
      </c>
      <c r="H21" s="31" t="s">
        <v>14</v>
      </c>
      <c r="I21" s="32"/>
      <c r="J21" s="51">
        <v>150</v>
      </c>
      <c r="K21" s="33">
        <v>0</v>
      </c>
      <c r="L21" s="31">
        <v>9.5</v>
      </c>
      <c r="M21" s="34">
        <f t="shared" si="2"/>
        <v>0</v>
      </c>
      <c r="N21" s="35">
        <f t="shared" si="0"/>
        <v>0</v>
      </c>
    </row>
    <row r="22" spans="2:14" ht="12.75" customHeight="1" x14ac:dyDescent="0.3">
      <c r="B22" s="30">
        <f t="shared" si="1"/>
        <v>11</v>
      </c>
      <c r="C22" s="50">
        <v>651</v>
      </c>
      <c r="D22" s="116" t="s">
        <v>182</v>
      </c>
      <c r="E22" s="117" t="s">
        <v>181</v>
      </c>
      <c r="F22" s="117" t="s">
        <v>181</v>
      </c>
      <c r="G22" s="118" t="s">
        <v>181</v>
      </c>
      <c r="H22" s="31" t="s">
        <v>32</v>
      </c>
      <c r="I22" s="32"/>
      <c r="J22" s="51">
        <v>600</v>
      </c>
      <c r="K22" s="33">
        <v>0</v>
      </c>
      <c r="L22" s="31">
        <v>9.5</v>
      </c>
      <c r="M22" s="34">
        <f t="shared" si="2"/>
        <v>0</v>
      </c>
      <c r="N22" s="35">
        <f t="shared" si="0"/>
        <v>0</v>
      </c>
    </row>
    <row r="23" spans="2:14" ht="12.75" customHeight="1" x14ac:dyDescent="0.3">
      <c r="B23" s="30">
        <f t="shared" si="1"/>
        <v>12</v>
      </c>
      <c r="C23" s="50">
        <v>652</v>
      </c>
      <c r="D23" s="116" t="s">
        <v>183</v>
      </c>
      <c r="E23" s="117" t="s">
        <v>184</v>
      </c>
      <c r="F23" s="117" t="s">
        <v>184</v>
      </c>
      <c r="G23" s="118" t="s">
        <v>184</v>
      </c>
      <c r="H23" s="31" t="s">
        <v>14</v>
      </c>
      <c r="I23" s="32"/>
      <c r="J23" s="51">
        <v>150</v>
      </c>
      <c r="K23" s="33">
        <v>0</v>
      </c>
      <c r="L23" s="31">
        <v>9.5</v>
      </c>
      <c r="M23" s="34">
        <f t="shared" si="2"/>
        <v>0</v>
      </c>
      <c r="N23" s="35">
        <f t="shared" si="0"/>
        <v>0</v>
      </c>
    </row>
    <row r="24" spans="2:14" ht="12.75" customHeight="1" x14ac:dyDescent="0.3">
      <c r="B24" s="30">
        <f t="shared" si="1"/>
        <v>13</v>
      </c>
      <c r="C24" s="50">
        <v>653</v>
      </c>
      <c r="D24" s="116" t="s">
        <v>185</v>
      </c>
      <c r="E24" s="117" t="s">
        <v>185</v>
      </c>
      <c r="F24" s="117" t="s">
        <v>185</v>
      </c>
      <c r="G24" s="118" t="s">
        <v>185</v>
      </c>
      <c r="H24" s="31" t="s">
        <v>32</v>
      </c>
      <c r="I24" s="32"/>
      <c r="J24" s="51">
        <v>100</v>
      </c>
      <c r="K24" s="33">
        <v>0</v>
      </c>
      <c r="L24" s="31">
        <v>9.5</v>
      </c>
      <c r="M24" s="34">
        <f t="shared" si="2"/>
        <v>0</v>
      </c>
      <c r="N24" s="35">
        <f t="shared" si="0"/>
        <v>0</v>
      </c>
    </row>
    <row r="25" spans="2:14" ht="12.75" customHeight="1" x14ac:dyDescent="0.3">
      <c r="B25" s="30">
        <f t="shared" si="1"/>
        <v>14</v>
      </c>
      <c r="C25" s="50">
        <v>654</v>
      </c>
      <c r="D25" s="116" t="s">
        <v>186</v>
      </c>
      <c r="E25" s="117" t="s">
        <v>186</v>
      </c>
      <c r="F25" s="117" t="s">
        <v>186</v>
      </c>
      <c r="G25" s="118" t="s">
        <v>186</v>
      </c>
      <c r="H25" s="31" t="s">
        <v>32</v>
      </c>
      <c r="I25" s="32"/>
      <c r="J25" s="51">
        <v>100</v>
      </c>
      <c r="K25" s="33">
        <v>0</v>
      </c>
      <c r="L25" s="31">
        <v>9.5</v>
      </c>
      <c r="M25" s="34">
        <f t="shared" si="2"/>
        <v>0</v>
      </c>
      <c r="N25" s="35">
        <f t="shared" si="0"/>
        <v>0</v>
      </c>
    </row>
    <row r="26" spans="2:14" s="4" customFormat="1" ht="12.75" customHeight="1" x14ac:dyDescent="0.3">
      <c r="B26" s="36"/>
      <c r="C26" s="36"/>
      <c r="D26" s="106" t="s">
        <v>33</v>
      </c>
      <c r="E26" s="106"/>
      <c r="F26" s="107"/>
      <c r="G26" s="55"/>
      <c r="H26" s="37"/>
      <c r="I26" s="37"/>
      <c r="J26" s="37"/>
      <c r="K26" s="37"/>
      <c r="L26" s="37"/>
      <c r="M26" s="37"/>
      <c r="N26" s="38">
        <f>SUM(N12:N25)</f>
        <v>0</v>
      </c>
    </row>
    <row r="27" spans="2:14" s="4" customFormat="1" ht="12.75" customHeight="1" x14ac:dyDescent="0.3"/>
    <row r="28" spans="2:14" s="4" customFormat="1" ht="12.75" customHeight="1" x14ac:dyDescent="0.3">
      <c r="B28" s="4" t="s">
        <v>16</v>
      </c>
    </row>
    <row r="29" spans="2:14" s="4" customFormat="1" ht="12.75" customHeight="1" x14ac:dyDescent="0.3">
      <c r="B29" s="4" t="s">
        <v>17</v>
      </c>
    </row>
    <row r="30" spans="2:14" s="4" customFormat="1" ht="12.75" customHeight="1" x14ac:dyDescent="0.3">
      <c r="B30" s="4" t="s">
        <v>18</v>
      </c>
    </row>
    <row r="31" spans="2:14" s="4" customFormat="1" ht="12.75" customHeight="1" x14ac:dyDescent="0.3">
      <c r="B31" s="4" t="s">
        <v>22</v>
      </c>
    </row>
    <row r="32" spans="2:14" s="4" customFormat="1" ht="12.75" customHeight="1" x14ac:dyDescent="0.3"/>
    <row r="33" spans="2:12" s="4" customFormat="1" ht="12.75" customHeight="1" x14ac:dyDescent="0.3"/>
    <row r="34" spans="2:12" s="11" customFormat="1" ht="12.75" customHeight="1" x14ac:dyDescent="0.3">
      <c r="B34" s="11" t="s">
        <v>19</v>
      </c>
      <c r="I34" s="16" t="s">
        <v>20</v>
      </c>
      <c r="L34" s="11" t="s">
        <v>21</v>
      </c>
    </row>
    <row r="35" spans="2:12" s="7" customFormat="1" ht="12.75" customHeight="1" x14ac:dyDescent="0.3"/>
  </sheetData>
  <sheetProtection algorithmName="SHA-512" hashValue="/K28tBZjp6omVh+ew7UQpdCs5aMT9RXlnKlFFQPmfE4KxJxi/zQGjaZD61WBVK5bo15SgW2E5zM0/BmbmhMoYg==" saltValue="HR3mQuOYOBOUsnfy61X+RA==" spinCount="100000" sheet="1" objects="1" scenarios="1"/>
  <protectedRanges>
    <protectedRange sqref="E4:F5" name="Range1"/>
    <protectedRange sqref="I12:I25" name="Range2"/>
    <protectedRange sqref="K12:K25" name="Range3"/>
  </protectedRanges>
  <mergeCells count="16">
    <mergeCell ref="D26:F26"/>
    <mergeCell ref="D23:G23"/>
    <mergeCell ref="D24:G24"/>
    <mergeCell ref="D25:G25"/>
    <mergeCell ref="D17:G17"/>
    <mergeCell ref="D18:G18"/>
    <mergeCell ref="D19:G19"/>
    <mergeCell ref="D20:G20"/>
    <mergeCell ref="D21:G21"/>
    <mergeCell ref="D22:G22"/>
    <mergeCell ref="D16:G16"/>
    <mergeCell ref="D10:F10"/>
    <mergeCell ref="D12:G12"/>
    <mergeCell ref="D13:G13"/>
    <mergeCell ref="D14:G14"/>
    <mergeCell ref="D15:G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73DC1-4ABD-484C-84B8-11C8267ADE92}">
  <dimension ref="B1:O27"/>
  <sheetViews>
    <sheetView topLeftCell="A7" zoomScaleNormal="100" workbookViewId="0">
      <selection activeCell="K13" sqref="K13:K1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193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5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5" ht="12.75" customHeight="1" x14ac:dyDescent="0.3">
      <c r="B12" s="30">
        <v>1</v>
      </c>
      <c r="C12" s="62">
        <v>655</v>
      </c>
      <c r="D12" s="122" t="s">
        <v>188</v>
      </c>
      <c r="E12" s="123" t="s">
        <v>188</v>
      </c>
      <c r="F12" s="123" t="s">
        <v>188</v>
      </c>
      <c r="G12" s="124" t="s">
        <v>188</v>
      </c>
      <c r="H12" s="39" t="s">
        <v>14</v>
      </c>
      <c r="I12" s="32"/>
      <c r="J12" s="63">
        <v>5</v>
      </c>
      <c r="K12" s="33">
        <v>0</v>
      </c>
      <c r="L12" s="31">
        <v>9.5</v>
      </c>
      <c r="M12" s="34">
        <f>PRODUCT(K12,1.095)</f>
        <v>0</v>
      </c>
      <c r="N12" s="35">
        <f t="shared" ref="N12:N17" si="0">PRODUCT(J12,M12)</f>
        <v>0</v>
      </c>
    </row>
    <row r="13" spans="2:15" ht="12.75" customHeight="1" x14ac:dyDescent="0.3">
      <c r="B13" s="30">
        <f>B12+1</f>
        <v>2</v>
      </c>
      <c r="C13" s="62">
        <v>657</v>
      </c>
      <c r="D13" s="116" t="s">
        <v>189</v>
      </c>
      <c r="E13" s="117" t="s">
        <v>189</v>
      </c>
      <c r="F13" s="117" t="s">
        <v>189</v>
      </c>
      <c r="G13" s="118" t="s">
        <v>189</v>
      </c>
      <c r="H13" s="39" t="s">
        <v>32</v>
      </c>
      <c r="I13" s="32"/>
      <c r="J13" s="51">
        <v>32</v>
      </c>
      <c r="K13" s="33">
        <v>0</v>
      </c>
      <c r="L13" s="31">
        <v>9.5</v>
      </c>
      <c r="M13" s="34">
        <f t="shared" ref="M13:M17" si="1">PRODUCT(K13,1.095)</f>
        <v>0</v>
      </c>
      <c r="N13" s="35">
        <f t="shared" si="0"/>
        <v>0</v>
      </c>
    </row>
    <row r="14" spans="2:15" ht="12.75" customHeight="1" x14ac:dyDescent="0.3">
      <c r="B14" s="30">
        <f t="shared" ref="B14:B17" si="2">B13+1</f>
        <v>3</v>
      </c>
      <c r="C14" s="62">
        <v>658</v>
      </c>
      <c r="D14" s="116" t="s">
        <v>190</v>
      </c>
      <c r="E14" s="117" t="s">
        <v>190</v>
      </c>
      <c r="F14" s="117" t="s">
        <v>190</v>
      </c>
      <c r="G14" s="118" t="s">
        <v>190</v>
      </c>
      <c r="H14" s="39" t="s">
        <v>14</v>
      </c>
      <c r="I14" s="32"/>
      <c r="J14" s="63">
        <v>20</v>
      </c>
      <c r="K14" s="33">
        <v>0</v>
      </c>
      <c r="L14" s="31">
        <v>9.5</v>
      </c>
      <c r="M14" s="34">
        <f t="shared" si="1"/>
        <v>0</v>
      </c>
      <c r="N14" s="35">
        <f t="shared" si="0"/>
        <v>0</v>
      </c>
    </row>
    <row r="15" spans="2:15" ht="12.75" customHeight="1" x14ac:dyDescent="0.3">
      <c r="B15" s="30">
        <f t="shared" si="2"/>
        <v>4</v>
      </c>
      <c r="C15" s="50">
        <v>659</v>
      </c>
      <c r="D15" s="116" t="s">
        <v>191</v>
      </c>
      <c r="E15" s="117" t="s">
        <v>191</v>
      </c>
      <c r="F15" s="117" t="s">
        <v>191</v>
      </c>
      <c r="G15" s="118" t="s">
        <v>191</v>
      </c>
      <c r="H15" s="31" t="s">
        <v>14</v>
      </c>
      <c r="I15" s="32"/>
      <c r="J15" s="51">
        <v>12</v>
      </c>
      <c r="K15" s="33">
        <v>0</v>
      </c>
      <c r="L15" s="31">
        <v>9.5</v>
      </c>
      <c r="M15" s="34">
        <f t="shared" si="1"/>
        <v>0</v>
      </c>
      <c r="N15" s="35">
        <f t="shared" si="0"/>
        <v>0</v>
      </c>
    </row>
    <row r="16" spans="2:15" ht="12.75" customHeight="1" x14ac:dyDescent="0.3">
      <c r="B16" s="30">
        <f t="shared" si="2"/>
        <v>5</v>
      </c>
      <c r="C16" s="50">
        <v>664</v>
      </c>
      <c r="D16" s="116" t="s">
        <v>192</v>
      </c>
      <c r="E16" s="117" t="s">
        <v>192</v>
      </c>
      <c r="F16" s="117" t="s">
        <v>192</v>
      </c>
      <c r="G16" s="118" t="s">
        <v>192</v>
      </c>
      <c r="H16" s="31" t="s">
        <v>32</v>
      </c>
      <c r="I16" s="32"/>
      <c r="J16" s="51">
        <v>7</v>
      </c>
      <c r="K16" s="33">
        <v>0</v>
      </c>
      <c r="L16" s="31">
        <v>9.5</v>
      </c>
      <c r="M16" s="34">
        <f t="shared" si="1"/>
        <v>0</v>
      </c>
      <c r="N16" s="35">
        <f t="shared" si="0"/>
        <v>0</v>
      </c>
    </row>
    <row r="17" spans="2:14" ht="12.75" customHeight="1" x14ac:dyDescent="0.3">
      <c r="B17" s="30">
        <f t="shared" si="2"/>
        <v>6</v>
      </c>
      <c r="C17" s="50">
        <v>666</v>
      </c>
      <c r="D17" s="116" t="s">
        <v>145</v>
      </c>
      <c r="E17" s="117" t="s">
        <v>145</v>
      </c>
      <c r="F17" s="117" t="s">
        <v>145</v>
      </c>
      <c r="G17" s="118" t="s">
        <v>145</v>
      </c>
      <c r="H17" s="31" t="s">
        <v>32</v>
      </c>
      <c r="I17" s="32"/>
      <c r="J17" s="51">
        <v>60</v>
      </c>
      <c r="K17" s="33">
        <v>0</v>
      </c>
      <c r="L17" s="31">
        <v>9.5</v>
      </c>
      <c r="M17" s="34">
        <f t="shared" si="1"/>
        <v>0</v>
      </c>
      <c r="N17" s="35">
        <f t="shared" si="0"/>
        <v>0</v>
      </c>
    </row>
    <row r="18" spans="2:14" s="4" customFormat="1" ht="12.75" customHeight="1" x14ac:dyDescent="0.3">
      <c r="B18" s="36"/>
      <c r="C18" s="36"/>
      <c r="D18" s="106" t="s">
        <v>34</v>
      </c>
      <c r="E18" s="106"/>
      <c r="F18" s="107"/>
      <c r="G18" s="55"/>
      <c r="H18" s="37"/>
      <c r="I18" s="37"/>
      <c r="J18" s="37"/>
      <c r="K18" s="37"/>
      <c r="L18" s="37"/>
      <c r="M18" s="37"/>
      <c r="N18" s="38">
        <f>SUM(N12:N17)</f>
        <v>0</v>
      </c>
    </row>
    <row r="19" spans="2:14" s="4" customFormat="1" ht="12.75" customHeight="1" x14ac:dyDescent="0.3"/>
    <row r="20" spans="2:14" s="4" customFormat="1" ht="12.75" customHeight="1" x14ac:dyDescent="0.3">
      <c r="B20" s="4" t="s">
        <v>16</v>
      </c>
    </row>
    <row r="21" spans="2:14" s="4" customFormat="1" ht="12.75" customHeight="1" x14ac:dyDescent="0.3">
      <c r="B21" s="4" t="s">
        <v>17</v>
      </c>
    </row>
    <row r="22" spans="2:14" s="4" customFormat="1" ht="12.75" customHeight="1" x14ac:dyDescent="0.3">
      <c r="B22" s="4" t="s">
        <v>18</v>
      </c>
    </row>
    <row r="23" spans="2:14" s="4" customFormat="1" ht="12.75" customHeight="1" x14ac:dyDescent="0.3">
      <c r="B23" s="4" t="s">
        <v>22</v>
      </c>
    </row>
    <row r="24" spans="2:14" s="4" customFormat="1" ht="12.75" customHeight="1" x14ac:dyDescent="0.3"/>
    <row r="25" spans="2:14" s="4" customFormat="1" ht="12.75" customHeight="1" x14ac:dyDescent="0.3"/>
    <row r="26" spans="2:14" s="11" customFormat="1" ht="12.75" customHeight="1" x14ac:dyDescent="0.3">
      <c r="B26" s="11" t="s">
        <v>19</v>
      </c>
      <c r="I26" s="16" t="s">
        <v>20</v>
      </c>
      <c r="L26" s="11" t="s">
        <v>21</v>
      </c>
    </row>
    <row r="27" spans="2:14" s="7" customFormat="1" ht="12.75" customHeight="1" x14ac:dyDescent="0.3"/>
  </sheetData>
  <sheetProtection algorithmName="SHA-512" hashValue="blEHG6MUICKgSnOHwGa66TylGRyygKXAPKrAtx6lAxHk1kG0Jot6sh00t4YzQp1sEnqXyuoOsPEsQh85LjhO7w==" saltValue="WGVsR914yt0w4Ok9q9R7Uw==" spinCount="100000" sheet="1" objects="1" scenarios="1"/>
  <protectedRanges>
    <protectedRange sqref="E4:F5" name="Range1"/>
    <protectedRange sqref="I12:I17" name="Range2"/>
    <protectedRange sqref="K12:K17" name="Range3"/>
  </protectedRanges>
  <mergeCells count="8">
    <mergeCell ref="D17:G17"/>
    <mergeCell ref="D18:F18"/>
    <mergeCell ref="D16:G16"/>
    <mergeCell ref="D15:G15"/>
    <mergeCell ref="D10:F10"/>
    <mergeCell ref="D12:G12"/>
    <mergeCell ref="D13:G13"/>
    <mergeCell ref="D14:G14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F44B5-78F8-4DA4-9ACA-C8B0E1720432}">
  <dimension ref="B1:O44"/>
  <sheetViews>
    <sheetView topLeftCell="A10" zoomScaleNormal="100" workbookViewId="0">
      <selection activeCell="I34" sqref="I3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526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5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5" ht="12.75" customHeight="1" x14ac:dyDescent="0.3">
      <c r="B12" s="30">
        <v>1</v>
      </c>
      <c r="C12" s="62">
        <v>672</v>
      </c>
      <c r="D12" s="125" t="s">
        <v>194</v>
      </c>
      <c r="E12" s="125"/>
      <c r="F12" s="125"/>
      <c r="G12" s="125"/>
      <c r="H12" s="31" t="s">
        <v>14</v>
      </c>
      <c r="I12" s="32"/>
      <c r="J12" s="51">
        <v>100</v>
      </c>
      <c r="K12" s="33">
        <v>0</v>
      </c>
      <c r="L12" s="31">
        <v>9.5</v>
      </c>
      <c r="M12" s="34">
        <f>PRODUCT(K12,1.095)</f>
        <v>0</v>
      </c>
      <c r="N12" s="35">
        <f t="shared" ref="N12" si="0">PRODUCT(J12,M12)</f>
        <v>0</v>
      </c>
    </row>
    <row r="13" spans="2:15" ht="12.75" customHeight="1" x14ac:dyDescent="0.3">
      <c r="B13" s="30">
        <f t="shared" ref="B13:B34" si="1">B12+1</f>
        <v>2</v>
      </c>
      <c r="C13" s="62">
        <v>673</v>
      </c>
      <c r="D13" s="125" t="s">
        <v>38</v>
      </c>
      <c r="E13" s="125"/>
      <c r="F13" s="125"/>
      <c r="G13" s="125"/>
      <c r="H13" s="31" t="s">
        <v>14</v>
      </c>
      <c r="I13" s="32"/>
      <c r="J13" s="51">
        <v>150</v>
      </c>
      <c r="K13" s="33">
        <v>0</v>
      </c>
      <c r="L13" s="31">
        <v>9.5</v>
      </c>
      <c r="M13" s="34">
        <f t="shared" ref="M13:M34" si="2">PRODUCT(K13,1.095)</f>
        <v>0</v>
      </c>
      <c r="N13" s="35">
        <f t="shared" ref="N13:N34" si="3">PRODUCT(J13,M13)</f>
        <v>0</v>
      </c>
    </row>
    <row r="14" spans="2:15" ht="12.75" customHeight="1" x14ac:dyDescent="0.3">
      <c r="B14" s="30">
        <f t="shared" si="1"/>
        <v>3</v>
      </c>
      <c r="C14" s="62">
        <v>674</v>
      </c>
      <c r="D14" s="125" t="s">
        <v>195</v>
      </c>
      <c r="E14" s="125"/>
      <c r="F14" s="125"/>
      <c r="G14" s="125"/>
      <c r="H14" s="31" t="s">
        <v>14</v>
      </c>
      <c r="I14" s="32"/>
      <c r="J14" s="51">
        <v>115</v>
      </c>
      <c r="K14" s="33">
        <v>0</v>
      </c>
      <c r="L14" s="31">
        <v>9.5</v>
      </c>
      <c r="M14" s="34">
        <f t="shared" si="2"/>
        <v>0</v>
      </c>
      <c r="N14" s="35">
        <f t="shared" si="3"/>
        <v>0</v>
      </c>
    </row>
    <row r="15" spans="2:15" ht="12.75" customHeight="1" x14ac:dyDescent="0.3">
      <c r="B15" s="30">
        <f t="shared" si="1"/>
        <v>4</v>
      </c>
      <c r="C15" s="62">
        <v>675</v>
      </c>
      <c r="D15" s="125" t="s">
        <v>196</v>
      </c>
      <c r="E15" s="125"/>
      <c r="F15" s="125"/>
      <c r="G15" s="125"/>
      <c r="H15" s="31" t="s">
        <v>14</v>
      </c>
      <c r="I15" s="32"/>
      <c r="J15" s="51">
        <v>222</v>
      </c>
      <c r="K15" s="33">
        <v>0</v>
      </c>
      <c r="L15" s="31">
        <v>9.5</v>
      </c>
      <c r="M15" s="34">
        <f t="shared" si="2"/>
        <v>0</v>
      </c>
      <c r="N15" s="35">
        <f t="shared" si="3"/>
        <v>0</v>
      </c>
    </row>
    <row r="16" spans="2:15" ht="12.75" customHeight="1" x14ac:dyDescent="0.3">
      <c r="B16" s="30">
        <f t="shared" si="1"/>
        <v>5</v>
      </c>
      <c r="C16" s="62">
        <v>676</v>
      </c>
      <c r="D16" s="125" t="s">
        <v>197</v>
      </c>
      <c r="E16" s="125"/>
      <c r="F16" s="125"/>
      <c r="G16" s="125"/>
      <c r="H16" s="31" t="s">
        <v>14</v>
      </c>
      <c r="I16" s="32"/>
      <c r="J16" s="51">
        <v>8</v>
      </c>
      <c r="K16" s="33">
        <v>0</v>
      </c>
      <c r="L16" s="31">
        <v>9.5</v>
      </c>
      <c r="M16" s="34">
        <f t="shared" si="2"/>
        <v>0</v>
      </c>
      <c r="N16" s="35">
        <f t="shared" si="3"/>
        <v>0</v>
      </c>
    </row>
    <row r="17" spans="2:14" ht="12.75" customHeight="1" x14ac:dyDescent="0.3">
      <c r="B17" s="30">
        <f t="shared" si="1"/>
        <v>6</v>
      </c>
      <c r="C17" s="50">
        <v>680</v>
      </c>
      <c r="D17" s="125" t="s">
        <v>198</v>
      </c>
      <c r="E17" s="125"/>
      <c r="F17" s="125"/>
      <c r="G17" s="125"/>
      <c r="H17" s="31" t="s">
        <v>14</v>
      </c>
      <c r="I17" s="32"/>
      <c r="J17" s="51">
        <v>60</v>
      </c>
      <c r="K17" s="33">
        <v>0</v>
      </c>
      <c r="L17" s="31">
        <v>9.5</v>
      </c>
      <c r="M17" s="34">
        <f t="shared" si="2"/>
        <v>0</v>
      </c>
      <c r="N17" s="35">
        <f t="shared" si="3"/>
        <v>0</v>
      </c>
    </row>
    <row r="18" spans="2:14" ht="12.75" customHeight="1" x14ac:dyDescent="0.3">
      <c r="B18" s="30">
        <f t="shared" si="1"/>
        <v>7</v>
      </c>
      <c r="C18" s="50">
        <v>681</v>
      </c>
      <c r="D18" s="125" t="s">
        <v>199</v>
      </c>
      <c r="E18" s="125"/>
      <c r="F18" s="125"/>
      <c r="G18" s="125"/>
      <c r="H18" s="31" t="s">
        <v>32</v>
      </c>
      <c r="I18" s="32"/>
      <c r="J18" s="51">
        <v>8</v>
      </c>
      <c r="K18" s="33">
        <v>0</v>
      </c>
      <c r="L18" s="31">
        <v>9.5</v>
      </c>
      <c r="M18" s="34">
        <f t="shared" si="2"/>
        <v>0</v>
      </c>
      <c r="N18" s="35">
        <f t="shared" si="3"/>
        <v>0</v>
      </c>
    </row>
    <row r="19" spans="2:14" ht="12.75" customHeight="1" x14ac:dyDescent="0.3">
      <c r="B19" s="30">
        <f t="shared" si="1"/>
        <v>8</v>
      </c>
      <c r="C19" s="50">
        <v>682</v>
      </c>
      <c r="D19" s="125" t="s">
        <v>200</v>
      </c>
      <c r="E19" s="125"/>
      <c r="F19" s="125"/>
      <c r="G19" s="125"/>
      <c r="H19" s="31" t="s">
        <v>14</v>
      </c>
      <c r="I19" s="32"/>
      <c r="J19" s="51">
        <v>90</v>
      </c>
      <c r="K19" s="33">
        <v>0</v>
      </c>
      <c r="L19" s="31">
        <v>9.5</v>
      </c>
      <c r="M19" s="34">
        <f t="shared" si="2"/>
        <v>0</v>
      </c>
      <c r="N19" s="35">
        <f t="shared" si="3"/>
        <v>0</v>
      </c>
    </row>
    <row r="20" spans="2:14" ht="12.75" customHeight="1" x14ac:dyDescent="0.3">
      <c r="B20" s="30">
        <f t="shared" si="1"/>
        <v>9</v>
      </c>
      <c r="C20" s="50">
        <v>683</v>
      </c>
      <c r="D20" s="125" t="s">
        <v>201</v>
      </c>
      <c r="E20" s="125"/>
      <c r="F20" s="125"/>
      <c r="G20" s="125"/>
      <c r="H20" s="31" t="s">
        <v>14</v>
      </c>
      <c r="I20" s="32"/>
      <c r="J20" s="51">
        <v>100</v>
      </c>
      <c r="K20" s="33">
        <v>0</v>
      </c>
      <c r="L20" s="31">
        <v>9.5</v>
      </c>
      <c r="M20" s="34">
        <f t="shared" si="2"/>
        <v>0</v>
      </c>
      <c r="N20" s="35">
        <f t="shared" si="3"/>
        <v>0</v>
      </c>
    </row>
    <row r="21" spans="2:14" ht="12.75" customHeight="1" x14ac:dyDescent="0.3">
      <c r="B21" s="30">
        <f t="shared" si="1"/>
        <v>10</v>
      </c>
      <c r="C21" s="50">
        <v>684</v>
      </c>
      <c r="D21" s="125" t="s">
        <v>202</v>
      </c>
      <c r="E21" s="125"/>
      <c r="F21" s="125"/>
      <c r="G21" s="125"/>
      <c r="H21" s="31" t="s">
        <v>14</v>
      </c>
      <c r="I21" s="32"/>
      <c r="J21" s="51">
        <v>600</v>
      </c>
      <c r="K21" s="33">
        <v>0</v>
      </c>
      <c r="L21" s="31">
        <v>9.5</v>
      </c>
      <c r="M21" s="34">
        <f t="shared" si="2"/>
        <v>0</v>
      </c>
      <c r="N21" s="35">
        <f t="shared" si="3"/>
        <v>0</v>
      </c>
    </row>
    <row r="22" spans="2:14" ht="12.75" customHeight="1" x14ac:dyDescent="0.3">
      <c r="B22" s="30">
        <f t="shared" si="1"/>
        <v>11</v>
      </c>
      <c r="C22" s="50">
        <v>685</v>
      </c>
      <c r="D22" s="125" t="s">
        <v>203</v>
      </c>
      <c r="E22" s="125"/>
      <c r="F22" s="125"/>
      <c r="G22" s="125"/>
      <c r="H22" s="31" t="s">
        <v>14</v>
      </c>
      <c r="I22" s="32"/>
      <c r="J22" s="51">
        <v>150</v>
      </c>
      <c r="K22" s="33">
        <v>0</v>
      </c>
      <c r="L22" s="31">
        <v>9.5</v>
      </c>
      <c r="M22" s="34">
        <f t="shared" si="2"/>
        <v>0</v>
      </c>
      <c r="N22" s="35">
        <f t="shared" si="3"/>
        <v>0</v>
      </c>
    </row>
    <row r="23" spans="2:14" ht="12.75" customHeight="1" x14ac:dyDescent="0.3">
      <c r="B23" s="30">
        <f t="shared" si="1"/>
        <v>12</v>
      </c>
      <c r="C23" s="50">
        <v>686</v>
      </c>
      <c r="D23" s="125" t="s">
        <v>204</v>
      </c>
      <c r="E23" s="125"/>
      <c r="F23" s="125"/>
      <c r="G23" s="125"/>
      <c r="H23" s="31" t="s">
        <v>14</v>
      </c>
      <c r="I23" s="32"/>
      <c r="J23" s="51">
        <v>800</v>
      </c>
      <c r="K23" s="33">
        <v>0</v>
      </c>
      <c r="L23" s="31">
        <v>9.5</v>
      </c>
      <c r="M23" s="34">
        <f t="shared" si="2"/>
        <v>0</v>
      </c>
      <c r="N23" s="35">
        <f t="shared" si="3"/>
        <v>0</v>
      </c>
    </row>
    <row r="24" spans="2:14" ht="12.75" customHeight="1" x14ac:dyDescent="0.3">
      <c r="B24" s="30">
        <f t="shared" si="1"/>
        <v>13</v>
      </c>
      <c r="C24" s="50">
        <v>687</v>
      </c>
      <c r="D24" s="125" t="s">
        <v>205</v>
      </c>
      <c r="E24" s="125"/>
      <c r="F24" s="125"/>
      <c r="G24" s="125"/>
      <c r="H24" s="31" t="s">
        <v>14</v>
      </c>
      <c r="I24" s="32"/>
      <c r="J24" s="51">
        <v>200</v>
      </c>
      <c r="K24" s="33">
        <v>0</v>
      </c>
      <c r="L24" s="31">
        <v>9.5</v>
      </c>
      <c r="M24" s="34">
        <f t="shared" si="2"/>
        <v>0</v>
      </c>
      <c r="N24" s="35">
        <f t="shared" si="3"/>
        <v>0</v>
      </c>
    </row>
    <row r="25" spans="2:14" ht="12.75" customHeight="1" x14ac:dyDescent="0.3">
      <c r="B25" s="30">
        <f t="shared" si="1"/>
        <v>14</v>
      </c>
      <c r="C25" s="50">
        <v>688</v>
      </c>
      <c r="D25" s="125" t="s">
        <v>39</v>
      </c>
      <c r="E25" s="125"/>
      <c r="F25" s="125"/>
      <c r="G25" s="125"/>
      <c r="H25" s="31" t="s">
        <v>14</v>
      </c>
      <c r="I25" s="32"/>
      <c r="J25" s="51">
        <v>300</v>
      </c>
      <c r="K25" s="33">
        <v>0</v>
      </c>
      <c r="L25" s="31">
        <v>9.5</v>
      </c>
      <c r="M25" s="34">
        <f t="shared" si="2"/>
        <v>0</v>
      </c>
      <c r="N25" s="35">
        <f t="shared" si="3"/>
        <v>0</v>
      </c>
    </row>
    <row r="26" spans="2:14" ht="12.75" customHeight="1" x14ac:dyDescent="0.3">
      <c r="B26" s="30">
        <f t="shared" si="1"/>
        <v>15</v>
      </c>
      <c r="C26" s="50">
        <v>689</v>
      </c>
      <c r="D26" s="125" t="s">
        <v>40</v>
      </c>
      <c r="E26" s="125"/>
      <c r="F26" s="125"/>
      <c r="G26" s="125"/>
      <c r="H26" s="31" t="s">
        <v>14</v>
      </c>
      <c r="I26" s="32"/>
      <c r="J26" s="51">
        <v>600</v>
      </c>
      <c r="K26" s="33">
        <v>0</v>
      </c>
      <c r="L26" s="31">
        <v>9.5</v>
      </c>
      <c r="M26" s="34">
        <f t="shared" si="2"/>
        <v>0</v>
      </c>
      <c r="N26" s="35">
        <f t="shared" si="3"/>
        <v>0</v>
      </c>
    </row>
    <row r="27" spans="2:14" ht="12.75" customHeight="1" x14ac:dyDescent="0.3">
      <c r="B27" s="30">
        <f t="shared" si="1"/>
        <v>16</v>
      </c>
      <c r="C27" s="50">
        <v>745</v>
      </c>
      <c r="D27" s="125" t="s">
        <v>206</v>
      </c>
      <c r="E27" s="125"/>
      <c r="F27" s="125"/>
      <c r="G27" s="125"/>
      <c r="H27" s="31" t="s">
        <v>14</v>
      </c>
      <c r="I27" s="32"/>
      <c r="J27" s="51">
        <v>120</v>
      </c>
      <c r="K27" s="33">
        <v>0</v>
      </c>
      <c r="L27" s="31">
        <v>9.5</v>
      </c>
      <c r="M27" s="34">
        <f t="shared" si="2"/>
        <v>0</v>
      </c>
      <c r="N27" s="35">
        <f t="shared" si="3"/>
        <v>0</v>
      </c>
    </row>
    <row r="28" spans="2:14" ht="12.75" customHeight="1" x14ac:dyDescent="0.3">
      <c r="B28" s="30">
        <f t="shared" si="1"/>
        <v>17</v>
      </c>
      <c r="C28" s="50">
        <v>690</v>
      </c>
      <c r="D28" s="125" t="s">
        <v>207</v>
      </c>
      <c r="E28" s="125"/>
      <c r="F28" s="125"/>
      <c r="G28" s="125"/>
      <c r="H28" s="31" t="s">
        <v>14</v>
      </c>
      <c r="I28" s="32"/>
      <c r="J28" s="51">
        <v>250</v>
      </c>
      <c r="K28" s="33">
        <v>0</v>
      </c>
      <c r="L28" s="31">
        <v>9.5</v>
      </c>
      <c r="M28" s="34">
        <f t="shared" si="2"/>
        <v>0</v>
      </c>
      <c r="N28" s="35">
        <f t="shared" si="3"/>
        <v>0</v>
      </c>
    </row>
    <row r="29" spans="2:14" ht="12.75" customHeight="1" x14ac:dyDescent="0.3">
      <c r="B29" s="30">
        <f t="shared" si="1"/>
        <v>18</v>
      </c>
      <c r="C29" s="50">
        <v>691</v>
      </c>
      <c r="D29" s="125" t="s">
        <v>208</v>
      </c>
      <c r="E29" s="125"/>
      <c r="F29" s="125"/>
      <c r="G29" s="125"/>
      <c r="H29" s="31" t="s">
        <v>14</v>
      </c>
      <c r="I29" s="32"/>
      <c r="J29" s="51">
        <v>2600</v>
      </c>
      <c r="K29" s="33">
        <v>0</v>
      </c>
      <c r="L29" s="31">
        <v>9.5</v>
      </c>
      <c r="M29" s="34">
        <f t="shared" si="2"/>
        <v>0</v>
      </c>
      <c r="N29" s="35">
        <f t="shared" si="3"/>
        <v>0</v>
      </c>
    </row>
    <row r="30" spans="2:14" ht="12.75" customHeight="1" x14ac:dyDescent="0.3">
      <c r="B30" s="30">
        <f t="shared" si="1"/>
        <v>19</v>
      </c>
      <c r="C30" s="50">
        <v>692</v>
      </c>
      <c r="D30" s="125" t="s">
        <v>209</v>
      </c>
      <c r="E30" s="125"/>
      <c r="F30" s="125"/>
      <c r="G30" s="125"/>
      <c r="H30" s="31" t="s">
        <v>14</v>
      </c>
      <c r="I30" s="32"/>
      <c r="J30" s="51">
        <v>500</v>
      </c>
      <c r="K30" s="33">
        <v>0</v>
      </c>
      <c r="L30" s="31">
        <v>9.5</v>
      </c>
      <c r="M30" s="34">
        <f t="shared" si="2"/>
        <v>0</v>
      </c>
      <c r="N30" s="35">
        <f t="shared" si="3"/>
        <v>0</v>
      </c>
    </row>
    <row r="31" spans="2:14" ht="12.75" customHeight="1" x14ac:dyDescent="0.3">
      <c r="B31" s="30">
        <f t="shared" si="1"/>
        <v>20</v>
      </c>
      <c r="C31" s="50"/>
      <c r="D31" s="125" t="s">
        <v>520</v>
      </c>
      <c r="E31" s="125"/>
      <c r="F31" s="125"/>
      <c r="G31" s="125"/>
      <c r="H31" s="31" t="s">
        <v>14</v>
      </c>
      <c r="I31" s="32"/>
      <c r="J31" s="51">
        <v>100</v>
      </c>
      <c r="K31" s="33">
        <v>0</v>
      </c>
      <c r="L31" s="31">
        <v>9.5</v>
      </c>
      <c r="M31" s="34">
        <f t="shared" si="2"/>
        <v>0</v>
      </c>
      <c r="N31" s="35">
        <f t="shared" si="3"/>
        <v>0</v>
      </c>
    </row>
    <row r="32" spans="2:14" ht="12.75" customHeight="1" x14ac:dyDescent="0.3">
      <c r="B32" s="30">
        <f t="shared" si="1"/>
        <v>21</v>
      </c>
      <c r="C32" s="50"/>
      <c r="D32" s="125" t="s">
        <v>521</v>
      </c>
      <c r="E32" s="125"/>
      <c r="F32" s="125"/>
      <c r="G32" s="125"/>
      <c r="H32" s="31" t="s">
        <v>14</v>
      </c>
      <c r="I32" s="32"/>
      <c r="J32" s="51">
        <v>350</v>
      </c>
      <c r="K32" s="33">
        <v>0</v>
      </c>
      <c r="L32" s="31">
        <v>9.5</v>
      </c>
      <c r="M32" s="34">
        <f t="shared" si="2"/>
        <v>0</v>
      </c>
      <c r="N32" s="35">
        <f t="shared" si="3"/>
        <v>0</v>
      </c>
    </row>
    <row r="33" spans="2:14" ht="12.75" customHeight="1" x14ac:dyDescent="0.3">
      <c r="B33" s="30">
        <f t="shared" si="1"/>
        <v>22</v>
      </c>
      <c r="C33" s="50"/>
      <c r="D33" s="125" t="s">
        <v>522</v>
      </c>
      <c r="E33" s="125"/>
      <c r="F33" s="125"/>
      <c r="G33" s="125"/>
      <c r="H33" s="31" t="s">
        <v>14</v>
      </c>
      <c r="I33" s="32"/>
      <c r="J33" s="51">
        <v>100</v>
      </c>
      <c r="K33" s="33">
        <v>0</v>
      </c>
      <c r="L33" s="31">
        <v>9.5</v>
      </c>
      <c r="M33" s="34">
        <f t="shared" si="2"/>
        <v>0</v>
      </c>
      <c r="N33" s="35">
        <f t="shared" si="3"/>
        <v>0</v>
      </c>
    </row>
    <row r="34" spans="2:14" ht="12.75" customHeight="1" x14ac:dyDescent="0.3">
      <c r="B34" s="30">
        <f t="shared" si="1"/>
        <v>23</v>
      </c>
      <c r="C34" s="50"/>
      <c r="D34" s="125" t="s">
        <v>523</v>
      </c>
      <c r="E34" s="125"/>
      <c r="F34" s="125"/>
      <c r="G34" s="125"/>
      <c r="H34" s="31" t="s">
        <v>14</v>
      </c>
      <c r="I34" s="32"/>
      <c r="J34" s="51">
        <v>100</v>
      </c>
      <c r="K34" s="33">
        <v>0</v>
      </c>
      <c r="L34" s="31">
        <v>9.5</v>
      </c>
      <c r="M34" s="34">
        <f t="shared" si="2"/>
        <v>0</v>
      </c>
      <c r="N34" s="35">
        <f t="shared" si="3"/>
        <v>0</v>
      </c>
    </row>
    <row r="35" spans="2:14" s="4" customFormat="1" ht="12.75" customHeight="1" x14ac:dyDescent="0.3">
      <c r="B35" s="36"/>
      <c r="C35" s="36"/>
      <c r="D35" s="106" t="s">
        <v>35</v>
      </c>
      <c r="E35" s="106"/>
      <c r="F35" s="107"/>
      <c r="G35" s="55"/>
      <c r="H35" s="37"/>
      <c r="I35" s="37"/>
      <c r="J35" s="37"/>
      <c r="K35" s="37"/>
      <c r="L35" s="37"/>
      <c r="M35" s="37"/>
      <c r="N35" s="38">
        <f>SUM(N12:N34)</f>
        <v>0</v>
      </c>
    </row>
    <row r="36" spans="2:14" s="4" customFormat="1" ht="12.75" customHeight="1" x14ac:dyDescent="0.3">
      <c r="C36" s="97"/>
      <c r="D36" s="97"/>
    </row>
    <row r="37" spans="2:14" s="4" customFormat="1" ht="12.75" customHeight="1" x14ac:dyDescent="0.3">
      <c r="B37" s="4" t="s">
        <v>16</v>
      </c>
    </row>
    <row r="38" spans="2:14" s="4" customFormat="1" ht="12.75" customHeight="1" x14ac:dyDescent="0.3">
      <c r="B38" s="4" t="s">
        <v>17</v>
      </c>
    </row>
    <row r="39" spans="2:14" s="4" customFormat="1" ht="12.75" customHeight="1" x14ac:dyDescent="0.3">
      <c r="B39" s="4" t="s">
        <v>18</v>
      </c>
    </row>
    <row r="40" spans="2:14" s="4" customFormat="1" ht="12.75" customHeight="1" x14ac:dyDescent="0.3">
      <c r="B40" s="4" t="s">
        <v>22</v>
      </c>
    </row>
    <row r="41" spans="2:14" s="4" customFormat="1" ht="12.75" customHeight="1" x14ac:dyDescent="0.3"/>
    <row r="42" spans="2:14" s="4" customFormat="1" ht="12.75" customHeight="1" x14ac:dyDescent="0.3"/>
    <row r="43" spans="2:14" s="11" customFormat="1" ht="12.75" customHeight="1" x14ac:dyDescent="0.3">
      <c r="B43" s="11" t="s">
        <v>19</v>
      </c>
      <c r="I43" s="16" t="s">
        <v>20</v>
      </c>
      <c r="L43" s="11" t="s">
        <v>21</v>
      </c>
    </row>
    <row r="44" spans="2:14" s="7" customFormat="1" ht="12.75" customHeight="1" x14ac:dyDescent="0.3"/>
  </sheetData>
  <sheetProtection algorithmName="SHA-512" hashValue="pVZHIV/gZVJLjQBVyVtbYTAw4qvEDbEUZHyPiHp7P2g66jLkuDLxFz+tXEyZ3l2qODLoJb9p5HYwV0/c2wXj+A==" saltValue="9jHFXXH87d3E/tAbTzkGnw==" spinCount="100000" sheet="1" objects="1" scenarios="1"/>
  <protectedRanges>
    <protectedRange sqref="E4:F5" name="Range1"/>
    <protectedRange sqref="I12:I34" name="Range2"/>
    <protectedRange sqref="K12:K34" name="Range3"/>
  </protectedRanges>
  <mergeCells count="25">
    <mergeCell ref="D35:F3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5:G25"/>
    <mergeCell ref="D17:G17"/>
    <mergeCell ref="D18:G18"/>
    <mergeCell ref="D19:G19"/>
    <mergeCell ref="D20:G20"/>
    <mergeCell ref="D21:G21"/>
    <mergeCell ref="D22:G22"/>
    <mergeCell ref="D23:G23"/>
    <mergeCell ref="D24:G24"/>
    <mergeCell ref="D16:G16"/>
    <mergeCell ref="D10:F10"/>
    <mergeCell ref="D12:G12"/>
    <mergeCell ref="D13:G13"/>
    <mergeCell ref="D14:G14"/>
    <mergeCell ref="D15:G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B7635-EBC2-4F22-8485-47DCF9769682}">
  <dimension ref="B1:O42"/>
  <sheetViews>
    <sheetView topLeftCell="A8" zoomScaleNormal="100" workbookViewId="0">
      <selection activeCell="K13" sqref="K13:K3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527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5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5" ht="12.75" customHeight="1" x14ac:dyDescent="0.3">
      <c r="B12" s="30">
        <v>1</v>
      </c>
      <c r="C12" s="62">
        <v>693</v>
      </c>
      <c r="D12" s="126" t="s">
        <v>210</v>
      </c>
      <c r="E12" s="127" t="s">
        <v>211</v>
      </c>
      <c r="F12" s="127" t="s">
        <v>211</v>
      </c>
      <c r="G12" s="128" t="s">
        <v>211</v>
      </c>
      <c r="H12" s="31" t="s">
        <v>14</v>
      </c>
      <c r="I12" s="104"/>
      <c r="J12" s="51">
        <v>800</v>
      </c>
      <c r="K12" s="33">
        <v>0</v>
      </c>
      <c r="L12" s="31">
        <v>9.5</v>
      </c>
      <c r="M12" s="34">
        <f>PRODUCT(K12,1.095)</f>
        <v>0</v>
      </c>
      <c r="N12" s="35">
        <f t="shared" ref="N12:N30" si="0">PRODUCT(J12,M12)</f>
        <v>0</v>
      </c>
    </row>
    <row r="13" spans="2:15" ht="12.75" customHeight="1" x14ac:dyDescent="0.3">
      <c r="B13" s="30">
        <f t="shared" ref="B13:B32" si="1">B12+1</f>
        <v>2</v>
      </c>
      <c r="C13" s="62">
        <v>694</v>
      </c>
      <c r="D13" s="126" t="s">
        <v>43</v>
      </c>
      <c r="E13" s="127" t="s">
        <v>212</v>
      </c>
      <c r="F13" s="127" t="s">
        <v>212</v>
      </c>
      <c r="G13" s="128" t="s">
        <v>212</v>
      </c>
      <c r="H13" s="31" t="s">
        <v>14</v>
      </c>
      <c r="I13" s="104"/>
      <c r="J13" s="51">
        <v>350</v>
      </c>
      <c r="K13" s="33">
        <v>0</v>
      </c>
      <c r="L13" s="31">
        <v>9.5</v>
      </c>
      <c r="M13" s="34">
        <f t="shared" ref="M13:M30" si="2">PRODUCT(K13,1.095)</f>
        <v>0</v>
      </c>
      <c r="N13" s="35">
        <f t="shared" si="0"/>
        <v>0</v>
      </c>
    </row>
    <row r="14" spans="2:15" ht="12.75" customHeight="1" x14ac:dyDescent="0.3">
      <c r="B14" s="30">
        <f t="shared" si="1"/>
        <v>3</v>
      </c>
      <c r="C14" s="62">
        <v>695</v>
      </c>
      <c r="D14" s="126" t="s">
        <v>213</v>
      </c>
      <c r="E14" s="127" t="s">
        <v>214</v>
      </c>
      <c r="F14" s="127" t="s">
        <v>214</v>
      </c>
      <c r="G14" s="128" t="s">
        <v>214</v>
      </c>
      <c r="H14" s="31" t="s">
        <v>14</v>
      </c>
      <c r="I14" s="104"/>
      <c r="J14" s="51">
        <v>300</v>
      </c>
      <c r="K14" s="33">
        <v>0</v>
      </c>
      <c r="L14" s="31">
        <v>9.5</v>
      </c>
      <c r="M14" s="34">
        <f t="shared" si="2"/>
        <v>0</v>
      </c>
      <c r="N14" s="35">
        <f t="shared" si="0"/>
        <v>0</v>
      </c>
    </row>
    <row r="15" spans="2:15" ht="12.75" customHeight="1" x14ac:dyDescent="0.3">
      <c r="B15" s="30">
        <f t="shared" si="1"/>
        <v>4</v>
      </c>
      <c r="C15" s="62">
        <v>696</v>
      </c>
      <c r="D15" s="126" t="s">
        <v>559</v>
      </c>
      <c r="E15" s="127" t="s">
        <v>215</v>
      </c>
      <c r="F15" s="127" t="s">
        <v>215</v>
      </c>
      <c r="G15" s="128" t="s">
        <v>215</v>
      </c>
      <c r="H15" s="31" t="s">
        <v>14</v>
      </c>
      <c r="I15" s="104"/>
      <c r="J15" s="51">
        <v>50</v>
      </c>
      <c r="K15" s="33">
        <v>0</v>
      </c>
      <c r="L15" s="31">
        <v>9.5</v>
      </c>
      <c r="M15" s="34">
        <f t="shared" si="2"/>
        <v>0</v>
      </c>
      <c r="N15" s="35">
        <f t="shared" si="0"/>
        <v>0</v>
      </c>
    </row>
    <row r="16" spans="2:15" ht="12.75" customHeight="1" x14ac:dyDescent="0.3">
      <c r="B16" s="30">
        <f t="shared" si="1"/>
        <v>5</v>
      </c>
      <c r="C16" s="50">
        <v>697</v>
      </c>
      <c r="D16" s="126" t="s">
        <v>216</v>
      </c>
      <c r="E16" s="127" t="s">
        <v>217</v>
      </c>
      <c r="F16" s="127" t="s">
        <v>217</v>
      </c>
      <c r="G16" s="128" t="s">
        <v>217</v>
      </c>
      <c r="H16" s="31" t="s">
        <v>14</v>
      </c>
      <c r="I16" s="104"/>
      <c r="J16" s="51">
        <v>50</v>
      </c>
      <c r="K16" s="33">
        <v>0</v>
      </c>
      <c r="L16" s="31">
        <v>9.5</v>
      </c>
      <c r="M16" s="34">
        <f t="shared" si="2"/>
        <v>0</v>
      </c>
      <c r="N16" s="35">
        <f t="shared" si="0"/>
        <v>0</v>
      </c>
    </row>
    <row r="17" spans="2:14" ht="12.75" customHeight="1" x14ac:dyDescent="0.3">
      <c r="B17" s="30">
        <f t="shared" si="1"/>
        <v>6</v>
      </c>
      <c r="C17" s="50">
        <v>698</v>
      </c>
      <c r="D17" s="126" t="s">
        <v>218</v>
      </c>
      <c r="E17" s="127" t="s">
        <v>219</v>
      </c>
      <c r="F17" s="127" t="s">
        <v>219</v>
      </c>
      <c r="G17" s="128" t="s">
        <v>219</v>
      </c>
      <c r="H17" s="31" t="s">
        <v>14</v>
      </c>
      <c r="I17" s="104"/>
      <c r="J17" s="51">
        <v>50</v>
      </c>
      <c r="K17" s="33">
        <v>0</v>
      </c>
      <c r="L17" s="31">
        <v>9.5</v>
      </c>
      <c r="M17" s="34">
        <f t="shared" si="2"/>
        <v>0</v>
      </c>
      <c r="N17" s="35">
        <f t="shared" si="0"/>
        <v>0</v>
      </c>
    </row>
    <row r="18" spans="2:14" ht="12.75" customHeight="1" x14ac:dyDescent="0.3">
      <c r="B18" s="30">
        <f t="shared" si="1"/>
        <v>7</v>
      </c>
      <c r="C18" s="50">
        <v>699</v>
      </c>
      <c r="D18" s="126" t="s">
        <v>44</v>
      </c>
      <c r="E18" s="127" t="s">
        <v>220</v>
      </c>
      <c r="F18" s="127" t="s">
        <v>220</v>
      </c>
      <c r="G18" s="128" t="s">
        <v>220</v>
      </c>
      <c r="H18" s="31" t="s">
        <v>14</v>
      </c>
      <c r="I18" s="104"/>
      <c r="J18" s="51">
        <v>100</v>
      </c>
      <c r="K18" s="33">
        <v>0</v>
      </c>
      <c r="L18" s="31">
        <v>9.5</v>
      </c>
      <c r="M18" s="34">
        <f t="shared" si="2"/>
        <v>0</v>
      </c>
      <c r="N18" s="35">
        <f t="shared" si="0"/>
        <v>0</v>
      </c>
    </row>
    <row r="19" spans="2:14" ht="12.75" customHeight="1" x14ac:dyDescent="0.3">
      <c r="B19" s="30">
        <f t="shared" si="1"/>
        <v>8</v>
      </c>
      <c r="C19" s="50">
        <v>700</v>
      </c>
      <c r="D19" s="126" t="s">
        <v>221</v>
      </c>
      <c r="E19" s="127" t="s">
        <v>222</v>
      </c>
      <c r="F19" s="127" t="s">
        <v>222</v>
      </c>
      <c r="G19" s="128" t="s">
        <v>222</v>
      </c>
      <c r="H19" s="31" t="s">
        <v>14</v>
      </c>
      <c r="I19" s="104"/>
      <c r="J19" s="51">
        <v>100</v>
      </c>
      <c r="K19" s="33">
        <v>0</v>
      </c>
      <c r="L19" s="31">
        <v>9.5</v>
      </c>
      <c r="M19" s="34">
        <f t="shared" si="2"/>
        <v>0</v>
      </c>
      <c r="N19" s="35">
        <f t="shared" si="0"/>
        <v>0</v>
      </c>
    </row>
    <row r="20" spans="2:14" ht="12.75" customHeight="1" x14ac:dyDescent="0.3">
      <c r="B20" s="30">
        <f t="shared" si="1"/>
        <v>9</v>
      </c>
      <c r="C20" s="50">
        <v>701</v>
      </c>
      <c r="D20" s="126" t="s">
        <v>541</v>
      </c>
      <c r="E20" s="127" t="s">
        <v>223</v>
      </c>
      <c r="F20" s="127" t="s">
        <v>223</v>
      </c>
      <c r="G20" s="128" t="s">
        <v>223</v>
      </c>
      <c r="H20" s="31" t="s">
        <v>14</v>
      </c>
      <c r="I20" s="104"/>
      <c r="J20" s="51">
        <v>10</v>
      </c>
      <c r="K20" s="33">
        <v>0</v>
      </c>
      <c r="L20" s="31">
        <v>9.5</v>
      </c>
      <c r="M20" s="34">
        <f t="shared" si="2"/>
        <v>0</v>
      </c>
      <c r="N20" s="35">
        <f t="shared" si="0"/>
        <v>0</v>
      </c>
    </row>
    <row r="21" spans="2:14" ht="12.75" customHeight="1" x14ac:dyDescent="0.3">
      <c r="B21" s="30">
        <f t="shared" si="1"/>
        <v>10</v>
      </c>
      <c r="C21" s="50">
        <v>702</v>
      </c>
      <c r="D21" s="126" t="s">
        <v>560</v>
      </c>
      <c r="E21" s="127" t="s">
        <v>224</v>
      </c>
      <c r="F21" s="127" t="s">
        <v>224</v>
      </c>
      <c r="G21" s="128" t="s">
        <v>224</v>
      </c>
      <c r="H21" s="31" t="s">
        <v>28</v>
      </c>
      <c r="I21" s="104"/>
      <c r="J21" s="51">
        <v>5</v>
      </c>
      <c r="K21" s="33">
        <v>0</v>
      </c>
      <c r="L21" s="31">
        <v>9.5</v>
      </c>
      <c r="M21" s="34">
        <f t="shared" si="2"/>
        <v>0</v>
      </c>
      <c r="N21" s="35">
        <f t="shared" si="0"/>
        <v>0</v>
      </c>
    </row>
    <row r="22" spans="2:14" ht="12.75" customHeight="1" x14ac:dyDescent="0.3">
      <c r="B22" s="30">
        <f t="shared" si="1"/>
        <v>11</v>
      </c>
      <c r="C22" s="50">
        <v>703</v>
      </c>
      <c r="D22" s="126" t="s">
        <v>45</v>
      </c>
      <c r="E22" s="127" t="s">
        <v>225</v>
      </c>
      <c r="F22" s="127" t="s">
        <v>225</v>
      </c>
      <c r="G22" s="128" t="s">
        <v>225</v>
      </c>
      <c r="H22" s="31" t="s">
        <v>14</v>
      </c>
      <c r="I22" s="104"/>
      <c r="J22" s="51">
        <v>160</v>
      </c>
      <c r="K22" s="33">
        <v>0</v>
      </c>
      <c r="L22" s="31">
        <v>9.5</v>
      </c>
      <c r="M22" s="34">
        <f t="shared" si="2"/>
        <v>0</v>
      </c>
      <c r="N22" s="35">
        <f t="shared" si="0"/>
        <v>0</v>
      </c>
    </row>
    <row r="23" spans="2:14" ht="12.75" customHeight="1" x14ac:dyDescent="0.3">
      <c r="B23" s="30">
        <f t="shared" si="1"/>
        <v>12</v>
      </c>
      <c r="C23" s="50">
        <v>704</v>
      </c>
      <c r="D23" s="126" t="s">
        <v>561</v>
      </c>
      <c r="E23" s="127" t="s">
        <v>226</v>
      </c>
      <c r="F23" s="127" t="s">
        <v>226</v>
      </c>
      <c r="G23" s="128" t="s">
        <v>226</v>
      </c>
      <c r="H23" s="31" t="s">
        <v>14</v>
      </c>
      <c r="I23" s="104"/>
      <c r="J23" s="51">
        <v>10</v>
      </c>
      <c r="K23" s="33">
        <v>0</v>
      </c>
      <c r="L23" s="31">
        <v>9.5</v>
      </c>
      <c r="M23" s="34">
        <f t="shared" si="2"/>
        <v>0</v>
      </c>
      <c r="N23" s="35">
        <f t="shared" si="0"/>
        <v>0</v>
      </c>
    </row>
    <row r="24" spans="2:14" ht="12.75" customHeight="1" x14ac:dyDescent="0.3">
      <c r="B24" s="30">
        <f t="shared" si="1"/>
        <v>13</v>
      </c>
      <c r="C24" s="50">
        <v>705</v>
      </c>
      <c r="D24" s="126" t="s">
        <v>562</v>
      </c>
      <c r="E24" s="127" t="s">
        <v>227</v>
      </c>
      <c r="F24" s="127" t="s">
        <v>227</v>
      </c>
      <c r="G24" s="128" t="s">
        <v>227</v>
      </c>
      <c r="H24" s="31" t="s">
        <v>32</v>
      </c>
      <c r="I24" s="104"/>
      <c r="J24" s="51">
        <v>10</v>
      </c>
      <c r="K24" s="33">
        <v>0</v>
      </c>
      <c r="L24" s="31">
        <v>9.5</v>
      </c>
      <c r="M24" s="34">
        <f t="shared" si="2"/>
        <v>0</v>
      </c>
      <c r="N24" s="35">
        <f t="shared" si="0"/>
        <v>0</v>
      </c>
    </row>
    <row r="25" spans="2:14" ht="12.75" customHeight="1" x14ac:dyDescent="0.3">
      <c r="B25" s="30">
        <f t="shared" si="1"/>
        <v>14</v>
      </c>
      <c r="C25" s="50">
        <v>706</v>
      </c>
      <c r="D25" s="126" t="s">
        <v>228</v>
      </c>
      <c r="E25" s="127" t="s">
        <v>229</v>
      </c>
      <c r="F25" s="127" t="s">
        <v>229</v>
      </c>
      <c r="G25" s="128" t="s">
        <v>229</v>
      </c>
      <c r="H25" s="31" t="s">
        <v>32</v>
      </c>
      <c r="I25" s="104"/>
      <c r="J25" s="51">
        <v>300</v>
      </c>
      <c r="K25" s="33">
        <v>0</v>
      </c>
      <c r="L25" s="31">
        <v>9.5</v>
      </c>
      <c r="M25" s="34">
        <f t="shared" si="2"/>
        <v>0</v>
      </c>
      <c r="N25" s="35">
        <f t="shared" si="0"/>
        <v>0</v>
      </c>
    </row>
    <row r="26" spans="2:14" ht="12.75" customHeight="1" x14ac:dyDescent="0.3">
      <c r="B26" s="30">
        <f t="shared" si="1"/>
        <v>15</v>
      </c>
      <c r="C26" s="50">
        <v>708</v>
      </c>
      <c r="D26" s="126" t="s">
        <v>230</v>
      </c>
      <c r="E26" s="127" t="s">
        <v>231</v>
      </c>
      <c r="F26" s="127" t="s">
        <v>231</v>
      </c>
      <c r="G26" s="128" t="s">
        <v>231</v>
      </c>
      <c r="H26" s="31" t="s">
        <v>14</v>
      </c>
      <c r="I26" s="104"/>
      <c r="J26" s="51">
        <v>20</v>
      </c>
      <c r="K26" s="33">
        <v>0</v>
      </c>
      <c r="L26" s="31">
        <v>9.5</v>
      </c>
      <c r="M26" s="34">
        <f t="shared" si="2"/>
        <v>0</v>
      </c>
      <c r="N26" s="35">
        <f t="shared" si="0"/>
        <v>0</v>
      </c>
    </row>
    <row r="27" spans="2:14" ht="12.75" customHeight="1" x14ac:dyDescent="0.3">
      <c r="B27" s="30">
        <f t="shared" si="1"/>
        <v>16</v>
      </c>
      <c r="C27" s="50">
        <v>709</v>
      </c>
      <c r="D27" s="126" t="s">
        <v>42</v>
      </c>
      <c r="E27" s="127" t="s">
        <v>232</v>
      </c>
      <c r="F27" s="127" t="s">
        <v>232</v>
      </c>
      <c r="G27" s="128" t="s">
        <v>232</v>
      </c>
      <c r="H27" s="31" t="s">
        <v>32</v>
      </c>
      <c r="I27" s="104"/>
      <c r="J27" s="51">
        <v>70</v>
      </c>
      <c r="K27" s="33">
        <v>0</v>
      </c>
      <c r="L27" s="31">
        <v>9.5</v>
      </c>
      <c r="M27" s="34">
        <f t="shared" si="2"/>
        <v>0</v>
      </c>
      <c r="N27" s="35">
        <f t="shared" si="0"/>
        <v>0</v>
      </c>
    </row>
    <row r="28" spans="2:14" ht="12.75" customHeight="1" x14ac:dyDescent="0.3">
      <c r="B28" s="30">
        <f t="shared" si="1"/>
        <v>17</v>
      </c>
      <c r="C28" s="50">
        <v>712</v>
      </c>
      <c r="D28" s="126" t="s">
        <v>233</v>
      </c>
      <c r="E28" s="127" t="s">
        <v>234</v>
      </c>
      <c r="F28" s="127" t="s">
        <v>234</v>
      </c>
      <c r="G28" s="128" t="s">
        <v>234</v>
      </c>
      <c r="H28" s="31" t="s">
        <v>14</v>
      </c>
      <c r="I28" s="104"/>
      <c r="J28" s="51">
        <v>20</v>
      </c>
      <c r="K28" s="33">
        <v>0</v>
      </c>
      <c r="L28" s="31">
        <v>9.5</v>
      </c>
      <c r="M28" s="34">
        <f t="shared" si="2"/>
        <v>0</v>
      </c>
      <c r="N28" s="35">
        <f t="shared" si="0"/>
        <v>0</v>
      </c>
    </row>
    <row r="29" spans="2:14" ht="12.75" customHeight="1" x14ac:dyDescent="0.3">
      <c r="B29" s="30">
        <f t="shared" si="1"/>
        <v>18</v>
      </c>
      <c r="C29" s="50">
        <v>713</v>
      </c>
      <c r="D29" s="116" t="s">
        <v>563</v>
      </c>
      <c r="E29" s="117" t="s">
        <v>235</v>
      </c>
      <c r="F29" s="117" t="s">
        <v>235</v>
      </c>
      <c r="G29" s="118" t="s">
        <v>235</v>
      </c>
      <c r="H29" s="31" t="s">
        <v>32</v>
      </c>
      <c r="I29" s="104"/>
      <c r="J29" s="51">
        <v>60</v>
      </c>
      <c r="K29" s="33">
        <v>0</v>
      </c>
      <c r="L29" s="31">
        <v>9.5</v>
      </c>
      <c r="M29" s="34">
        <f t="shared" si="2"/>
        <v>0</v>
      </c>
      <c r="N29" s="35">
        <f t="shared" si="0"/>
        <v>0</v>
      </c>
    </row>
    <row r="30" spans="2:14" ht="12.75" customHeight="1" x14ac:dyDescent="0.3">
      <c r="B30" s="30">
        <f t="shared" si="1"/>
        <v>19</v>
      </c>
      <c r="C30" s="50">
        <v>714</v>
      </c>
      <c r="D30" s="116" t="s">
        <v>236</v>
      </c>
      <c r="E30" s="117" t="s">
        <v>237</v>
      </c>
      <c r="F30" s="117" t="s">
        <v>237</v>
      </c>
      <c r="G30" s="118" t="s">
        <v>237</v>
      </c>
      <c r="H30" s="31" t="s">
        <v>32</v>
      </c>
      <c r="I30" s="104"/>
      <c r="J30" s="51">
        <v>260</v>
      </c>
      <c r="K30" s="33">
        <v>0</v>
      </c>
      <c r="L30" s="31">
        <v>9.5</v>
      </c>
      <c r="M30" s="34">
        <f t="shared" si="2"/>
        <v>0</v>
      </c>
      <c r="N30" s="35">
        <f t="shared" si="0"/>
        <v>0</v>
      </c>
    </row>
    <row r="31" spans="2:14" ht="12.75" customHeight="1" x14ac:dyDescent="0.3">
      <c r="B31" s="30">
        <f t="shared" si="1"/>
        <v>20</v>
      </c>
      <c r="C31" s="50">
        <v>865</v>
      </c>
      <c r="D31" s="126" t="s">
        <v>564</v>
      </c>
      <c r="E31" s="127" t="s">
        <v>356</v>
      </c>
      <c r="F31" s="127" t="s">
        <v>356</v>
      </c>
      <c r="G31" s="128" t="s">
        <v>356</v>
      </c>
      <c r="H31" s="31" t="s">
        <v>32</v>
      </c>
      <c r="I31" s="104"/>
      <c r="J31" s="51">
        <v>170</v>
      </c>
      <c r="K31" s="33">
        <v>0</v>
      </c>
      <c r="L31" s="31">
        <v>9.5</v>
      </c>
      <c r="M31" s="34">
        <f t="shared" ref="M31:M32" si="3">PRODUCT(K31,1.095)</f>
        <v>0</v>
      </c>
      <c r="N31" s="35">
        <f t="shared" ref="N31:N32" si="4">PRODUCT(J31,M31)</f>
        <v>0</v>
      </c>
    </row>
    <row r="32" spans="2:14" ht="12.75" customHeight="1" x14ac:dyDescent="0.3">
      <c r="B32" s="30">
        <f t="shared" si="1"/>
        <v>21</v>
      </c>
      <c r="C32" s="50">
        <v>866</v>
      </c>
      <c r="D32" s="126" t="s">
        <v>565</v>
      </c>
      <c r="E32" s="127" t="s">
        <v>357</v>
      </c>
      <c r="F32" s="127" t="s">
        <v>357</v>
      </c>
      <c r="G32" s="128" t="s">
        <v>357</v>
      </c>
      <c r="H32" s="31" t="s">
        <v>14</v>
      </c>
      <c r="I32" s="104"/>
      <c r="J32" s="51">
        <v>600</v>
      </c>
      <c r="K32" s="33">
        <v>0</v>
      </c>
      <c r="L32" s="31">
        <v>9.5</v>
      </c>
      <c r="M32" s="34">
        <f t="shared" si="3"/>
        <v>0</v>
      </c>
      <c r="N32" s="35">
        <f t="shared" si="4"/>
        <v>0</v>
      </c>
    </row>
    <row r="33" spans="2:14" s="4" customFormat="1" ht="12.75" customHeight="1" x14ac:dyDescent="0.3">
      <c r="B33" s="36"/>
      <c r="C33" s="36"/>
      <c r="D33" s="106" t="s">
        <v>36</v>
      </c>
      <c r="E33" s="106"/>
      <c r="F33" s="107"/>
      <c r="G33" s="55"/>
      <c r="H33" s="37"/>
      <c r="I33" s="37"/>
      <c r="J33" s="37"/>
      <c r="K33" s="37"/>
      <c r="L33" s="37"/>
      <c r="M33" s="37"/>
      <c r="N33" s="38">
        <f>SUM(N12:N32)</f>
        <v>0</v>
      </c>
    </row>
    <row r="34" spans="2:14" s="4" customFormat="1" ht="12.75" customHeight="1" x14ac:dyDescent="0.3"/>
    <row r="35" spans="2:14" s="4" customFormat="1" ht="12.75" customHeight="1" x14ac:dyDescent="0.3">
      <c r="B35" s="4" t="s">
        <v>16</v>
      </c>
    </row>
    <row r="36" spans="2:14" s="4" customFormat="1" ht="12.75" customHeight="1" x14ac:dyDescent="0.3">
      <c r="B36" s="4" t="s">
        <v>17</v>
      </c>
    </row>
    <row r="37" spans="2:14" s="4" customFormat="1" ht="12.75" customHeight="1" x14ac:dyDescent="0.3">
      <c r="B37" s="4" t="s">
        <v>18</v>
      </c>
    </row>
    <row r="38" spans="2:14" s="4" customFormat="1" ht="12.75" customHeight="1" x14ac:dyDescent="0.3">
      <c r="B38" s="4" t="s">
        <v>22</v>
      </c>
    </row>
    <row r="39" spans="2:14" s="4" customFormat="1" ht="12.75" customHeight="1" x14ac:dyDescent="0.3"/>
    <row r="40" spans="2:14" s="4" customFormat="1" ht="12.75" customHeight="1" x14ac:dyDescent="0.3"/>
    <row r="41" spans="2:14" s="11" customFormat="1" ht="12.75" customHeight="1" x14ac:dyDescent="0.3">
      <c r="B41" s="11" t="s">
        <v>19</v>
      </c>
      <c r="I41" s="16" t="s">
        <v>20</v>
      </c>
      <c r="L41" s="11" t="s">
        <v>21</v>
      </c>
    </row>
    <row r="42" spans="2:14" s="7" customFormat="1" ht="12.75" customHeight="1" x14ac:dyDescent="0.3"/>
  </sheetData>
  <sheetProtection algorithmName="SHA-512" hashValue="ndBNSi0ikGmm9Qls+iwKSNdHJYNWtQqdLl3qlSy19OxHJ77LI/Csm6aWDcb19awp/YP9kbJstQyxKAxE151WZw==" saltValue="ITRIu9jtYegDirXDFMy+qg==" spinCount="100000" sheet="1" objects="1" scenarios="1"/>
  <protectedRanges>
    <protectedRange sqref="E4:F5" name="Range1"/>
    <protectedRange sqref="I12:I30" name="Range2_1"/>
    <protectedRange sqref="I31:I32" name="Range2_1_1"/>
  </protectedRanges>
  <mergeCells count="23">
    <mergeCell ref="D28:G28"/>
    <mergeCell ref="D29:G29"/>
    <mergeCell ref="D30:G30"/>
    <mergeCell ref="D33:F33"/>
    <mergeCell ref="D31:G31"/>
    <mergeCell ref="D32:G32"/>
    <mergeCell ref="D27:G27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6:G16"/>
    <mergeCell ref="D10:F10"/>
    <mergeCell ref="D12:G12"/>
    <mergeCell ref="D13:G13"/>
    <mergeCell ref="D14:G14"/>
    <mergeCell ref="D15:G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1BA87-3A5D-4395-A199-4F297B432239}">
  <dimension ref="B1:O44"/>
  <sheetViews>
    <sheetView topLeftCell="A10" zoomScaleNormal="100" workbookViewId="0">
      <selection activeCell="I34" sqref="I3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528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5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5" ht="12.75" customHeight="1" x14ac:dyDescent="0.3">
      <c r="B12" s="30">
        <v>1</v>
      </c>
      <c r="C12" s="62">
        <v>715</v>
      </c>
      <c r="D12" s="125" t="s">
        <v>542</v>
      </c>
      <c r="E12" s="125"/>
      <c r="F12" s="125"/>
      <c r="G12" s="125"/>
      <c r="H12" s="31" t="s">
        <v>32</v>
      </c>
      <c r="I12" s="104"/>
      <c r="J12" s="51">
        <v>65</v>
      </c>
      <c r="K12" s="33">
        <v>0</v>
      </c>
      <c r="L12" s="31">
        <v>9.5</v>
      </c>
      <c r="M12" s="34">
        <f>PRODUCT(K12,1.095)</f>
        <v>0</v>
      </c>
      <c r="N12" s="35">
        <f t="shared" ref="N12:N34" si="0">PRODUCT(J12,M12)</f>
        <v>0</v>
      </c>
    </row>
    <row r="13" spans="2:15" ht="12.75" customHeight="1" x14ac:dyDescent="0.3">
      <c r="B13" s="30">
        <f t="shared" ref="B13:B34" si="1">B12+1</f>
        <v>2</v>
      </c>
      <c r="C13" s="62">
        <v>716</v>
      </c>
      <c r="D13" s="125" t="s">
        <v>543</v>
      </c>
      <c r="E13" s="125"/>
      <c r="F13" s="125"/>
      <c r="G13" s="125"/>
      <c r="H13" s="31" t="s">
        <v>32</v>
      </c>
      <c r="I13" s="104"/>
      <c r="J13" s="51">
        <v>10</v>
      </c>
      <c r="K13" s="33">
        <v>0</v>
      </c>
      <c r="L13" s="31">
        <v>9.5</v>
      </c>
      <c r="M13" s="34">
        <f t="shared" ref="M13:M34" si="2">PRODUCT(K13,1.095)</f>
        <v>0</v>
      </c>
      <c r="N13" s="35">
        <f t="shared" si="0"/>
        <v>0</v>
      </c>
    </row>
    <row r="14" spans="2:15" ht="12.75" customHeight="1" x14ac:dyDescent="0.3">
      <c r="B14" s="30">
        <f t="shared" si="1"/>
        <v>3</v>
      </c>
      <c r="C14" s="62">
        <v>717</v>
      </c>
      <c r="D14" s="125" t="s">
        <v>238</v>
      </c>
      <c r="E14" s="125"/>
      <c r="F14" s="125"/>
      <c r="G14" s="125"/>
      <c r="H14" s="31" t="s">
        <v>32</v>
      </c>
      <c r="I14" s="104"/>
      <c r="J14" s="51">
        <v>60</v>
      </c>
      <c r="K14" s="33">
        <v>0</v>
      </c>
      <c r="L14" s="31">
        <v>9.5</v>
      </c>
      <c r="M14" s="34">
        <f t="shared" si="2"/>
        <v>0</v>
      </c>
      <c r="N14" s="35">
        <f t="shared" si="0"/>
        <v>0</v>
      </c>
    </row>
    <row r="15" spans="2:15" ht="12.75" customHeight="1" x14ac:dyDescent="0.3">
      <c r="B15" s="30">
        <f t="shared" si="1"/>
        <v>4</v>
      </c>
      <c r="C15" s="62">
        <v>718</v>
      </c>
      <c r="D15" s="125" t="s">
        <v>544</v>
      </c>
      <c r="E15" s="125"/>
      <c r="F15" s="125"/>
      <c r="G15" s="125"/>
      <c r="H15" s="31" t="s">
        <v>32</v>
      </c>
      <c r="I15" s="104"/>
      <c r="J15" s="51">
        <v>35</v>
      </c>
      <c r="K15" s="33">
        <v>0</v>
      </c>
      <c r="L15" s="31">
        <v>9.5</v>
      </c>
      <c r="M15" s="34">
        <f t="shared" si="2"/>
        <v>0</v>
      </c>
      <c r="N15" s="35">
        <f t="shared" si="0"/>
        <v>0</v>
      </c>
    </row>
    <row r="16" spans="2:15" ht="12.75" customHeight="1" x14ac:dyDescent="0.3">
      <c r="B16" s="30">
        <f t="shared" si="1"/>
        <v>5</v>
      </c>
      <c r="C16" s="50">
        <v>719</v>
      </c>
      <c r="D16" s="125" t="s">
        <v>545</v>
      </c>
      <c r="E16" s="125"/>
      <c r="F16" s="125"/>
      <c r="G16" s="125"/>
      <c r="H16" s="31" t="s">
        <v>32</v>
      </c>
      <c r="I16" s="104"/>
      <c r="J16" s="51">
        <v>40</v>
      </c>
      <c r="K16" s="33">
        <v>0</v>
      </c>
      <c r="L16" s="31">
        <v>9.5</v>
      </c>
      <c r="M16" s="34">
        <f t="shared" si="2"/>
        <v>0</v>
      </c>
      <c r="N16" s="35">
        <f t="shared" si="0"/>
        <v>0</v>
      </c>
    </row>
    <row r="17" spans="2:14" ht="12.75" customHeight="1" x14ac:dyDescent="0.3">
      <c r="B17" s="30">
        <f t="shared" si="1"/>
        <v>6</v>
      </c>
      <c r="C17" s="50">
        <v>720</v>
      </c>
      <c r="D17" s="125" t="s">
        <v>546</v>
      </c>
      <c r="E17" s="125"/>
      <c r="F17" s="125"/>
      <c r="G17" s="125"/>
      <c r="H17" s="31" t="s">
        <v>32</v>
      </c>
      <c r="I17" s="104"/>
      <c r="J17" s="51">
        <v>56</v>
      </c>
      <c r="K17" s="33">
        <v>0</v>
      </c>
      <c r="L17" s="31">
        <v>9.5</v>
      </c>
      <c r="M17" s="34">
        <f t="shared" si="2"/>
        <v>0</v>
      </c>
      <c r="N17" s="35">
        <f t="shared" si="0"/>
        <v>0</v>
      </c>
    </row>
    <row r="18" spans="2:14" ht="12.75" customHeight="1" x14ac:dyDescent="0.3">
      <c r="B18" s="30">
        <f t="shared" si="1"/>
        <v>7</v>
      </c>
      <c r="C18" s="50">
        <v>721</v>
      </c>
      <c r="D18" s="125" t="s">
        <v>239</v>
      </c>
      <c r="E18" s="125"/>
      <c r="F18" s="125"/>
      <c r="G18" s="125"/>
      <c r="H18" s="31" t="s">
        <v>32</v>
      </c>
      <c r="I18" s="104"/>
      <c r="J18" s="51">
        <v>20</v>
      </c>
      <c r="K18" s="33">
        <v>0</v>
      </c>
      <c r="L18" s="31">
        <v>9.5</v>
      </c>
      <c r="M18" s="34">
        <f t="shared" si="2"/>
        <v>0</v>
      </c>
      <c r="N18" s="35">
        <f t="shared" si="0"/>
        <v>0</v>
      </c>
    </row>
    <row r="19" spans="2:14" ht="12.75" customHeight="1" x14ac:dyDescent="0.3">
      <c r="B19" s="30">
        <f t="shared" si="1"/>
        <v>8</v>
      </c>
      <c r="C19" s="50">
        <v>722</v>
      </c>
      <c r="D19" s="125" t="s">
        <v>547</v>
      </c>
      <c r="E19" s="125"/>
      <c r="F19" s="125"/>
      <c r="G19" s="125"/>
      <c r="H19" s="31" t="s">
        <v>32</v>
      </c>
      <c r="I19" s="104"/>
      <c r="J19" s="51">
        <v>21</v>
      </c>
      <c r="K19" s="33">
        <v>0</v>
      </c>
      <c r="L19" s="31">
        <v>9.5</v>
      </c>
      <c r="M19" s="34">
        <f t="shared" si="2"/>
        <v>0</v>
      </c>
      <c r="N19" s="35">
        <f t="shared" si="0"/>
        <v>0</v>
      </c>
    </row>
    <row r="20" spans="2:14" ht="12.75" customHeight="1" x14ac:dyDescent="0.3">
      <c r="B20" s="30">
        <f t="shared" si="1"/>
        <v>9</v>
      </c>
      <c r="C20" s="50">
        <v>723</v>
      </c>
      <c r="D20" s="125" t="s">
        <v>598</v>
      </c>
      <c r="E20" s="125"/>
      <c r="F20" s="125"/>
      <c r="G20" s="125"/>
      <c r="H20" s="31" t="s">
        <v>14</v>
      </c>
      <c r="I20" s="104"/>
      <c r="J20" s="51">
        <v>5</v>
      </c>
      <c r="K20" s="33">
        <v>0</v>
      </c>
      <c r="L20" s="31">
        <v>9.5</v>
      </c>
      <c r="M20" s="34">
        <f t="shared" si="2"/>
        <v>0</v>
      </c>
      <c r="N20" s="35">
        <f t="shared" si="0"/>
        <v>0</v>
      </c>
    </row>
    <row r="21" spans="2:14" ht="12.75" customHeight="1" x14ac:dyDescent="0.3">
      <c r="B21" s="30">
        <f t="shared" si="1"/>
        <v>10</v>
      </c>
      <c r="C21" s="50">
        <v>724</v>
      </c>
      <c r="D21" s="125" t="s">
        <v>548</v>
      </c>
      <c r="E21" s="125"/>
      <c r="F21" s="125"/>
      <c r="G21" s="125"/>
      <c r="H21" s="31" t="s">
        <v>14</v>
      </c>
      <c r="I21" s="104"/>
      <c r="J21" s="51">
        <v>4</v>
      </c>
      <c r="K21" s="33">
        <v>0</v>
      </c>
      <c r="L21" s="31">
        <v>9.5</v>
      </c>
      <c r="M21" s="34">
        <f t="shared" si="2"/>
        <v>0</v>
      </c>
      <c r="N21" s="35">
        <f t="shared" si="0"/>
        <v>0</v>
      </c>
    </row>
    <row r="22" spans="2:14" ht="12.75" customHeight="1" x14ac:dyDescent="0.3">
      <c r="B22" s="30">
        <f t="shared" si="1"/>
        <v>11</v>
      </c>
      <c r="C22" s="50">
        <v>725</v>
      </c>
      <c r="D22" s="125" t="s">
        <v>549</v>
      </c>
      <c r="E22" s="125"/>
      <c r="F22" s="125"/>
      <c r="G22" s="125"/>
      <c r="H22" s="31" t="s">
        <v>32</v>
      </c>
      <c r="I22" s="104"/>
      <c r="J22" s="51">
        <v>10</v>
      </c>
      <c r="K22" s="33">
        <v>0</v>
      </c>
      <c r="L22" s="31">
        <v>9.5</v>
      </c>
      <c r="M22" s="34">
        <f t="shared" si="2"/>
        <v>0</v>
      </c>
      <c r="N22" s="35">
        <f t="shared" si="0"/>
        <v>0</v>
      </c>
    </row>
    <row r="23" spans="2:14" ht="12.75" customHeight="1" x14ac:dyDescent="0.3">
      <c r="B23" s="30">
        <f t="shared" si="1"/>
        <v>12</v>
      </c>
      <c r="C23" s="50">
        <v>726</v>
      </c>
      <c r="D23" s="125" t="s">
        <v>599</v>
      </c>
      <c r="E23" s="125"/>
      <c r="F23" s="125"/>
      <c r="G23" s="125"/>
      <c r="H23" s="31" t="s">
        <v>32</v>
      </c>
      <c r="I23" s="104"/>
      <c r="J23" s="51">
        <v>10</v>
      </c>
      <c r="K23" s="33">
        <v>0</v>
      </c>
      <c r="L23" s="31">
        <v>9.5</v>
      </c>
      <c r="M23" s="34">
        <f t="shared" si="2"/>
        <v>0</v>
      </c>
      <c r="N23" s="35">
        <f t="shared" si="0"/>
        <v>0</v>
      </c>
    </row>
    <row r="24" spans="2:14" ht="12.75" customHeight="1" x14ac:dyDescent="0.3">
      <c r="B24" s="30">
        <f t="shared" si="1"/>
        <v>13</v>
      </c>
      <c r="C24" s="50">
        <v>727</v>
      </c>
      <c r="D24" s="125" t="s">
        <v>550</v>
      </c>
      <c r="E24" s="125"/>
      <c r="F24" s="125"/>
      <c r="G24" s="125"/>
      <c r="H24" s="31" t="s">
        <v>32</v>
      </c>
      <c r="I24" s="104"/>
      <c r="J24" s="51">
        <v>20</v>
      </c>
      <c r="K24" s="33">
        <v>0</v>
      </c>
      <c r="L24" s="31">
        <v>9.5</v>
      </c>
      <c r="M24" s="34">
        <f t="shared" si="2"/>
        <v>0</v>
      </c>
      <c r="N24" s="35">
        <f t="shared" si="0"/>
        <v>0</v>
      </c>
    </row>
    <row r="25" spans="2:14" ht="12.75" customHeight="1" x14ac:dyDescent="0.3">
      <c r="B25" s="30">
        <f t="shared" si="1"/>
        <v>14</v>
      </c>
      <c r="C25" s="50">
        <v>728</v>
      </c>
      <c r="D25" s="125" t="s">
        <v>551</v>
      </c>
      <c r="E25" s="125"/>
      <c r="F25" s="125"/>
      <c r="G25" s="125"/>
      <c r="H25" s="31" t="s">
        <v>32</v>
      </c>
      <c r="I25" s="104"/>
      <c r="J25" s="51">
        <v>53</v>
      </c>
      <c r="K25" s="33">
        <v>0</v>
      </c>
      <c r="L25" s="31">
        <v>9.5</v>
      </c>
      <c r="M25" s="34">
        <f t="shared" si="2"/>
        <v>0</v>
      </c>
      <c r="N25" s="35">
        <f t="shared" si="0"/>
        <v>0</v>
      </c>
    </row>
    <row r="26" spans="2:14" ht="12.75" customHeight="1" x14ac:dyDescent="0.3">
      <c r="B26" s="30">
        <f t="shared" si="1"/>
        <v>15</v>
      </c>
      <c r="C26" s="50">
        <v>731</v>
      </c>
      <c r="D26" s="125" t="s">
        <v>552</v>
      </c>
      <c r="E26" s="125"/>
      <c r="F26" s="125"/>
      <c r="G26" s="125"/>
      <c r="H26" s="31" t="s">
        <v>32</v>
      </c>
      <c r="I26" s="104"/>
      <c r="J26" s="51">
        <v>160</v>
      </c>
      <c r="K26" s="33">
        <v>0</v>
      </c>
      <c r="L26" s="31">
        <v>9.5</v>
      </c>
      <c r="M26" s="34">
        <f t="shared" si="2"/>
        <v>0</v>
      </c>
      <c r="N26" s="35">
        <f t="shared" si="0"/>
        <v>0</v>
      </c>
    </row>
    <row r="27" spans="2:14" ht="12.75" customHeight="1" x14ac:dyDescent="0.3">
      <c r="B27" s="30">
        <f t="shared" si="1"/>
        <v>16</v>
      </c>
      <c r="C27" s="50">
        <v>732</v>
      </c>
      <c r="D27" s="125" t="s">
        <v>600</v>
      </c>
      <c r="E27" s="125"/>
      <c r="F27" s="125"/>
      <c r="G27" s="125"/>
      <c r="H27" s="31" t="s">
        <v>32</v>
      </c>
      <c r="I27" s="104"/>
      <c r="J27" s="51">
        <v>30</v>
      </c>
      <c r="K27" s="33">
        <v>0</v>
      </c>
      <c r="L27" s="31">
        <v>9.5</v>
      </c>
      <c r="M27" s="34">
        <f t="shared" si="2"/>
        <v>0</v>
      </c>
      <c r="N27" s="35">
        <f t="shared" si="0"/>
        <v>0</v>
      </c>
    </row>
    <row r="28" spans="2:14" ht="12.75" customHeight="1" x14ac:dyDescent="0.3">
      <c r="B28" s="30">
        <f t="shared" si="1"/>
        <v>17</v>
      </c>
      <c r="C28" s="50">
        <v>735</v>
      </c>
      <c r="D28" s="126" t="s">
        <v>240</v>
      </c>
      <c r="E28" s="129"/>
      <c r="F28" s="129"/>
      <c r="G28" s="130"/>
      <c r="H28" s="31" t="s">
        <v>32</v>
      </c>
      <c r="I28" s="104"/>
      <c r="J28" s="51">
        <v>15</v>
      </c>
      <c r="K28" s="33">
        <v>0</v>
      </c>
      <c r="L28" s="31">
        <v>9.5</v>
      </c>
      <c r="M28" s="34">
        <f t="shared" si="2"/>
        <v>0</v>
      </c>
      <c r="N28" s="35">
        <f t="shared" si="0"/>
        <v>0</v>
      </c>
    </row>
    <row r="29" spans="2:14" ht="12.75" customHeight="1" x14ac:dyDescent="0.3">
      <c r="B29" s="30">
        <f t="shared" si="1"/>
        <v>18</v>
      </c>
      <c r="C29" s="50">
        <v>736</v>
      </c>
      <c r="D29" s="125" t="s">
        <v>241</v>
      </c>
      <c r="E29" s="125"/>
      <c r="F29" s="125"/>
      <c r="G29" s="125"/>
      <c r="H29" s="31" t="s">
        <v>32</v>
      </c>
      <c r="I29" s="104"/>
      <c r="J29" s="51">
        <v>30</v>
      </c>
      <c r="K29" s="33">
        <v>0</v>
      </c>
      <c r="L29" s="31">
        <v>9.5</v>
      </c>
      <c r="M29" s="34">
        <f t="shared" si="2"/>
        <v>0</v>
      </c>
      <c r="N29" s="35">
        <f t="shared" si="0"/>
        <v>0</v>
      </c>
    </row>
    <row r="30" spans="2:14" ht="12.75" customHeight="1" x14ac:dyDescent="0.3">
      <c r="B30" s="30">
        <f t="shared" si="1"/>
        <v>19</v>
      </c>
      <c r="C30" s="50">
        <v>737</v>
      </c>
      <c r="D30" s="125" t="s">
        <v>553</v>
      </c>
      <c r="E30" s="125"/>
      <c r="F30" s="125"/>
      <c r="G30" s="125"/>
      <c r="H30" s="31" t="s">
        <v>14</v>
      </c>
      <c r="I30" s="104"/>
      <c r="J30" s="51">
        <v>30</v>
      </c>
      <c r="K30" s="33">
        <v>0</v>
      </c>
      <c r="L30" s="31">
        <v>9.5</v>
      </c>
      <c r="M30" s="34">
        <f t="shared" si="2"/>
        <v>0</v>
      </c>
      <c r="N30" s="35">
        <f t="shared" si="0"/>
        <v>0</v>
      </c>
    </row>
    <row r="31" spans="2:14" ht="12.75" customHeight="1" x14ac:dyDescent="0.3">
      <c r="B31" s="30">
        <f t="shared" si="1"/>
        <v>20</v>
      </c>
      <c r="C31" s="50">
        <v>738</v>
      </c>
      <c r="D31" s="125" t="s">
        <v>554</v>
      </c>
      <c r="E31" s="125"/>
      <c r="F31" s="125"/>
      <c r="G31" s="125"/>
      <c r="H31" s="31" t="s">
        <v>32</v>
      </c>
      <c r="I31" s="104"/>
      <c r="J31" s="51">
        <v>20</v>
      </c>
      <c r="K31" s="33">
        <v>0</v>
      </c>
      <c r="L31" s="31">
        <v>9.5</v>
      </c>
      <c r="M31" s="34">
        <f t="shared" si="2"/>
        <v>0</v>
      </c>
      <c r="N31" s="35">
        <f t="shared" si="0"/>
        <v>0</v>
      </c>
    </row>
    <row r="32" spans="2:14" ht="12.75" customHeight="1" x14ac:dyDescent="0.3">
      <c r="B32" s="30">
        <f t="shared" si="1"/>
        <v>21</v>
      </c>
      <c r="C32" s="50">
        <v>741</v>
      </c>
      <c r="D32" s="125" t="s">
        <v>601</v>
      </c>
      <c r="E32" s="125"/>
      <c r="F32" s="125"/>
      <c r="G32" s="125"/>
      <c r="H32" s="31" t="s">
        <v>14</v>
      </c>
      <c r="I32" s="104"/>
      <c r="J32" s="51">
        <v>10</v>
      </c>
      <c r="K32" s="33">
        <v>0</v>
      </c>
      <c r="L32" s="31">
        <v>9.5</v>
      </c>
      <c r="M32" s="34">
        <f t="shared" si="2"/>
        <v>0</v>
      </c>
      <c r="N32" s="35">
        <f t="shared" si="0"/>
        <v>0</v>
      </c>
    </row>
    <row r="33" spans="2:14" ht="12.75" customHeight="1" x14ac:dyDescent="0.3">
      <c r="B33" s="30">
        <f t="shared" si="1"/>
        <v>22</v>
      </c>
      <c r="C33" s="50">
        <v>742</v>
      </c>
      <c r="D33" s="125" t="s">
        <v>242</v>
      </c>
      <c r="E33" s="125"/>
      <c r="F33" s="125"/>
      <c r="G33" s="125"/>
      <c r="H33" s="31" t="s">
        <v>32</v>
      </c>
      <c r="I33" s="104"/>
      <c r="J33" s="51">
        <v>34</v>
      </c>
      <c r="K33" s="33">
        <v>0</v>
      </c>
      <c r="L33" s="31">
        <v>9.5</v>
      </c>
      <c r="M33" s="34">
        <f t="shared" si="2"/>
        <v>0</v>
      </c>
      <c r="N33" s="35">
        <f t="shared" si="0"/>
        <v>0</v>
      </c>
    </row>
    <row r="34" spans="2:14" ht="12.75" customHeight="1" x14ac:dyDescent="0.3">
      <c r="B34" s="30">
        <f t="shared" si="1"/>
        <v>23</v>
      </c>
      <c r="C34" s="50">
        <v>746</v>
      </c>
      <c r="D34" s="131" t="s">
        <v>602</v>
      </c>
      <c r="E34" s="131"/>
      <c r="F34" s="131"/>
      <c r="G34" s="131"/>
      <c r="H34" s="53" t="s">
        <v>32</v>
      </c>
      <c r="I34" s="104"/>
      <c r="J34" s="51">
        <v>50</v>
      </c>
      <c r="K34" s="33">
        <v>0</v>
      </c>
      <c r="L34" s="31">
        <v>9.5</v>
      </c>
      <c r="M34" s="34">
        <f t="shared" si="2"/>
        <v>0</v>
      </c>
      <c r="N34" s="35">
        <f t="shared" si="0"/>
        <v>0</v>
      </c>
    </row>
    <row r="35" spans="2:14" s="4" customFormat="1" ht="12.75" customHeight="1" x14ac:dyDescent="0.3">
      <c r="B35" s="36"/>
      <c r="C35" s="36"/>
      <c r="D35" s="106" t="s">
        <v>37</v>
      </c>
      <c r="E35" s="106"/>
      <c r="F35" s="107"/>
      <c r="G35" s="55"/>
      <c r="H35" s="37"/>
      <c r="I35" s="37"/>
      <c r="J35" s="37"/>
      <c r="K35" s="37"/>
      <c r="L35" s="37"/>
      <c r="M35" s="37"/>
      <c r="N35" s="38">
        <f>SUM(N12:N34)</f>
        <v>0</v>
      </c>
    </row>
    <row r="36" spans="2:14" s="4" customFormat="1" ht="12.75" customHeight="1" x14ac:dyDescent="0.3"/>
    <row r="37" spans="2:14" s="4" customFormat="1" ht="12.75" customHeight="1" x14ac:dyDescent="0.3">
      <c r="B37" s="4" t="s">
        <v>16</v>
      </c>
    </row>
    <row r="38" spans="2:14" s="4" customFormat="1" ht="12.75" customHeight="1" x14ac:dyDescent="0.3">
      <c r="B38" s="4" t="s">
        <v>17</v>
      </c>
    </row>
    <row r="39" spans="2:14" s="4" customFormat="1" ht="12.75" customHeight="1" x14ac:dyDescent="0.3">
      <c r="B39" s="4" t="s">
        <v>18</v>
      </c>
    </row>
    <row r="40" spans="2:14" s="4" customFormat="1" ht="12.75" customHeight="1" x14ac:dyDescent="0.3">
      <c r="B40" s="4" t="s">
        <v>22</v>
      </c>
    </row>
    <row r="41" spans="2:14" s="4" customFormat="1" ht="12.75" customHeight="1" x14ac:dyDescent="0.3"/>
    <row r="42" spans="2:14" s="4" customFormat="1" ht="12.75" customHeight="1" x14ac:dyDescent="0.3"/>
    <row r="43" spans="2:14" s="11" customFormat="1" ht="12.75" customHeight="1" x14ac:dyDescent="0.3">
      <c r="B43" s="11" t="s">
        <v>19</v>
      </c>
      <c r="I43" s="16" t="s">
        <v>20</v>
      </c>
      <c r="L43" s="11" t="s">
        <v>21</v>
      </c>
    </row>
    <row r="44" spans="2:14" s="7" customFormat="1" ht="12.75" customHeight="1" x14ac:dyDescent="0.3"/>
  </sheetData>
  <sheetProtection algorithmName="SHA-512" hashValue="KZ9ziFgzzVQCjwqzTddTQt/ELc0O2XIg4fRxQZ9b4pGdAHrgQL/AZLVUXK70/jqqKXiRVkJ8UIPv5AYLwewKuw==" saltValue="fdEGd5ZlJFBJHJH1mm3pjQ==" spinCount="100000" sheet="1" objects="1" scenarios="1"/>
  <protectedRanges>
    <protectedRange sqref="I12:I34" name="Obseg4"/>
    <protectedRange sqref="I12:I22 I24:I34" name="Range2_1"/>
    <protectedRange sqref="K12:K34" name="Range3"/>
    <protectedRange sqref="E4:F5" name="Range1"/>
  </protectedRanges>
  <mergeCells count="25">
    <mergeCell ref="D35:F35"/>
    <mergeCell ref="D32:G32"/>
    <mergeCell ref="D33:G33"/>
    <mergeCell ref="D34:G34"/>
    <mergeCell ref="D31:G31"/>
    <mergeCell ref="D23:G23"/>
    <mergeCell ref="D24:G24"/>
    <mergeCell ref="D25:G25"/>
    <mergeCell ref="D26:G26"/>
    <mergeCell ref="D27:G27"/>
    <mergeCell ref="D28:G28"/>
    <mergeCell ref="D29:G29"/>
    <mergeCell ref="D30:G30"/>
    <mergeCell ref="D22:G22"/>
    <mergeCell ref="D10:F10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456EF-CC14-4264-8616-E27D4972799E}">
  <dimension ref="A2:U92"/>
  <sheetViews>
    <sheetView topLeftCell="A72" zoomScale="110" zoomScaleNormal="110" workbookViewId="0">
      <selection activeCell="M20" sqref="M20"/>
    </sheetView>
  </sheetViews>
  <sheetFormatPr defaultColWidth="9.140625"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16384" width="9.140625" style="2"/>
  </cols>
  <sheetData>
    <row r="2" spans="1:21" ht="12.75" customHeight="1" x14ac:dyDescent="0.3">
      <c r="B2" s="1" t="s">
        <v>54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1" ht="12.75" customHeight="1" x14ac:dyDescent="0.3">
      <c r="B3" s="4" t="s">
        <v>55</v>
      </c>
      <c r="C3" s="4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1" ht="12.75" customHeight="1" x14ac:dyDescent="0.3">
      <c r="B4" s="4"/>
      <c r="C4" s="4"/>
      <c r="D4" s="4"/>
      <c r="I4" s="3"/>
      <c r="J4" s="3"/>
      <c r="K4" s="3"/>
      <c r="L4" s="3"/>
      <c r="M4" s="3"/>
      <c r="N4" s="3"/>
      <c r="O4" s="3"/>
      <c r="P4" s="3"/>
      <c r="Q4" s="3"/>
      <c r="R4" s="5"/>
    </row>
    <row r="5" spans="1:21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5"/>
    </row>
    <row r="6" spans="1:21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5"/>
    </row>
    <row r="7" spans="1:21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5"/>
    </row>
    <row r="8" spans="1:21" ht="12.75" customHeight="1" x14ac:dyDescent="0.3">
      <c r="A8" s="12"/>
      <c r="B8" s="12"/>
      <c r="C8" s="12"/>
      <c r="D8" s="12"/>
      <c r="E8" s="12"/>
      <c r="F8" s="12"/>
      <c r="G8" s="12"/>
      <c r="H8" s="12"/>
      <c r="I8" s="13" t="s">
        <v>1</v>
      </c>
      <c r="J8" s="14"/>
      <c r="K8" s="13"/>
      <c r="L8" s="13"/>
      <c r="M8" s="13"/>
      <c r="N8" s="5"/>
      <c r="O8" s="5"/>
      <c r="P8" s="5"/>
      <c r="Q8" s="5"/>
      <c r="R8" s="5"/>
    </row>
    <row r="9" spans="1:21" ht="12.75" customHeight="1" x14ac:dyDescent="0.3">
      <c r="A9" s="12"/>
      <c r="B9" s="12"/>
      <c r="C9" s="12"/>
      <c r="D9" s="12"/>
      <c r="E9" s="12"/>
      <c r="F9" s="12"/>
      <c r="G9" s="12"/>
      <c r="H9" s="12"/>
      <c r="I9" s="13" t="s">
        <v>529</v>
      </c>
      <c r="J9" s="13"/>
      <c r="K9" s="5"/>
      <c r="L9" s="5"/>
      <c r="M9" s="13"/>
      <c r="N9" s="16"/>
      <c r="O9" s="16"/>
      <c r="P9" s="5"/>
      <c r="Q9" s="5"/>
      <c r="R9" s="5"/>
    </row>
    <row r="10" spans="1:21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21" ht="12.75" customHeight="1" x14ac:dyDescent="0.3">
      <c r="A11" s="1"/>
      <c r="B11" s="64"/>
      <c r="C11" s="65"/>
      <c r="D11" s="132"/>
      <c r="E11" s="132"/>
      <c r="F11" s="132"/>
      <c r="G11" s="132"/>
      <c r="H11" s="48"/>
      <c r="I11" s="66"/>
      <c r="J11" s="67" t="s">
        <v>243</v>
      </c>
      <c r="K11" s="68"/>
      <c r="L11" s="69"/>
      <c r="M11" s="70"/>
      <c r="N11" s="71" t="s">
        <v>244</v>
      </c>
      <c r="O11" s="70"/>
      <c r="P11" s="72"/>
      <c r="Q11" s="69" t="s">
        <v>245</v>
      </c>
      <c r="R11" s="73"/>
    </row>
    <row r="12" spans="1:21" ht="12.75" customHeight="1" x14ac:dyDescent="0.3">
      <c r="A12" s="1"/>
      <c r="B12" s="74" t="s">
        <v>2</v>
      </c>
      <c r="C12" s="75" t="s">
        <v>73</v>
      </c>
      <c r="D12" s="76"/>
      <c r="E12" s="133" t="s">
        <v>246</v>
      </c>
      <c r="F12" s="133"/>
      <c r="G12" s="133"/>
      <c r="H12" s="133"/>
      <c r="I12" s="77" t="s">
        <v>247</v>
      </c>
      <c r="J12" s="78" t="s">
        <v>248</v>
      </c>
      <c r="K12" s="72" t="s">
        <v>249</v>
      </c>
      <c r="L12" s="72" t="s">
        <v>8</v>
      </c>
      <c r="M12" s="72" t="s">
        <v>8</v>
      </c>
      <c r="N12" s="72" t="s">
        <v>9</v>
      </c>
      <c r="O12" s="72" t="s">
        <v>10</v>
      </c>
      <c r="P12" s="72" t="s">
        <v>10</v>
      </c>
      <c r="Q12" s="79" t="s">
        <v>11</v>
      </c>
      <c r="R12" s="79" t="s">
        <v>11</v>
      </c>
    </row>
    <row r="13" spans="1:21" ht="12.75" customHeight="1" x14ac:dyDescent="0.3">
      <c r="A13" s="1"/>
      <c r="B13" s="80"/>
      <c r="C13" s="81"/>
      <c r="D13" s="43"/>
      <c r="E13" s="43"/>
      <c r="F13" s="43"/>
      <c r="G13" s="43"/>
      <c r="H13" s="43"/>
      <c r="I13" s="82"/>
      <c r="J13" s="83" t="s">
        <v>250</v>
      </c>
      <c r="K13" s="72"/>
      <c r="L13" s="72" t="s">
        <v>251</v>
      </c>
      <c r="M13" s="72" t="s">
        <v>252</v>
      </c>
      <c r="N13" s="84"/>
      <c r="O13" s="72" t="s">
        <v>251</v>
      </c>
      <c r="P13" s="82" t="s">
        <v>252</v>
      </c>
      <c r="Q13" s="85" t="s">
        <v>253</v>
      </c>
      <c r="R13" s="82" t="s">
        <v>254</v>
      </c>
    </row>
    <row r="14" spans="1:21" ht="12.75" customHeight="1" x14ac:dyDescent="0.3">
      <c r="B14" s="86">
        <f>B13+1</f>
        <v>1</v>
      </c>
      <c r="C14" s="87">
        <v>749</v>
      </c>
      <c r="D14" s="125" t="s">
        <v>255</v>
      </c>
      <c r="E14" s="125"/>
      <c r="F14" s="125"/>
      <c r="G14" s="125"/>
      <c r="H14" s="31" t="s">
        <v>14</v>
      </c>
      <c r="I14" s="51"/>
      <c r="J14" s="51">
        <v>600</v>
      </c>
      <c r="K14" s="51">
        <v>3000</v>
      </c>
      <c r="L14" s="34">
        <v>0</v>
      </c>
      <c r="M14" s="34">
        <v>0</v>
      </c>
      <c r="N14" s="31">
        <v>9.5</v>
      </c>
      <c r="O14" s="34">
        <f>PRODUCT(L14,1.095)</f>
        <v>0</v>
      </c>
      <c r="P14" s="34">
        <f>PRODUCT(M14,1.095)</f>
        <v>0</v>
      </c>
      <c r="Q14" s="35">
        <f>PRODUCT(J14,O14)</f>
        <v>0</v>
      </c>
      <c r="R14" s="35">
        <f>PRODUCT(K14,P14)</f>
        <v>0</v>
      </c>
      <c r="U14" s="88"/>
    </row>
    <row r="15" spans="1:21" ht="12.75" customHeight="1" x14ac:dyDescent="0.3">
      <c r="B15" s="86">
        <f>B14+1</f>
        <v>2</v>
      </c>
      <c r="C15" s="89">
        <v>750</v>
      </c>
      <c r="D15" s="125" t="s">
        <v>603</v>
      </c>
      <c r="E15" s="125"/>
      <c r="F15" s="125"/>
      <c r="G15" s="125"/>
      <c r="H15" s="31" t="s">
        <v>14</v>
      </c>
      <c r="I15" s="51"/>
      <c r="J15" s="51">
        <v>800</v>
      </c>
      <c r="K15" s="51">
        <v>3600</v>
      </c>
      <c r="L15" s="34">
        <v>0</v>
      </c>
      <c r="M15" s="34">
        <v>0</v>
      </c>
      <c r="N15" s="31">
        <v>9.5</v>
      </c>
      <c r="O15" s="34">
        <f t="shared" ref="O15:P76" si="0">PRODUCT(L15,1.095)</f>
        <v>0</v>
      </c>
      <c r="P15" s="34">
        <f t="shared" si="0"/>
        <v>0</v>
      </c>
      <c r="Q15" s="35">
        <f t="shared" ref="Q15:R76" si="1">PRODUCT(J15,O15)</f>
        <v>0</v>
      </c>
      <c r="R15" s="35">
        <f t="shared" si="1"/>
        <v>0</v>
      </c>
      <c r="U15" s="88"/>
    </row>
    <row r="16" spans="1:21" ht="12.75" customHeight="1" x14ac:dyDescent="0.3">
      <c r="B16" s="86">
        <f t="shared" ref="B16:B79" si="2">B15+1</f>
        <v>3</v>
      </c>
      <c r="C16" s="89">
        <v>751</v>
      </c>
      <c r="D16" s="125" t="s">
        <v>256</v>
      </c>
      <c r="E16" s="125"/>
      <c r="F16" s="125"/>
      <c r="G16" s="125"/>
      <c r="H16" s="31" t="s">
        <v>14</v>
      </c>
      <c r="I16" s="51"/>
      <c r="J16" s="51">
        <v>0</v>
      </c>
      <c r="K16" s="51">
        <v>1200</v>
      </c>
      <c r="L16" s="34">
        <v>0</v>
      </c>
      <c r="M16" s="34">
        <v>0</v>
      </c>
      <c r="N16" s="31">
        <v>9.5</v>
      </c>
      <c r="O16" s="34">
        <f t="shared" si="0"/>
        <v>0</v>
      </c>
      <c r="P16" s="34">
        <f t="shared" si="0"/>
        <v>0</v>
      </c>
      <c r="Q16" s="35">
        <f t="shared" si="1"/>
        <v>0</v>
      </c>
      <c r="R16" s="35">
        <f t="shared" si="1"/>
        <v>0</v>
      </c>
      <c r="U16" s="88"/>
    </row>
    <row r="17" spans="2:21" ht="12.75" customHeight="1" x14ac:dyDescent="0.3">
      <c r="B17" s="86">
        <f t="shared" si="2"/>
        <v>4</v>
      </c>
      <c r="C17" s="89">
        <v>752</v>
      </c>
      <c r="D17" s="125" t="s">
        <v>257</v>
      </c>
      <c r="E17" s="125"/>
      <c r="F17" s="125"/>
      <c r="G17" s="125"/>
      <c r="H17" s="31" t="s">
        <v>14</v>
      </c>
      <c r="I17" s="51"/>
      <c r="J17" s="51">
        <v>0</v>
      </c>
      <c r="K17" s="51">
        <v>225</v>
      </c>
      <c r="L17" s="34">
        <v>0</v>
      </c>
      <c r="M17" s="34">
        <v>0</v>
      </c>
      <c r="N17" s="31">
        <v>9.5</v>
      </c>
      <c r="O17" s="34">
        <f t="shared" si="0"/>
        <v>0</v>
      </c>
      <c r="P17" s="34">
        <f t="shared" si="0"/>
        <v>0</v>
      </c>
      <c r="Q17" s="35">
        <f t="shared" si="1"/>
        <v>0</v>
      </c>
      <c r="R17" s="35">
        <f t="shared" si="1"/>
        <v>0</v>
      </c>
      <c r="U17" s="88"/>
    </row>
    <row r="18" spans="2:21" ht="12.75" customHeight="1" x14ac:dyDescent="0.3">
      <c r="B18" s="86">
        <f t="shared" si="2"/>
        <v>5</v>
      </c>
      <c r="C18" s="89">
        <v>753</v>
      </c>
      <c r="D18" s="125" t="s">
        <v>258</v>
      </c>
      <c r="E18" s="125"/>
      <c r="F18" s="125"/>
      <c r="G18" s="125"/>
      <c r="H18" s="31" t="s">
        <v>14</v>
      </c>
      <c r="I18" s="51"/>
      <c r="J18" s="51">
        <v>1100</v>
      </c>
      <c r="K18" s="51">
        <v>11100</v>
      </c>
      <c r="L18" s="34">
        <v>0</v>
      </c>
      <c r="M18" s="34">
        <v>0</v>
      </c>
      <c r="N18" s="31">
        <v>9.5</v>
      </c>
      <c r="O18" s="34">
        <f t="shared" si="0"/>
        <v>0</v>
      </c>
      <c r="P18" s="34">
        <f t="shared" si="0"/>
        <v>0</v>
      </c>
      <c r="Q18" s="35">
        <f t="shared" si="1"/>
        <v>0</v>
      </c>
      <c r="R18" s="35">
        <f t="shared" si="1"/>
        <v>0</v>
      </c>
      <c r="U18" s="88"/>
    </row>
    <row r="19" spans="2:21" ht="12.75" customHeight="1" x14ac:dyDescent="0.3">
      <c r="B19" s="86">
        <f t="shared" si="2"/>
        <v>6</v>
      </c>
      <c r="C19" s="89">
        <v>754</v>
      </c>
      <c r="D19" s="125" t="s">
        <v>259</v>
      </c>
      <c r="E19" s="125"/>
      <c r="F19" s="125"/>
      <c r="G19" s="125"/>
      <c r="H19" s="31" t="s">
        <v>14</v>
      </c>
      <c r="I19" s="51"/>
      <c r="J19" s="51">
        <v>551</v>
      </c>
      <c r="K19" s="51">
        <v>3000</v>
      </c>
      <c r="L19" s="34">
        <v>0</v>
      </c>
      <c r="M19" s="34">
        <v>0</v>
      </c>
      <c r="N19" s="31">
        <v>9.5</v>
      </c>
      <c r="O19" s="34">
        <f t="shared" si="0"/>
        <v>0</v>
      </c>
      <c r="P19" s="34">
        <f t="shared" si="0"/>
        <v>0</v>
      </c>
      <c r="Q19" s="35">
        <f t="shared" si="1"/>
        <v>0</v>
      </c>
      <c r="R19" s="35">
        <f t="shared" si="1"/>
        <v>0</v>
      </c>
      <c r="U19" s="88"/>
    </row>
    <row r="20" spans="2:21" ht="12.75" customHeight="1" x14ac:dyDescent="0.3">
      <c r="B20" s="86">
        <f t="shared" si="2"/>
        <v>7</v>
      </c>
      <c r="C20" s="89">
        <v>755</v>
      </c>
      <c r="D20" s="125" t="s">
        <v>260</v>
      </c>
      <c r="E20" s="125"/>
      <c r="F20" s="125"/>
      <c r="G20" s="125"/>
      <c r="H20" s="31" t="s">
        <v>14</v>
      </c>
      <c r="I20" s="51"/>
      <c r="J20" s="51">
        <v>400</v>
      </c>
      <c r="K20" s="51">
        <v>2400</v>
      </c>
      <c r="L20" s="34">
        <v>0</v>
      </c>
      <c r="M20" s="34">
        <v>0</v>
      </c>
      <c r="N20" s="31">
        <v>9.5</v>
      </c>
      <c r="O20" s="34">
        <f t="shared" si="0"/>
        <v>0</v>
      </c>
      <c r="P20" s="34">
        <f t="shared" si="0"/>
        <v>0</v>
      </c>
      <c r="Q20" s="35">
        <f t="shared" si="1"/>
        <v>0</v>
      </c>
      <c r="R20" s="35">
        <f t="shared" si="1"/>
        <v>0</v>
      </c>
      <c r="U20" s="88"/>
    </row>
    <row r="21" spans="2:21" ht="12.75" customHeight="1" x14ac:dyDescent="0.3">
      <c r="B21" s="86">
        <f t="shared" si="2"/>
        <v>8</v>
      </c>
      <c r="C21" s="89">
        <v>756</v>
      </c>
      <c r="D21" s="125" t="s">
        <v>261</v>
      </c>
      <c r="E21" s="125"/>
      <c r="F21" s="125"/>
      <c r="G21" s="125"/>
      <c r="H21" s="31" t="s">
        <v>14</v>
      </c>
      <c r="I21" s="51"/>
      <c r="J21" s="51">
        <v>700</v>
      </c>
      <c r="K21" s="51">
        <v>6600</v>
      </c>
      <c r="L21" s="34">
        <v>0</v>
      </c>
      <c r="M21" s="34">
        <v>0</v>
      </c>
      <c r="N21" s="31">
        <v>9.5</v>
      </c>
      <c r="O21" s="34">
        <f t="shared" si="0"/>
        <v>0</v>
      </c>
      <c r="P21" s="34">
        <f t="shared" si="0"/>
        <v>0</v>
      </c>
      <c r="Q21" s="35">
        <f t="shared" si="1"/>
        <v>0</v>
      </c>
      <c r="R21" s="35">
        <f t="shared" si="1"/>
        <v>0</v>
      </c>
      <c r="U21" s="88"/>
    </row>
    <row r="22" spans="2:21" ht="12.75" customHeight="1" x14ac:dyDescent="0.3">
      <c r="B22" s="86">
        <f t="shared" si="2"/>
        <v>9</v>
      </c>
      <c r="C22" s="89">
        <v>757</v>
      </c>
      <c r="D22" s="125" t="s">
        <v>262</v>
      </c>
      <c r="E22" s="125"/>
      <c r="F22" s="125"/>
      <c r="G22" s="125"/>
      <c r="H22" s="31" t="s">
        <v>14</v>
      </c>
      <c r="I22" s="51"/>
      <c r="J22" s="51">
        <v>1500</v>
      </c>
      <c r="K22" s="51">
        <v>7500</v>
      </c>
      <c r="L22" s="34">
        <v>0</v>
      </c>
      <c r="M22" s="34">
        <v>0</v>
      </c>
      <c r="N22" s="31">
        <v>9.5</v>
      </c>
      <c r="O22" s="34">
        <f t="shared" si="0"/>
        <v>0</v>
      </c>
      <c r="P22" s="34">
        <f t="shared" si="0"/>
        <v>0</v>
      </c>
      <c r="Q22" s="35">
        <f t="shared" si="1"/>
        <v>0</v>
      </c>
      <c r="R22" s="35">
        <f t="shared" si="1"/>
        <v>0</v>
      </c>
      <c r="U22" s="88"/>
    </row>
    <row r="23" spans="2:21" ht="12.75" customHeight="1" x14ac:dyDescent="0.3">
      <c r="B23" s="86">
        <f t="shared" si="2"/>
        <v>10</v>
      </c>
      <c r="C23" s="89">
        <v>758</v>
      </c>
      <c r="D23" s="125" t="s">
        <v>263</v>
      </c>
      <c r="E23" s="125"/>
      <c r="F23" s="125"/>
      <c r="G23" s="125"/>
      <c r="H23" s="31" t="s">
        <v>14</v>
      </c>
      <c r="I23" s="51"/>
      <c r="J23" s="51">
        <v>600</v>
      </c>
      <c r="K23" s="51">
        <v>3000</v>
      </c>
      <c r="L23" s="34">
        <v>0</v>
      </c>
      <c r="M23" s="34">
        <v>0</v>
      </c>
      <c r="N23" s="31">
        <v>9.5</v>
      </c>
      <c r="O23" s="34">
        <f t="shared" si="0"/>
        <v>0</v>
      </c>
      <c r="P23" s="34">
        <f t="shared" si="0"/>
        <v>0</v>
      </c>
      <c r="Q23" s="35">
        <f t="shared" si="1"/>
        <v>0</v>
      </c>
      <c r="R23" s="35">
        <f t="shared" si="1"/>
        <v>0</v>
      </c>
      <c r="U23" s="88"/>
    </row>
    <row r="24" spans="2:21" ht="12.75" customHeight="1" x14ac:dyDescent="0.3">
      <c r="B24" s="86">
        <f t="shared" si="2"/>
        <v>11</v>
      </c>
      <c r="C24" s="89">
        <v>759</v>
      </c>
      <c r="D24" s="125" t="s">
        <v>264</v>
      </c>
      <c r="E24" s="125"/>
      <c r="F24" s="125"/>
      <c r="G24" s="125"/>
      <c r="H24" s="31" t="s">
        <v>14</v>
      </c>
      <c r="I24" s="51"/>
      <c r="J24" s="51">
        <v>300</v>
      </c>
      <c r="K24" s="51">
        <v>1500</v>
      </c>
      <c r="L24" s="34">
        <v>0</v>
      </c>
      <c r="M24" s="34">
        <v>0</v>
      </c>
      <c r="N24" s="31">
        <v>9.5</v>
      </c>
      <c r="O24" s="34">
        <f t="shared" si="0"/>
        <v>0</v>
      </c>
      <c r="P24" s="34">
        <f t="shared" si="0"/>
        <v>0</v>
      </c>
      <c r="Q24" s="35">
        <f t="shared" si="1"/>
        <v>0</v>
      </c>
      <c r="R24" s="35">
        <f t="shared" si="1"/>
        <v>0</v>
      </c>
      <c r="U24" s="88"/>
    </row>
    <row r="25" spans="2:21" ht="12.75" customHeight="1" x14ac:dyDescent="0.3">
      <c r="B25" s="86">
        <f t="shared" si="2"/>
        <v>12</v>
      </c>
      <c r="C25" s="89">
        <v>760</v>
      </c>
      <c r="D25" s="125" t="s">
        <v>265</v>
      </c>
      <c r="E25" s="125"/>
      <c r="F25" s="125"/>
      <c r="G25" s="125"/>
      <c r="H25" s="31" t="s">
        <v>14</v>
      </c>
      <c r="I25" s="51"/>
      <c r="J25" s="51">
        <v>300</v>
      </c>
      <c r="K25" s="51">
        <v>1200</v>
      </c>
      <c r="L25" s="34">
        <v>0</v>
      </c>
      <c r="M25" s="34">
        <v>0</v>
      </c>
      <c r="N25" s="31">
        <v>9.5</v>
      </c>
      <c r="O25" s="34">
        <f t="shared" si="0"/>
        <v>0</v>
      </c>
      <c r="P25" s="34">
        <f t="shared" si="0"/>
        <v>0</v>
      </c>
      <c r="Q25" s="35">
        <f t="shared" si="1"/>
        <v>0</v>
      </c>
      <c r="R25" s="35">
        <f t="shared" si="1"/>
        <v>0</v>
      </c>
      <c r="U25" s="88"/>
    </row>
    <row r="26" spans="2:21" ht="12.75" customHeight="1" x14ac:dyDescent="0.3">
      <c r="B26" s="86">
        <f t="shared" si="2"/>
        <v>13</v>
      </c>
      <c r="C26" s="89">
        <v>762</v>
      </c>
      <c r="D26" s="125" t="s">
        <v>266</v>
      </c>
      <c r="E26" s="125"/>
      <c r="F26" s="125"/>
      <c r="G26" s="125"/>
      <c r="H26" s="31" t="s">
        <v>14</v>
      </c>
      <c r="I26" s="51"/>
      <c r="J26" s="51">
        <v>300</v>
      </c>
      <c r="K26" s="51">
        <v>4500</v>
      </c>
      <c r="L26" s="34">
        <v>0</v>
      </c>
      <c r="M26" s="34">
        <v>0</v>
      </c>
      <c r="N26" s="31">
        <v>9.5</v>
      </c>
      <c r="O26" s="34">
        <f t="shared" si="0"/>
        <v>0</v>
      </c>
      <c r="P26" s="34">
        <f t="shared" si="0"/>
        <v>0</v>
      </c>
      <c r="Q26" s="35">
        <f t="shared" si="1"/>
        <v>0</v>
      </c>
      <c r="R26" s="35">
        <f t="shared" si="1"/>
        <v>0</v>
      </c>
      <c r="U26" s="88"/>
    </row>
    <row r="27" spans="2:21" ht="12.75" customHeight="1" x14ac:dyDescent="0.3">
      <c r="B27" s="86">
        <f t="shared" si="2"/>
        <v>14</v>
      </c>
      <c r="C27" s="89">
        <v>763</v>
      </c>
      <c r="D27" s="125" t="s">
        <v>267</v>
      </c>
      <c r="E27" s="125"/>
      <c r="F27" s="125"/>
      <c r="G27" s="125"/>
      <c r="H27" s="31" t="s">
        <v>14</v>
      </c>
      <c r="I27" s="51"/>
      <c r="J27" s="51">
        <v>200</v>
      </c>
      <c r="K27" s="51">
        <v>1500</v>
      </c>
      <c r="L27" s="34">
        <v>0</v>
      </c>
      <c r="M27" s="34">
        <v>0</v>
      </c>
      <c r="N27" s="31">
        <v>9.5</v>
      </c>
      <c r="O27" s="34">
        <f t="shared" si="0"/>
        <v>0</v>
      </c>
      <c r="P27" s="34">
        <f t="shared" si="0"/>
        <v>0</v>
      </c>
      <c r="Q27" s="35">
        <f t="shared" si="1"/>
        <v>0</v>
      </c>
      <c r="R27" s="35">
        <f t="shared" si="1"/>
        <v>0</v>
      </c>
      <c r="U27" s="88"/>
    </row>
    <row r="28" spans="2:21" ht="12.75" customHeight="1" x14ac:dyDescent="0.3">
      <c r="B28" s="86">
        <f t="shared" si="2"/>
        <v>15</v>
      </c>
      <c r="C28" s="89">
        <v>764</v>
      </c>
      <c r="D28" s="125" t="s">
        <v>268</v>
      </c>
      <c r="E28" s="125"/>
      <c r="F28" s="125"/>
      <c r="G28" s="125"/>
      <c r="H28" s="31" t="s">
        <v>14</v>
      </c>
      <c r="I28" s="51"/>
      <c r="J28" s="51">
        <v>0</v>
      </c>
      <c r="K28" s="51">
        <v>1500</v>
      </c>
      <c r="L28" s="34">
        <v>0</v>
      </c>
      <c r="M28" s="34">
        <v>0</v>
      </c>
      <c r="N28" s="31">
        <v>9.5</v>
      </c>
      <c r="O28" s="34">
        <f t="shared" si="0"/>
        <v>0</v>
      </c>
      <c r="P28" s="34">
        <f t="shared" si="0"/>
        <v>0</v>
      </c>
      <c r="Q28" s="35">
        <f t="shared" si="1"/>
        <v>0</v>
      </c>
      <c r="R28" s="35">
        <f t="shared" si="1"/>
        <v>0</v>
      </c>
      <c r="U28" s="88"/>
    </row>
    <row r="29" spans="2:21" ht="12.75" customHeight="1" x14ac:dyDescent="0.3">
      <c r="B29" s="86">
        <f t="shared" si="2"/>
        <v>16</v>
      </c>
      <c r="C29" s="89">
        <v>765</v>
      </c>
      <c r="D29" s="125" t="s">
        <v>269</v>
      </c>
      <c r="E29" s="125"/>
      <c r="F29" s="125"/>
      <c r="G29" s="125"/>
      <c r="H29" s="31" t="s">
        <v>14</v>
      </c>
      <c r="I29" s="51"/>
      <c r="J29" s="51">
        <v>0</v>
      </c>
      <c r="K29" s="51">
        <v>2100</v>
      </c>
      <c r="L29" s="34">
        <v>0</v>
      </c>
      <c r="M29" s="34">
        <v>0</v>
      </c>
      <c r="N29" s="31">
        <v>9.5</v>
      </c>
      <c r="O29" s="34">
        <f t="shared" si="0"/>
        <v>0</v>
      </c>
      <c r="P29" s="34">
        <f t="shared" si="0"/>
        <v>0</v>
      </c>
      <c r="Q29" s="35">
        <f t="shared" si="1"/>
        <v>0</v>
      </c>
      <c r="R29" s="35">
        <f t="shared" si="1"/>
        <v>0</v>
      </c>
      <c r="U29" s="88"/>
    </row>
    <row r="30" spans="2:21" ht="12.75" customHeight="1" x14ac:dyDescent="0.3">
      <c r="B30" s="86">
        <f t="shared" si="2"/>
        <v>17</v>
      </c>
      <c r="C30" s="89">
        <v>766</v>
      </c>
      <c r="D30" s="125" t="s">
        <v>270</v>
      </c>
      <c r="E30" s="125"/>
      <c r="F30" s="125"/>
      <c r="G30" s="125"/>
      <c r="H30" s="31" t="s">
        <v>14</v>
      </c>
      <c r="I30" s="51"/>
      <c r="J30" s="51">
        <v>200</v>
      </c>
      <c r="K30" s="51">
        <v>900</v>
      </c>
      <c r="L30" s="34">
        <v>0</v>
      </c>
      <c r="M30" s="34">
        <v>0</v>
      </c>
      <c r="N30" s="31">
        <v>9.5</v>
      </c>
      <c r="O30" s="34">
        <f t="shared" si="0"/>
        <v>0</v>
      </c>
      <c r="P30" s="34">
        <f t="shared" si="0"/>
        <v>0</v>
      </c>
      <c r="Q30" s="35">
        <f t="shared" si="1"/>
        <v>0</v>
      </c>
      <c r="R30" s="35">
        <f t="shared" si="1"/>
        <v>0</v>
      </c>
      <c r="U30" s="88"/>
    </row>
    <row r="31" spans="2:21" ht="12.75" customHeight="1" x14ac:dyDescent="0.3">
      <c r="B31" s="86">
        <f t="shared" si="2"/>
        <v>18</v>
      </c>
      <c r="C31" s="89">
        <v>767</v>
      </c>
      <c r="D31" s="125" t="s">
        <v>271</v>
      </c>
      <c r="E31" s="125"/>
      <c r="F31" s="125"/>
      <c r="G31" s="125"/>
      <c r="H31" s="31" t="s">
        <v>14</v>
      </c>
      <c r="I31" s="51"/>
      <c r="J31" s="51">
        <v>0</v>
      </c>
      <c r="K31" s="51">
        <v>750</v>
      </c>
      <c r="L31" s="34">
        <v>0</v>
      </c>
      <c r="M31" s="34">
        <v>0</v>
      </c>
      <c r="N31" s="31">
        <v>9.5</v>
      </c>
      <c r="O31" s="34">
        <f t="shared" si="0"/>
        <v>0</v>
      </c>
      <c r="P31" s="34">
        <f t="shared" si="0"/>
        <v>0</v>
      </c>
      <c r="Q31" s="35">
        <f t="shared" si="1"/>
        <v>0</v>
      </c>
      <c r="R31" s="35">
        <f t="shared" si="1"/>
        <v>0</v>
      </c>
      <c r="U31" s="88"/>
    </row>
    <row r="32" spans="2:21" ht="12.75" customHeight="1" x14ac:dyDescent="0.3">
      <c r="B32" s="86">
        <f t="shared" si="2"/>
        <v>19</v>
      </c>
      <c r="C32" s="87">
        <v>768</v>
      </c>
      <c r="D32" s="125" t="s">
        <v>272</v>
      </c>
      <c r="E32" s="125"/>
      <c r="F32" s="125"/>
      <c r="G32" s="125"/>
      <c r="H32" s="31" t="s">
        <v>14</v>
      </c>
      <c r="I32" s="51"/>
      <c r="J32" s="51">
        <v>23</v>
      </c>
      <c r="K32" s="51">
        <v>150</v>
      </c>
      <c r="L32" s="34">
        <v>0</v>
      </c>
      <c r="M32" s="34">
        <v>0</v>
      </c>
      <c r="N32" s="31">
        <v>9.5</v>
      </c>
      <c r="O32" s="34">
        <f t="shared" si="0"/>
        <v>0</v>
      </c>
      <c r="P32" s="34">
        <f t="shared" si="0"/>
        <v>0</v>
      </c>
      <c r="Q32" s="35">
        <f t="shared" si="1"/>
        <v>0</v>
      </c>
      <c r="R32" s="35">
        <f t="shared" si="1"/>
        <v>0</v>
      </c>
      <c r="U32" s="88"/>
    </row>
    <row r="33" spans="2:21" ht="12.75" customHeight="1" x14ac:dyDescent="0.3">
      <c r="B33" s="86">
        <f t="shared" si="2"/>
        <v>20</v>
      </c>
      <c r="C33" s="89">
        <v>769</v>
      </c>
      <c r="D33" s="125" t="s">
        <v>273</v>
      </c>
      <c r="E33" s="125"/>
      <c r="F33" s="125"/>
      <c r="G33" s="125"/>
      <c r="H33" s="31" t="s">
        <v>14</v>
      </c>
      <c r="I33" s="51"/>
      <c r="J33" s="51">
        <v>0</v>
      </c>
      <c r="K33" s="51">
        <v>450</v>
      </c>
      <c r="L33" s="34">
        <v>0</v>
      </c>
      <c r="M33" s="34">
        <v>0</v>
      </c>
      <c r="N33" s="31">
        <v>9.5</v>
      </c>
      <c r="O33" s="34">
        <f t="shared" si="0"/>
        <v>0</v>
      </c>
      <c r="P33" s="34">
        <f t="shared" si="0"/>
        <v>0</v>
      </c>
      <c r="Q33" s="35">
        <f t="shared" si="1"/>
        <v>0</v>
      </c>
      <c r="R33" s="35">
        <f t="shared" si="1"/>
        <v>0</v>
      </c>
      <c r="U33" s="88"/>
    </row>
    <row r="34" spans="2:21" ht="12.75" customHeight="1" x14ac:dyDescent="0.3">
      <c r="B34" s="86">
        <f t="shared" si="2"/>
        <v>21</v>
      </c>
      <c r="C34" s="89">
        <v>770</v>
      </c>
      <c r="D34" s="125" t="s">
        <v>274</v>
      </c>
      <c r="E34" s="125"/>
      <c r="F34" s="125"/>
      <c r="G34" s="125"/>
      <c r="H34" s="31" t="s">
        <v>14</v>
      </c>
      <c r="I34" s="51"/>
      <c r="J34" s="51">
        <v>0</v>
      </c>
      <c r="K34" s="51">
        <v>150</v>
      </c>
      <c r="L34" s="34">
        <v>0</v>
      </c>
      <c r="M34" s="34">
        <v>0</v>
      </c>
      <c r="N34" s="31">
        <v>9.5</v>
      </c>
      <c r="O34" s="34">
        <f t="shared" si="0"/>
        <v>0</v>
      </c>
      <c r="P34" s="34">
        <f t="shared" si="0"/>
        <v>0</v>
      </c>
      <c r="Q34" s="35">
        <f t="shared" si="1"/>
        <v>0</v>
      </c>
      <c r="R34" s="35">
        <f t="shared" si="1"/>
        <v>0</v>
      </c>
      <c r="U34" s="88"/>
    </row>
    <row r="35" spans="2:21" ht="12.75" customHeight="1" x14ac:dyDescent="0.3">
      <c r="B35" s="86">
        <f t="shared" si="2"/>
        <v>22</v>
      </c>
      <c r="C35" s="89">
        <v>771</v>
      </c>
      <c r="D35" s="125" t="s">
        <v>275</v>
      </c>
      <c r="E35" s="125"/>
      <c r="F35" s="125"/>
      <c r="G35" s="125"/>
      <c r="H35" s="31" t="s">
        <v>14</v>
      </c>
      <c r="I35" s="51"/>
      <c r="J35" s="51">
        <v>20</v>
      </c>
      <c r="K35" s="51">
        <v>150</v>
      </c>
      <c r="L35" s="34">
        <v>0</v>
      </c>
      <c r="M35" s="34">
        <v>0</v>
      </c>
      <c r="N35" s="31">
        <v>9.5</v>
      </c>
      <c r="O35" s="34">
        <f t="shared" si="0"/>
        <v>0</v>
      </c>
      <c r="P35" s="34">
        <f t="shared" si="0"/>
        <v>0</v>
      </c>
      <c r="Q35" s="35">
        <f t="shared" si="1"/>
        <v>0</v>
      </c>
      <c r="R35" s="35">
        <f t="shared" si="1"/>
        <v>0</v>
      </c>
      <c r="U35" s="88"/>
    </row>
    <row r="36" spans="2:21" ht="12.75" customHeight="1" x14ac:dyDescent="0.3">
      <c r="B36" s="86">
        <f t="shared" si="2"/>
        <v>23</v>
      </c>
      <c r="C36" s="89">
        <v>772</v>
      </c>
      <c r="D36" s="125" t="s">
        <v>276</v>
      </c>
      <c r="E36" s="125"/>
      <c r="F36" s="125"/>
      <c r="G36" s="125"/>
      <c r="H36" s="31" t="s">
        <v>14</v>
      </c>
      <c r="I36" s="51"/>
      <c r="J36" s="51">
        <v>20</v>
      </c>
      <c r="K36" s="51">
        <v>150</v>
      </c>
      <c r="L36" s="34">
        <v>0</v>
      </c>
      <c r="M36" s="34">
        <v>0</v>
      </c>
      <c r="N36" s="31">
        <v>9.5</v>
      </c>
      <c r="O36" s="34">
        <f t="shared" si="0"/>
        <v>0</v>
      </c>
      <c r="P36" s="34">
        <f t="shared" si="0"/>
        <v>0</v>
      </c>
      <c r="Q36" s="35">
        <f t="shared" si="1"/>
        <v>0</v>
      </c>
      <c r="R36" s="35">
        <f t="shared" si="1"/>
        <v>0</v>
      </c>
      <c r="U36" s="88"/>
    </row>
    <row r="37" spans="2:21" ht="12.75" customHeight="1" x14ac:dyDescent="0.3">
      <c r="B37" s="86">
        <f t="shared" si="2"/>
        <v>24</v>
      </c>
      <c r="C37" s="89">
        <v>773</v>
      </c>
      <c r="D37" s="125" t="s">
        <v>277</v>
      </c>
      <c r="E37" s="125"/>
      <c r="F37" s="125"/>
      <c r="G37" s="125"/>
      <c r="H37" s="31" t="s">
        <v>14</v>
      </c>
      <c r="I37" s="51"/>
      <c r="J37" s="51">
        <v>10</v>
      </c>
      <c r="K37" s="51">
        <v>90</v>
      </c>
      <c r="L37" s="34">
        <v>0</v>
      </c>
      <c r="M37" s="34">
        <v>0</v>
      </c>
      <c r="N37" s="31">
        <v>9.5</v>
      </c>
      <c r="O37" s="34">
        <f t="shared" si="0"/>
        <v>0</v>
      </c>
      <c r="P37" s="34">
        <f t="shared" si="0"/>
        <v>0</v>
      </c>
      <c r="Q37" s="35">
        <f t="shared" si="1"/>
        <v>0</v>
      </c>
      <c r="R37" s="35">
        <f t="shared" si="1"/>
        <v>0</v>
      </c>
      <c r="U37" s="88"/>
    </row>
    <row r="38" spans="2:21" ht="12.75" customHeight="1" x14ac:dyDescent="0.3">
      <c r="B38" s="86">
        <f t="shared" si="2"/>
        <v>25</v>
      </c>
      <c r="C38" s="89">
        <v>774</v>
      </c>
      <c r="D38" s="125" t="s">
        <v>278</v>
      </c>
      <c r="E38" s="125"/>
      <c r="F38" s="125"/>
      <c r="G38" s="125"/>
      <c r="H38" s="31" t="s">
        <v>14</v>
      </c>
      <c r="I38" s="51"/>
      <c r="J38" s="51">
        <v>135</v>
      </c>
      <c r="K38" s="51">
        <v>750</v>
      </c>
      <c r="L38" s="34">
        <v>0</v>
      </c>
      <c r="M38" s="34">
        <v>0</v>
      </c>
      <c r="N38" s="31">
        <v>9.5</v>
      </c>
      <c r="O38" s="34">
        <f t="shared" si="0"/>
        <v>0</v>
      </c>
      <c r="P38" s="34">
        <f t="shared" si="0"/>
        <v>0</v>
      </c>
      <c r="Q38" s="35">
        <f t="shared" si="1"/>
        <v>0</v>
      </c>
      <c r="R38" s="35">
        <f t="shared" si="1"/>
        <v>0</v>
      </c>
      <c r="U38" s="88"/>
    </row>
    <row r="39" spans="2:21" ht="12.75" customHeight="1" x14ac:dyDescent="0.3">
      <c r="B39" s="86">
        <f t="shared" si="2"/>
        <v>26</v>
      </c>
      <c r="C39" s="87">
        <v>775</v>
      </c>
      <c r="D39" s="125" t="s">
        <v>279</v>
      </c>
      <c r="E39" s="125"/>
      <c r="F39" s="125"/>
      <c r="G39" s="125"/>
      <c r="H39" s="31" t="s">
        <v>14</v>
      </c>
      <c r="I39" s="51"/>
      <c r="J39" s="51">
        <v>300</v>
      </c>
      <c r="K39" s="51">
        <v>900</v>
      </c>
      <c r="L39" s="34">
        <v>0</v>
      </c>
      <c r="M39" s="34">
        <v>0</v>
      </c>
      <c r="N39" s="31">
        <v>9.5</v>
      </c>
      <c r="O39" s="34">
        <f t="shared" si="0"/>
        <v>0</v>
      </c>
      <c r="P39" s="34">
        <f t="shared" si="0"/>
        <v>0</v>
      </c>
      <c r="Q39" s="35">
        <f t="shared" si="1"/>
        <v>0</v>
      </c>
      <c r="R39" s="35">
        <f t="shared" si="1"/>
        <v>0</v>
      </c>
      <c r="U39" s="88"/>
    </row>
    <row r="40" spans="2:21" ht="12.75" customHeight="1" x14ac:dyDescent="0.3">
      <c r="B40" s="86">
        <f t="shared" si="2"/>
        <v>27</v>
      </c>
      <c r="C40" s="89">
        <v>776</v>
      </c>
      <c r="D40" s="125" t="s">
        <v>280</v>
      </c>
      <c r="E40" s="125"/>
      <c r="F40" s="125"/>
      <c r="G40" s="125"/>
      <c r="H40" s="31" t="s">
        <v>14</v>
      </c>
      <c r="I40" s="51"/>
      <c r="J40" s="51">
        <v>300</v>
      </c>
      <c r="K40" s="51">
        <v>1200</v>
      </c>
      <c r="L40" s="34">
        <v>0</v>
      </c>
      <c r="M40" s="34">
        <v>0</v>
      </c>
      <c r="N40" s="31">
        <v>9.5</v>
      </c>
      <c r="O40" s="34">
        <f t="shared" si="0"/>
        <v>0</v>
      </c>
      <c r="P40" s="34">
        <f t="shared" si="0"/>
        <v>0</v>
      </c>
      <c r="Q40" s="35">
        <f t="shared" si="1"/>
        <v>0</v>
      </c>
      <c r="R40" s="35">
        <f t="shared" si="1"/>
        <v>0</v>
      </c>
      <c r="U40" s="88"/>
    </row>
    <row r="41" spans="2:21" ht="12.75" customHeight="1" x14ac:dyDescent="0.3">
      <c r="B41" s="86">
        <f t="shared" si="2"/>
        <v>28</v>
      </c>
      <c r="C41" s="89">
        <v>777</v>
      </c>
      <c r="D41" s="125" t="s">
        <v>281</v>
      </c>
      <c r="E41" s="125"/>
      <c r="F41" s="125"/>
      <c r="G41" s="125"/>
      <c r="H41" s="31" t="s">
        <v>14</v>
      </c>
      <c r="I41" s="51"/>
      <c r="J41" s="51">
        <v>100</v>
      </c>
      <c r="K41" s="51">
        <v>900</v>
      </c>
      <c r="L41" s="34">
        <v>0</v>
      </c>
      <c r="M41" s="34">
        <v>0</v>
      </c>
      <c r="N41" s="31">
        <v>9.5</v>
      </c>
      <c r="O41" s="34">
        <f t="shared" si="0"/>
        <v>0</v>
      </c>
      <c r="P41" s="34">
        <f t="shared" si="0"/>
        <v>0</v>
      </c>
      <c r="Q41" s="35">
        <f t="shared" si="1"/>
        <v>0</v>
      </c>
      <c r="R41" s="35">
        <f t="shared" si="1"/>
        <v>0</v>
      </c>
      <c r="U41" s="88"/>
    </row>
    <row r="42" spans="2:21" ht="12.75" customHeight="1" x14ac:dyDescent="0.3">
      <c r="B42" s="86">
        <f t="shared" si="2"/>
        <v>29</v>
      </c>
      <c r="C42" s="89">
        <v>778</v>
      </c>
      <c r="D42" s="125" t="s">
        <v>282</v>
      </c>
      <c r="E42" s="125"/>
      <c r="F42" s="125"/>
      <c r="G42" s="125"/>
      <c r="H42" s="31" t="s">
        <v>14</v>
      </c>
      <c r="I42" s="51"/>
      <c r="J42" s="51">
        <v>0</v>
      </c>
      <c r="K42" s="51">
        <v>90</v>
      </c>
      <c r="L42" s="34">
        <v>0</v>
      </c>
      <c r="M42" s="34">
        <v>0</v>
      </c>
      <c r="N42" s="31">
        <v>9.5</v>
      </c>
      <c r="O42" s="34">
        <f t="shared" si="0"/>
        <v>0</v>
      </c>
      <c r="P42" s="34">
        <f t="shared" si="0"/>
        <v>0</v>
      </c>
      <c r="Q42" s="35">
        <f t="shared" si="1"/>
        <v>0</v>
      </c>
      <c r="R42" s="35">
        <f t="shared" si="1"/>
        <v>0</v>
      </c>
      <c r="U42" s="88"/>
    </row>
    <row r="43" spans="2:21" ht="12.75" customHeight="1" x14ac:dyDescent="0.3">
      <c r="B43" s="86">
        <f t="shared" si="2"/>
        <v>30</v>
      </c>
      <c r="C43" s="89">
        <v>779</v>
      </c>
      <c r="D43" s="125" t="s">
        <v>283</v>
      </c>
      <c r="E43" s="125"/>
      <c r="F43" s="125"/>
      <c r="G43" s="125"/>
      <c r="H43" s="31" t="s">
        <v>14</v>
      </c>
      <c r="I43" s="51"/>
      <c r="J43" s="51">
        <v>900</v>
      </c>
      <c r="K43" s="51">
        <v>7500</v>
      </c>
      <c r="L43" s="34">
        <v>0</v>
      </c>
      <c r="M43" s="34">
        <v>0</v>
      </c>
      <c r="N43" s="31">
        <v>9.5</v>
      </c>
      <c r="O43" s="34">
        <f t="shared" si="0"/>
        <v>0</v>
      </c>
      <c r="P43" s="34">
        <f t="shared" si="0"/>
        <v>0</v>
      </c>
      <c r="Q43" s="35">
        <f t="shared" si="1"/>
        <v>0</v>
      </c>
      <c r="R43" s="35">
        <f t="shared" si="1"/>
        <v>0</v>
      </c>
      <c r="U43" s="88"/>
    </row>
    <row r="44" spans="2:21" ht="12.75" customHeight="1" x14ac:dyDescent="0.3">
      <c r="B44" s="86">
        <f t="shared" si="2"/>
        <v>31</v>
      </c>
      <c r="C44" s="89">
        <v>780</v>
      </c>
      <c r="D44" s="125" t="s">
        <v>284</v>
      </c>
      <c r="E44" s="125"/>
      <c r="F44" s="125"/>
      <c r="G44" s="125"/>
      <c r="H44" s="31" t="s">
        <v>14</v>
      </c>
      <c r="I44" s="51"/>
      <c r="J44" s="51">
        <v>50</v>
      </c>
      <c r="K44" s="51">
        <v>600</v>
      </c>
      <c r="L44" s="34">
        <v>0</v>
      </c>
      <c r="M44" s="34">
        <v>0</v>
      </c>
      <c r="N44" s="31">
        <v>9.5</v>
      </c>
      <c r="O44" s="34">
        <f t="shared" si="0"/>
        <v>0</v>
      </c>
      <c r="P44" s="34">
        <f t="shared" si="0"/>
        <v>0</v>
      </c>
      <c r="Q44" s="35">
        <f t="shared" si="1"/>
        <v>0</v>
      </c>
      <c r="R44" s="35">
        <f t="shared" si="1"/>
        <v>0</v>
      </c>
      <c r="U44" s="88"/>
    </row>
    <row r="45" spans="2:21" ht="12.75" customHeight="1" x14ac:dyDescent="0.3">
      <c r="B45" s="86">
        <f t="shared" si="2"/>
        <v>32</v>
      </c>
      <c r="C45" s="89">
        <v>781</v>
      </c>
      <c r="D45" s="125" t="s">
        <v>285</v>
      </c>
      <c r="E45" s="125"/>
      <c r="F45" s="125"/>
      <c r="G45" s="125"/>
      <c r="H45" s="31" t="s">
        <v>14</v>
      </c>
      <c r="I45" s="51"/>
      <c r="J45" s="51">
        <v>400</v>
      </c>
      <c r="K45" s="51">
        <v>4500</v>
      </c>
      <c r="L45" s="34">
        <v>0</v>
      </c>
      <c r="M45" s="34">
        <v>0</v>
      </c>
      <c r="N45" s="31">
        <v>9.5</v>
      </c>
      <c r="O45" s="34">
        <f t="shared" si="0"/>
        <v>0</v>
      </c>
      <c r="P45" s="34">
        <f t="shared" si="0"/>
        <v>0</v>
      </c>
      <c r="Q45" s="35">
        <f t="shared" si="1"/>
        <v>0</v>
      </c>
      <c r="R45" s="35">
        <f t="shared" si="1"/>
        <v>0</v>
      </c>
      <c r="U45" s="88"/>
    </row>
    <row r="46" spans="2:21" ht="12.75" customHeight="1" x14ac:dyDescent="0.3">
      <c r="B46" s="86">
        <f t="shared" si="2"/>
        <v>33</v>
      </c>
      <c r="C46" s="89">
        <v>782</v>
      </c>
      <c r="D46" s="125" t="s">
        <v>286</v>
      </c>
      <c r="E46" s="125"/>
      <c r="F46" s="125"/>
      <c r="G46" s="125"/>
      <c r="H46" s="31" t="s">
        <v>14</v>
      </c>
      <c r="I46" s="51"/>
      <c r="J46" s="51">
        <v>250</v>
      </c>
      <c r="K46" s="51">
        <v>2400</v>
      </c>
      <c r="L46" s="34">
        <v>0</v>
      </c>
      <c r="M46" s="34">
        <v>0</v>
      </c>
      <c r="N46" s="31">
        <v>9.5</v>
      </c>
      <c r="O46" s="34">
        <f t="shared" si="0"/>
        <v>0</v>
      </c>
      <c r="P46" s="34">
        <f t="shared" si="0"/>
        <v>0</v>
      </c>
      <c r="Q46" s="35">
        <f t="shared" si="1"/>
        <v>0</v>
      </c>
      <c r="R46" s="35">
        <f t="shared" si="1"/>
        <v>0</v>
      </c>
      <c r="U46" s="88"/>
    </row>
    <row r="47" spans="2:21" ht="12.75" customHeight="1" x14ac:dyDescent="0.3">
      <c r="B47" s="86">
        <f t="shared" si="2"/>
        <v>34</v>
      </c>
      <c r="C47" s="89">
        <v>783</v>
      </c>
      <c r="D47" s="125" t="s">
        <v>287</v>
      </c>
      <c r="E47" s="125"/>
      <c r="F47" s="125"/>
      <c r="G47" s="125"/>
      <c r="H47" s="31" t="s">
        <v>14</v>
      </c>
      <c r="I47" s="51"/>
      <c r="J47" s="51">
        <v>300</v>
      </c>
      <c r="K47" s="51">
        <v>2100</v>
      </c>
      <c r="L47" s="34">
        <v>0</v>
      </c>
      <c r="M47" s="34">
        <v>0</v>
      </c>
      <c r="N47" s="31">
        <v>9.5</v>
      </c>
      <c r="O47" s="34">
        <f t="shared" si="0"/>
        <v>0</v>
      </c>
      <c r="P47" s="34">
        <f t="shared" si="0"/>
        <v>0</v>
      </c>
      <c r="Q47" s="35">
        <f t="shared" si="1"/>
        <v>0</v>
      </c>
      <c r="R47" s="35">
        <f t="shared" si="1"/>
        <v>0</v>
      </c>
      <c r="U47" s="88"/>
    </row>
    <row r="48" spans="2:21" ht="12.75" customHeight="1" x14ac:dyDescent="0.3">
      <c r="B48" s="86">
        <f t="shared" si="2"/>
        <v>35</v>
      </c>
      <c r="C48" s="89">
        <v>1044</v>
      </c>
      <c r="D48" s="125" t="s">
        <v>322</v>
      </c>
      <c r="E48" s="125"/>
      <c r="F48" s="125"/>
      <c r="G48" s="125"/>
      <c r="H48" s="31" t="s">
        <v>14</v>
      </c>
      <c r="I48" s="51"/>
      <c r="J48" s="51">
        <v>200</v>
      </c>
      <c r="K48" s="51">
        <v>900</v>
      </c>
      <c r="L48" s="34">
        <v>0</v>
      </c>
      <c r="M48" s="34">
        <v>0</v>
      </c>
      <c r="N48" s="31">
        <v>9.5</v>
      </c>
      <c r="O48" s="34">
        <f t="shared" si="0"/>
        <v>0</v>
      </c>
      <c r="P48" s="34">
        <f t="shared" si="0"/>
        <v>0</v>
      </c>
      <c r="Q48" s="35">
        <f t="shared" si="1"/>
        <v>0</v>
      </c>
      <c r="R48" s="35">
        <f t="shared" si="1"/>
        <v>0</v>
      </c>
      <c r="U48" s="88"/>
    </row>
    <row r="49" spans="2:21" ht="12.75" customHeight="1" x14ac:dyDescent="0.3">
      <c r="B49" s="86">
        <f t="shared" si="2"/>
        <v>36</v>
      </c>
      <c r="C49" s="89">
        <v>784</v>
      </c>
      <c r="D49" s="125" t="s">
        <v>288</v>
      </c>
      <c r="E49" s="125"/>
      <c r="F49" s="125"/>
      <c r="G49" s="125"/>
      <c r="H49" s="31" t="s">
        <v>14</v>
      </c>
      <c r="I49" s="51"/>
      <c r="J49" s="51">
        <v>250</v>
      </c>
      <c r="K49" s="51">
        <v>4500</v>
      </c>
      <c r="L49" s="34">
        <v>0</v>
      </c>
      <c r="M49" s="34">
        <v>0</v>
      </c>
      <c r="N49" s="31">
        <v>9.5</v>
      </c>
      <c r="O49" s="34">
        <f t="shared" si="0"/>
        <v>0</v>
      </c>
      <c r="P49" s="34">
        <f t="shared" si="0"/>
        <v>0</v>
      </c>
      <c r="Q49" s="35">
        <f t="shared" si="1"/>
        <v>0</v>
      </c>
      <c r="R49" s="35">
        <f t="shared" si="1"/>
        <v>0</v>
      </c>
      <c r="U49" s="88"/>
    </row>
    <row r="50" spans="2:21" ht="12.75" customHeight="1" x14ac:dyDescent="0.3">
      <c r="B50" s="86">
        <f t="shared" si="2"/>
        <v>37</v>
      </c>
      <c r="C50" s="89">
        <v>785</v>
      </c>
      <c r="D50" s="125" t="s">
        <v>289</v>
      </c>
      <c r="E50" s="125"/>
      <c r="F50" s="125"/>
      <c r="G50" s="125"/>
      <c r="H50" s="31" t="s">
        <v>14</v>
      </c>
      <c r="I50" s="51"/>
      <c r="J50" s="51">
        <v>20</v>
      </c>
      <c r="K50" s="51">
        <v>150</v>
      </c>
      <c r="L50" s="34">
        <v>0</v>
      </c>
      <c r="M50" s="34">
        <v>0</v>
      </c>
      <c r="N50" s="31">
        <v>9.5</v>
      </c>
      <c r="O50" s="34">
        <f t="shared" si="0"/>
        <v>0</v>
      </c>
      <c r="P50" s="34">
        <f t="shared" si="0"/>
        <v>0</v>
      </c>
      <c r="Q50" s="35">
        <f t="shared" si="1"/>
        <v>0</v>
      </c>
      <c r="R50" s="35">
        <f t="shared" si="1"/>
        <v>0</v>
      </c>
      <c r="U50" s="88"/>
    </row>
    <row r="51" spans="2:21" ht="12.75" customHeight="1" x14ac:dyDescent="0.3">
      <c r="B51" s="86">
        <f t="shared" si="2"/>
        <v>38</v>
      </c>
      <c r="C51" s="89">
        <v>786</v>
      </c>
      <c r="D51" s="125" t="s">
        <v>290</v>
      </c>
      <c r="E51" s="125"/>
      <c r="F51" s="125"/>
      <c r="G51" s="125"/>
      <c r="H51" s="31" t="s">
        <v>14</v>
      </c>
      <c r="I51" s="51"/>
      <c r="J51" s="51">
        <v>500</v>
      </c>
      <c r="K51" s="51">
        <v>6000</v>
      </c>
      <c r="L51" s="34">
        <v>0</v>
      </c>
      <c r="M51" s="34">
        <v>0</v>
      </c>
      <c r="N51" s="31">
        <v>9.5</v>
      </c>
      <c r="O51" s="34">
        <f t="shared" si="0"/>
        <v>0</v>
      </c>
      <c r="P51" s="34">
        <f t="shared" si="0"/>
        <v>0</v>
      </c>
      <c r="Q51" s="35">
        <f t="shared" si="1"/>
        <v>0</v>
      </c>
      <c r="R51" s="35">
        <f t="shared" si="1"/>
        <v>0</v>
      </c>
      <c r="U51" s="88"/>
    </row>
    <row r="52" spans="2:21" ht="12.75" customHeight="1" x14ac:dyDescent="0.3">
      <c r="B52" s="86">
        <f t="shared" si="2"/>
        <v>39</v>
      </c>
      <c r="C52" s="89">
        <v>787</v>
      </c>
      <c r="D52" s="125" t="s">
        <v>291</v>
      </c>
      <c r="E52" s="125"/>
      <c r="F52" s="125"/>
      <c r="G52" s="125"/>
      <c r="H52" s="31" t="s">
        <v>14</v>
      </c>
      <c r="I52" s="51"/>
      <c r="J52" s="51">
        <v>150</v>
      </c>
      <c r="K52" s="51">
        <v>1200</v>
      </c>
      <c r="L52" s="34">
        <v>0</v>
      </c>
      <c r="M52" s="34">
        <v>0</v>
      </c>
      <c r="N52" s="31">
        <v>9.5</v>
      </c>
      <c r="O52" s="34">
        <f t="shared" si="0"/>
        <v>0</v>
      </c>
      <c r="P52" s="34">
        <f t="shared" si="0"/>
        <v>0</v>
      </c>
      <c r="Q52" s="35">
        <f t="shared" si="1"/>
        <v>0</v>
      </c>
      <c r="R52" s="35">
        <f t="shared" si="1"/>
        <v>0</v>
      </c>
      <c r="U52" s="88"/>
    </row>
    <row r="53" spans="2:21" ht="12.75" customHeight="1" x14ac:dyDescent="0.3">
      <c r="B53" s="86">
        <f t="shared" si="2"/>
        <v>40</v>
      </c>
      <c r="C53" s="89">
        <v>788</v>
      </c>
      <c r="D53" s="125" t="s">
        <v>292</v>
      </c>
      <c r="E53" s="125"/>
      <c r="F53" s="125"/>
      <c r="G53" s="125"/>
      <c r="H53" s="31" t="s">
        <v>14</v>
      </c>
      <c r="I53" s="51"/>
      <c r="J53" s="51">
        <v>80</v>
      </c>
      <c r="K53" s="51">
        <v>600</v>
      </c>
      <c r="L53" s="34">
        <v>0</v>
      </c>
      <c r="M53" s="34">
        <v>0</v>
      </c>
      <c r="N53" s="31">
        <v>9.5</v>
      </c>
      <c r="O53" s="34">
        <f t="shared" si="0"/>
        <v>0</v>
      </c>
      <c r="P53" s="34">
        <f t="shared" si="0"/>
        <v>0</v>
      </c>
      <c r="Q53" s="35">
        <f t="shared" si="1"/>
        <v>0</v>
      </c>
      <c r="R53" s="35">
        <f t="shared" si="1"/>
        <v>0</v>
      </c>
      <c r="U53" s="88"/>
    </row>
    <row r="54" spans="2:21" ht="12.75" customHeight="1" x14ac:dyDescent="0.3">
      <c r="B54" s="86">
        <f t="shared" si="2"/>
        <v>41</v>
      </c>
      <c r="C54" s="89">
        <v>789</v>
      </c>
      <c r="D54" s="125" t="s">
        <v>293</v>
      </c>
      <c r="E54" s="125"/>
      <c r="F54" s="125"/>
      <c r="G54" s="125"/>
      <c r="H54" s="31" t="s">
        <v>14</v>
      </c>
      <c r="I54" s="51"/>
      <c r="J54" s="51">
        <v>250</v>
      </c>
      <c r="K54" s="51">
        <v>3000</v>
      </c>
      <c r="L54" s="34">
        <v>0</v>
      </c>
      <c r="M54" s="34">
        <v>0</v>
      </c>
      <c r="N54" s="31">
        <v>9.5</v>
      </c>
      <c r="O54" s="34">
        <f t="shared" si="0"/>
        <v>0</v>
      </c>
      <c r="P54" s="34">
        <f t="shared" si="0"/>
        <v>0</v>
      </c>
      <c r="Q54" s="35">
        <f t="shared" si="1"/>
        <v>0</v>
      </c>
      <c r="R54" s="35">
        <f t="shared" si="1"/>
        <v>0</v>
      </c>
      <c r="U54" s="88"/>
    </row>
    <row r="55" spans="2:21" ht="12.75" customHeight="1" x14ac:dyDescent="0.3">
      <c r="B55" s="86">
        <f t="shared" si="2"/>
        <v>42</v>
      </c>
      <c r="C55" s="89">
        <v>790</v>
      </c>
      <c r="D55" s="125" t="s">
        <v>294</v>
      </c>
      <c r="E55" s="125"/>
      <c r="F55" s="125"/>
      <c r="G55" s="125"/>
      <c r="H55" s="31" t="s">
        <v>14</v>
      </c>
      <c r="I55" s="51"/>
      <c r="J55" s="51">
        <v>40</v>
      </c>
      <c r="K55" s="51">
        <v>300</v>
      </c>
      <c r="L55" s="34">
        <v>0</v>
      </c>
      <c r="M55" s="34">
        <v>0</v>
      </c>
      <c r="N55" s="31">
        <v>9.5</v>
      </c>
      <c r="O55" s="34">
        <f t="shared" si="0"/>
        <v>0</v>
      </c>
      <c r="P55" s="34">
        <f t="shared" si="0"/>
        <v>0</v>
      </c>
      <c r="Q55" s="35">
        <f t="shared" si="1"/>
        <v>0</v>
      </c>
      <c r="R55" s="35">
        <f t="shared" si="1"/>
        <v>0</v>
      </c>
      <c r="U55" s="88"/>
    </row>
    <row r="56" spans="2:21" ht="12.75" customHeight="1" x14ac:dyDescent="0.3">
      <c r="B56" s="86">
        <f t="shared" si="2"/>
        <v>43</v>
      </c>
      <c r="C56" s="89">
        <v>791</v>
      </c>
      <c r="D56" s="125" t="s">
        <v>295</v>
      </c>
      <c r="E56" s="125"/>
      <c r="F56" s="125"/>
      <c r="G56" s="125"/>
      <c r="H56" s="31" t="s">
        <v>14</v>
      </c>
      <c r="I56" s="51"/>
      <c r="J56" s="51">
        <v>0</v>
      </c>
      <c r="K56" s="51">
        <v>300</v>
      </c>
      <c r="L56" s="34">
        <v>0</v>
      </c>
      <c r="M56" s="34">
        <v>0</v>
      </c>
      <c r="N56" s="31">
        <v>9.5</v>
      </c>
      <c r="O56" s="34">
        <f t="shared" si="0"/>
        <v>0</v>
      </c>
      <c r="P56" s="34">
        <f t="shared" si="0"/>
        <v>0</v>
      </c>
      <c r="Q56" s="35">
        <f t="shared" si="1"/>
        <v>0</v>
      </c>
      <c r="R56" s="35">
        <f t="shared" si="1"/>
        <v>0</v>
      </c>
      <c r="U56" s="88"/>
    </row>
    <row r="57" spans="2:21" ht="12.75" customHeight="1" x14ac:dyDescent="0.3">
      <c r="B57" s="86">
        <f t="shared" si="2"/>
        <v>44</v>
      </c>
      <c r="C57" s="89">
        <v>792</v>
      </c>
      <c r="D57" s="125" t="s">
        <v>296</v>
      </c>
      <c r="E57" s="125"/>
      <c r="F57" s="125"/>
      <c r="G57" s="125"/>
      <c r="H57" s="31" t="s">
        <v>14</v>
      </c>
      <c r="I57" s="51"/>
      <c r="J57" s="51">
        <v>100</v>
      </c>
      <c r="K57" s="51">
        <v>6</v>
      </c>
      <c r="L57" s="34">
        <v>0</v>
      </c>
      <c r="M57" s="34">
        <v>0</v>
      </c>
      <c r="N57" s="31">
        <v>9.5</v>
      </c>
      <c r="O57" s="34">
        <f t="shared" si="0"/>
        <v>0</v>
      </c>
      <c r="P57" s="34">
        <f t="shared" si="0"/>
        <v>0</v>
      </c>
      <c r="Q57" s="35">
        <f t="shared" si="1"/>
        <v>0</v>
      </c>
      <c r="R57" s="35">
        <f t="shared" si="1"/>
        <v>0</v>
      </c>
      <c r="U57" s="88"/>
    </row>
    <row r="58" spans="2:21" ht="12.75" customHeight="1" x14ac:dyDescent="0.3">
      <c r="B58" s="86">
        <f t="shared" si="2"/>
        <v>45</v>
      </c>
      <c r="C58" s="89">
        <v>793</v>
      </c>
      <c r="D58" s="134" t="s">
        <v>297</v>
      </c>
      <c r="E58" s="134"/>
      <c r="F58" s="134"/>
      <c r="G58" s="134"/>
      <c r="H58" s="31" t="s">
        <v>14</v>
      </c>
      <c r="I58" s="51"/>
      <c r="J58" s="51">
        <v>5000</v>
      </c>
      <c r="K58" s="51">
        <v>65000</v>
      </c>
      <c r="L58" s="34">
        <v>0</v>
      </c>
      <c r="M58" s="34">
        <v>0</v>
      </c>
      <c r="N58" s="31">
        <v>9.5</v>
      </c>
      <c r="O58" s="34">
        <f t="shared" si="0"/>
        <v>0</v>
      </c>
      <c r="P58" s="34">
        <f t="shared" si="0"/>
        <v>0</v>
      </c>
      <c r="Q58" s="35">
        <f t="shared" si="1"/>
        <v>0</v>
      </c>
      <c r="R58" s="35">
        <f t="shared" si="1"/>
        <v>0</v>
      </c>
      <c r="U58" s="88"/>
    </row>
    <row r="59" spans="2:21" ht="12.75" customHeight="1" x14ac:dyDescent="0.3">
      <c r="B59" s="86">
        <f t="shared" si="2"/>
        <v>46</v>
      </c>
      <c r="C59" s="89">
        <v>1045</v>
      </c>
      <c r="D59" s="134" t="s">
        <v>323</v>
      </c>
      <c r="E59" s="134"/>
      <c r="F59" s="134"/>
      <c r="G59" s="134"/>
      <c r="H59" s="31" t="s">
        <v>14</v>
      </c>
      <c r="I59" s="51"/>
      <c r="J59" s="51">
        <v>1500</v>
      </c>
      <c r="K59" s="51">
        <v>10000</v>
      </c>
      <c r="L59" s="34">
        <v>0</v>
      </c>
      <c r="M59" s="34">
        <v>0</v>
      </c>
      <c r="N59" s="31">
        <v>9.5</v>
      </c>
      <c r="O59" s="34">
        <f t="shared" si="0"/>
        <v>0</v>
      </c>
      <c r="P59" s="34">
        <f t="shared" si="0"/>
        <v>0</v>
      </c>
      <c r="Q59" s="35">
        <f t="shared" si="1"/>
        <v>0</v>
      </c>
      <c r="R59" s="35">
        <f t="shared" si="1"/>
        <v>0</v>
      </c>
      <c r="U59" s="88"/>
    </row>
    <row r="60" spans="2:21" ht="12.75" customHeight="1" x14ac:dyDescent="0.3">
      <c r="B60" s="86">
        <f t="shared" si="2"/>
        <v>47</v>
      </c>
      <c r="C60" s="89">
        <v>794</v>
      </c>
      <c r="D60" s="125" t="s">
        <v>298</v>
      </c>
      <c r="E60" s="125"/>
      <c r="F60" s="125"/>
      <c r="G60" s="125"/>
      <c r="H60" s="31" t="s">
        <v>14</v>
      </c>
      <c r="I60" s="51"/>
      <c r="J60" s="51">
        <v>54</v>
      </c>
      <c r="K60" s="51">
        <v>1050</v>
      </c>
      <c r="L60" s="34">
        <v>0</v>
      </c>
      <c r="M60" s="34">
        <v>0</v>
      </c>
      <c r="N60" s="31">
        <v>9.5</v>
      </c>
      <c r="O60" s="34">
        <f t="shared" si="0"/>
        <v>0</v>
      </c>
      <c r="P60" s="34">
        <f t="shared" si="0"/>
        <v>0</v>
      </c>
      <c r="Q60" s="35">
        <f t="shared" si="1"/>
        <v>0</v>
      </c>
      <c r="R60" s="35">
        <f t="shared" si="1"/>
        <v>0</v>
      </c>
      <c r="U60" s="88"/>
    </row>
    <row r="61" spans="2:21" ht="12.75" customHeight="1" x14ac:dyDescent="0.3">
      <c r="B61" s="86">
        <f t="shared" si="2"/>
        <v>48</v>
      </c>
      <c r="C61" s="89">
        <v>795</v>
      </c>
      <c r="D61" s="125" t="s">
        <v>299</v>
      </c>
      <c r="E61" s="125"/>
      <c r="F61" s="125"/>
      <c r="G61" s="125"/>
      <c r="H61" s="31" t="s">
        <v>14</v>
      </c>
      <c r="I61" s="51"/>
      <c r="J61" s="51">
        <v>300</v>
      </c>
      <c r="K61" s="51">
        <v>3000</v>
      </c>
      <c r="L61" s="34">
        <v>0</v>
      </c>
      <c r="M61" s="34">
        <v>0</v>
      </c>
      <c r="N61" s="31">
        <v>9.5</v>
      </c>
      <c r="O61" s="34">
        <f t="shared" si="0"/>
        <v>0</v>
      </c>
      <c r="P61" s="34">
        <f t="shared" si="0"/>
        <v>0</v>
      </c>
      <c r="Q61" s="35">
        <f t="shared" si="1"/>
        <v>0</v>
      </c>
      <c r="R61" s="35">
        <f t="shared" si="1"/>
        <v>0</v>
      </c>
      <c r="U61" s="88"/>
    </row>
    <row r="62" spans="2:21" ht="12.75" customHeight="1" x14ac:dyDescent="0.3">
      <c r="B62" s="86">
        <f t="shared" si="2"/>
        <v>49</v>
      </c>
      <c r="C62" s="89">
        <v>796</v>
      </c>
      <c r="D62" s="125" t="s">
        <v>300</v>
      </c>
      <c r="E62" s="125"/>
      <c r="F62" s="125"/>
      <c r="G62" s="125"/>
      <c r="H62" s="31" t="s">
        <v>14</v>
      </c>
      <c r="I62" s="51"/>
      <c r="J62" s="51">
        <v>0</v>
      </c>
      <c r="K62" s="51">
        <v>450</v>
      </c>
      <c r="L62" s="34">
        <v>0</v>
      </c>
      <c r="M62" s="34">
        <v>0</v>
      </c>
      <c r="N62" s="31">
        <v>9.5</v>
      </c>
      <c r="O62" s="34">
        <f t="shared" si="0"/>
        <v>0</v>
      </c>
      <c r="P62" s="34">
        <f t="shared" si="0"/>
        <v>0</v>
      </c>
      <c r="Q62" s="35">
        <f t="shared" si="1"/>
        <v>0</v>
      </c>
      <c r="R62" s="35">
        <f t="shared" si="1"/>
        <v>0</v>
      </c>
      <c r="U62" s="88"/>
    </row>
    <row r="63" spans="2:21" ht="12.75" customHeight="1" x14ac:dyDescent="0.3">
      <c r="B63" s="86">
        <f t="shared" si="2"/>
        <v>50</v>
      </c>
      <c r="C63" s="89">
        <v>797</v>
      </c>
      <c r="D63" s="125" t="s">
        <v>301</v>
      </c>
      <c r="E63" s="125"/>
      <c r="F63" s="125"/>
      <c r="G63" s="125"/>
      <c r="H63" s="31" t="s">
        <v>14</v>
      </c>
      <c r="I63" s="51"/>
      <c r="J63" s="51">
        <v>44</v>
      </c>
      <c r="K63" s="51">
        <v>300</v>
      </c>
      <c r="L63" s="34">
        <v>0</v>
      </c>
      <c r="M63" s="34">
        <v>0</v>
      </c>
      <c r="N63" s="31">
        <v>9.5</v>
      </c>
      <c r="O63" s="34">
        <f t="shared" si="0"/>
        <v>0</v>
      </c>
      <c r="P63" s="34">
        <f t="shared" si="0"/>
        <v>0</v>
      </c>
      <c r="Q63" s="35">
        <f t="shared" si="1"/>
        <v>0</v>
      </c>
      <c r="R63" s="35">
        <f t="shared" si="1"/>
        <v>0</v>
      </c>
      <c r="U63" s="88"/>
    </row>
    <row r="64" spans="2:21" ht="12.75" customHeight="1" x14ac:dyDescent="0.3">
      <c r="B64" s="86">
        <f t="shared" si="2"/>
        <v>51</v>
      </c>
      <c r="C64" s="89">
        <v>798</v>
      </c>
      <c r="D64" s="125" t="s">
        <v>302</v>
      </c>
      <c r="E64" s="125"/>
      <c r="F64" s="125"/>
      <c r="G64" s="125"/>
      <c r="H64" s="31" t="s">
        <v>14</v>
      </c>
      <c r="I64" s="51"/>
      <c r="J64" s="51">
        <v>0</v>
      </c>
      <c r="K64" s="51">
        <v>900</v>
      </c>
      <c r="L64" s="34">
        <v>0</v>
      </c>
      <c r="M64" s="34">
        <v>0</v>
      </c>
      <c r="N64" s="31">
        <v>9.5</v>
      </c>
      <c r="O64" s="34">
        <f t="shared" si="0"/>
        <v>0</v>
      </c>
      <c r="P64" s="34">
        <f t="shared" si="0"/>
        <v>0</v>
      </c>
      <c r="Q64" s="35">
        <f t="shared" si="1"/>
        <v>0</v>
      </c>
      <c r="R64" s="35">
        <f t="shared" si="1"/>
        <v>0</v>
      </c>
      <c r="U64" s="88"/>
    </row>
    <row r="65" spans="2:21" ht="12.75" customHeight="1" x14ac:dyDescent="0.3">
      <c r="B65" s="86">
        <f t="shared" si="2"/>
        <v>52</v>
      </c>
      <c r="C65" s="89">
        <v>799</v>
      </c>
      <c r="D65" s="125" t="s">
        <v>303</v>
      </c>
      <c r="E65" s="125"/>
      <c r="F65" s="125"/>
      <c r="G65" s="125"/>
      <c r="H65" s="31" t="s">
        <v>14</v>
      </c>
      <c r="I65" s="51"/>
      <c r="J65" s="51">
        <v>50</v>
      </c>
      <c r="K65" s="51">
        <v>900</v>
      </c>
      <c r="L65" s="34">
        <v>0</v>
      </c>
      <c r="M65" s="34">
        <v>0</v>
      </c>
      <c r="N65" s="31">
        <v>9.5</v>
      </c>
      <c r="O65" s="34">
        <f t="shared" si="0"/>
        <v>0</v>
      </c>
      <c r="P65" s="34">
        <f t="shared" si="0"/>
        <v>0</v>
      </c>
      <c r="Q65" s="35">
        <f t="shared" si="1"/>
        <v>0</v>
      </c>
      <c r="R65" s="35">
        <f t="shared" si="1"/>
        <v>0</v>
      </c>
      <c r="U65" s="88"/>
    </row>
    <row r="66" spans="2:21" ht="12.75" customHeight="1" x14ac:dyDescent="0.3">
      <c r="B66" s="86">
        <f t="shared" si="2"/>
        <v>53</v>
      </c>
      <c r="C66" s="89">
        <v>800</v>
      </c>
      <c r="D66" s="125" t="s">
        <v>304</v>
      </c>
      <c r="E66" s="125"/>
      <c r="F66" s="125"/>
      <c r="G66" s="125"/>
      <c r="H66" s="31" t="s">
        <v>14</v>
      </c>
      <c r="I66" s="51"/>
      <c r="J66" s="51">
        <v>100</v>
      </c>
      <c r="K66" s="51">
        <v>450</v>
      </c>
      <c r="L66" s="34">
        <v>0</v>
      </c>
      <c r="M66" s="34">
        <v>0</v>
      </c>
      <c r="N66" s="31">
        <v>9.5</v>
      </c>
      <c r="O66" s="34">
        <f t="shared" si="0"/>
        <v>0</v>
      </c>
      <c r="P66" s="34">
        <f t="shared" si="0"/>
        <v>0</v>
      </c>
      <c r="Q66" s="35">
        <f t="shared" si="1"/>
        <v>0</v>
      </c>
      <c r="R66" s="35">
        <f t="shared" si="1"/>
        <v>0</v>
      </c>
      <c r="U66" s="88"/>
    </row>
    <row r="67" spans="2:21" ht="12.75" customHeight="1" x14ac:dyDescent="0.3">
      <c r="B67" s="86">
        <f t="shared" si="2"/>
        <v>54</v>
      </c>
      <c r="C67" s="89">
        <v>801</v>
      </c>
      <c r="D67" s="125" t="s">
        <v>305</v>
      </c>
      <c r="E67" s="125"/>
      <c r="F67" s="125"/>
      <c r="G67" s="125"/>
      <c r="H67" s="31" t="s">
        <v>14</v>
      </c>
      <c r="I67" s="51"/>
      <c r="J67" s="51">
        <v>60</v>
      </c>
      <c r="K67" s="51">
        <v>600</v>
      </c>
      <c r="L67" s="34">
        <v>0</v>
      </c>
      <c r="M67" s="34">
        <v>0</v>
      </c>
      <c r="N67" s="31">
        <v>9.5</v>
      </c>
      <c r="O67" s="34">
        <f t="shared" si="0"/>
        <v>0</v>
      </c>
      <c r="P67" s="34">
        <f t="shared" si="0"/>
        <v>0</v>
      </c>
      <c r="Q67" s="35">
        <f t="shared" si="1"/>
        <v>0</v>
      </c>
      <c r="R67" s="35">
        <f t="shared" si="1"/>
        <v>0</v>
      </c>
      <c r="U67" s="88"/>
    </row>
    <row r="68" spans="2:21" ht="12.75" customHeight="1" x14ac:dyDescent="0.3">
      <c r="B68" s="86">
        <f t="shared" si="2"/>
        <v>55</v>
      </c>
      <c r="C68" s="89">
        <v>802</v>
      </c>
      <c r="D68" s="125" t="s">
        <v>306</v>
      </c>
      <c r="E68" s="125"/>
      <c r="F68" s="125"/>
      <c r="G68" s="125"/>
      <c r="H68" s="31" t="s">
        <v>14</v>
      </c>
      <c r="I68" s="51"/>
      <c r="J68" s="51">
        <v>20</v>
      </c>
      <c r="K68" s="51">
        <v>150</v>
      </c>
      <c r="L68" s="34">
        <v>0</v>
      </c>
      <c r="M68" s="34">
        <v>0</v>
      </c>
      <c r="N68" s="31">
        <v>9.5</v>
      </c>
      <c r="O68" s="34">
        <f t="shared" si="0"/>
        <v>0</v>
      </c>
      <c r="P68" s="34">
        <f t="shared" si="0"/>
        <v>0</v>
      </c>
      <c r="Q68" s="35">
        <f t="shared" si="1"/>
        <v>0</v>
      </c>
      <c r="R68" s="35">
        <f t="shared" si="1"/>
        <v>0</v>
      </c>
      <c r="U68" s="88"/>
    </row>
    <row r="69" spans="2:21" ht="12.75" customHeight="1" x14ac:dyDescent="0.3">
      <c r="B69" s="86">
        <f t="shared" si="2"/>
        <v>56</v>
      </c>
      <c r="C69" s="89">
        <v>803</v>
      </c>
      <c r="D69" s="125" t="s">
        <v>307</v>
      </c>
      <c r="E69" s="125"/>
      <c r="F69" s="125"/>
      <c r="G69" s="125"/>
      <c r="H69" s="31" t="s">
        <v>14</v>
      </c>
      <c r="I69" s="51"/>
      <c r="J69" s="51">
        <v>50</v>
      </c>
      <c r="K69" s="51">
        <v>1500</v>
      </c>
      <c r="L69" s="34">
        <v>0</v>
      </c>
      <c r="M69" s="34">
        <v>0</v>
      </c>
      <c r="N69" s="31">
        <v>9.5</v>
      </c>
      <c r="O69" s="34">
        <f t="shared" si="0"/>
        <v>0</v>
      </c>
      <c r="P69" s="34">
        <f t="shared" si="0"/>
        <v>0</v>
      </c>
      <c r="Q69" s="35">
        <f t="shared" si="1"/>
        <v>0</v>
      </c>
      <c r="R69" s="35">
        <f t="shared" si="1"/>
        <v>0</v>
      </c>
      <c r="U69" s="88"/>
    </row>
    <row r="70" spans="2:21" ht="12.75" customHeight="1" x14ac:dyDescent="0.3">
      <c r="B70" s="86">
        <f t="shared" si="2"/>
        <v>57</v>
      </c>
      <c r="C70" s="89">
        <v>804</v>
      </c>
      <c r="D70" s="125" t="s">
        <v>308</v>
      </c>
      <c r="E70" s="125"/>
      <c r="F70" s="125"/>
      <c r="G70" s="125"/>
      <c r="H70" s="31" t="s">
        <v>14</v>
      </c>
      <c r="I70" s="51"/>
      <c r="J70" s="51">
        <v>0</v>
      </c>
      <c r="K70" s="51">
        <v>900</v>
      </c>
      <c r="L70" s="34">
        <v>0</v>
      </c>
      <c r="M70" s="34">
        <v>0</v>
      </c>
      <c r="N70" s="31">
        <v>9.5</v>
      </c>
      <c r="O70" s="34">
        <f t="shared" si="0"/>
        <v>0</v>
      </c>
      <c r="P70" s="34">
        <f t="shared" si="0"/>
        <v>0</v>
      </c>
      <c r="Q70" s="35">
        <f t="shared" si="1"/>
        <v>0</v>
      </c>
      <c r="R70" s="35">
        <f t="shared" si="1"/>
        <v>0</v>
      </c>
      <c r="U70" s="88"/>
    </row>
    <row r="71" spans="2:21" ht="12.75" customHeight="1" x14ac:dyDescent="0.3">
      <c r="B71" s="86">
        <f t="shared" si="2"/>
        <v>58</v>
      </c>
      <c r="C71" s="89">
        <v>805</v>
      </c>
      <c r="D71" s="125" t="s">
        <v>309</v>
      </c>
      <c r="E71" s="125"/>
      <c r="F71" s="125"/>
      <c r="G71" s="125"/>
      <c r="H71" s="31" t="s">
        <v>14</v>
      </c>
      <c r="I71" s="51"/>
      <c r="J71" s="51">
        <v>50</v>
      </c>
      <c r="K71" s="51">
        <v>900</v>
      </c>
      <c r="L71" s="34">
        <v>0</v>
      </c>
      <c r="M71" s="34">
        <v>0</v>
      </c>
      <c r="N71" s="31">
        <v>9.5</v>
      </c>
      <c r="O71" s="34">
        <f t="shared" si="0"/>
        <v>0</v>
      </c>
      <c r="P71" s="34">
        <f t="shared" si="0"/>
        <v>0</v>
      </c>
      <c r="Q71" s="35">
        <f t="shared" si="1"/>
        <v>0</v>
      </c>
      <c r="R71" s="35">
        <f t="shared" si="1"/>
        <v>0</v>
      </c>
      <c r="U71" s="88"/>
    </row>
    <row r="72" spans="2:21" ht="12.75" customHeight="1" x14ac:dyDescent="0.3">
      <c r="B72" s="86">
        <f t="shared" si="2"/>
        <v>59</v>
      </c>
      <c r="C72" s="89">
        <v>806</v>
      </c>
      <c r="D72" s="125" t="s">
        <v>310</v>
      </c>
      <c r="E72" s="125"/>
      <c r="F72" s="125"/>
      <c r="G72" s="125"/>
      <c r="H72" s="31" t="s">
        <v>14</v>
      </c>
      <c r="I72" s="51"/>
      <c r="J72" s="51">
        <v>150</v>
      </c>
      <c r="K72" s="51">
        <v>1050</v>
      </c>
      <c r="L72" s="34">
        <v>0</v>
      </c>
      <c r="M72" s="34">
        <v>0</v>
      </c>
      <c r="N72" s="31">
        <v>9.5</v>
      </c>
      <c r="O72" s="34">
        <f t="shared" si="0"/>
        <v>0</v>
      </c>
      <c r="P72" s="34">
        <f t="shared" si="0"/>
        <v>0</v>
      </c>
      <c r="Q72" s="35">
        <f t="shared" si="1"/>
        <v>0</v>
      </c>
      <c r="R72" s="35">
        <f t="shared" si="1"/>
        <v>0</v>
      </c>
      <c r="U72" s="88"/>
    </row>
    <row r="73" spans="2:21" ht="12.75" customHeight="1" x14ac:dyDescent="0.3">
      <c r="B73" s="86">
        <f t="shared" si="2"/>
        <v>60</v>
      </c>
      <c r="C73" s="89">
        <v>807</v>
      </c>
      <c r="D73" s="125" t="s">
        <v>311</v>
      </c>
      <c r="E73" s="125"/>
      <c r="F73" s="125"/>
      <c r="G73" s="125"/>
      <c r="H73" s="31" t="s">
        <v>14</v>
      </c>
      <c r="I73" s="51"/>
      <c r="J73" s="51">
        <v>130</v>
      </c>
      <c r="K73" s="51">
        <v>600</v>
      </c>
      <c r="L73" s="34">
        <v>0</v>
      </c>
      <c r="M73" s="34">
        <v>0</v>
      </c>
      <c r="N73" s="31">
        <v>9.5</v>
      </c>
      <c r="O73" s="34">
        <f t="shared" si="0"/>
        <v>0</v>
      </c>
      <c r="P73" s="34">
        <f t="shared" si="0"/>
        <v>0</v>
      </c>
      <c r="Q73" s="35">
        <f t="shared" si="1"/>
        <v>0</v>
      </c>
      <c r="R73" s="35">
        <f t="shared" si="1"/>
        <v>0</v>
      </c>
      <c r="U73" s="88"/>
    </row>
    <row r="74" spans="2:21" ht="12.75" customHeight="1" x14ac:dyDescent="0.3">
      <c r="B74" s="86">
        <f t="shared" si="2"/>
        <v>61</v>
      </c>
      <c r="C74" s="89">
        <v>808</v>
      </c>
      <c r="D74" s="125" t="s">
        <v>312</v>
      </c>
      <c r="E74" s="125"/>
      <c r="F74" s="125"/>
      <c r="G74" s="125"/>
      <c r="H74" s="31" t="s">
        <v>14</v>
      </c>
      <c r="I74" s="51"/>
      <c r="J74" s="51">
        <v>10</v>
      </c>
      <c r="K74" s="51">
        <v>60</v>
      </c>
      <c r="L74" s="34">
        <v>0</v>
      </c>
      <c r="M74" s="34">
        <v>0</v>
      </c>
      <c r="N74" s="31">
        <v>9.5</v>
      </c>
      <c r="O74" s="34">
        <f t="shared" si="0"/>
        <v>0</v>
      </c>
      <c r="P74" s="34">
        <f t="shared" si="0"/>
        <v>0</v>
      </c>
      <c r="Q74" s="35">
        <f t="shared" si="1"/>
        <v>0</v>
      </c>
      <c r="R74" s="35">
        <f t="shared" si="1"/>
        <v>0</v>
      </c>
      <c r="U74" s="88"/>
    </row>
    <row r="75" spans="2:21" ht="12.75" customHeight="1" x14ac:dyDescent="0.3">
      <c r="B75" s="86">
        <f t="shared" si="2"/>
        <v>62</v>
      </c>
      <c r="C75" s="89">
        <v>809</v>
      </c>
      <c r="D75" s="125" t="s">
        <v>313</v>
      </c>
      <c r="E75" s="125"/>
      <c r="F75" s="125"/>
      <c r="G75" s="125"/>
      <c r="H75" s="31" t="s">
        <v>14</v>
      </c>
      <c r="I75" s="51"/>
      <c r="J75" s="51">
        <v>20</v>
      </c>
      <c r="K75" s="51">
        <v>150</v>
      </c>
      <c r="L75" s="34">
        <v>0</v>
      </c>
      <c r="M75" s="34">
        <v>0</v>
      </c>
      <c r="N75" s="31">
        <v>9.5</v>
      </c>
      <c r="O75" s="34">
        <f t="shared" si="0"/>
        <v>0</v>
      </c>
      <c r="P75" s="34">
        <f t="shared" si="0"/>
        <v>0</v>
      </c>
      <c r="Q75" s="35">
        <f t="shared" si="1"/>
        <v>0</v>
      </c>
      <c r="R75" s="35">
        <f t="shared" si="1"/>
        <v>0</v>
      </c>
      <c r="U75" s="88"/>
    </row>
    <row r="76" spans="2:21" ht="12.75" customHeight="1" x14ac:dyDescent="0.3">
      <c r="B76" s="86">
        <f t="shared" si="2"/>
        <v>63</v>
      </c>
      <c r="C76" s="89">
        <v>810</v>
      </c>
      <c r="D76" s="125" t="s">
        <v>314</v>
      </c>
      <c r="E76" s="125"/>
      <c r="F76" s="125"/>
      <c r="G76" s="125"/>
      <c r="H76" s="31" t="s">
        <v>14</v>
      </c>
      <c r="I76" s="51"/>
      <c r="J76" s="51">
        <v>0</v>
      </c>
      <c r="K76" s="51">
        <v>450</v>
      </c>
      <c r="L76" s="34">
        <v>0</v>
      </c>
      <c r="M76" s="34">
        <v>0</v>
      </c>
      <c r="N76" s="31">
        <v>9.5</v>
      </c>
      <c r="O76" s="34">
        <f t="shared" si="0"/>
        <v>0</v>
      </c>
      <c r="P76" s="34">
        <f t="shared" si="0"/>
        <v>0</v>
      </c>
      <c r="Q76" s="35">
        <f t="shared" si="1"/>
        <v>0</v>
      </c>
      <c r="R76" s="35">
        <f t="shared" si="1"/>
        <v>0</v>
      </c>
      <c r="U76" s="88"/>
    </row>
    <row r="77" spans="2:21" ht="12.75" customHeight="1" x14ac:dyDescent="0.3">
      <c r="B77" s="86">
        <f t="shared" si="2"/>
        <v>64</v>
      </c>
      <c r="C77" s="89">
        <v>811</v>
      </c>
      <c r="D77" s="125" t="s">
        <v>315</v>
      </c>
      <c r="E77" s="125"/>
      <c r="F77" s="125"/>
      <c r="G77" s="125"/>
      <c r="H77" s="31" t="s">
        <v>14</v>
      </c>
      <c r="I77" s="51"/>
      <c r="J77" s="51">
        <v>50</v>
      </c>
      <c r="K77" s="51">
        <v>900</v>
      </c>
      <c r="L77" s="34">
        <v>0</v>
      </c>
      <c r="M77" s="34">
        <v>0</v>
      </c>
      <c r="N77" s="31">
        <v>9.5</v>
      </c>
      <c r="O77" s="34">
        <f t="shared" ref="O77:P77" si="3">PRODUCT(L77,1.095)</f>
        <v>0</v>
      </c>
      <c r="P77" s="34">
        <f t="shared" si="3"/>
        <v>0</v>
      </c>
      <c r="Q77" s="35">
        <f t="shared" ref="Q77:R77" si="4">PRODUCT(J77,O77)</f>
        <v>0</v>
      </c>
      <c r="R77" s="35">
        <f t="shared" si="4"/>
        <v>0</v>
      </c>
      <c r="U77" s="88"/>
    </row>
    <row r="78" spans="2:21" ht="12.75" customHeight="1" x14ac:dyDescent="0.3">
      <c r="B78" s="86">
        <f t="shared" si="2"/>
        <v>65</v>
      </c>
      <c r="C78" s="89">
        <v>812</v>
      </c>
      <c r="D78" s="125" t="s">
        <v>316</v>
      </c>
      <c r="E78" s="125"/>
      <c r="F78" s="125"/>
      <c r="G78" s="125"/>
      <c r="H78" s="31" t="s">
        <v>14</v>
      </c>
      <c r="I78" s="51"/>
      <c r="J78" s="51">
        <v>0</v>
      </c>
      <c r="K78" s="51">
        <v>210</v>
      </c>
      <c r="L78" s="34">
        <v>0</v>
      </c>
      <c r="M78" s="34">
        <v>0</v>
      </c>
      <c r="N78" s="31">
        <v>9.5</v>
      </c>
      <c r="O78" s="34">
        <f t="shared" ref="O78:O79" si="5">PRODUCT(L78,1.095)</f>
        <v>0</v>
      </c>
      <c r="P78" s="34">
        <f t="shared" ref="P78:P79" si="6">PRODUCT(M78,1.095)</f>
        <v>0</v>
      </c>
      <c r="Q78" s="35">
        <f t="shared" ref="Q78:Q79" si="7">PRODUCT(J78,O78)</f>
        <v>0</v>
      </c>
      <c r="R78" s="35">
        <f t="shared" ref="R78:R79" si="8">PRODUCT(K78,P78)</f>
        <v>0</v>
      </c>
      <c r="U78" s="88"/>
    </row>
    <row r="79" spans="2:21" ht="12.75" customHeight="1" x14ac:dyDescent="0.3">
      <c r="B79" s="86">
        <f t="shared" si="2"/>
        <v>66</v>
      </c>
      <c r="C79" s="89">
        <v>813</v>
      </c>
      <c r="D79" s="125" t="s">
        <v>317</v>
      </c>
      <c r="E79" s="125"/>
      <c r="F79" s="125"/>
      <c r="G79" s="125"/>
      <c r="H79" s="31" t="s">
        <v>14</v>
      </c>
      <c r="I79" s="51"/>
      <c r="J79" s="51">
        <v>20</v>
      </c>
      <c r="K79" s="51">
        <v>180</v>
      </c>
      <c r="L79" s="34">
        <v>0</v>
      </c>
      <c r="M79" s="34">
        <v>0</v>
      </c>
      <c r="N79" s="31">
        <v>9.5</v>
      </c>
      <c r="O79" s="34">
        <f t="shared" si="5"/>
        <v>0</v>
      </c>
      <c r="P79" s="34">
        <f t="shared" si="6"/>
        <v>0</v>
      </c>
      <c r="Q79" s="35">
        <f t="shared" si="7"/>
        <v>0</v>
      </c>
      <c r="R79" s="35">
        <f t="shared" si="8"/>
        <v>0</v>
      </c>
      <c r="U79" s="88"/>
    </row>
    <row r="80" spans="2:21" ht="12.75" customHeight="1" x14ac:dyDescent="0.3">
      <c r="B80" s="90"/>
      <c r="C80" s="91"/>
      <c r="D80" s="135" t="s">
        <v>41</v>
      </c>
      <c r="E80" s="136"/>
      <c r="F80" s="136"/>
      <c r="G80" s="137"/>
      <c r="H80" s="44"/>
      <c r="I80" s="44"/>
      <c r="J80" s="44"/>
      <c r="K80" s="44"/>
      <c r="L80" s="44"/>
      <c r="M80" s="44"/>
      <c r="N80" s="44"/>
      <c r="O80" s="44"/>
      <c r="P80" s="44"/>
      <c r="Q80" s="92">
        <f>SUM(Q14:Q79)</f>
        <v>0</v>
      </c>
      <c r="R80" s="45">
        <f>SUM(R14:R79)</f>
        <v>0</v>
      </c>
    </row>
    <row r="81" spans="2:18" ht="12.75" customHeight="1" x14ac:dyDescent="0.3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2:18" ht="12.75" customHeight="1" x14ac:dyDescent="0.3">
      <c r="B82" s="4" t="s">
        <v>16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2:18" ht="12.75" customHeight="1" x14ac:dyDescent="0.3">
      <c r="B83" s="4" t="s">
        <v>17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2:18" ht="12.75" customHeight="1" x14ac:dyDescent="0.3">
      <c r="B84" s="4" t="s">
        <v>18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2:18" ht="12.75" customHeight="1" x14ac:dyDescent="0.3">
      <c r="B85" s="4" t="s">
        <v>74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2:18" ht="12.75" customHeight="1" x14ac:dyDescent="0.3">
      <c r="B86" s="1" t="s">
        <v>318</v>
      </c>
      <c r="C86" s="1"/>
      <c r="D86" s="1"/>
      <c r="E86" s="1"/>
      <c r="F86" s="1"/>
      <c r="G86" s="93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2:18" ht="12.75" customHeight="1" x14ac:dyDescent="0.3">
      <c r="B87" s="1" t="s">
        <v>321</v>
      </c>
      <c r="C87" s="1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2:18" ht="12.75" customHeight="1" x14ac:dyDescent="0.3">
      <c r="B88" s="1"/>
      <c r="C88" s="1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2:18" ht="12.75" customHeight="1" x14ac:dyDescent="0.3">
      <c r="B89" s="1" t="s">
        <v>319</v>
      </c>
      <c r="C89" s="1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2:18" ht="12.75" customHeight="1" x14ac:dyDescent="0.3">
      <c r="B90" s="1" t="s">
        <v>320</v>
      </c>
      <c r="C90" s="1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2:18" ht="12.75" customHeight="1" x14ac:dyDescent="0.3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2:18" ht="12.75" customHeight="1" x14ac:dyDescent="0.3">
      <c r="B92" s="4" t="s">
        <v>19</v>
      </c>
      <c r="C92" s="4"/>
      <c r="D92" s="4"/>
      <c r="E92" s="4"/>
      <c r="F92" s="4"/>
      <c r="G92" s="4"/>
      <c r="H92" s="4"/>
      <c r="I92" s="15" t="s">
        <v>20</v>
      </c>
      <c r="J92" s="4"/>
      <c r="K92" s="4"/>
      <c r="L92" s="4"/>
      <c r="M92" s="4"/>
      <c r="N92" s="4" t="s">
        <v>21</v>
      </c>
      <c r="O92" s="4"/>
      <c r="P92" s="4"/>
      <c r="Q92" s="4"/>
      <c r="R92" s="4"/>
    </row>
  </sheetData>
  <sheetProtection algorithmName="SHA-512" hashValue="2PaK6yAsL2UIgu/xpjiPF8k2P9jWcyLaBp9uzmyEMGEUMuNqwG9lWWO8VGuqP9Ap2kLIpOBdeJIdH0oyiUyRBg==" saltValue="GcxkAjnbFUs6ag0VrnLawg==" spinCount="100000" sheet="1" objects="1" scenarios="1"/>
  <protectedRanges>
    <protectedRange sqref="I14:I79" name="Range5"/>
    <protectedRange sqref="E92" name="Range4"/>
    <protectedRange sqref="L14:M79" name="Range3"/>
    <protectedRange sqref="E5:F6" name="Range1"/>
  </protectedRanges>
  <mergeCells count="69">
    <mergeCell ref="D80:G80"/>
    <mergeCell ref="D78:G78"/>
    <mergeCell ref="D79:G79"/>
    <mergeCell ref="D72:G72"/>
    <mergeCell ref="D73:G73"/>
    <mergeCell ref="D74:G74"/>
    <mergeCell ref="D75:G75"/>
    <mergeCell ref="D76:G76"/>
    <mergeCell ref="D77:G77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A77D4-DFC0-4CB9-8E85-B9A51B0D2191}">
  <dimension ref="B1:O34"/>
  <sheetViews>
    <sheetView topLeftCell="A12" zoomScaleNormal="100" workbookViewId="0">
      <selection activeCell="K13" sqref="K13:K2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530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5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5" ht="24.95" customHeight="1" x14ac:dyDescent="0.3">
      <c r="B12" s="101">
        <v>1</v>
      </c>
      <c r="C12" s="62">
        <v>815</v>
      </c>
      <c r="D12" s="126" t="s">
        <v>324</v>
      </c>
      <c r="E12" s="127" t="s">
        <v>324</v>
      </c>
      <c r="F12" s="127" t="s">
        <v>324</v>
      </c>
      <c r="G12" s="128" t="s">
        <v>324</v>
      </c>
      <c r="H12" s="39" t="s">
        <v>32</v>
      </c>
      <c r="I12" s="32"/>
      <c r="J12" s="63">
        <v>60</v>
      </c>
      <c r="K12" s="40">
        <v>0</v>
      </c>
      <c r="L12" s="39">
        <v>9.5</v>
      </c>
      <c r="M12" s="41">
        <f>PRODUCT(K12,1.095)</f>
        <v>0</v>
      </c>
      <c r="N12" s="42">
        <f t="shared" ref="N12:N24" si="0">PRODUCT(J12,M12)</f>
        <v>0</v>
      </c>
    </row>
    <row r="13" spans="2:15" ht="24.95" customHeight="1" x14ac:dyDescent="0.3">
      <c r="B13" s="101">
        <f t="shared" ref="B13:B24" si="1">B12+1</f>
        <v>2</v>
      </c>
      <c r="C13" s="62">
        <v>816</v>
      </c>
      <c r="D13" s="126" t="s">
        <v>325</v>
      </c>
      <c r="E13" s="127" t="s">
        <v>325</v>
      </c>
      <c r="F13" s="127" t="s">
        <v>325</v>
      </c>
      <c r="G13" s="128" t="s">
        <v>325</v>
      </c>
      <c r="H13" s="39" t="s">
        <v>32</v>
      </c>
      <c r="I13" s="32"/>
      <c r="J13" s="63">
        <v>50</v>
      </c>
      <c r="K13" s="40">
        <v>0</v>
      </c>
      <c r="L13" s="39">
        <v>9.5</v>
      </c>
      <c r="M13" s="41">
        <f t="shared" ref="M13:M24" si="2">PRODUCT(K13,1.095)</f>
        <v>0</v>
      </c>
      <c r="N13" s="42">
        <f t="shared" si="0"/>
        <v>0</v>
      </c>
    </row>
    <row r="14" spans="2:15" ht="24.95" customHeight="1" x14ac:dyDescent="0.3">
      <c r="B14" s="101">
        <f t="shared" si="1"/>
        <v>3</v>
      </c>
      <c r="C14" s="62">
        <v>817</v>
      </c>
      <c r="D14" s="126" t="s">
        <v>326</v>
      </c>
      <c r="E14" s="127" t="s">
        <v>326</v>
      </c>
      <c r="F14" s="127" t="s">
        <v>326</v>
      </c>
      <c r="G14" s="128" t="s">
        <v>326</v>
      </c>
      <c r="H14" s="39" t="s">
        <v>32</v>
      </c>
      <c r="I14" s="32"/>
      <c r="J14" s="63">
        <v>100</v>
      </c>
      <c r="K14" s="40">
        <v>0</v>
      </c>
      <c r="L14" s="39">
        <v>9.5</v>
      </c>
      <c r="M14" s="41">
        <f t="shared" si="2"/>
        <v>0</v>
      </c>
      <c r="N14" s="42">
        <f t="shared" si="0"/>
        <v>0</v>
      </c>
    </row>
    <row r="15" spans="2:15" ht="24.95" customHeight="1" x14ac:dyDescent="0.3">
      <c r="B15" s="101">
        <f t="shared" si="1"/>
        <v>4</v>
      </c>
      <c r="C15" s="62">
        <v>818</v>
      </c>
      <c r="D15" s="126" t="s">
        <v>327</v>
      </c>
      <c r="E15" s="127"/>
      <c r="F15" s="127"/>
      <c r="G15" s="128"/>
      <c r="H15" s="39" t="s">
        <v>32</v>
      </c>
      <c r="I15" s="32"/>
      <c r="J15" s="63">
        <v>500</v>
      </c>
      <c r="K15" s="40">
        <v>0</v>
      </c>
      <c r="L15" s="39">
        <v>9.5</v>
      </c>
      <c r="M15" s="41">
        <f t="shared" si="2"/>
        <v>0</v>
      </c>
      <c r="N15" s="42">
        <f t="shared" si="0"/>
        <v>0</v>
      </c>
    </row>
    <row r="16" spans="2:15" ht="24.95" customHeight="1" x14ac:dyDescent="0.3">
      <c r="B16" s="101">
        <f t="shared" si="1"/>
        <v>5</v>
      </c>
      <c r="C16" s="62">
        <v>821</v>
      </c>
      <c r="D16" s="126" t="s">
        <v>328</v>
      </c>
      <c r="E16" s="127" t="s">
        <v>328</v>
      </c>
      <c r="F16" s="127" t="s">
        <v>328</v>
      </c>
      <c r="G16" s="128" t="s">
        <v>328</v>
      </c>
      <c r="H16" s="39" t="s">
        <v>32</v>
      </c>
      <c r="I16" s="32"/>
      <c r="J16" s="63">
        <v>70</v>
      </c>
      <c r="K16" s="40">
        <v>0</v>
      </c>
      <c r="L16" s="39">
        <v>9.5</v>
      </c>
      <c r="M16" s="41">
        <f t="shared" si="2"/>
        <v>0</v>
      </c>
      <c r="N16" s="42">
        <f t="shared" si="0"/>
        <v>0</v>
      </c>
    </row>
    <row r="17" spans="2:14" ht="24.95" customHeight="1" x14ac:dyDescent="0.3">
      <c r="B17" s="101">
        <f t="shared" si="1"/>
        <v>6</v>
      </c>
      <c r="C17" s="62">
        <v>825</v>
      </c>
      <c r="D17" s="126" t="s">
        <v>329</v>
      </c>
      <c r="E17" s="127" t="s">
        <v>329</v>
      </c>
      <c r="F17" s="127" t="s">
        <v>329</v>
      </c>
      <c r="G17" s="128" t="s">
        <v>329</v>
      </c>
      <c r="H17" s="39" t="s">
        <v>32</v>
      </c>
      <c r="I17" s="32"/>
      <c r="J17" s="63">
        <v>300</v>
      </c>
      <c r="K17" s="40">
        <v>0</v>
      </c>
      <c r="L17" s="39">
        <v>9.5</v>
      </c>
      <c r="M17" s="41">
        <f t="shared" si="2"/>
        <v>0</v>
      </c>
      <c r="N17" s="42">
        <f t="shared" si="0"/>
        <v>0</v>
      </c>
    </row>
    <row r="18" spans="2:14" ht="24.95" customHeight="1" x14ac:dyDescent="0.3">
      <c r="B18" s="101">
        <f t="shared" si="1"/>
        <v>7</v>
      </c>
      <c r="C18" s="62">
        <v>826</v>
      </c>
      <c r="D18" s="126" t="s">
        <v>330</v>
      </c>
      <c r="E18" s="127" t="s">
        <v>330</v>
      </c>
      <c r="F18" s="127" t="s">
        <v>330</v>
      </c>
      <c r="G18" s="128" t="s">
        <v>330</v>
      </c>
      <c r="H18" s="39" t="s">
        <v>32</v>
      </c>
      <c r="I18" s="32"/>
      <c r="J18" s="63">
        <v>300</v>
      </c>
      <c r="K18" s="40">
        <v>0</v>
      </c>
      <c r="L18" s="39">
        <v>9.5</v>
      </c>
      <c r="M18" s="41">
        <f t="shared" si="2"/>
        <v>0</v>
      </c>
      <c r="N18" s="42">
        <f t="shared" si="0"/>
        <v>0</v>
      </c>
    </row>
    <row r="19" spans="2:14" ht="24.95" customHeight="1" x14ac:dyDescent="0.3">
      <c r="B19" s="101">
        <f t="shared" si="1"/>
        <v>8</v>
      </c>
      <c r="C19" s="62">
        <v>827</v>
      </c>
      <c r="D19" s="126" t="s">
        <v>331</v>
      </c>
      <c r="E19" s="127" t="s">
        <v>331</v>
      </c>
      <c r="F19" s="127" t="s">
        <v>331</v>
      </c>
      <c r="G19" s="128" t="s">
        <v>331</v>
      </c>
      <c r="H19" s="39" t="s">
        <v>32</v>
      </c>
      <c r="I19" s="32"/>
      <c r="J19" s="63">
        <v>200</v>
      </c>
      <c r="K19" s="40">
        <v>0</v>
      </c>
      <c r="L19" s="39">
        <v>9.5</v>
      </c>
      <c r="M19" s="41">
        <f t="shared" si="2"/>
        <v>0</v>
      </c>
      <c r="N19" s="42">
        <f t="shared" si="0"/>
        <v>0</v>
      </c>
    </row>
    <row r="20" spans="2:14" ht="24.95" customHeight="1" x14ac:dyDescent="0.3">
      <c r="B20" s="101">
        <f t="shared" si="1"/>
        <v>9</v>
      </c>
      <c r="C20" s="62">
        <v>828</v>
      </c>
      <c r="D20" s="126" t="s">
        <v>332</v>
      </c>
      <c r="E20" s="127" t="s">
        <v>332</v>
      </c>
      <c r="F20" s="127" t="s">
        <v>332</v>
      </c>
      <c r="G20" s="128" t="s">
        <v>332</v>
      </c>
      <c r="H20" s="39" t="s">
        <v>32</v>
      </c>
      <c r="I20" s="32"/>
      <c r="J20" s="63">
        <v>60</v>
      </c>
      <c r="K20" s="40">
        <v>0</v>
      </c>
      <c r="L20" s="39">
        <v>9.5</v>
      </c>
      <c r="M20" s="41">
        <f t="shared" si="2"/>
        <v>0</v>
      </c>
      <c r="N20" s="42">
        <f t="shared" si="0"/>
        <v>0</v>
      </c>
    </row>
    <row r="21" spans="2:14" ht="24.95" customHeight="1" x14ac:dyDescent="0.3">
      <c r="B21" s="101">
        <f t="shared" si="1"/>
        <v>10</v>
      </c>
      <c r="C21" s="62">
        <v>830</v>
      </c>
      <c r="D21" s="126" t="s">
        <v>333</v>
      </c>
      <c r="E21" s="127" t="s">
        <v>333</v>
      </c>
      <c r="F21" s="127" t="s">
        <v>333</v>
      </c>
      <c r="G21" s="128" t="s">
        <v>333</v>
      </c>
      <c r="H21" s="39" t="s">
        <v>32</v>
      </c>
      <c r="I21" s="32"/>
      <c r="J21" s="63">
        <v>600</v>
      </c>
      <c r="K21" s="40">
        <v>0</v>
      </c>
      <c r="L21" s="39">
        <v>9.5</v>
      </c>
      <c r="M21" s="41">
        <f t="shared" si="2"/>
        <v>0</v>
      </c>
      <c r="N21" s="42">
        <f t="shared" si="0"/>
        <v>0</v>
      </c>
    </row>
    <row r="22" spans="2:14" ht="24.95" customHeight="1" x14ac:dyDescent="0.3">
      <c r="B22" s="101">
        <f t="shared" si="1"/>
        <v>11</v>
      </c>
      <c r="C22" s="62">
        <v>831</v>
      </c>
      <c r="D22" s="126" t="s">
        <v>334</v>
      </c>
      <c r="E22" s="127" t="s">
        <v>334</v>
      </c>
      <c r="F22" s="127" t="s">
        <v>334</v>
      </c>
      <c r="G22" s="128" t="s">
        <v>334</v>
      </c>
      <c r="H22" s="39" t="s">
        <v>32</v>
      </c>
      <c r="I22" s="32"/>
      <c r="J22" s="63">
        <v>300</v>
      </c>
      <c r="K22" s="40">
        <v>0</v>
      </c>
      <c r="L22" s="39">
        <v>9.5</v>
      </c>
      <c r="M22" s="41">
        <f t="shared" si="2"/>
        <v>0</v>
      </c>
      <c r="N22" s="42">
        <f t="shared" si="0"/>
        <v>0</v>
      </c>
    </row>
    <row r="23" spans="2:14" ht="24.95" customHeight="1" x14ac:dyDescent="0.3">
      <c r="B23" s="101">
        <f t="shared" si="1"/>
        <v>12</v>
      </c>
      <c r="C23" s="62">
        <v>833</v>
      </c>
      <c r="D23" s="126" t="s">
        <v>335</v>
      </c>
      <c r="E23" s="127" t="s">
        <v>335</v>
      </c>
      <c r="F23" s="127" t="s">
        <v>335</v>
      </c>
      <c r="G23" s="128" t="s">
        <v>335</v>
      </c>
      <c r="H23" s="39" t="s">
        <v>32</v>
      </c>
      <c r="I23" s="32"/>
      <c r="J23" s="63">
        <v>300</v>
      </c>
      <c r="K23" s="40">
        <v>0</v>
      </c>
      <c r="L23" s="39">
        <v>9.5</v>
      </c>
      <c r="M23" s="41">
        <f t="shared" si="2"/>
        <v>0</v>
      </c>
      <c r="N23" s="42">
        <f t="shared" si="0"/>
        <v>0</v>
      </c>
    </row>
    <row r="24" spans="2:14" ht="24.95" customHeight="1" x14ac:dyDescent="0.3">
      <c r="B24" s="101">
        <f t="shared" si="1"/>
        <v>13</v>
      </c>
      <c r="C24" s="62">
        <v>834</v>
      </c>
      <c r="D24" s="126" t="s">
        <v>336</v>
      </c>
      <c r="E24" s="127" t="s">
        <v>336</v>
      </c>
      <c r="F24" s="127" t="s">
        <v>336</v>
      </c>
      <c r="G24" s="128" t="s">
        <v>336</v>
      </c>
      <c r="H24" s="39" t="s">
        <v>32</v>
      </c>
      <c r="I24" s="32"/>
      <c r="J24" s="63">
        <v>300</v>
      </c>
      <c r="K24" s="40">
        <v>0</v>
      </c>
      <c r="L24" s="39">
        <v>9.5</v>
      </c>
      <c r="M24" s="41">
        <f t="shared" si="2"/>
        <v>0</v>
      </c>
      <c r="N24" s="42">
        <f t="shared" si="0"/>
        <v>0</v>
      </c>
    </row>
    <row r="25" spans="2:14" s="4" customFormat="1" ht="12.75" customHeight="1" x14ac:dyDescent="0.3">
      <c r="B25" s="36"/>
      <c r="C25" s="36"/>
      <c r="D25" s="106" t="s">
        <v>46</v>
      </c>
      <c r="E25" s="106"/>
      <c r="F25" s="107"/>
      <c r="G25" s="55"/>
      <c r="H25" s="37"/>
      <c r="I25" s="37"/>
      <c r="J25" s="37"/>
      <c r="K25" s="37"/>
      <c r="L25" s="37"/>
      <c r="M25" s="37"/>
      <c r="N25" s="38">
        <f>SUM(N12:N24)</f>
        <v>0</v>
      </c>
    </row>
    <row r="26" spans="2:14" s="4" customFormat="1" ht="12.75" customHeight="1" x14ac:dyDescent="0.3"/>
    <row r="27" spans="2:14" s="4" customFormat="1" ht="12.75" customHeight="1" x14ac:dyDescent="0.3">
      <c r="B27" s="4" t="s">
        <v>16</v>
      </c>
    </row>
    <row r="28" spans="2:14" s="4" customFormat="1" ht="12.75" customHeight="1" x14ac:dyDescent="0.3">
      <c r="B28" s="4" t="s">
        <v>17</v>
      </c>
    </row>
    <row r="29" spans="2:14" s="4" customFormat="1" ht="12.75" customHeight="1" x14ac:dyDescent="0.3">
      <c r="B29" s="4" t="s">
        <v>18</v>
      </c>
    </row>
    <row r="30" spans="2:14" s="4" customFormat="1" ht="12.75" customHeight="1" x14ac:dyDescent="0.3">
      <c r="B30" s="4" t="s">
        <v>22</v>
      </c>
    </row>
    <row r="31" spans="2:14" s="4" customFormat="1" ht="12.75" customHeight="1" x14ac:dyDescent="0.3"/>
    <row r="32" spans="2:14" s="4" customFormat="1" ht="12.75" customHeight="1" x14ac:dyDescent="0.3"/>
    <row r="33" spans="2:12" s="11" customFormat="1" ht="12.75" customHeight="1" x14ac:dyDescent="0.3">
      <c r="B33" s="11" t="s">
        <v>19</v>
      </c>
      <c r="I33" s="16" t="s">
        <v>20</v>
      </c>
      <c r="L33" s="11" t="s">
        <v>21</v>
      </c>
    </row>
    <row r="34" spans="2:12" s="7" customFormat="1" ht="12.75" customHeight="1" x14ac:dyDescent="0.3"/>
  </sheetData>
  <sheetProtection algorithmName="SHA-512" hashValue="1UULqRePrOSBBkbAarEk7Lsqilpt5wOx9aVuN2QRWH84pS/xzc+celRYhK4Z+RFUrMnQMn3Uif7L3PmK6xBJlg==" saltValue="4iZgzxvYDBwA3F5xMQKZAw==" spinCount="100000" sheet="1" objects="1" scenarios="1"/>
  <protectedRanges>
    <protectedRange sqref="E4:F5" name="Range1"/>
    <protectedRange sqref="I12:I24" name="Range2"/>
    <protectedRange sqref="K12:K24" name="Range3"/>
  </protectedRanges>
  <mergeCells count="15">
    <mergeCell ref="D25:F25"/>
    <mergeCell ref="D20:G20"/>
    <mergeCell ref="D21:G21"/>
    <mergeCell ref="D22:G22"/>
    <mergeCell ref="D23:G23"/>
    <mergeCell ref="D24:G24"/>
    <mergeCell ref="D19:G19"/>
    <mergeCell ref="D10:F10"/>
    <mergeCell ref="D12:G12"/>
    <mergeCell ref="D13:G13"/>
    <mergeCell ref="D14:G14"/>
    <mergeCell ref="D15:G15"/>
    <mergeCell ref="D16:G16"/>
    <mergeCell ref="D17:G17"/>
    <mergeCell ref="D18:G18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1BE7F-5176-4A8A-B4F2-9BF42E6EAEC9}">
  <dimension ref="B1:N84"/>
  <sheetViews>
    <sheetView zoomScaleNormal="100" workbookViewId="0">
      <selection activeCell="K13" sqref="K13:K7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4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4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4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4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4" s="12" customFormat="1" ht="12.75" customHeight="1" x14ac:dyDescent="0.3">
      <c r="I8" s="13" t="s">
        <v>531</v>
      </c>
      <c r="J8" s="14"/>
      <c r="K8" s="13"/>
      <c r="L8" s="15"/>
      <c r="M8" s="13"/>
      <c r="N8" s="16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4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4" ht="12.75" customHeight="1" x14ac:dyDescent="0.3">
      <c r="B12" s="30">
        <v>1</v>
      </c>
      <c r="C12" s="62">
        <v>837</v>
      </c>
      <c r="D12" s="126" t="s">
        <v>556</v>
      </c>
      <c r="E12" s="127" t="s">
        <v>337</v>
      </c>
      <c r="F12" s="127" t="s">
        <v>337</v>
      </c>
      <c r="G12" s="128" t="s">
        <v>337</v>
      </c>
      <c r="H12" s="60" t="s">
        <v>14</v>
      </c>
      <c r="I12" s="103"/>
      <c r="J12" s="51">
        <v>5</v>
      </c>
      <c r="K12" s="40">
        <v>0</v>
      </c>
      <c r="L12" s="39">
        <v>9.5</v>
      </c>
      <c r="M12" s="41">
        <f>PRODUCT(K12,1.095)</f>
        <v>0</v>
      </c>
      <c r="N12" s="42">
        <f>PRODUCT(J12,M12)</f>
        <v>0</v>
      </c>
    </row>
    <row r="13" spans="2:14" ht="12.75" customHeight="1" x14ac:dyDescent="0.3">
      <c r="B13" s="30">
        <f>B12+1</f>
        <v>2</v>
      </c>
      <c r="C13" s="62">
        <v>838</v>
      </c>
      <c r="D13" s="126" t="s">
        <v>338</v>
      </c>
      <c r="E13" s="127" t="s">
        <v>338</v>
      </c>
      <c r="F13" s="127" t="s">
        <v>338</v>
      </c>
      <c r="G13" s="128" t="s">
        <v>338</v>
      </c>
      <c r="H13" s="60" t="s">
        <v>32</v>
      </c>
      <c r="I13" s="103"/>
      <c r="J13" s="51">
        <v>800</v>
      </c>
      <c r="K13" s="40">
        <v>0</v>
      </c>
      <c r="L13" s="39">
        <v>9.5</v>
      </c>
      <c r="M13" s="41">
        <f t="shared" ref="M13:M50" si="0">PRODUCT(K13,1.095)</f>
        <v>0</v>
      </c>
      <c r="N13" s="42">
        <f t="shared" ref="N13:N50" si="1">PRODUCT(J13,M13)</f>
        <v>0</v>
      </c>
    </row>
    <row r="14" spans="2:14" ht="12.75" customHeight="1" x14ac:dyDescent="0.3">
      <c r="B14" s="30">
        <f t="shared" ref="B14:B74" si="2">B13+1</f>
        <v>3</v>
      </c>
      <c r="C14" s="62">
        <v>840</v>
      </c>
      <c r="D14" s="126" t="s">
        <v>339</v>
      </c>
      <c r="E14" s="127" t="s">
        <v>339</v>
      </c>
      <c r="F14" s="127" t="s">
        <v>339</v>
      </c>
      <c r="G14" s="128" t="s">
        <v>339</v>
      </c>
      <c r="H14" s="60" t="s">
        <v>32</v>
      </c>
      <c r="I14" s="103"/>
      <c r="J14" s="51">
        <v>24</v>
      </c>
      <c r="K14" s="40">
        <v>0</v>
      </c>
      <c r="L14" s="39">
        <v>9.5</v>
      </c>
      <c r="M14" s="41">
        <f t="shared" si="0"/>
        <v>0</v>
      </c>
      <c r="N14" s="42">
        <f t="shared" si="1"/>
        <v>0</v>
      </c>
    </row>
    <row r="15" spans="2:14" ht="12.75" customHeight="1" x14ac:dyDescent="0.3">
      <c r="B15" s="30">
        <f t="shared" si="2"/>
        <v>4</v>
      </c>
      <c r="C15" s="62">
        <v>841</v>
      </c>
      <c r="D15" s="126" t="s">
        <v>340</v>
      </c>
      <c r="E15" s="127" t="s">
        <v>341</v>
      </c>
      <c r="F15" s="127" t="s">
        <v>341</v>
      </c>
      <c r="G15" s="128" t="s">
        <v>341</v>
      </c>
      <c r="H15" s="60" t="s">
        <v>32</v>
      </c>
      <c r="I15" s="103"/>
      <c r="J15" s="51">
        <v>80</v>
      </c>
      <c r="K15" s="40">
        <v>0</v>
      </c>
      <c r="L15" s="39">
        <v>9.5</v>
      </c>
      <c r="M15" s="41">
        <f t="shared" si="0"/>
        <v>0</v>
      </c>
      <c r="N15" s="42">
        <f t="shared" si="1"/>
        <v>0</v>
      </c>
    </row>
    <row r="16" spans="2:14" ht="12.75" customHeight="1" x14ac:dyDescent="0.3">
      <c r="B16" s="30">
        <f t="shared" si="2"/>
        <v>5</v>
      </c>
      <c r="C16" s="62">
        <v>842</v>
      </c>
      <c r="D16" s="126" t="s">
        <v>342</v>
      </c>
      <c r="E16" s="127" t="s">
        <v>343</v>
      </c>
      <c r="F16" s="127" t="s">
        <v>343</v>
      </c>
      <c r="G16" s="128" t="s">
        <v>343</v>
      </c>
      <c r="H16" s="60" t="s">
        <v>32</v>
      </c>
      <c r="I16" s="103"/>
      <c r="J16" s="51">
        <v>300</v>
      </c>
      <c r="K16" s="40">
        <v>0</v>
      </c>
      <c r="L16" s="39">
        <v>9.5</v>
      </c>
      <c r="M16" s="41">
        <f t="shared" si="0"/>
        <v>0</v>
      </c>
      <c r="N16" s="42">
        <f t="shared" si="1"/>
        <v>0</v>
      </c>
    </row>
    <row r="17" spans="2:14" ht="12.75" customHeight="1" x14ac:dyDescent="0.3">
      <c r="B17" s="30">
        <f t="shared" si="2"/>
        <v>6</v>
      </c>
      <c r="C17" s="62">
        <v>843</v>
      </c>
      <c r="D17" s="126" t="s">
        <v>52</v>
      </c>
      <c r="E17" s="127" t="s">
        <v>52</v>
      </c>
      <c r="F17" s="127" t="s">
        <v>52</v>
      </c>
      <c r="G17" s="128" t="s">
        <v>52</v>
      </c>
      <c r="H17" s="60" t="s">
        <v>32</v>
      </c>
      <c r="I17" s="103"/>
      <c r="J17" s="51">
        <v>12</v>
      </c>
      <c r="K17" s="40">
        <v>0</v>
      </c>
      <c r="L17" s="39">
        <v>9.5</v>
      </c>
      <c r="M17" s="41">
        <f t="shared" si="0"/>
        <v>0</v>
      </c>
      <c r="N17" s="42">
        <f t="shared" si="1"/>
        <v>0</v>
      </c>
    </row>
    <row r="18" spans="2:14" ht="12.75" customHeight="1" x14ac:dyDescent="0.3">
      <c r="B18" s="30">
        <f t="shared" si="2"/>
        <v>7</v>
      </c>
      <c r="C18" s="62">
        <v>844</v>
      </c>
      <c r="D18" s="126" t="s">
        <v>344</v>
      </c>
      <c r="E18" s="127" t="s">
        <v>345</v>
      </c>
      <c r="F18" s="127" t="s">
        <v>345</v>
      </c>
      <c r="G18" s="128" t="s">
        <v>345</v>
      </c>
      <c r="H18" s="60" t="s">
        <v>14</v>
      </c>
      <c r="I18" s="103"/>
      <c r="J18" s="51">
        <v>40</v>
      </c>
      <c r="K18" s="40">
        <v>0</v>
      </c>
      <c r="L18" s="39">
        <v>9.5</v>
      </c>
      <c r="M18" s="41">
        <f t="shared" si="0"/>
        <v>0</v>
      </c>
      <c r="N18" s="42">
        <f t="shared" si="1"/>
        <v>0</v>
      </c>
    </row>
    <row r="19" spans="2:14" ht="12.75" customHeight="1" x14ac:dyDescent="0.3">
      <c r="B19" s="30">
        <f t="shared" si="2"/>
        <v>8</v>
      </c>
      <c r="C19" s="62">
        <v>845</v>
      </c>
      <c r="D19" s="126" t="s">
        <v>566</v>
      </c>
      <c r="E19" s="127" t="s">
        <v>346</v>
      </c>
      <c r="F19" s="127" t="s">
        <v>346</v>
      </c>
      <c r="G19" s="128" t="s">
        <v>346</v>
      </c>
      <c r="H19" s="60" t="s">
        <v>32</v>
      </c>
      <c r="I19" s="103"/>
      <c r="J19" s="51">
        <v>15</v>
      </c>
      <c r="K19" s="40">
        <v>0</v>
      </c>
      <c r="L19" s="39">
        <v>9.5</v>
      </c>
      <c r="M19" s="41">
        <f t="shared" si="0"/>
        <v>0</v>
      </c>
      <c r="N19" s="42">
        <f t="shared" si="1"/>
        <v>0</v>
      </c>
    </row>
    <row r="20" spans="2:14" ht="12.75" customHeight="1" x14ac:dyDescent="0.3">
      <c r="B20" s="30">
        <f t="shared" si="2"/>
        <v>9</v>
      </c>
      <c r="C20" s="62">
        <v>846</v>
      </c>
      <c r="D20" s="126" t="s">
        <v>567</v>
      </c>
      <c r="E20" s="127" t="s">
        <v>347</v>
      </c>
      <c r="F20" s="127" t="s">
        <v>347</v>
      </c>
      <c r="G20" s="128" t="s">
        <v>347</v>
      </c>
      <c r="H20" s="60" t="s">
        <v>32</v>
      </c>
      <c r="I20" s="103"/>
      <c r="J20" s="51">
        <v>20</v>
      </c>
      <c r="K20" s="40">
        <v>0</v>
      </c>
      <c r="L20" s="39">
        <v>9.5</v>
      </c>
      <c r="M20" s="41">
        <f t="shared" si="0"/>
        <v>0</v>
      </c>
      <c r="N20" s="42">
        <f t="shared" si="1"/>
        <v>0</v>
      </c>
    </row>
    <row r="21" spans="2:14" ht="12.75" customHeight="1" x14ac:dyDescent="0.3">
      <c r="B21" s="30">
        <f t="shared" si="2"/>
        <v>10</v>
      </c>
      <c r="C21" s="62">
        <v>848</v>
      </c>
      <c r="D21" s="126" t="s">
        <v>348</v>
      </c>
      <c r="E21" s="127" t="s">
        <v>348</v>
      </c>
      <c r="F21" s="127" t="s">
        <v>348</v>
      </c>
      <c r="G21" s="128" t="s">
        <v>348</v>
      </c>
      <c r="H21" s="60" t="s">
        <v>32</v>
      </c>
      <c r="I21" s="103"/>
      <c r="J21" s="51">
        <v>312</v>
      </c>
      <c r="K21" s="40">
        <v>0</v>
      </c>
      <c r="L21" s="39">
        <v>9.5</v>
      </c>
      <c r="M21" s="41">
        <f t="shared" si="0"/>
        <v>0</v>
      </c>
      <c r="N21" s="42">
        <f t="shared" si="1"/>
        <v>0</v>
      </c>
    </row>
    <row r="22" spans="2:14" ht="12.75" customHeight="1" x14ac:dyDescent="0.3">
      <c r="B22" s="30">
        <f t="shared" si="2"/>
        <v>11</v>
      </c>
      <c r="C22" s="62">
        <v>849</v>
      </c>
      <c r="D22" s="126" t="s">
        <v>349</v>
      </c>
      <c r="E22" s="127" t="s">
        <v>349</v>
      </c>
      <c r="F22" s="127" t="s">
        <v>349</v>
      </c>
      <c r="G22" s="128" t="s">
        <v>349</v>
      </c>
      <c r="H22" s="60" t="s">
        <v>32</v>
      </c>
      <c r="I22" s="103"/>
      <c r="J22" s="51">
        <v>20</v>
      </c>
      <c r="K22" s="40">
        <v>0</v>
      </c>
      <c r="L22" s="39">
        <v>9.5</v>
      </c>
      <c r="M22" s="41">
        <f t="shared" si="0"/>
        <v>0</v>
      </c>
      <c r="N22" s="42">
        <f t="shared" si="1"/>
        <v>0</v>
      </c>
    </row>
    <row r="23" spans="2:14" ht="12.75" customHeight="1" x14ac:dyDescent="0.3">
      <c r="B23" s="30">
        <f t="shared" si="2"/>
        <v>12</v>
      </c>
      <c r="C23" s="62">
        <v>852</v>
      </c>
      <c r="D23" s="126" t="s">
        <v>350</v>
      </c>
      <c r="E23" s="127" t="s">
        <v>350</v>
      </c>
      <c r="F23" s="127" t="s">
        <v>350</v>
      </c>
      <c r="G23" s="128" t="s">
        <v>350</v>
      </c>
      <c r="H23" s="60" t="s">
        <v>32</v>
      </c>
      <c r="I23" s="103"/>
      <c r="J23" s="51">
        <v>150</v>
      </c>
      <c r="K23" s="40">
        <v>0</v>
      </c>
      <c r="L23" s="39">
        <v>9.5</v>
      </c>
      <c r="M23" s="41">
        <f t="shared" si="0"/>
        <v>0</v>
      </c>
      <c r="N23" s="42">
        <f t="shared" si="1"/>
        <v>0</v>
      </c>
    </row>
    <row r="24" spans="2:14" ht="12.75" customHeight="1" x14ac:dyDescent="0.3">
      <c r="B24" s="30">
        <f t="shared" si="2"/>
        <v>13</v>
      </c>
      <c r="C24" s="62">
        <v>853</v>
      </c>
      <c r="D24" s="126" t="s">
        <v>351</v>
      </c>
      <c r="E24" s="127" t="s">
        <v>351</v>
      </c>
      <c r="F24" s="127" t="s">
        <v>351</v>
      </c>
      <c r="G24" s="128" t="s">
        <v>351</v>
      </c>
      <c r="H24" s="60" t="s">
        <v>32</v>
      </c>
      <c r="I24" s="103"/>
      <c r="J24" s="51">
        <v>220</v>
      </c>
      <c r="K24" s="40">
        <v>0</v>
      </c>
      <c r="L24" s="39">
        <v>9.5</v>
      </c>
      <c r="M24" s="41">
        <f t="shared" si="0"/>
        <v>0</v>
      </c>
      <c r="N24" s="42">
        <f t="shared" si="1"/>
        <v>0</v>
      </c>
    </row>
    <row r="25" spans="2:14" ht="12.75" customHeight="1" x14ac:dyDescent="0.3">
      <c r="B25" s="30">
        <f t="shared" si="2"/>
        <v>14</v>
      </c>
      <c r="C25" s="62">
        <v>854</v>
      </c>
      <c r="D25" s="126" t="s">
        <v>568</v>
      </c>
      <c r="E25" s="127" t="s">
        <v>352</v>
      </c>
      <c r="F25" s="127" t="s">
        <v>352</v>
      </c>
      <c r="G25" s="128" t="s">
        <v>352</v>
      </c>
      <c r="H25" s="60" t="s">
        <v>32</v>
      </c>
      <c r="I25" s="103"/>
      <c r="J25" s="51">
        <v>10</v>
      </c>
      <c r="K25" s="40">
        <v>0</v>
      </c>
      <c r="L25" s="39">
        <v>9.5</v>
      </c>
      <c r="M25" s="41">
        <f t="shared" si="0"/>
        <v>0</v>
      </c>
      <c r="N25" s="42">
        <f t="shared" si="1"/>
        <v>0</v>
      </c>
    </row>
    <row r="26" spans="2:14" ht="12.75" customHeight="1" x14ac:dyDescent="0.3">
      <c r="B26" s="30">
        <f t="shared" si="2"/>
        <v>15</v>
      </c>
      <c r="C26" s="62">
        <v>855</v>
      </c>
      <c r="D26" s="126" t="s">
        <v>353</v>
      </c>
      <c r="E26" s="127" t="s">
        <v>353</v>
      </c>
      <c r="F26" s="127" t="s">
        <v>353</v>
      </c>
      <c r="G26" s="128" t="s">
        <v>353</v>
      </c>
      <c r="H26" s="60" t="s">
        <v>32</v>
      </c>
      <c r="I26" s="103"/>
      <c r="J26" s="51">
        <v>50</v>
      </c>
      <c r="K26" s="40">
        <v>0</v>
      </c>
      <c r="L26" s="39">
        <v>9.5</v>
      </c>
      <c r="M26" s="41">
        <f t="shared" si="0"/>
        <v>0</v>
      </c>
      <c r="N26" s="42">
        <f t="shared" si="1"/>
        <v>0</v>
      </c>
    </row>
    <row r="27" spans="2:14" ht="12.75" customHeight="1" x14ac:dyDescent="0.3">
      <c r="B27" s="30">
        <f t="shared" si="2"/>
        <v>16</v>
      </c>
      <c r="C27" s="62">
        <v>856</v>
      </c>
      <c r="D27" s="126" t="s">
        <v>354</v>
      </c>
      <c r="E27" s="127" t="s">
        <v>354</v>
      </c>
      <c r="F27" s="127" t="s">
        <v>354</v>
      </c>
      <c r="G27" s="128" t="s">
        <v>354</v>
      </c>
      <c r="H27" s="60" t="s">
        <v>32</v>
      </c>
      <c r="I27" s="103"/>
      <c r="J27" s="51">
        <v>700</v>
      </c>
      <c r="K27" s="40">
        <v>0</v>
      </c>
      <c r="L27" s="39">
        <v>9.5</v>
      </c>
      <c r="M27" s="41">
        <f t="shared" si="0"/>
        <v>0</v>
      </c>
      <c r="N27" s="42">
        <f t="shared" si="1"/>
        <v>0</v>
      </c>
    </row>
    <row r="28" spans="2:14" ht="12.75" customHeight="1" x14ac:dyDescent="0.3">
      <c r="B28" s="30">
        <f t="shared" si="2"/>
        <v>17</v>
      </c>
      <c r="C28" s="62">
        <v>857</v>
      </c>
      <c r="D28" s="126" t="s">
        <v>355</v>
      </c>
      <c r="E28" s="127" t="s">
        <v>355</v>
      </c>
      <c r="F28" s="127" t="s">
        <v>355</v>
      </c>
      <c r="G28" s="128" t="s">
        <v>355</v>
      </c>
      <c r="H28" s="60" t="s">
        <v>32</v>
      </c>
      <c r="I28" s="103"/>
      <c r="J28" s="51">
        <v>13</v>
      </c>
      <c r="K28" s="40">
        <v>0</v>
      </c>
      <c r="L28" s="39">
        <v>9.5</v>
      </c>
      <c r="M28" s="41">
        <f t="shared" si="0"/>
        <v>0</v>
      </c>
      <c r="N28" s="42">
        <f t="shared" si="1"/>
        <v>0</v>
      </c>
    </row>
    <row r="29" spans="2:14" ht="12.75" customHeight="1" x14ac:dyDescent="0.3">
      <c r="B29" s="30">
        <f t="shared" si="2"/>
        <v>18</v>
      </c>
      <c r="C29" s="50">
        <v>867</v>
      </c>
      <c r="D29" s="126" t="s">
        <v>358</v>
      </c>
      <c r="E29" s="127" t="s">
        <v>358</v>
      </c>
      <c r="F29" s="127" t="s">
        <v>358</v>
      </c>
      <c r="G29" s="128" t="s">
        <v>358</v>
      </c>
      <c r="H29" s="60" t="s">
        <v>32</v>
      </c>
      <c r="I29" s="103"/>
      <c r="J29" s="51">
        <v>1220</v>
      </c>
      <c r="K29" s="40">
        <v>0</v>
      </c>
      <c r="L29" s="39">
        <v>9.5</v>
      </c>
      <c r="M29" s="41">
        <f t="shared" si="0"/>
        <v>0</v>
      </c>
      <c r="N29" s="42">
        <f t="shared" si="1"/>
        <v>0</v>
      </c>
    </row>
    <row r="30" spans="2:14" ht="12.75" customHeight="1" x14ac:dyDescent="0.3">
      <c r="B30" s="30">
        <f t="shared" si="2"/>
        <v>19</v>
      </c>
      <c r="C30" s="50">
        <v>868</v>
      </c>
      <c r="D30" s="138" t="s">
        <v>569</v>
      </c>
      <c r="E30" s="139" t="s">
        <v>53</v>
      </c>
      <c r="F30" s="139" t="s">
        <v>53</v>
      </c>
      <c r="G30" s="140" t="s">
        <v>53</v>
      </c>
      <c r="H30" s="60" t="s">
        <v>14</v>
      </c>
      <c r="I30" s="103"/>
      <c r="J30" s="51">
        <v>70</v>
      </c>
      <c r="K30" s="40">
        <v>0</v>
      </c>
      <c r="L30" s="39">
        <v>9.5</v>
      </c>
      <c r="M30" s="41">
        <f t="shared" si="0"/>
        <v>0</v>
      </c>
      <c r="N30" s="42">
        <f t="shared" si="1"/>
        <v>0</v>
      </c>
    </row>
    <row r="31" spans="2:14" ht="12.75" customHeight="1" x14ac:dyDescent="0.3">
      <c r="B31" s="30">
        <f t="shared" si="2"/>
        <v>20</v>
      </c>
      <c r="C31" s="50">
        <v>869</v>
      </c>
      <c r="D31" s="138" t="s">
        <v>359</v>
      </c>
      <c r="E31" s="139" t="s">
        <v>359</v>
      </c>
      <c r="F31" s="139" t="s">
        <v>359</v>
      </c>
      <c r="G31" s="140" t="s">
        <v>359</v>
      </c>
      <c r="H31" s="60" t="s">
        <v>32</v>
      </c>
      <c r="I31" s="103"/>
      <c r="J31" s="51">
        <v>5</v>
      </c>
      <c r="K31" s="40">
        <v>0</v>
      </c>
      <c r="L31" s="39">
        <v>9.5</v>
      </c>
      <c r="M31" s="41">
        <f t="shared" si="0"/>
        <v>0</v>
      </c>
      <c r="N31" s="42">
        <f t="shared" si="1"/>
        <v>0</v>
      </c>
    </row>
    <row r="32" spans="2:14" ht="12.75" customHeight="1" x14ac:dyDescent="0.3">
      <c r="B32" s="30">
        <f t="shared" si="2"/>
        <v>21</v>
      </c>
      <c r="C32" s="50">
        <v>870</v>
      </c>
      <c r="D32" s="138" t="s">
        <v>360</v>
      </c>
      <c r="E32" s="139" t="s">
        <v>360</v>
      </c>
      <c r="F32" s="139" t="s">
        <v>360</v>
      </c>
      <c r="G32" s="140" t="s">
        <v>360</v>
      </c>
      <c r="H32" s="60" t="s">
        <v>32</v>
      </c>
      <c r="I32" s="103"/>
      <c r="J32" s="51">
        <v>39</v>
      </c>
      <c r="K32" s="40">
        <v>0</v>
      </c>
      <c r="L32" s="39">
        <v>9.5</v>
      </c>
      <c r="M32" s="41">
        <f t="shared" si="0"/>
        <v>0</v>
      </c>
      <c r="N32" s="42">
        <f t="shared" si="1"/>
        <v>0</v>
      </c>
    </row>
    <row r="33" spans="2:14" ht="12.75" customHeight="1" x14ac:dyDescent="0.3">
      <c r="B33" s="30">
        <f t="shared" si="2"/>
        <v>22</v>
      </c>
      <c r="C33" s="50">
        <v>871</v>
      </c>
      <c r="D33" s="116" t="s">
        <v>361</v>
      </c>
      <c r="E33" s="117" t="s">
        <v>361</v>
      </c>
      <c r="F33" s="117" t="s">
        <v>361</v>
      </c>
      <c r="G33" s="118" t="s">
        <v>361</v>
      </c>
      <c r="H33" s="60" t="s">
        <v>32</v>
      </c>
      <c r="I33" s="103"/>
      <c r="J33" s="51">
        <v>600</v>
      </c>
      <c r="K33" s="40">
        <v>0</v>
      </c>
      <c r="L33" s="39">
        <v>9.5</v>
      </c>
      <c r="M33" s="41">
        <f t="shared" si="0"/>
        <v>0</v>
      </c>
      <c r="N33" s="42">
        <f t="shared" si="1"/>
        <v>0</v>
      </c>
    </row>
    <row r="34" spans="2:14" ht="12.75" customHeight="1" x14ac:dyDescent="0.3">
      <c r="B34" s="30">
        <f t="shared" si="2"/>
        <v>23</v>
      </c>
      <c r="C34" s="50">
        <v>873</v>
      </c>
      <c r="D34" s="116" t="s">
        <v>570</v>
      </c>
      <c r="E34" s="117" t="s">
        <v>362</v>
      </c>
      <c r="F34" s="117" t="s">
        <v>362</v>
      </c>
      <c r="G34" s="118" t="s">
        <v>362</v>
      </c>
      <c r="H34" s="60" t="s">
        <v>32</v>
      </c>
      <c r="I34" s="103"/>
      <c r="J34" s="51">
        <v>81</v>
      </c>
      <c r="K34" s="40">
        <v>0</v>
      </c>
      <c r="L34" s="39">
        <v>9.5</v>
      </c>
      <c r="M34" s="41">
        <f t="shared" si="0"/>
        <v>0</v>
      </c>
      <c r="N34" s="42">
        <f t="shared" si="1"/>
        <v>0</v>
      </c>
    </row>
    <row r="35" spans="2:14" ht="12.75" customHeight="1" x14ac:dyDescent="0.3">
      <c r="B35" s="30">
        <f t="shared" si="2"/>
        <v>24</v>
      </c>
      <c r="C35" s="50">
        <v>874</v>
      </c>
      <c r="D35" s="116" t="s">
        <v>571</v>
      </c>
      <c r="E35" s="117" t="s">
        <v>363</v>
      </c>
      <c r="F35" s="117" t="s">
        <v>363</v>
      </c>
      <c r="G35" s="118" t="s">
        <v>363</v>
      </c>
      <c r="H35" s="60" t="s">
        <v>14</v>
      </c>
      <c r="I35" s="103"/>
      <c r="J35" s="51">
        <v>10</v>
      </c>
      <c r="K35" s="40">
        <v>0</v>
      </c>
      <c r="L35" s="39">
        <v>9.5</v>
      </c>
      <c r="M35" s="41">
        <f t="shared" si="0"/>
        <v>0</v>
      </c>
      <c r="N35" s="42">
        <f t="shared" si="1"/>
        <v>0</v>
      </c>
    </row>
    <row r="36" spans="2:14" ht="12.75" customHeight="1" x14ac:dyDescent="0.3">
      <c r="B36" s="30">
        <f t="shared" si="2"/>
        <v>25</v>
      </c>
      <c r="C36" s="50">
        <v>875</v>
      </c>
      <c r="D36" s="116" t="s">
        <v>364</v>
      </c>
      <c r="E36" s="117" t="s">
        <v>364</v>
      </c>
      <c r="F36" s="117" t="s">
        <v>364</v>
      </c>
      <c r="G36" s="118" t="s">
        <v>364</v>
      </c>
      <c r="H36" s="60" t="s">
        <v>32</v>
      </c>
      <c r="I36" s="103"/>
      <c r="J36" s="51">
        <v>1130</v>
      </c>
      <c r="K36" s="40">
        <v>0</v>
      </c>
      <c r="L36" s="39">
        <v>9.5</v>
      </c>
      <c r="M36" s="41">
        <f t="shared" si="0"/>
        <v>0</v>
      </c>
      <c r="N36" s="42">
        <f t="shared" si="1"/>
        <v>0</v>
      </c>
    </row>
    <row r="37" spans="2:14" ht="12.75" customHeight="1" x14ac:dyDescent="0.3">
      <c r="B37" s="30">
        <f t="shared" si="2"/>
        <v>26</v>
      </c>
      <c r="C37" s="50">
        <v>878</v>
      </c>
      <c r="D37" s="116" t="s">
        <v>365</v>
      </c>
      <c r="E37" s="117" t="s">
        <v>365</v>
      </c>
      <c r="F37" s="117" t="s">
        <v>365</v>
      </c>
      <c r="G37" s="118" t="s">
        <v>365</v>
      </c>
      <c r="H37" s="60" t="s">
        <v>32</v>
      </c>
      <c r="I37" s="103"/>
      <c r="J37" s="51">
        <v>190</v>
      </c>
      <c r="K37" s="40">
        <v>0</v>
      </c>
      <c r="L37" s="39">
        <v>9.5</v>
      </c>
      <c r="M37" s="41">
        <f t="shared" si="0"/>
        <v>0</v>
      </c>
      <c r="N37" s="42">
        <f t="shared" si="1"/>
        <v>0</v>
      </c>
    </row>
    <row r="38" spans="2:14" ht="12.75" customHeight="1" x14ac:dyDescent="0.3">
      <c r="B38" s="30">
        <f t="shared" si="2"/>
        <v>27</v>
      </c>
      <c r="C38" s="50">
        <v>880</v>
      </c>
      <c r="D38" s="116" t="s">
        <v>366</v>
      </c>
      <c r="E38" s="117" t="s">
        <v>366</v>
      </c>
      <c r="F38" s="117" t="s">
        <v>366</v>
      </c>
      <c r="G38" s="118" t="s">
        <v>366</v>
      </c>
      <c r="H38" s="60" t="s">
        <v>32</v>
      </c>
      <c r="I38" s="103"/>
      <c r="J38" s="51">
        <v>33</v>
      </c>
      <c r="K38" s="40">
        <v>0</v>
      </c>
      <c r="L38" s="39">
        <v>9.5</v>
      </c>
      <c r="M38" s="41">
        <f t="shared" si="0"/>
        <v>0</v>
      </c>
      <c r="N38" s="42">
        <f t="shared" si="1"/>
        <v>0</v>
      </c>
    </row>
    <row r="39" spans="2:14" ht="12.75" customHeight="1" x14ac:dyDescent="0.3">
      <c r="B39" s="30">
        <f t="shared" si="2"/>
        <v>28</v>
      </c>
      <c r="C39" s="50">
        <v>881</v>
      </c>
      <c r="D39" s="116" t="s">
        <v>367</v>
      </c>
      <c r="E39" s="117" t="s">
        <v>367</v>
      </c>
      <c r="F39" s="117" t="s">
        <v>367</v>
      </c>
      <c r="G39" s="118" t="s">
        <v>367</v>
      </c>
      <c r="H39" s="60" t="s">
        <v>32</v>
      </c>
      <c r="I39" s="103"/>
      <c r="J39" s="51">
        <v>7</v>
      </c>
      <c r="K39" s="40">
        <v>0</v>
      </c>
      <c r="L39" s="39">
        <v>9.5</v>
      </c>
      <c r="M39" s="41">
        <f t="shared" si="0"/>
        <v>0</v>
      </c>
      <c r="N39" s="42">
        <f t="shared" si="1"/>
        <v>0</v>
      </c>
    </row>
    <row r="40" spans="2:14" ht="12.75" customHeight="1" x14ac:dyDescent="0.3">
      <c r="B40" s="30">
        <f t="shared" si="2"/>
        <v>29</v>
      </c>
      <c r="C40" s="50">
        <v>884</v>
      </c>
      <c r="D40" s="116" t="s">
        <v>368</v>
      </c>
      <c r="E40" s="117" t="s">
        <v>368</v>
      </c>
      <c r="F40" s="117" t="s">
        <v>368</v>
      </c>
      <c r="G40" s="118" t="s">
        <v>368</v>
      </c>
      <c r="H40" s="60" t="s">
        <v>32</v>
      </c>
      <c r="I40" s="103"/>
      <c r="J40" s="51">
        <v>260</v>
      </c>
      <c r="K40" s="40">
        <v>0</v>
      </c>
      <c r="L40" s="39">
        <v>9.5</v>
      </c>
      <c r="M40" s="41">
        <f t="shared" si="0"/>
        <v>0</v>
      </c>
      <c r="N40" s="42">
        <f t="shared" si="1"/>
        <v>0</v>
      </c>
    </row>
    <row r="41" spans="2:14" ht="12.75" customHeight="1" x14ac:dyDescent="0.3">
      <c r="B41" s="30">
        <f t="shared" si="2"/>
        <v>30</v>
      </c>
      <c r="C41" s="50">
        <v>885</v>
      </c>
      <c r="D41" s="116" t="s">
        <v>369</v>
      </c>
      <c r="E41" s="117" t="s">
        <v>370</v>
      </c>
      <c r="F41" s="117" t="s">
        <v>370</v>
      </c>
      <c r="G41" s="118" t="s">
        <v>370</v>
      </c>
      <c r="H41" s="60" t="s">
        <v>32</v>
      </c>
      <c r="I41" s="103"/>
      <c r="J41" s="51">
        <v>260</v>
      </c>
      <c r="K41" s="40">
        <v>0</v>
      </c>
      <c r="L41" s="39">
        <v>9.5</v>
      </c>
      <c r="M41" s="41">
        <f t="shared" si="0"/>
        <v>0</v>
      </c>
      <c r="N41" s="42">
        <f t="shared" si="1"/>
        <v>0</v>
      </c>
    </row>
    <row r="42" spans="2:14" ht="12.75" customHeight="1" x14ac:dyDescent="0.3">
      <c r="B42" s="30">
        <f t="shared" si="2"/>
        <v>31</v>
      </c>
      <c r="C42" s="50">
        <v>886</v>
      </c>
      <c r="D42" s="116" t="s">
        <v>371</v>
      </c>
      <c r="E42" s="117" t="s">
        <v>372</v>
      </c>
      <c r="F42" s="117" t="s">
        <v>372</v>
      </c>
      <c r="G42" s="118" t="s">
        <v>372</v>
      </c>
      <c r="H42" s="60" t="s">
        <v>32</v>
      </c>
      <c r="I42" s="103"/>
      <c r="J42" s="51">
        <v>22</v>
      </c>
      <c r="K42" s="40">
        <v>0</v>
      </c>
      <c r="L42" s="39">
        <v>9.5</v>
      </c>
      <c r="M42" s="41">
        <f t="shared" si="0"/>
        <v>0</v>
      </c>
      <c r="N42" s="42">
        <f t="shared" si="1"/>
        <v>0</v>
      </c>
    </row>
    <row r="43" spans="2:14" ht="12.75" customHeight="1" x14ac:dyDescent="0.3">
      <c r="B43" s="30">
        <f t="shared" si="2"/>
        <v>32</v>
      </c>
      <c r="C43" s="50">
        <v>887</v>
      </c>
      <c r="D43" s="116" t="s">
        <v>373</v>
      </c>
      <c r="E43" s="117" t="s">
        <v>373</v>
      </c>
      <c r="F43" s="117" t="s">
        <v>373</v>
      </c>
      <c r="G43" s="118" t="s">
        <v>373</v>
      </c>
      <c r="H43" s="60" t="s">
        <v>32</v>
      </c>
      <c r="I43" s="103"/>
      <c r="J43" s="51">
        <v>9</v>
      </c>
      <c r="K43" s="40">
        <v>0</v>
      </c>
      <c r="L43" s="39">
        <v>22</v>
      </c>
      <c r="M43" s="41">
        <f>PRODUCT(K43,1.22)</f>
        <v>0</v>
      </c>
      <c r="N43" s="42">
        <f t="shared" si="1"/>
        <v>0</v>
      </c>
    </row>
    <row r="44" spans="2:14" ht="12.75" customHeight="1" x14ac:dyDescent="0.3">
      <c r="B44" s="30">
        <f t="shared" si="2"/>
        <v>33</v>
      </c>
      <c r="C44" s="50">
        <v>888</v>
      </c>
      <c r="D44" s="116" t="s">
        <v>572</v>
      </c>
      <c r="E44" s="117" t="s">
        <v>374</v>
      </c>
      <c r="F44" s="117" t="s">
        <v>374</v>
      </c>
      <c r="G44" s="118" t="s">
        <v>374</v>
      </c>
      <c r="H44" s="31" t="s">
        <v>32</v>
      </c>
      <c r="I44" s="103"/>
      <c r="J44" s="51">
        <v>2</v>
      </c>
      <c r="K44" s="40">
        <v>0</v>
      </c>
      <c r="L44" s="39">
        <v>9.5</v>
      </c>
      <c r="M44" s="41">
        <f t="shared" si="0"/>
        <v>0</v>
      </c>
      <c r="N44" s="42">
        <f t="shared" si="1"/>
        <v>0</v>
      </c>
    </row>
    <row r="45" spans="2:14" ht="12.75" customHeight="1" x14ac:dyDescent="0.3">
      <c r="B45" s="30">
        <f t="shared" si="2"/>
        <v>34</v>
      </c>
      <c r="C45" s="50">
        <v>889</v>
      </c>
      <c r="D45" s="116" t="s">
        <v>573</v>
      </c>
      <c r="E45" s="117" t="s">
        <v>375</v>
      </c>
      <c r="F45" s="117" t="s">
        <v>375</v>
      </c>
      <c r="G45" s="118" t="s">
        <v>375</v>
      </c>
      <c r="H45" s="31" t="s">
        <v>32</v>
      </c>
      <c r="I45" s="103"/>
      <c r="J45" s="51">
        <v>26</v>
      </c>
      <c r="K45" s="40">
        <v>0</v>
      </c>
      <c r="L45" s="39">
        <v>9.5</v>
      </c>
      <c r="M45" s="41">
        <f t="shared" si="0"/>
        <v>0</v>
      </c>
      <c r="N45" s="42">
        <f t="shared" si="1"/>
        <v>0</v>
      </c>
    </row>
    <row r="46" spans="2:14" ht="12.75" customHeight="1" x14ac:dyDescent="0.3">
      <c r="B46" s="30">
        <f t="shared" si="2"/>
        <v>35</v>
      </c>
      <c r="C46" s="50">
        <v>890</v>
      </c>
      <c r="D46" s="116" t="s">
        <v>376</v>
      </c>
      <c r="E46" s="117" t="s">
        <v>376</v>
      </c>
      <c r="F46" s="117" t="s">
        <v>376</v>
      </c>
      <c r="G46" s="118" t="s">
        <v>376</v>
      </c>
      <c r="H46" s="31" t="s">
        <v>14</v>
      </c>
      <c r="I46" s="103"/>
      <c r="J46" s="51">
        <v>44</v>
      </c>
      <c r="K46" s="40">
        <v>0</v>
      </c>
      <c r="L46" s="39">
        <v>9.5</v>
      </c>
      <c r="M46" s="41">
        <f t="shared" si="0"/>
        <v>0</v>
      </c>
      <c r="N46" s="42">
        <f t="shared" si="1"/>
        <v>0</v>
      </c>
    </row>
    <row r="47" spans="2:14" ht="12.75" customHeight="1" x14ac:dyDescent="0.3">
      <c r="B47" s="30">
        <f t="shared" si="2"/>
        <v>36</v>
      </c>
      <c r="C47" s="50">
        <v>891</v>
      </c>
      <c r="D47" s="116" t="s">
        <v>377</v>
      </c>
      <c r="E47" s="117" t="s">
        <v>377</v>
      </c>
      <c r="F47" s="117" t="s">
        <v>377</v>
      </c>
      <c r="G47" s="118" t="s">
        <v>377</v>
      </c>
      <c r="H47" s="31" t="s">
        <v>14</v>
      </c>
      <c r="I47" s="103"/>
      <c r="J47" s="51">
        <v>2</v>
      </c>
      <c r="K47" s="40">
        <v>0</v>
      </c>
      <c r="L47" s="39">
        <v>9.5</v>
      </c>
      <c r="M47" s="41">
        <f t="shared" si="0"/>
        <v>0</v>
      </c>
      <c r="N47" s="42">
        <f t="shared" si="1"/>
        <v>0</v>
      </c>
    </row>
    <row r="48" spans="2:14" ht="12.75" customHeight="1" x14ac:dyDescent="0.3">
      <c r="B48" s="30">
        <f t="shared" si="2"/>
        <v>37</v>
      </c>
      <c r="C48" s="50">
        <v>897</v>
      </c>
      <c r="D48" s="116" t="s">
        <v>407</v>
      </c>
      <c r="E48" s="117" t="s">
        <v>378</v>
      </c>
      <c r="F48" s="117" t="s">
        <v>378</v>
      </c>
      <c r="G48" s="118" t="s">
        <v>378</v>
      </c>
      <c r="H48" s="31" t="s">
        <v>32</v>
      </c>
      <c r="I48" s="103"/>
      <c r="J48" s="51">
        <v>60</v>
      </c>
      <c r="K48" s="40">
        <v>0</v>
      </c>
      <c r="L48" s="39">
        <v>9.5</v>
      </c>
      <c r="M48" s="41">
        <f t="shared" si="0"/>
        <v>0</v>
      </c>
      <c r="N48" s="42">
        <f t="shared" si="1"/>
        <v>0</v>
      </c>
    </row>
    <row r="49" spans="2:14" ht="12.75" customHeight="1" x14ac:dyDescent="0.3">
      <c r="B49" s="30">
        <f t="shared" si="2"/>
        <v>38</v>
      </c>
      <c r="C49" s="50">
        <v>898</v>
      </c>
      <c r="D49" s="116" t="s">
        <v>574</v>
      </c>
      <c r="E49" s="117" t="s">
        <v>379</v>
      </c>
      <c r="F49" s="117" t="s">
        <v>379</v>
      </c>
      <c r="G49" s="118" t="s">
        <v>379</v>
      </c>
      <c r="H49" s="31" t="s">
        <v>32</v>
      </c>
      <c r="I49" s="103"/>
      <c r="J49" s="51">
        <v>40</v>
      </c>
      <c r="K49" s="40">
        <v>0</v>
      </c>
      <c r="L49" s="39">
        <v>9.5</v>
      </c>
      <c r="M49" s="41">
        <f t="shared" si="0"/>
        <v>0</v>
      </c>
      <c r="N49" s="42">
        <f t="shared" si="1"/>
        <v>0</v>
      </c>
    </row>
    <row r="50" spans="2:14" ht="12.75" customHeight="1" x14ac:dyDescent="0.3">
      <c r="B50" s="30">
        <f t="shared" si="2"/>
        <v>39</v>
      </c>
      <c r="C50" s="50">
        <v>899</v>
      </c>
      <c r="D50" s="116" t="s">
        <v>575</v>
      </c>
      <c r="E50" s="117" t="s">
        <v>380</v>
      </c>
      <c r="F50" s="117" t="s">
        <v>380</v>
      </c>
      <c r="G50" s="118" t="s">
        <v>380</v>
      </c>
      <c r="H50" s="31" t="s">
        <v>14</v>
      </c>
      <c r="I50" s="103"/>
      <c r="J50" s="51">
        <v>4</v>
      </c>
      <c r="K50" s="40">
        <v>0</v>
      </c>
      <c r="L50" s="39">
        <v>9.5</v>
      </c>
      <c r="M50" s="41">
        <f t="shared" si="0"/>
        <v>0</v>
      </c>
      <c r="N50" s="42">
        <f t="shared" si="1"/>
        <v>0</v>
      </c>
    </row>
    <row r="51" spans="2:14" ht="12.75" customHeight="1" x14ac:dyDescent="0.3">
      <c r="B51" s="30">
        <f t="shared" si="2"/>
        <v>40</v>
      </c>
      <c r="C51" s="50">
        <v>902</v>
      </c>
      <c r="D51" s="116" t="s">
        <v>576</v>
      </c>
      <c r="E51" s="117" t="s">
        <v>381</v>
      </c>
      <c r="F51" s="117" t="s">
        <v>381</v>
      </c>
      <c r="G51" s="118" t="s">
        <v>381</v>
      </c>
      <c r="H51" s="31" t="s">
        <v>32</v>
      </c>
      <c r="I51" s="103"/>
      <c r="J51" s="51">
        <v>77</v>
      </c>
      <c r="K51" s="40">
        <v>0</v>
      </c>
      <c r="L51" s="39">
        <v>9.5</v>
      </c>
      <c r="M51" s="41">
        <f t="shared" ref="M51:M73" si="3">PRODUCT(K51,1.095)</f>
        <v>0</v>
      </c>
      <c r="N51" s="42">
        <f t="shared" ref="N51:N73" si="4">PRODUCT(J51,M51)</f>
        <v>0</v>
      </c>
    </row>
    <row r="52" spans="2:14" ht="12.75" customHeight="1" x14ac:dyDescent="0.3">
      <c r="B52" s="30">
        <f t="shared" si="2"/>
        <v>41</v>
      </c>
      <c r="C52" s="50">
        <v>903</v>
      </c>
      <c r="D52" s="116" t="s">
        <v>577</v>
      </c>
      <c r="E52" s="117" t="s">
        <v>382</v>
      </c>
      <c r="F52" s="117" t="s">
        <v>382</v>
      </c>
      <c r="G52" s="118" t="s">
        <v>382</v>
      </c>
      <c r="H52" s="31" t="s">
        <v>32</v>
      </c>
      <c r="I52" s="103"/>
      <c r="J52" s="51">
        <v>30</v>
      </c>
      <c r="K52" s="40">
        <v>0</v>
      </c>
      <c r="L52" s="39">
        <v>9.5</v>
      </c>
      <c r="M52" s="41">
        <f t="shared" si="3"/>
        <v>0</v>
      </c>
      <c r="N52" s="42">
        <f t="shared" si="4"/>
        <v>0</v>
      </c>
    </row>
    <row r="53" spans="2:14" ht="12.75" customHeight="1" x14ac:dyDescent="0.3">
      <c r="B53" s="30">
        <f t="shared" si="2"/>
        <v>42</v>
      </c>
      <c r="C53" s="50">
        <v>904</v>
      </c>
      <c r="D53" s="116" t="s">
        <v>383</v>
      </c>
      <c r="E53" s="117" t="s">
        <v>384</v>
      </c>
      <c r="F53" s="117" t="s">
        <v>384</v>
      </c>
      <c r="G53" s="118" t="s">
        <v>384</v>
      </c>
      <c r="H53" s="31" t="s">
        <v>32</v>
      </c>
      <c r="I53" s="103"/>
      <c r="J53" s="51">
        <v>13</v>
      </c>
      <c r="K53" s="40">
        <v>0</v>
      </c>
      <c r="L53" s="39">
        <v>9.5</v>
      </c>
      <c r="M53" s="41">
        <f t="shared" si="3"/>
        <v>0</v>
      </c>
      <c r="N53" s="42">
        <f t="shared" si="4"/>
        <v>0</v>
      </c>
    </row>
    <row r="54" spans="2:14" ht="12.75" customHeight="1" x14ac:dyDescent="0.3">
      <c r="B54" s="30">
        <f t="shared" si="2"/>
        <v>43</v>
      </c>
      <c r="C54" s="50">
        <v>908</v>
      </c>
      <c r="D54" s="116" t="s">
        <v>385</v>
      </c>
      <c r="E54" s="117" t="s">
        <v>385</v>
      </c>
      <c r="F54" s="117" t="s">
        <v>385</v>
      </c>
      <c r="G54" s="118" t="s">
        <v>385</v>
      </c>
      <c r="H54" s="60" t="s">
        <v>14</v>
      </c>
      <c r="I54" s="103"/>
      <c r="J54" s="51">
        <v>165</v>
      </c>
      <c r="K54" s="40">
        <v>0</v>
      </c>
      <c r="L54" s="39">
        <v>9.5</v>
      </c>
      <c r="M54" s="41">
        <f t="shared" si="3"/>
        <v>0</v>
      </c>
      <c r="N54" s="42">
        <f t="shared" si="4"/>
        <v>0</v>
      </c>
    </row>
    <row r="55" spans="2:14" ht="12.75" customHeight="1" x14ac:dyDescent="0.3">
      <c r="B55" s="30">
        <f t="shared" si="2"/>
        <v>44</v>
      </c>
      <c r="C55" s="50">
        <v>909</v>
      </c>
      <c r="D55" s="116" t="s">
        <v>386</v>
      </c>
      <c r="E55" s="117" t="s">
        <v>386</v>
      </c>
      <c r="F55" s="117" t="s">
        <v>386</v>
      </c>
      <c r="G55" s="118" t="s">
        <v>386</v>
      </c>
      <c r="H55" s="60" t="s">
        <v>14</v>
      </c>
      <c r="I55" s="103"/>
      <c r="J55" s="51">
        <v>81</v>
      </c>
      <c r="K55" s="40">
        <v>0</v>
      </c>
      <c r="L55" s="39">
        <v>9.5</v>
      </c>
      <c r="M55" s="41">
        <f t="shared" si="3"/>
        <v>0</v>
      </c>
      <c r="N55" s="42">
        <f t="shared" si="4"/>
        <v>0</v>
      </c>
    </row>
    <row r="56" spans="2:14" ht="12.75" customHeight="1" x14ac:dyDescent="0.3">
      <c r="B56" s="30">
        <f t="shared" si="2"/>
        <v>45</v>
      </c>
      <c r="C56" s="50">
        <v>910</v>
      </c>
      <c r="D56" s="116" t="s">
        <v>578</v>
      </c>
      <c r="E56" s="117" t="s">
        <v>387</v>
      </c>
      <c r="F56" s="117" t="s">
        <v>387</v>
      </c>
      <c r="G56" s="118" t="s">
        <v>387</v>
      </c>
      <c r="H56" s="60" t="s">
        <v>28</v>
      </c>
      <c r="I56" s="103"/>
      <c r="J56" s="51">
        <v>122</v>
      </c>
      <c r="K56" s="40">
        <v>0</v>
      </c>
      <c r="L56" s="39">
        <v>9.5</v>
      </c>
      <c r="M56" s="41">
        <f t="shared" si="3"/>
        <v>0</v>
      </c>
      <c r="N56" s="42">
        <f t="shared" si="4"/>
        <v>0</v>
      </c>
    </row>
    <row r="57" spans="2:14" ht="12.75" customHeight="1" x14ac:dyDescent="0.3">
      <c r="B57" s="30">
        <f t="shared" si="2"/>
        <v>46</v>
      </c>
      <c r="C57" s="62">
        <v>916</v>
      </c>
      <c r="D57" s="122" t="s">
        <v>579</v>
      </c>
      <c r="E57" s="123" t="s">
        <v>388</v>
      </c>
      <c r="F57" s="123" t="s">
        <v>388</v>
      </c>
      <c r="G57" s="124" t="s">
        <v>388</v>
      </c>
      <c r="H57" s="94" t="s">
        <v>14</v>
      </c>
      <c r="I57" s="103"/>
      <c r="J57" s="63">
        <v>33</v>
      </c>
      <c r="K57" s="40">
        <v>0</v>
      </c>
      <c r="L57" s="39">
        <v>9.5</v>
      </c>
      <c r="M57" s="41">
        <f t="shared" si="3"/>
        <v>0</v>
      </c>
      <c r="N57" s="42">
        <f t="shared" si="4"/>
        <v>0</v>
      </c>
    </row>
    <row r="58" spans="2:14" ht="12.75" customHeight="1" x14ac:dyDescent="0.3">
      <c r="B58" s="30">
        <f t="shared" si="2"/>
        <v>47</v>
      </c>
      <c r="C58" s="62">
        <v>917</v>
      </c>
      <c r="D58" s="122" t="s">
        <v>580</v>
      </c>
      <c r="E58" s="123" t="s">
        <v>389</v>
      </c>
      <c r="F58" s="123" t="s">
        <v>389</v>
      </c>
      <c r="G58" s="124" t="s">
        <v>389</v>
      </c>
      <c r="H58" s="94" t="s">
        <v>14</v>
      </c>
      <c r="I58" s="103"/>
      <c r="J58" s="63">
        <v>30</v>
      </c>
      <c r="K58" s="40">
        <v>0</v>
      </c>
      <c r="L58" s="39">
        <v>9.5</v>
      </c>
      <c r="M58" s="41">
        <f t="shared" si="3"/>
        <v>0</v>
      </c>
      <c r="N58" s="42">
        <f t="shared" si="4"/>
        <v>0</v>
      </c>
    </row>
    <row r="59" spans="2:14" ht="12.75" customHeight="1" x14ac:dyDescent="0.3">
      <c r="B59" s="30">
        <f t="shared" si="2"/>
        <v>48</v>
      </c>
      <c r="C59" s="50">
        <v>918</v>
      </c>
      <c r="D59" s="116" t="s">
        <v>390</v>
      </c>
      <c r="E59" s="117" t="s">
        <v>390</v>
      </c>
      <c r="F59" s="117" t="s">
        <v>390</v>
      </c>
      <c r="G59" s="118" t="s">
        <v>390</v>
      </c>
      <c r="H59" s="31" t="s">
        <v>14</v>
      </c>
      <c r="I59" s="103"/>
      <c r="J59" s="51">
        <v>40</v>
      </c>
      <c r="K59" s="40">
        <v>0</v>
      </c>
      <c r="L59" s="39">
        <v>9.5</v>
      </c>
      <c r="M59" s="41">
        <f t="shared" si="3"/>
        <v>0</v>
      </c>
      <c r="N59" s="42">
        <f t="shared" si="4"/>
        <v>0</v>
      </c>
    </row>
    <row r="60" spans="2:14" ht="12.75" customHeight="1" x14ac:dyDescent="0.3">
      <c r="B60" s="30">
        <f t="shared" si="2"/>
        <v>49</v>
      </c>
      <c r="C60" s="50">
        <v>919</v>
      </c>
      <c r="D60" s="116" t="s">
        <v>391</v>
      </c>
      <c r="E60" s="117" t="s">
        <v>391</v>
      </c>
      <c r="F60" s="117" t="s">
        <v>391</v>
      </c>
      <c r="G60" s="118" t="s">
        <v>391</v>
      </c>
      <c r="H60" s="31" t="s">
        <v>14</v>
      </c>
      <c r="I60" s="103"/>
      <c r="J60" s="51">
        <v>40</v>
      </c>
      <c r="K60" s="40">
        <v>0</v>
      </c>
      <c r="L60" s="39">
        <v>9.5</v>
      </c>
      <c r="M60" s="41">
        <f t="shared" si="3"/>
        <v>0</v>
      </c>
      <c r="N60" s="42">
        <f t="shared" si="4"/>
        <v>0</v>
      </c>
    </row>
    <row r="61" spans="2:14" ht="12.75" customHeight="1" x14ac:dyDescent="0.3">
      <c r="B61" s="30">
        <f t="shared" si="2"/>
        <v>50</v>
      </c>
      <c r="C61" s="50">
        <v>922</v>
      </c>
      <c r="D61" s="116" t="s">
        <v>392</v>
      </c>
      <c r="E61" s="117" t="s">
        <v>392</v>
      </c>
      <c r="F61" s="117" t="s">
        <v>392</v>
      </c>
      <c r="G61" s="118" t="s">
        <v>392</v>
      </c>
      <c r="H61" s="31" t="s">
        <v>32</v>
      </c>
      <c r="I61" s="103"/>
      <c r="J61" s="51">
        <v>60</v>
      </c>
      <c r="K61" s="40">
        <v>0</v>
      </c>
      <c r="L61" s="39">
        <v>9.5</v>
      </c>
      <c r="M61" s="41">
        <f t="shared" si="3"/>
        <v>0</v>
      </c>
      <c r="N61" s="42">
        <f t="shared" si="4"/>
        <v>0</v>
      </c>
    </row>
    <row r="62" spans="2:14" ht="12.75" customHeight="1" x14ac:dyDescent="0.3">
      <c r="B62" s="30">
        <f t="shared" si="2"/>
        <v>51</v>
      </c>
      <c r="C62" s="50">
        <v>924</v>
      </c>
      <c r="D62" s="116" t="s">
        <v>393</v>
      </c>
      <c r="E62" s="117" t="s">
        <v>394</v>
      </c>
      <c r="F62" s="117" t="s">
        <v>394</v>
      </c>
      <c r="G62" s="118" t="s">
        <v>394</v>
      </c>
      <c r="H62" s="60" t="s">
        <v>32</v>
      </c>
      <c r="I62" s="103"/>
      <c r="J62" s="51">
        <v>20</v>
      </c>
      <c r="K62" s="40">
        <v>0</v>
      </c>
      <c r="L62" s="39">
        <v>9.5</v>
      </c>
      <c r="M62" s="41">
        <f t="shared" si="3"/>
        <v>0</v>
      </c>
      <c r="N62" s="42">
        <f t="shared" si="4"/>
        <v>0</v>
      </c>
    </row>
    <row r="63" spans="2:14" ht="12.75" customHeight="1" x14ac:dyDescent="0.3">
      <c r="B63" s="30">
        <f t="shared" si="2"/>
        <v>52</v>
      </c>
      <c r="C63" s="50">
        <v>925</v>
      </c>
      <c r="D63" s="116" t="s">
        <v>395</v>
      </c>
      <c r="E63" s="117" t="s">
        <v>395</v>
      </c>
      <c r="F63" s="117" t="s">
        <v>395</v>
      </c>
      <c r="G63" s="118" t="s">
        <v>395</v>
      </c>
      <c r="H63" s="60" t="s">
        <v>32</v>
      </c>
      <c r="I63" s="103"/>
      <c r="J63" s="51">
        <v>20</v>
      </c>
      <c r="K63" s="40">
        <v>0</v>
      </c>
      <c r="L63" s="39">
        <v>9.5</v>
      </c>
      <c r="M63" s="41">
        <f t="shared" si="3"/>
        <v>0</v>
      </c>
      <c r="N63" s="42">
        <f t="shared" si="4"/>
        <v>0</v>
      </c>
    </row>
    <row r="64" spans="2:14" ht="12.75" customHeight="1" x14ac:dyDescent="0.3">
      <c r="B64" s="30">
        <f t="shared" si="2"/>
        <v>53</v>
      </c>
      <c r="C64" s="50">
        <v>926</v>
      </c>
      <c r="D64" s="116" t="s">
        <v>396</v>
      </c>
      <c r="E64" s="117" t="s">
        <v>396</v>
      </c>
      <c r="F64" s="117" t="s">
        <v>396</v>
      </c>
      <c r="G64" s="118" t="s">
        <v>396</v>
      </c>
      <c r="H64" s="95" t="s">
        <v>14</v>
      </c>
      <c r="I64" s="103"/>
      <c r="J64" s="51">
        <v>80</v>
      </c>
      <c r="K64" s="40">
        <v>0</v>
      </c>
      <c r="L64" s="39">
        <v>9.5</v>
      </c>
      <c r="M64" s="41">
        <f t="shared" si="3"/>
        <v>0</v>
      </c>
      <c r="N64" s="42">
        <f t="shared" si="4"/>
        <v>0</v>
      </c>
    </row>
    <row r="65" spans="2:14" ht="12.75" customHeight="1" x14ac:dyDescent="0.3">
      <c r="B65" s="30">
        <f t="shared" si="2"/>
        <v>54</v>
      </c>
      <c r="C65" s="50">
        <v>927</v>
      </c>
      <c r="D65" s="116" t="s">
        <v>397</v>
      </c>
      <c r="E65" s="117" t="s">
        <v>397</v>
      </c>
      <c r="F65" s="117" t="s">
        <v>397</v>
      </c>
      <c r="G65" s="118" t="s">
        <v>397</v>
      </c>
      <c r="H65" s="95" t="s">
        <v>32</v>
      </c>
      <c r="I65" s="103"/>
      <c r="J65" s="51">
        <v>40</v>
      </c>
      <c r="K65" s="40">
        <v>0</v>
      </c>
      <c r="L65" s="39">
        <v>9.5</v>
      </c>
      <c r="M65" s="41">
        <f t="shared" si="3"/>
        <v>0</v>
      </c>
      <c r="N65" s="42">
        <f t="shared" si="4"/>
        <v>0</v>
      </c>
    </row>
    <row r="66" spans="2:14" ht="12.75" customHeight="1" x14ac:dyDescent="0.3">
      <c r="B66" s="30">
        <f t="shared" si="2"/>
        <v>55</v>
      </c>
      <c r="C66" s="50">
        <v>928</v>
      </c>
      <c r="D66" s="116" t="s">
        <v>398</v>
      </c>
      <c r="E66" s="117" t="s">
        <v>398</v>
      </c>
      <c r="F66" s="117" t="s">
        <v>398</v>
      </c>
      <c r="G66" s="118" t="s">
        <v>398</v>
      </c>
      <c r="H66" s="60" t="s">
        <v>32</v>
      </c>
      <c r="I66" s="103"/>
      <c r="J66" s="51">
        <v>10</v>
      </c>
      <c r="K66" s="40">
        <v>0</v>
      </c>
      <c r="L66" s="39">
        <v>9.5</v>
      </c>
      <c r="M66" s="41">
        <f t="shared" si="3"/>
        <v>0</v>
      </c>
      <c r="N66" s="42">
        <f t="shared" si="4"/>
        <v>0</v>
      </c>
    </row>
    <row r="67" spans="2:14" ht="12.75" customHeight="1" x14ac:dyDescent="0.3">
      <c r="B67" s="30">
        <f t="shared" si="2"/>
        <v>56</v>
      </c>
      <c r="C67" s="50">
        <v>930</v>
      </c>
      <c r="D67" s="116" t="s">
        <v>399</v>
      </c>
      <c r="E67" s="117"/>
      <c r="F67" s="117"/>
      <c r="G67" s="118"/>
      <c r="H67" s="31" t="s">
        <v>32</v>
      </c>
      <c r="I67" s="103"/>
      <c r="J67" s="51">
        <v>110</v>
      </c>
      <c r="K67" s="40">
        <v>0</v>
      </c>
      <c r="L67" s="39">
        <v>9.5</v>
      </c>
      <c r="M67" s="41">
        <f t="shared" si="3"/>
        <v>0</v>
      </c>
      <c r="N67" s="42">
        <f t="shared" si="4"/>
        <v>0</v>
      </c>
    </row>
    <row r="68" spans="2:14" ht="12.75" customHeight="1" x14ac:dyDescent="0.3">
      <c r="B68" s="30">
        <f t="shared" si="2"/>
        <v>57</v>
      </c>
      <c r="C68" s="50">
        <v>931</v>
      </c>
      <c r="D68" s="116" t="s">
        <v>400</v>
      </c>
      <c r="E68" s="117"/>
      <c r="F68" s="117"/>
      <c r="G68" s="118"/>
      <c r="H68" s="31" t="s">
        <v>32</v>
      </c>
      <c r="I68" s="103"/>
      <c r="J68" s="51">
        <v>520</v>
      </c>
      <c r="K68" s="40">
        <v>0</v>
      </c>
      <c r="L68" s="39">
        <v>9.5</v>
      </c>
      <c r="M68" s="41">
        <f t="shared" si="3"/>
        <v>0</v>
      </c>
      <c r="N68" s="42">
        <f t="shared" si="4"/>
        <v>0</v>
      </c>
    </row>
    <row r="69" spans="2:14" ht="12.75" customHeight="1" x14ac:dyDescent="0.3">
      <c r="B69" s="30">
        <f t="shared" si="2"/>
        <v>58</v>
      </c>
      <c r="C69" s="50">
        <v>932</v>
      </c>
      <c r="D69" s="126" t="s">
        <v>401</v>
      </c>
      <c r="E69" s="127" t="s">
        <v>401</v>
      </c>
      <c r="F69" s="127" t="s">
        <v>401</v>
      </c>
      <c r="G69" s="128" t="s">
        <v>401</v>
      </c>
      <c r="H69" s="39" t="s">
        <v>32</v>
      </c>
      <c r="I69" s="103"/>
      <c r="J69" s="63">
        <v>500</v>
      </c>
      <c r="K69" s="40">
        <v>0</v>
      </c>
      <c r="L69" s="39">
        <v>9.5</v>
      </c>
      <c r="M69" s="41">
        <f t="shared" si="3"/>
        <v>0</v>
      </c>
      <c r="N69" s="42">
        <f t="shared" si="4"/>
        <v>0</v>
      </c>
    </row>
    <row r="70" spans="2:14" ht="12.75" customHeight="1" x14ac:dyDescent="0.3">
      <c r="B70" s="30">
        <f t="shared" si="2"/>
        <v>59</v>
      </c>
      <c r="C70" s="50">
        <v>933</v>
      </c>
      <c r="D70" s="126" t="s">
        <v>402</v>
      </c>
      <c r="E70" s="127" t="s">
        <v>402</v>
      </c>
      <c r="F70" s="127" t="s">
        <v>402</v>
      </c>
      <c r="G70" s="128" t="s">
        <v>402</v>
      </c>
      <c r="H70" s="39" t="s">
        <v>32</v>
      </c>
      <c r="I70" s="103"/>
      <c r="J70" s="63">
        <v>30</v>
      </c>
      <c r="K70" s="40">
        <v>0</v>
      </c>
      <c r="L70" s="39">
        <v>9.5</v>
      </c>
      <c r="M70" s="41">
        <f t="shared" si="3"/>
        <v>0</v>
      </c>
      <c r="N70" s="42">
        <f t="shared" si="4"/>
        <v>0</v>
      </c>
    </row>
    <row r="71" spans="2:14" ht="12.75" customHeight="1" x14ac:dyDescent="0.3">
      <c r="B71" s="30">
        <f t="shared" si="2"/>
        <v>60</v>
      </c>
      <c r="C71" s="50">
        <v>935</v>
      </c>
      <c r="D71" s="126" t="s">
        <v>557</v>
      </c>
      <c r="E71" s="127" t="s">
        <v>403</v>
      </c>
      <c r="F71" s="127" t="s">
        <v>403</v>
      </c>
      <c r="G71" s="128" t="s">
        <v>403</v>
      </c>
      <c r="H71" s="39" t="s">
        <v>32</v>
      </c>
      <c r="I71" s="103"/>
      <c r="J71" s="63">
        <v>340</v>
      </c>
      <c r="K71" s="40">
        <v>0</v>
      </c>
      <c r="L71" s="39">
        <v>9.5</v>
      </c>
      <c r="M71" s="41">
        <f t="shared" si="3"/>
        <v>0</v>
      </c>
      <c r="N71" s="42">
        <f t="shared" si="4"/>
        <v>0</v>
      </c>
    </row>
    <row r="72" spans="2:14" ht="12.75" customHeight="1" x14ac:dyDescent="0.3">
      <c r="B72" s="30">
        <f t="shared" si="2"/>
        <v>61</v>
      </c>
      <c r="C72" s="50">
        <v>1042</v>
      </c>
      <c r="D72" s="126" t="s">
        <v>404</v>
      </c>
      <c r="E72" s="127" t="s">
        <v>405</v>
      </c>
      <c r="F72" s="127" t="s">
        <v>405</v>
      </c>
      <c r="G72" s="128" t="s">
        <v>405</v>
      </c>
      <c r="H72" s="39" t="s">
        <v>32</v>
      </c>
      <c r="I72" s="103"/>
      <c r="J72" s="63">
        <v>7</v>
      </c>
      <c r="K72" s="40">
        <v>0</v>
      </c>
      <c r="L72" s="39">
        <v>9.5</v>
      </c>
      <c r="M72" s="41">
        <f t="shared" si="3"/>
        <v>0</v>
      </c>
      <c r="N72" s="42">
        <f t="shared" si="4"/>
        <v>0</v>
      </c>
    </row>
    <row r="73" spans="2:14" ht="12.75" customHeight="1" x14ac:dyDescent="0.3">
      <c r="B73" s="30">
        <f t="shared" si="2"/>
        <v>62</v>
      </c>
      <c r="C73" s="50">
        <v>1043</v>
      </c>
      <c r="D73" s="126" t="s">
        <v>406</v>
      </c>
      <c r="E73" s="127" t="s">
        <v>405</v>
      </c>
      <c r="F73" s="127" t="s">
        <v>405</v>
      </c>
      <c r="G73" s="128" t="s">
        <v>405</v>
      </c>
      <c r="H73" s="39" t="s">
        <v>32</v>
      </c>
      <c r="I73" s="103"/>
      <c r="J73" s="63">
        <v>20</v>
      </c>
      <c r="K73" s="40">
        <v>0</v>
      </c>
      <c r="L73" s="39">
        <v>9.5</v>
      </c>
      <c r="M73" s="41">
        <f t="shared" si="3"/>
        <v>0</v>
      </c>
      <c r="N73" s="42">
        <f t="shared" si="4"/>
        <v>0</v>
      </c>
    </row>
    <row r="74" spans="2:14" ht="12.75" customHeight="1" x14ac:dyDescent="0.3">
      <c r="B74" s="30">
        <f t="shared" si="2"/>
        <v>63</v>
      </c>
      <c r="C74" s="50"/>
      <c r="D74" s="126" t="s">
        <v>581</v>
      </c>
      <c r="E74" s="127"/>
      <c r="F74" s="127"/>
      <c r="G74" s="128"/>
      <c r="H74" s="39" t="s">
        <v>32</v>
      </c>
      <c r="I74" s="103"/>
      <c r="J74" s="63">
        <v>100</v>
      </c>
      <c r="K74" s="40">
        <v>0</v>
      </c>
      <c r="L74" s="39">
        <v>9.5</v>
      </c>
      <c r="M74" s="41">
        <f t="shared" ref="M74" si="5">PRODUCT(K74,1.095)</f>
        <v>0</v>
      </c>
      <c r="N74" s="42">
        <f t="shared" ref="N74" si="6">PRODUCT(J74,M74)</f>
        <v>0</v>
      </c>
    </row>
    <row r="75" spans="2:14" s="4" customFormat="1" ht="12.75" customHeight="1" x14ac:dyDescent="0.3">
      <c r="B75" s="36"/>
      <c r="C75" s="36"/>
      <c r="D75" s="106" t="s">
        <v>47</v>
      </c>
      <c r="E75" s="106"/>
      <c r="F75" s="107"/>
      <c r="G75" s="55"/>
      <c r="H75" s="37"/>
      <c r="I75" s="105"/>
      <c r="J75" s="37"/>
      <c r="K75" s="37"/>
      <c r="L75" s="37"/>
      <c r="M75" s="37"/>
      <c r="N75" s="38">
        <f>SUM(N12:N74)</f>
        <v>0</v>
      </c>
    </row>
    <row r="76" spans="2:14" s="4" customFormat="1" ht="12.75" customHeight="1" x14ac:dyDescent="0.3">
      <c r="D76" s="97"/>
    </row>
    <row r="77" spans="2:14" s="4" customFormat="1" ht="12.75" customHeight="1" x14ac:dyDescent="0.3">
      <c r="B77" s="4" t="s">
        <v>16</v>
      </c>
    </row>
    <row r="78" spans="2:14" s="4" customFormat="1" ht="12.75" customHeight="1" x14ac:dyDescent="0.3">
      <c r="B78" s="4" t="s">
        <v>17</v>
      </c>
    </row>
    <row r="79" spans="2:14" s="4" customFormat="1" ht="12.75" customHeight="1" x14ac:dyDescent="0.3">
      <c r="B79" s="4" t="s">
        <v>18</v>
      </c>
    </row>
    <row r="80" spans="2:14" s="4" customFormat="1" ht="12.75" customHeight="1" x14ac:dyDescent="0.3">
      <c r="B80" s="4" t="s">
        <v>22</v>
      </c>
    </row>
    <row r="81" spans="2:12" s="4" customFormat="1" ht="12.75" customHeight="1" x14ac:dyDescent="0.3"/>
    <row r="82" spans="2:12" s="4" customFormat="1" ht="12.75" customHeight="1" x14ac:dyDescent="0.3"/>
    <row r="83" spans="2:12" s="11" customFormat="1" ht="12.75" customHeight="1" x14ac:dyDescent="0.3">
      <c r="B83" s="11" t="s">
        <v>19</v>
      </c>
      <c r="I83" s="16" t="s">
        <v>20</v>
      </c>
      <c r="L83" s="11" t="s">
        <v>21</v>
      </c>
    </row>
    <row r="84" spans="2:12" s="7" customFormat="1" ht="12.75" customHeight="1" x14ac:dyDescent="0.3"/>
  </sheetData>
  <sheetProtection algorithmName="SHA-512" hashValue="OkD7EOLPK0Xu+RxloZenj88lLPnpP0P9I7pZkWgopE1xnPtZbgGzrJHg6k2/3dO1BK37bakzYm3F1coStLlA9Q==" saltValue="miAbfE7SX/Gh0uoVoNwuoA==" spinCount="100000" sheet="1" objects="1" scenarios="1"/>
  <protectedRanges>
    <protectedRange sqref="E4:F5" name="Range1"/>
    <protectedRange sqref="I12:I74" name="Range2"/>
  </protectedRanges>
  <mergeCells count="65">
    <mergeCell ref="D44:G44"/>
    <mergeCell ref="D45:G45"/>
    <mergeCell ref="D46:G46"/>
    <mergeCell ref="D29:G29"/>
    <mergeCell ref="D37:G37"/>
    <mergeCell ref="D30:G30"/>
    <mergeCell ref="D31:G31"/>
    <mergeCell ref="D32:G32"/>
    <mergeCell ref="D33:G33"/>
    <mergeCell ref="D34:G34"/>
    <mergeCell ref="D38:G38"/>
    <mergeCell ref="D39:G39"/>
    <mergeCell ref="D40:G40"/>
    <mergeCell ref="D41:G41"/>
    <mergeCell ref="D42:G42"/>
    <mergeCell ref="D75:F75"/>
    <mergeCell ref="D13:G13"/>
    <mergeCell ref="D14:G14"/>
    <mergeCell ref="D15:G15"/>
    <mergeCell ref="D16:G16"/>
    <mergeCell ref="D17:G17"/>
    <mergeCell ref="D18:G18"/>
    <mergeCell ref="D19:G19"/>
    <mergeCell ref="D73:G73"/>
    <mergeCell ref="D70:G70"/>
    <mergeCell ref="D71:G71"/>
    <mergeCell ref="D72:G72"/>
    <mergeCell ref="D65:G65"/>
    <mergeCell ref="D43:G43"/>
    <mergeCell ref="D57:G57"/>
    <mergeCell ref="D58:G58"/>
    <mergeCell ref="D59:G59"/>
    <mergeCell ref="D60:G60"/>
    <mergeCell ref="D54:G54"/>
    <mergeCell ref="D55:G55"/>
    <mergeCell ref="D56:G56"/>
    <mergeCell ref="D66:G66"/>
    <mergeCell ref="D67:G67"/>
    <mergeCell ref="D68:G68"/>
    <mergeCell ref="D69:G69"/>
    <mergeCell ref="D61:G61"/>
    <mergeCell ref="D62:G62"/>
    <mergeCell ref="D63:G63"/>
    <mergeCell ref="D64:G64"/>
    <mergeCell ref="D52:G52"/>
    <mergeCell ref="D53:G53"/>
    <mergeCell ref="D48:G48"/>
    <mergeCell ref="D49:G49"/>
    <mergeCell ref="D50:G50"/>
    <mergeCell ref="D74:G74"/>
    <mergeCell ref="D10:F10"/>
    <mergeCell ref="D12:G12"/>
    <mergeCell ref="D47:G47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35:G35"/>
    <mergeCell ref="D36:G36"/>
    <mergeCell ref="D51:G51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  <ignoredErrors>
    <ignoredError sqref="M43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5DC1F-8F6D-4D53-B3FA-298DD51CBFD1}">
  <dimension ref="B1:N53"/>
  <sheetViews>
    <sheetView zoomScaleNormal="100" workbookViewId="0">
      <selection activeCell="O24" sqref="O2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4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4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4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4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4" s="12" customFormat="1" ht="12.75" customHeight="1" x14ac:dyDescent="0.3">
      <c r="I8" s="13" t="s">
        <v>532</v>
      </c>
      <c r="J8" s="14"/>
      <c r="K8" s="13"/>
      <c r="L8" s="15"/>
      <c r="M8" s="13"/>
      <c r="N8" s="16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4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4" ht="12.75" customHeight="1" x14ac:dyDescent="0.3">
      <c r="B12" s="30">
        <v>1</v>
      </c>
      <c r="C12" s="62">
        <v>938</v>
      </c>
      <c r="D12" s="126" t="s">
        <v>582</v>
      </c>
      <c r="E12" s="127" t="s">
        <v>408</v>
      </c>
      <c r="F12" s="127" t="s">
        <v>408</v>
      </c>
      <c r="G12" s="128" t="s">
        <v>408</v>
      </c>
      <c r="H12" s="31" t="s">
        <v>14</v>
      </c>
      <c r="I12" s="103"/>
      <c r="J12" s="51">
        <v>30</v>
      </c>
      <c r="K12" s="33">
        <v>0</v>
      </c>
      <c r="L12" s="31">
        <v>9.5</v>
      </c>
      <c r="M12" s="34">
        <f>PRODUCT(K12,1.095)</f>
        <v>0</v>
      </c>
      <c r="N12" s="35">
        <f t="shared" ref="N12" si="0">PRODUCT(J12,M12)</f>
        <v>0</v>
      </c>
    </row>
    <row r="13" spans="2:14" ht="12.75" customHeight="1" x14ac:dyDescent="0.3">
      <c r="B13" s="30">
        <f t="shared" ref="B13:B43" si="1">B12+1</f>
        <v>2</v>
      </c>
      <c r="C13" s="62">
        <v>939</v>
      </c>
      <c r="D13" s="126" t="s">
        <v>409</v>
      </c>
      <c r="E13" s="127" t="s">
        <v>409</v>
      </c>
      <c r="F13" s="127" t="s">
        <v>409</v>
      </c>
      <c r="G13" s="128" t="s">
        <v>409</v>
      </c>
      <c r="H13" s="31" t="s">
        <v>14</v>
      </c>
      <c r="I13" s="103"/>
      <c r="J13" s="51">
        <v>30</v>
      </c>
      <c r="K13" s="33">
        <v>0</v>
      </c>
      <c r="L13" s="31">
        <v>9.5</v>
      </c>
      <c r="M13" s="34">
        <f t="shared" ref="M13:M42" si="2">PRODUCT(K13,1.095)</f>
        <v>0</v>
      </c>
      <c r="N13" s="35">
        <f t="shared" ref="N13:N42" si="3">PRODUCT(J13,M13)</f>
        <v>0</v>
      </c>
    </row>
    <row r="14" spans="2:14" ht="12.75" customHeight="1" x14ac:dyDescent="0.3">
      <c r="B14" s="30">
        <f t="shared" si="1"/>
        <v>3</v>
      </c>
      <c r="C14" s="62">
        <v>940</v>
      </c>
      <c r="D14" s="126" t="s">
        <v>583</v>
      </c>
      <c r="E14" s="127" t="s">
        <v>410</v>
      </c>
      <c r="F14" s="127" t="s">
        <v>410</v>
      </c>
      <c r="G14" s="128" t="s">
        <v>410</v>
      </c>
      <c r="H14" s="31" t="s">
        <v>14</v>
      </c>
      <c r="I14" s="103"/>
      <c r="J14" s="51">
        <v>40</v>
      </c>
      <c r="K14" s="33">
        <v>0</v>
      </c>
      <c r="L14" s="31">
        <v>9.5</v>
      </c>
      <c r="M14" s="34">
        <f t="shared" si="2"/>
        <v>0</v>
      </c>
      <c r="N14" s="35">
        <f t="shared" si="3"/>
        <v>0</v>
      </c>
    </row>
    <row r="15" spans="2:14" ht="12.75" customHeight="1" x14ac:dyDescent="0.3">
      <c r="B15" s="30">
        <f t="shared" si="1"/>
        <v>4</v>
      </c>
      <c r="C15" s="62">
        <v>941</v>
      </c>
      <c r="D15" s="126" t="s">
        <v>411</v>
      </c>
      <c r="E15" s="127" t="s">
        <v>412</v>
      </c>
      <c r="F15" s="127" t="s">
        <v>412</v>
      </c>
      <c r="G15" s="128" t="s">
        <v>412</v>
      </c>
      <c r="H15" s="31" t="s">
        <v>14</v>
      </c>
      <c r="I15" s="103"/>
      <c r="J15" s="51">
        <v>60</v>
      </c>
      <c r="K15" s="33">
        <v>0</v>
      </c>
      <c r="L15" s="31">
        <v>9.5</v>
      </c>
      <c r="M15" s="34">
        <f t="shared" si="2"/>
        <v>0</v>
      </c>
      <c r="N15" s="35">
        <f t="shared" si="3"/>
        <v>0</v>
      </c>
    </row>
    <row r="16" spans="2:14" ht="12.75" customHeight="1" x14ac:dyDescent="0.3">
      <c r="B16" s="30">
        <f t="shared" si="1"/>
        <v>5</v>
      </c>
      <c r="C16" s="50">
        <v>942</v>
      </c>
      <c r="D16" s="126" t="s">
        <v>413</v>
      </c>
      <c r="E16" s="127" t="s">
        <v>414</v>
      </c>
      <c r="F16" s="127" t="s">
        <v>414</v>
      </c>
      <c r="G16" s="128" t="s">
        <v>414</v>
      </c>
      <c r="H16" s="31" t="s">
        <v>14</v>
      </c>
      <c r="I16" s="103"/>
      <c r="J16" s="51">
        <v>60</v>
      </c>
      <c r="K16" s="33">
        <v>0</v>
      </c>
      <c r="L16" s="31">
        <v>9.5</v>
      </c>
      <c r="M16" s="34">
        <f t="shared" si="2"/>
        <v>0</v>
      </c>
      <c r="N16" s="35">
        <f t="shared" si="3"/>
        <v>0</v>
      </c>
    </row>
    <row r="17" spans="2:14" ht="12.75" customHeight="1" x14ac:dyDescent="0.3">
      <c r="B17" s="30">
        <f t="shared" si="1"/>
        <v>6</v>
      </c>
      <c r="C17" s="50">
        <v>943</v>
      </c>
      <c r="D17" s="126" t="s">
        <v>585</v>
      </c>
      <c r="E17" s="127" t="s">
        <v>415</v>
      </c>
      <c r="F17" s="127" t="s">
        <v>415</v>
      </c>
      <c r="G17" s="128" t="s">
        <v>415</v>
      </c>
      <c r="H17" s="31" t="s">
        <v>14</v>
      </c>
      <c r="I17" s="103"/>
      <c r="J17" s="51">
        <v>34</v>
      </c>
      <c r="K17" s="33">
        <v>0</v>
      </c>
      <c r="L17" s="31">
        <v>9.5</v>
      </c>
      <c r="M17" s="34">
        <f t="shared" si="2"/>
        <v>0</v>
      </c>
      <c r="N17" s="35">
        <f t="shared" si="3"/>
        <v>0</v>
      </c>
    </row>
    <row r="18" spans="2:14" ht="12.75" customHeight="1" x14ac:dyDescent="0.3">
      <c r="B18" s="30">
        <f t="shared" si="1"/>
        <v>7</v>
      </c>
      <c r="C18" s="50">
        <v>944</v>
      </c>
      <c r="D18" s="126" t="s">
        <v>416</v>
      </c>
      <c r="E18" s="127" t="s">
        <v>416</v>
      </c>
      <c r="F18" s="127" t="s">
        <v>416</v>
      </c>
      <c r="G18" s="128" t="s">
        <v>416</v>
      </c>
      <c r="H18" s="31" t="s">
        <v>14</v>
      </c>
      <c r="I18" s="103"/>
      <c r="J18" s="51">
        <v>12</v>
      </c>
      <c r="K18" s="33">
        <v>0</v>
      </c>
      <c r="L18" s="31">
        <v>9.5</v>
      </c>
      <c r="M18" s="34">
        <f t="shared" si="2"/>
        <v>0</v>
      </c>
      <c r="N18" s="35">
        <f t="shared" si="3"/>
        <v>0</v>
      </c>
    </row>
    <row r="19" spans="2:14" ht="12.75" customHeight="1" x14ac:dyDescent="0.3">
      <c r="B19" s="30">
        <f t="shared" si="1"/>
        <v>8</v>
      </c>
      <c r="C19" s="50">
        <v>945</v>
      </c>
      <c r="D19" s="126" t="s">
        <v>586</v>
      </c>
      <c r="E19" s="127" t="s">
        <v>417</v>
      </c>
      <c r="F19" s="127" t="s">
        <v>417</v>
      </c>
      <c r="G19" s="128" t="s">
        <v>417</v>
      </c>
      <c r="H19" s="31" t="s">
        <v>32</v>
      </c>
      <c r="I19" s="103"/>
      <c r="J19" s="51">
        <v>56</v>
      </c>
      <c r="K19" s="33">
        <v>0</v>
      </c>
      <c r="L19" s="31">
        <v>9.5</v>
      </c>
      <c r="M19" s="34">
        <f t="shared" si="2"/>
        <v>0</v>
      </c>
      <c r="N19" s="35">
        <f t="shared" si="3"/>
        <v>0</v>
      </c>
    </row>
    <row r="20" spans="2:14" ht="12.75" customHeight="1" x14ac:dyDescent="0.3">
      <c r="B20" s="30">
        <f t="shared" si="1"/>
        <v>9</v>
      </c>
      <c r="C20" s="50">
        <v>946</v>
      </c>
      <c r="D20" s="126" t="s">
        <v>584</v>
      </c>
      <c r="E20" s="127" t="s">
        <v>418</v>
      </c>
      <c r="F20" s="127" t="s">
        <v>418</v>
      </c>
      <c r="G20" s="128" t="s">
        <v>418</v>
      </c>
      <c r="H20" s="31" t="s">
        <v>14</v>
      </c>
      <c r="I20" s="103"/>
      <c r="J20" s="51">
        <v>24</v>
      </c>
      <c r="K20" s="33">
        <v>0</v>
      </c>
      <c r="L20" s="31">
        <v>9.5</v>
      </c>
      <c r="M20" s="34">
        <f t="shared" si="2"/>
        <v>0</v>
      </c>
      <c r="N20" s="35">
        <f t="shared" si="3"/>
        <v>0</v>
      </c>
    </row>
    <row r="21" spans="2:14" ht="12.75" customHeight="1" x14ac:dyDescent="0.3">
      <c r="B21" s="30">
        <f t="shared" si="1"/>
        <v>10</v>
      </c>
      <c r="C21" s="50">
        <v>948</v>
      </c>
      <c r="D21" s="126" t="s">
        <v>587</v>
      </c>
      <c r="E21" s="127" t="s">
        <v>419</v>
      </c>
      <c r="F21" s="127" t="s">
        <v>419</v>
      </c>
      <c r="G21" s="128" t="s">
        <v>419</v>
      </c>
      <c r="H21" s="31" t="s">
        <v>14</v>
      </c>
      <c r="I21" s="103"/>
      <c r="J21" s="51">
        <v>150</v>
      </c>
      <c r="K21" s="33">
        <v>0</v>
      </c>
      <c r="L21" s="31">
        <v>9.5</v>
      </c>
      <c r="M21" s="34">
        <f t="shared" si="2"/>
        <v>0</v>
      </c>
      <c r="N21" s="35">
        <f t="shared" si="3"/>
        <v>0</v>
      </c>
    </row>
    <row r="22" spans="2:14" ht="12.75" customHeight="1" x14ac:dyDescent="0.3">
      <c r="B22" s="30">
        <f t="shared" si="1"/>
        <v>11</v>
      </c>
      <c r="C22" s="50">
        <v>949</v>
      </c>
      <c r="D22" s="126" t="s">
        <v>589</v>
      </c>
      <c r="E22" s="127" t="s">
        <v>420</v>
      </c>
      <c r="F22" s="127" t="s">
        <v>420</v>
      </c>
      <c r="G22" s="128" t="s">
        <v>420</v>
      </c>
      <c r="H22" s="31" t="s">
        <v>14</v>
      </c>
      <c r="I22" s="103"/>
      <c r="J22" s="51">
        <v>15</v>
      </c>
      <c r="K22" s="33">
        <v>0</v>
      </c>
      <c r="L22" s="31">
        <v>9.5</v>
      </c>
      <c r="M22" s="34">
        <f t="shared" si="2"/>
        <v>0</v>
      </c>
      <c r="N22" s="35">
        <f t="shared" si="3"/>
        <v>0</v>
      </c>
    </row>
    <row r="23" spans="2:14" ht="12.75" customHeight="1" x14ac:dyDescent="0.3">
      <c r="B23" s="30">
        <f t="shared" si="1"/>
        <v>12</v>
      </c>
      <c r="C23" s="50">
        <v>950</v>
      </c>
      <c r="D23" s="126" t="s">
        <v>588</v>
      </c>
      <c r="E23" s="127" t="s">
        <v>421</v>
      </c>
      <c r="F23" s="127" t="s">
        <v>421</v>
      </c>
      <c r="G23" s="128" t="s">
        <v>421</v>
      </c>
      <c r="H23" s="31" t="s">
        <v>14</v>
      </c>
      <c r="I23" s="103"/>
      <c r="J23" s="51">
        <v>60</v>
      </c>
      <c r="K23" s="33">
        <v>0</v>
      </c>
      <c r="L23" s="31">
        <v>9.5</v>
      </c>
      <c r="M23" s="34">
        <f t="shared" si="2"/>
        <v>0</v>
      </c>
      <c r="N23" s="35">
        <f t="shared" si="3"/>
        <v>0</v>
      </c>
    </row>
    <row r="24" spans="2:14" ht="12.75" customHeight="1" x14ac:dyDescent="0.3">
      <c r="B24" s="30">
        <f t="shared" si="1"/>
        <v>13</v>
      </c>
      <c r="C24" s="50">
        <v>951</v>
      </c>
      <c r="D24" s="126" t="s">
        <v>422</v>
      </c>
      <c r="E24" s="127" t="s">
        <v>422</v>
      </c>
      <c r="F24" s="127" t="s">
        <v>422</v>
      </c>
      <c r="G24" s="128" t="s">
        <v>422</v>
      </c>
      <c r="H24" s="31" t="s">
        <v>14</v>
      </c>
      <c r="I24" s="103"/>
      <c r="J24" s="51">
        <v>6</v>
      </c>
      <c r="K24" s="33">
        <v>0</v>
      </c>
      <c r="L24" s="31">
        <v>9.5</v>
      </c>
      <c r="M24" s="34">
        <f t="shared" si="2"/>
        <v>0</v>
      </c>
      <c r="N24" s="35">
        <f t="shared" si="3"/>
        <v>0</v>
      </c>
    </row>
    <row r="25" spans="2:14" ht="12.75" customHeight="1" x14ac:dyDescent="0.3">
      <c r="B25" s="30">
        <f t="shared" si="1"/>
        <v>14</v>
      </c>
      <c r="C25" s="50">
        <v>952</v>
      </c>
      <c r="D25" s="126" t="s">
        <v>590</v>
      </c>
      <c r="E25" s="127" t="s">
        <v>423</v>
      </c>
      <c r="F25" s="127" t="s">
        <v>423</v>
      </c>
      <c r="G25" s="128" t="s">
        <v>423</v>
      </c>
      <c r="H25" s="31" t="s">
        <v>14</v>
      </c>
      <c r="I25" s="103"/>
      <c r="J25" s="51">
        <v>10</v>
      </c>
      <c r="K25" s="33">
        <v>0</v>
      </c>
      <c r="L25" s="31">
        <v>9.5</v>
      </c>
      <c r="M25" s="34">
        <f t="shared" si="2"/>
        <v>0</v>
      </c>
      <c r="N25" s="35">
        <f t="shared" si="3"/>
        <v>0</v>
      </c>
    </row>
    <row r="26" spans="2:14" ht="12.75" customHeight="1" x14ac:dyDescent="0.3">
      <c r="B26" s="30">
        <f t="shared" si="1"/>
        <v>15</v>
      </c>
      <c r="C26" s="50">
        <v>953</v>
      </c>
      <c r="D26" s="126" t="s">
        <v>591</v>
      </c>
      <c r="E26" s="127" t="s">
        <v>424</v>
      </c>
      <c r="F26" s="127" t="s">
        <v>424</v>
      </c>
      <c r="G26" s="128" t="s">
        <v>424</v>
      </c>
      <c r="H26" s="31" t="s">
        <v>32</v>
      </c>
      <c r="I26" s="103"/>
      <c r="J26" s="51">
        <v>12</v>
      </c>
      <c r="K26" s="33">
        <v>0</v>
      </c>
      <c r="L26" s="31">
        <v>9.5</v>
      </c>
      <c r="M26" s="34">
        <f t="shared" si="2"/>
        <v>0</v>
      </c>
      <c r="N26" s="35">
        <f t="shared" si="3"/>
        <v>0</v>
      </c>
    </row>
    <row r="27" spans="2:14" ht="12.75" customHeight="1" x14ac:dyDescent="0.3">
      <c r="B27" s="30">
        <f t="shared" si="1"/>
        <v>16</v>
      </c>
      <c r="C27" s="50">
        <v>954</v>
      </c>
      <c r="D27" s="126" t="s">
        <v>592</v>
      </c>
      <c r="E27" s="127" t="s">
        <v>425</v>
      </c>
      <c r="F27" s="127" t="s">
        <v>425</v>
      </c>
      <c r="G27" s="128" t="s">
        <v>425</v>
      </c>
      <c r="H27" s="31" t="s">
        <v>14</v>
      </c>
      <c r="I27" s="103"/>
      <c r="J27" s="51">
        <v>150</v>
      </c>
      <c r="K27" s="33">
        <v>0</v>
      </c>
      <c r="L27" s="31">
        <v>9.5</v>
      </c>
      <c r="M27" s="34">
        <f t="shared" si="2"/>
        <v>0</v>
      </c>
      <c r="N27" s="35">
        <f t="shared" si="3"/>
        <v>0</v>
      </c>
    </row>
    <row r="28" spans="2:14" ht="12.75" customHeight="1" x14ac:dyDescent="0.3">
      <c r="B28" s="30">
        <f t="shared" si="1"/>
        <v>17</v>
      </c>
      <c r="C28" s="50">
        <v>955</v>
      </c>
      <c r="D28" s="126" t="s">
        <v>426</v>
      </c>
      <c r="E28" s="127" t="s">
        <v>426</v>
      </c>
      <c r="F28" s="127" t="s">
        <v>426</v>
      </c>
      <c r="G28" s="128" t="s">
        <v>426</v>
      </c>
      <c r="H28" s="31" t="s">
        <v>14</v>
      </c>
      <c r="I28" s="103"/>
      <c r="J28" s="51">
        <v>6</v>
      </c>
      <c r="K28" s="33">
        <v>0</v>
      </c>
      <c r="L28" s="31">
        <v>9.5</v>
      </c>
      <c r="M28" s="34">
        <f t="shared" si="2"/>
        <v>0</v>
      </c>
      <c r="N28" s="35">
        <f t="shared" si="3"/>
        <v>0</v>
      </c>
    </row>
    <row r="29" spans="2:14" ht="12.75" customHeight="1" x14ac:dyDescent="0.3">
      <c r="B29" s="30">
        <f t="shared" si="1"/>
        <v>18</v>
      </c>
      <c r="C29" s="50">
        <v>956</v>
      </c>
      <c r="D29" s="126" t="s">
        <v>427</v>
      </c>
      <c r="E29" s="127" t="s">
        <v>427</v>
      </c>
      <c r="F29" s="127" t="s">
        <v>427</v>
      </c>
      <c r="G29" s="128" t="s">
        <v>427</v>
      </c>
      <c r="H29" s="31" t="s">
        <v>14</v>
      </c>
      <c r="I29" s="103"/>
      <c r="J29" s="51">
        <v>6</v>
      </c>
      <c r="K29" s="33">
        <v>0</v>
      </c>
      <c r="L29" s="31">
        <v>9.5</v>
      </c>
      <c r="M29" s="34">
        <f t="shared" si="2"/>
        <v>0</v>
      </c>
      <c r="N29" s="35">
        <f t="shared" si="3"/>
        <v>0</v>
      </c>
    </row>
    <row r="30" spans="2:14" ht="12.75" customHeight="1" x14ac:dyDescent="0.3">
      <c r="B30" s="30">
        <f t="shared" si="1"/>
        <v>19</v>
      </c>
      <c r="C30" s="50">
        <v>957</v>
      </c>
      <c r="D30" s="126" t="s">
        <v>428</v>
      </c>
      <c r="E30" s="127" t="s">
        <v>428</v>
      </c>
      <c r="F30" s="127" t="s">
        <v>428</v>
      </c>
      <c r="G30" s="128" t="s">
        <v>428</v>
      </c>
      <c r="H30" s="31" t="s">
        <v>14</v>
      </c>
      <c r="I30" s="103"/>
      <c r="J30" s="51">
        <v>10</v>
      </c>
      <c r="K30" s="33">
        <v>0</v>
      </c>
      <c r="L30" s="31">
        <v>9.5</v>
      </c>
      <c r="M30" s="34">
        <f t="shared" si="2"/>
        <v>0</v>
      </c>
      <c r="N30" s="35">
        <f t="shared" si="3"/>
        <v>0</v>
      </c>
    </row>
    <row r="31" spans="2:14" ht="12.75" customHeight="1" x14ac:dyDescent="0.3">
      <c r="B31" s="30">
        <f t="shared" si="1"/>
        <v>20</v>
      </c>
      <c r="C31" s="50">
        <v>958</v>
      </c>
      <c r="D31" s="126" t="s">
        <v>429</v>
      </c>
      <c r="E31" s="127" t="s">
        <v>429</v>
      </c>
      <c r="F31" s="127" t="s">
        <v>429</v>
      </c>
      <c r="G31" s="128" t="s">
        <v>429</v>
      </c>
      <c r="H31" s="31" t="s">
        <v>14</v>
      </c>
      <c r="I31" s="103"/>
      <c r="J31" s="51">
        <v>77</v>
      </c>
      <c r="K31" s="33">
        <v>0</v>
      </c>
      <c r="L31" s="31">
        <v>9.5</v>
      </c>
      <c r="M31" s="34">
        <f t="shared" si="2"/>
        <v>0</v>
      </c>
      <c r="N31" s="35">
        <f t="shared" si="3"/>
        <v>0</v>
      </c>
    </row>
    <row r="32" spans="2:14" ht="12.75" customHeight="1" x14ac:dyDescent="0.3">
      <c r="B32" s="30">
        <f t="shared" si="1"/>
        <v>21</v>
      </c>
      <c r="C32" s="50">
        <v>959</v>
      </c>
      <c r="D32" s="126" t="s">
        <v>430</v>
      </c>
      <c r="E32" s="127" t="s">
        <v>430</v>
      </c>
      <c r="F32" s="127" t="s">
        <v>430</v>
      </c>
      <c r="G32" s="128" t="s">
        <v>430</v>
      </c>
      <c r="H32" s="31" t="s">
        <v>14</v>
      </c>
      <c r="I32" s="103"/>
      <c r="J32" s="51">
        <v>170</v>
      </c>
      <c r="K32" s="33">
        <v>0</v>
      </c>
      <c r="L32" s="31">
        <v>9.5</v>
      </c>
      <c r="M32" s="34">
        <f t="shared" si="2"/>
        <v>0</v>
      </c>
      <c r="N32" s="35">
        <f t="shared" si="3"/>
        <v>0</v>
      </c>
    </row>
    <row r="33" spans="2:14" ht="12.75" customHeight="1" x14ac:dyDescent="0.3">
      <c r="B33" s="30">
        <f t="shared" si="1"/>
        <v>22</v>
      </c>
      <c r="C33" s="50">
        <v>960</v>
      </c>
      <c r="D33" s="126" t="s">
        <v>431</v>
      </c>
      <c r="E33" s="127" t="s">
        <v>431</v>
      </c>
      <c r="F33" s="127" t="s">
        <v>431</v>
      </c>
      <c r="G33" s="128" t="s">
        <v>431</v>
      </c>
      <c r="H33" s="31" t="s">
        <v>32</v>
      </c>
      <c r="I33" s="103"/>
      <c r="J33" s="51">
        <v>225</v>
      </c>
      <c r="K33" s="33">
        <v>0</v>
      </c>
      <c r="L33" s="31">
        <v>9.5</v>
      </c>
      <c r="M33" s="34">
        <f t="shared" si="2"/>
        <v>0</v>
      </c>
      <c r="N33" s="35">
        <f t="shared" si="3"/>
        <v>0</v>
      </c>
    </row>
    <row r="34" spans="2:14" ht="12.75" customHeight="1" x14ac:dyDescent="0.3">
      <c r="B34" s="30">
        <f t="shared" si="1"/>
        <v>23</v>
      </c>
      <c r="C34" s="50">
        <v>961</v>
      </c>
      <c r="D34" s="126" t="s">
        <v>593</v>
      </c>
      <c r="E34" s="127" t="s">
        <v>432</v>
      </c>
      <c r="F34" s="127" t="s">
        <v>432</v>
      </c>
      <c r="G34" s="128" t="s">
        <v>432</v>
      </c>
      <c r="H34" s="31" t="s">
        <v>14</v>
      </c>
      <c r="I34" s="103"/>
      <c r="J34" s="51">
        <v>60</v>
      </c>
      <c r="K34" s="33">
        <v>0</v>
      </c>
      <c r="L34" s="31">
        <v>9.5</v>
      </c>
      <c r="M34" s="34">
        <f t="shared" si="2"/>
        <v>0</v>
      </c>
      <c r="N34" s="35">
        <f t="shared" si="3"/>
        <v>0</v>
      </c>
    </row>
    <row r="35" spans="2:14" ht="12.75" customHeight="1" x14ac:dyDescent="0.3">
      <c r="B35" s="30">
        <f t="shared" si="1"/>
        <v>24</v>
      </c>
      <c r="C35" s="50">
        <v>962</v>
      </c>
      <c r="D35" s="126" t="s">
        <v>594</v>
      </c>
      <c r="E35" s="127" t="s">
        <v>433</v>
      </c>
      <c r="F35" s="127" t="s">
        <v>433</v>
      </c>
      <c r="G35" s="128" t="s">
        <v>433</v>
      </c>
      <c r="H35" s="31" t="s">
        <v>14</v>
      </c>
      <c r="I35" s="103"/>
      <c r="J35" s="51">
        <v>235</v>
      </c>
      <c r="K35" s="33">
        <v>0</v>
      </c>
      <c r="L35" s="31">
        <v>9.5</v>
      </c>
      <c r="M35" s="34">
        <f t="shared" si="2"/>
        <v>0</v>
      </c>
      <c r="N35" s="35">
        <f t="shared" si="3"/>
        <v>0</v>
      </c>
    </row>
    <row r="36" spans="2:14" ht="12.75" customHeight="1" x14ac:dyDescent="0.3">
      <c r="B36" s="30">
        <f t="shared" si="1"/>
        <v>25</v>
      </c>
      <c r="C36" s="50">
        <v>963</v>
      </c>
      <c r="D36" s="126" t="s">
        <v>558</v>
      </c>
      <c r="E36" s="127" t="s">
        <v>434</v>
      </c>
      <c r="F36" s="127" t="s">
        <v>434</v>
      </c>
      <c r="G36" s="128" t="s">
        <v>434</v>
      </c>
      <c r="H36" s="31" t="s">
        <v>14</v>
      </c>
      <c r="I36" s="103"/>
      <c r="J36" s="51">
        <v>70</v>
      </c>
      <c r="K36" s="33">
        <v>0</v>
      </c>
      <c r="L36" s="31">
        <v>9.5</v>
      </c>
      <c r="M36" s="34">
        <f t="shared" si="2"/>
        <v>0</v>
      </c>
      <c r="N36" s="35">
        <f t="shared" si="3"/>
        <v>0</v>
      </c>
    </row>
    <row r="37" spans="2:14" ht="12.75" customHeight="1" x14ac:dyDescent="0.3">
      <c r="B37" s="30">
        <f t="shared" si="1"/>
        <v>26</v>
      </c>
      <c r="C37" s="50">
        <v>964</v>
      </c>
      <c r="D37" s="126" t="s">
        <v>435</v>
      </c>
      <c r="E37" s="127" t="s">
        <v>435</v>
      </c>
      <c r="F37" s="127" t="s">
        <v>435</v>
      </c>
      <c r="G37" s="128" t="s">
        <v>435</v>
      </c>
      <c r="H37" s="31" t="s">
        <v>14</v>
      </c>
      <c r="I37" s="103"/>
      <c r="J37" s="51">
        <v>90</v>
      </c>
      <c r="K37" s="33">
        <v>0</v>
      </c>
      <c r="L37" s="31">
        <v>9.5</v>
      </c>
      <c r="M37" s="34">
        <f t="shared" si="2"/>
        <v>0</v>
      </c>
      <c r="N37" s="35">
        <f t="shared" si="3"/>
        <v>0</v>
      </c>
    </row>
    <row r="38" spans="2:14" ht="12.75" customHeight="1" x14ac:dyDescent="0.3">
      <c r="B38" s="30">
        <f t="shared" si="1"/>
        <v>27</v>
      </c>
      <c r="C38" s="50">
        <v>967</v>
      </c>
      <c r="D38" s="126" t="s">
        <v>595</v>
      </c>
      <c r="E38" s="127" t="s">
        <v>436</v>
      </c>
      <c r="F38" s="127" t="s">
        <v>436</v>
      </c>
      <c r="G38" s="128" t="s">
        <v>436</v>
      </c>
      <c r="H38" s="31" t="s">
        <v>14</v>
      </c>
      <c r="I38" s="103"/>
      <c r="J38" s="51">
        <v>60</v>
      </c>
      <c r="K38" s="33">
        <v>0</v>
      </c>
      <c r="L38" s="31">
        <v>9.5</v>
      </c>
      <c r="M38" s="34">
        <f t="shared" si="2"/>
        <v>0</v>
      </c>
      <c r="N38" s="35">
        <f t="shared" si="3"/>
        <v>0</v>
      </c>
    </row>
    <row r="39" spans="2:14" ht="12.75" customHeight="1" x14ac:dyDescent="0.3">
      <c r="B39" s="30">
        <f t="shared" si="1"/>
        <v>28</v>
      </c>
      <c r="C39" s="50">
        <v>969</v>
      </c>
      <c r="D39" s="138" t="s">
        <v>596</v>
      </c>
      <c r="E39" s="139" t="s">
        <v>437</v>
      </c>
      <c r="F39" s="139" t="s">
        <v>437</v>
      </c>
      <c r="G39" s="140" t="s">
        <v>437</v>
      </c>
      <c r="H39" s="31" t="s">
        <v>32</v>
      </c>
      <c r="I39" s="103"/>
      <c r="J39" s="51">
        <v>120</v>
      </c>
      <c r="K39" s="33">
        <v>0</v>
      </c>
      <c r="L39" s="31">
        <v>9.5</v>
      </c>
      <c r="M39" s="34">
        <f t="shared" si="2"/>
        <v>0</v>
      </c>
      <c r="N39" s="35">
        <f t="shared" si="3"/>
        <v>0</v>
      </c>
    </row>
    <row r="40" spans="2:14" ht="12.75" customHeight="1" x14ac:dyDescent="0.3">
      <c r="B40" s="30">
        <f t="shared" si="1"/>
        <v>29</v>
      </c>
      <c r="C40" s="50">
        <v>970</v>
      </c>
      <c r="D40" s="138" t="s">
        <v>438</v>
      </c>
      <c r="E40" s="139" t="s">
        <v>438</v>
      </c>
      <c r="F40" s="139" t="s">
        <v>438</v>
      </c>
      <c r="G40" s="140" t="s">
        <v>438</v>
      </c>
      <c r="H40" s="31" t="s">
        <v>32</v>
      </c>
      <c r="I40" s="103"/>
      <c r="J40" s="51">
        <v>300</v>
      </c>
      <c r="K40" s="33">
        <v>0</v>
      </c>
      <c r="L40" s="31">
        <v>9.5</v>
      </c>
      <c r="M40" s="34">
        <f t="shared" si="2"/>
        <v>0</v>
      </c>
      <c r="N40" s="35">
        <f t="shared" si="3"/>
        <v>0</v>
      </c>
    </row>
    <row r="41" spans="2:14" ht="12.75" customHeight="1" x14ac:dyDescent="0.3">
      <c r="B41" s="30">
        <f t="shared" si="1"/>
        <v>30</v>
      </c>
      <c r="C41" s="50">
        <v>971</v>
      </c>
      <c r="D41" s="138" t="s">
        <v>597</v>
      </c>
      <c r="E41" s="139" t="s">
        <v>439</v>
      </c>
      <c r="F41" s="139" t="s">
        <v>439</v>
      </c>
      <c r="G41" s="140" t="s">
        <v>439</v>
      </c>
      <c r="H41" s="31" t="s">
        <v>32</v>
      </c>
      <c r="I41" s="103"/>
      <c r="J41" s="51">
        <v>18</v>
      </c>
      <c r="K41" s="33">
        <v>0</v>
      </c>
      <c r="L41" s="31">
        <v>9.5</v>
      </c>
      <c r="M41" s="34">
        <f t="shared" si="2"/>
        <v>0</v>
      </c>
      <c r="N41" s="35">
        <f t="shared" si="3"/>
        <v>0</v>
      </c>
    </row>
    <row r="42" spans="2:14" ht="12.75" customHeight="1" x14ac:dyDescent="0.3">
      <c r="B42" s="30">
        <f t="shared" si="1"/>
        <v>31</v>
      </c>
      <c r="C42" s="50">
        <v>973</v>
      </c>
      <c r="D42" s="116" t="s">
        <v>440</v>
      </c>
      <c r="E42" s="117" t="s">
        <v>440</v>
      </c>
      <c r="F42" s="117" t="s">
        <v>440</v>
      </c>
      <c r="G42" s="118" t="s">
        <v>440</v>
      </c>
      <c r="H42" s="31" t="s">
        <v>32</v>
      </c>
      <c r="I42" s="103"/>
      <c r="J42" s="51">
        <v>7</v>
      </c>
      <c r="K42" s="33">
        <v>0</v>
      </c>
      <c r="L42" s="31">
        <v>9.5</v>
      </c>
      <c r="M42" s="34">
        <f t="shared" si="2"/>
        <v>0</v>
      </c>
      <c r="N42" s="35">
        <f t="shared" si="3"/>
        <v>0</v>
      </c>
    </row>
    <row r="43" spans="2:14" ht="12.75" customHeight="1" x14ac:dyDescent="0.3">
      <c r="B43" s="30">
        <f t="shared" si="1"/>
        <v>32</v>
      </c>
      <c r="C43" s="50"/>
      <c r="D43" s="116" t="s">
        <v>524</v>
      </c>
      <c r="E43" s="117"/>
      <c r="F43" s="117"/>
      <c r="G43" s="118"/>
      <c r="H43" s="31" t="s">
        <v>32</v>
      </c>
      <c r="I43" s="103"/>
      <c r="J43" s="51">
        <v>50</v>
      </c>
      <c r="K43" s="33">
        <v>0</v>
      </c>
      <c r="L43" s="31">
        <v>9.5</v>
      </c>
      <c r="M43" s="34">
        <f t="shared" ref="M43" si="4">PRODUCT(K43,1.095)</f>
        <v>0</v>
      </c>
      <c r="N43" s="35">
        <f t="shared" ref="N43" si="5">PRODUCT(J43,M43)</f>
        <v>0</v>
      </c>
    </row>
    <row r="44" spans="2:14" s="4" customFormat="1" ht="12.75" customHeight="1" x14ac:dyDescent="0.3">
      <c r="B44" s="36"/>
      <c r="C44" s="36"/>
      <c r="D44" s="106" t="s">
        <v>48</v>
      </c>
      <c r="E44" s="106"/>
      <c r="F44" s="107"/>
      <c r="G44" s="55"/>
      <c r="H44" s="37"/>
      <c r="I44" s="37"/>
      <c r="J44" s="37"/>
      <c r="K44" s="37"/>
      <c r="L44" s="37"/>
      <c r="M44" s="37"/>
      <c r="N44" s="38">
        <f>SUM(N12:N43)</f>
        <v>0</v>
      </c>
    </row>
    <row r="45" spans="2:14" s="4" customFormat="1" ht="12.75" customHeight="1" x14ac:dyDescent="0.3"/>
    <row r="46" spans="2:14" s="4" customFormat="1" ht="12.75" customHeight="1" x14ac:dyDescent="0.3">
      <c r="B46" s="4" t="s">
        <v>16</v>
      </c>
      <c r="E46" s="98"/>
    </row>
    <row r="47" spans="2:14" s="4" customFormat="1" ht="12.75" customHeight="1" x14ac:dyDescent="0.3">
      <c r="B47" s="4" t="s">
        <v>17</v>
      </c>
    </row>
    <row r="48" spans="2:14" s="4" customFormat="1" ht="12.75" customHeight="1" x14ac:dyDescent="0.3">
      <c r="B48" s="4" t="s">
        <v>18</v>
      </c>
    </row>
    <row r="49" spans="2:12" s="4" customFormat="1" ht="12.75" customHeight="1" x14ac:dyDescent="0.3">
      <c r="B49" s="4" t="s">
        <v>22</v>
      </c>
    </row>
    <row r="50" spans="2:12" s="4" customFormat="1" ht="12.75" customHeight="1" x14ac:dyDescent="0.3"/>
    <row r="51" spans="2:12" s="4" customFormat="1" ht="12.75" customHeight="1" x14ac:dyDescent="0.3"/>
    <row r="52" spans="2:12" s="11" customFormat="1" ht="12.75" customHeight="1" x14ac:dyDescent="0.3">
      <c r="B52" s="11" t="s">
        <v>19</v>
      </c>
      <c r="I52" s="16" t="s">
        <v>20</v>
      </c>
      <c r="L52" s="11" t="s">
        <v>21</v>
      </c>
    </row>
    <row r="53" spans="2:12" s="7" customFormat="1" ht="12.75" customHeight="1" x14ac:dyDescent="0.3"/>
  </sheetData>
  <sheetProtection algorithmName="SHA-512" hashValue="5LEBYPxwHI+xQE8p681Y02u26ZXge83sA8/XJT0Mbv8cJ8krIA29PCsEpnm+ojFNo+7WGWBGEAimrIIrxSN8Aw==" saltValue="YbdQ4vhQVjST2BOen+RMyA==" spinCount="100000" sheet="1" objects="1" scenarios="1"/>
  <protectedRanges>
    <protectedRange sqref="E4:F5" name="Range1"/>
    <protectedRange sqref="I12:I43" name="Range2"/>
    <protectedRange sqref="K12:K43" name="Range3"/>
  </protectedRanges>
  <mergeCells count="34">
    <mergeCell ref="D44:F44"/>
    <mergeCell ref="D20:G20"/>
    <mergeCell ref="D21:G21"/>
    <mergeCell ref="D22:G22"/>
    <mergeCell ref="D23:G23"/>
    <mergeCell ref="D35:G35"/>
    <mergeCell ref="D36:G36"/>
    <mergeCell ref="D37:G37"/>
    <mergeCell ref="D38:G38"/>
    <mergeCell ref="D34:G34"/>
    <mergeCell ref="D42:G42"/>
    <mergeCell ref="D39:G39"/>
    <mergeCell ref="D40:G40"/>
    <mergeCell ref="D41:G41"/>
    <mergeCell ref="D43:G43"/>
    <mergeCell ref="D17:G17"/>
    <mergeCell ref="D18:G18"/>
    <mergeCell ref="D19:G19"/>
    <mergeCell ref="D32:G32"/>
    <mergeCell ref="D33:G33"/>
    <mergeCell ref="D24:G24"/>
    <mergeCell ref="D25:G25"/>
    <mergeCell ref="D30:G30"/>
    <mergeCell ref="D31:G31"/>
    <mergeCell ref="D26:G26"/>
    <mergeCell ref="D27:G27"/>
    <mergeCell ref="D28:G28"/>
    <mergeCell ref="D29:G29"/>
    <mergeCell ref="D16:G16"/>
    <mergeCell ref="D10:F10"/>
    <mergeCell ref="D12:G12"/>
    <mergeCell ref="D13:G13"/>
    <mergeCell ref="D14:G14"/>
    <mergeCell ref="D15:G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33794-0CB9-4246-8360-AD6DE049F45B}">
  <dimension ref="B1:O63"/>
  <sheetViews>
    <sheetView zoomScaleNormal="100" workbookViewId="0">
      <selection activeCell="P24" sqref="P2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533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5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5" ht="12.75" customHeight="1" x14ac:dyDescent="0.3">
      <c r="B12" s="30">
        <v>1</v>
      </c>
      <c r="C12" s="62">
        <v>974</v>
      </c>
      <c r="D12" s="126" t="s">
        <v>441</v>
      </c>
      <c r="E12" s="127"/>
      <c r="F12" s="127"/>
      <c r="G12" s="128"/>
      <c r="H12" s="60" t="s">
        <v>32</v>
      </c>
      <c r="I12" s="32"/>
      <c r="J12" s="51">
        <v>60</v>
      </c>
      <c r="K12" s="33">
        <v>0</v>
      </c>
      <c r="L12" s="31">
        <v>9.5</v>
      </c>
      <c r="M12" s="34">
        <f>PRODUCT(K12,1.095)</f>
        <v>0</v>
      </c>
      <c r="N12" s="35">
        <f t="shared" ref="N12:N53" si="0">PRODUCT(J12,M12)</f>
        <v>0</v>
      </c>
    </row>
    <row r="13" spans="2:15" ht="12.75" customHeight="1" x14ac:dyDescent="0.3">
      <c r="B13" s="30">
        <f t="shared" ref="B13:B53" si="1">B12+1</f>
        <v>2</v>
      </c>
      <c r="C13" s="62">
        <v>975</v>
      </c>
      <c r="D13" s="126" t="s">
        <v>442</v>
      </c>
      <c r="E13" s="127"/>
      <c r="F13" s="127"/>
      <c r="G13" s="128"/>
      <c r="H13" s="60" t="s">
        <v>32</v>
      </c>
      <c r="I13" s="32"/>
      <c r="J13" s="51">
        <v>10</v>
      </c>
      <c r="K13" s="33">
        <v>0</v>
      </c>
      <c r="L13" s="31">
        <v>9.5</v>
      </c>
      <c r="M13" s="34">
        <f t="shared" ref="M13:M53" si="2">PRODUCT(K13,1.095)</f>
        <v>0</v>
      </c>
      <c r="N13" s="35">
        <f t="shared" si="0"/>
        <v>0</v>
      </c>
    </row>
    <row r="14" spans="2:15" ht="12.75" customHeight="1" x14ac:dyDescent="0.3">
      <c r="B14" s="30">
        <f t="shared" si="1"/>
        <v>3</v>
      </c>
      <c r="C14" s="62">
        <v>976</v>
      </c>
      <c r="D14" s="126" t="s">
        <v>443</v>
      </c>
      <c r="E14" s="129"/>
      <c r="F14" s="129"/>
      <c r="G14" s="130"/>
      <c r="H14" s="60" t="s">
        <v>32</v>
      </c>
      <c r="I14" s="32"/>
      <c r="J14" s="51">
        <v>30</v>
      </c>
      <c r="K14" s="33">
        <v>0</v>
      </c>
      <c r="L14" s="31">
        <v>9.5</v>
      </c>
      <c r="M14" s="34">
        <f t="shared" si="2"/>
        <v>0</v>
      </c>
      <c r="N14" s="35">
        <f t="shared" si="0"/>
        <v>0</v>
      </c>
    </row>
    <row r="15" spans="2:15" ht="12.75" customHeight="1" x14ac:dyDescent="0.3">
      <c r="B15" s="30">
        <f t="shared" si="1"/>
        <v>4</v>
      </c>
      <c r="C15" s="62">
        <v>977</v>
      </c>
      <c r="D15" s="126" t="s">
        <v>444</v>
      </c>
      <c r="E15" s="129"/>
      <c r="F15" s="129"/>
      <c r="G15" s="130"/>
      <c r="H15" s="60" t="s">
        <v>32</v>
      </c>
      <c r="I15" s="32"/>
      <c r="J15" s="51">
        <v>30</v>
      </c>
      <c r="K15" s="33">
        <v>0</v>
      </c>
      <c r="L15" s="31">
        <v>9.5</v>
      </c>
      <c r="M15" s="34">
        <f t="shared" si="2"/>
        <v>0</v>
      </c>
      <c r="N15" s="35">
        <f t="shared" si="0"/>
        <v>0</v>
      </c>
    </row>
    <row r="16" spans="2:15" ht="12.75" customHeight="1" x14ac:dyDescent="0.3">
      <c r="B16" s="30">
        <f t="shared" si="1"/>
        <v>5</v>
      </c>
      <c r="C16" s="62">
        <v>978</v>
      </c>
      <c r="D16" s="126" t="s">
        <v>445</v>
      </c>
      <c r="E16" s="127"/>
      <c r="F16" s="127"/>
      <c r="G16" s="128"/>
      <c r="H16" s="60" t="s">
        <v>32</v>
      </c>
      <c r="I16" s="32"/>
      <c r="J16" s="51">
        <v>10</v>
      </c>
      <c r="K16" s="33">
        <v>0</v>
      </c>
      <c r="L16" s="31">
        <v>9.5</v>
      </c>
      <c r="M16" s="34">
        <f t="shared" si="2"/>
        <v>0</v>
      </c>
      <c r="N16" s="35">
        <f t="shared" si="0"/>
        <v>0</v>
      </c>
    </row>
    <row r="17" spans="2:14" ht="12.75" customHeight="1" x14ac:dyDescent="0.3">
      <c r="B17" s="30">
        <f t="shared" si="1"/>
        <v>6</v>
      </c>
      <c r="C17" s="62">
        <v>979</v>
      </c>
      <c r="D17" s="126" t="s">
        <v>446</v>
      </c>
      <c r="E17" s="127"/>
      <c r="F17" s="127"/>
      <c r="G17" s="128"/>
      <c r="H17" s="60" t="s">
        <v>32</v>
      </c>
      <c r="I17" s="32"/>
      <c r="J17" s="51">
        <v>3</v>
      </c>
      <c r="K17" s="33">
        <v>0</v>
      </c>
      <c r="L17" s="31">
        <v>9.5</v>
      </c>
      <c r="M17" s="34">
        <f t="shared" si="2"/>
        <v>0</v>
      </c>
      <c r="N17" s="35">
        <f t="shared" si="0"/>
        <v>0</v>
      </c>
    </row>
    <row r="18" spans="2:14" ht="12.75" customHeight="1" x14ac:dyDescent="0.3">
      <c r="B18" s="30">
        <f t="shared" si="1"/>
        <v>7</v>
      </c>
      <c r="C18" s="62">
        <v>980</v>
      </c>
      <c r="D18" s="126" t="s">
        <v>447</v>
      </c>
      <c r="E18" s="127"/>
      <c r="F18" s="127"/>
      <c r="G18" s="128"/>
      <c r="H18" s="60" t="s">
        <v>32</v>
      </c>
      <c r="I18" s="32"/>
      <c r="J18" s="51">
        <v>3</v>
      </c>
      <c r="K18" s="33">
        <v>0</v>
      </c>
      <c r="L18" s="31">
        <v>9.5</v>
      </c>
      <c r="M18" s="34">
        <f t="shared" si="2"/>
        <v>0</v>
      </c>
      <c r="N18" s="35">
        <f t="shared" si="0"/>
        <v>0</v>
      </c>
    </row>
    <row r="19" spans="2:14" ht="12.75" customHeight="1" x14ac:dyDescent="0.3">
      <c r="B19" s="30">
        <f t="shared" si="1"/>
        <v>8</v>
      </c>
      <c r="C19" s="62">
        <v>981</v>
      </c>
      <c r="D19" s="126" t="s">
        <v>448</v>
      </c>
      <c r="E19" s="127"/>
      <c r="F19" s="127"/>
      <c r="G19" s="128"/>
      <c r="H19" s="60" t="s">
        <v>32</v>
      </c>
      <c r="I19" s="32"/>
      <c r="J19" s="51">
        <v>10</v>
      </c>
      <c r="K19" s="33">
        <v>0</v>
      </c>
      <c r="L19" s="31">
        <v>9.5</v>
      </c>
      <c r="M19" s="34">
        <f t="shared" si="2"/>
        <v>0</v>
      </c>
      <c r="N19" s="35">
        <f t="shared" si="0"/>
        <v>0</v>
      </c>
    </row>
    <row r="20" spans="2:14" ht="12.75" customHeight="1" x14ac:dyDescent="0.3">
      <c r="B20" s="30">
        <f t="shared" si="1"/>
        <v>9</v>
      </c>
      <c r="C20" s="62">
        <v>982</v>
      </c>
      <c r="D20" s="126" t="s">
        <v>449</v>
      </c>
      <c r="E20" s="127"/>
      <c r="F20" s="127"/>
      <c r="G20" s="128"/>
      <c r="H20" s="60" t="s">
        <v>32</v>
      </c>
      <c r="I20" s="32"/>
      <c r="J20" s="51">
        <v>12</v>
      </c>
      <c r="K20" s="33">
        <v>0</v>
      </c>
      <c r="L20" s="31">
        <v>9.5</v>
      </c>
      <c r="M20" s="34">
        <f t="shared" si="2"/>
        <v>0</v>
      </c>
      <c r="N20" s="35">
        <f t="shared" si="0"/>
        <v>0</v>
      </c>
    </row>
    <row r="21" spans="2:14" ht="12.75" customHeight="1" x14ac:dyDescent="0.3">
      <c r="B21" s="30">
        <f t="shared" si="1"/>
        <v>10</v>
      </c>
      <c r="C21" s="62">
        <v>983</v>
      </c>
      <c r="D21" s="126" t="s">
        <v>450</v>
      </c>
      <c r="E21" s="127"/>
      <c r="F21" s="127"/>
      <c r="G21" s="128"/>
      <c r="H21" s="60" t="s">
        <v>32</v>
      </c>
      <c r="I21" s="32"/>
      <c r="J21" s="51">
        <v>50</v>
      </c>
      <c r="K21" s="33">
        <v>0</v>
      </c>
      <c r="L21" s="31">
        <v>9.5</v>
      </c>
      <c r="M21" s="34">
        <f t="shared" si="2"/>
        <v>0</v>
      </c>
      <c r="N21" s="35">
        <f t="shared" si="0"/>
        <v>0</v>
      </c>
    </row>
    <row r="22" spans="2:14" ht="12.75" customHeight="1" x14ac:dyDescent="0.3">
      <c r="B22" s="30">
        <f t="shared" si="1"/>
        <v>11</v>
      </c>
      <c r="C22" s="62">
        <v>985</v>
      </c>
      <c r="D22" s="126" t="s">
        <v>451</v>
      </c>
      <c r="E22" s="127"/>
      <c r="F22" s="127"/>
      <c r="G22" s="128"/>
      <c r="H22" s="60" t="s">
        <v>32</v>
      </c>
      <c r="I22" s="32"/>
      <c r="J22" s="51">
        <v>5</v>
      </c>
      <c r="K22" s="33">
        <v>0</v>
      </c>
      <c r="L22" s="31">
        <v>9.5</v>
      </c>
      <c r="M22" s="34">
        <f t="shared" si="2"/>
        <v>0</v>
      </c>
      <c r="N22" s="35">
        <f t="shared" si="0"/>
        <v>0</v>
      </c>
    </row>
    <row r="23" spans="2:14" ht="12.75" customHeight="1" x14ac:dyDescent="0.3">
      <c r="B23" s="30">
        <f t="shared" si="1"/>
        <v>12</v>
      </c>
      <c r="C23" s="62">
        <v>986</v>
      </c>
      <c r="D23" s="126" t="s">
        <v>452</v>
      </c>
      <c r="E23" s="127"/>
      <c r="F23" s="127"/>
      <c r="G23" s="128"/>
      <c r="H23" s="60" t="s">
        <v>32</v>
      </c>
      <c r="I23" s="32"/>
      <c r="J23" s="51">
        <v>5</v>
      </c>
      <c r="K23" s="33">
        <v>0</v>
      </c>
      <c r="L23" s="31">
        <v>9.5</v>
      </c>
      <c r="M23" s="34">
        <f t="shared" si="2"/>
        <v>0</v>
      </c>
      <c r="N23" s="35">
        <f t="shared" si="0"/>
        <v>0</v>
      </c>
    </row>
    <row r="24" spans="2:14" ht="12.75" customHeight="1" x14ac:dyDescent="0.3">
      <c r="B24" s="30">
        <f t="shared" si="1"/>
        <v>13</v>
      </c>
      <c r="C24" s="62">
        <v>987</v>
      </c>
      <c r="D24" s="126" t="s">
        <v>453</v>
      </c>
      <c r="E24" s="127"/>
      <c r="F24" s="127"/>
      <c r="G24" s="128"/>
      <c r="H24" s="60" t="s">
        <v>32</v>
      </c>
      <c r="I24" s="32"/>
      <c r="J24" s="51">
        <v>5</v>
      </c>
      <c r="K24" s="33">
        <v>0</v>
      </c>
      <c r="L24" s="31">
        <v>9.5</v>
      </c>
      <c r="M24" s="34">
        <f t="shared" si="2"/>
        <v>0</v>
      </c>
      <c r="N24" s="35">
        <f t="shared" si="0"/>
        <v>0</v>
      </c>
    </row>
    <row r="25" spans="2:14" ht="12.75" customHeight="1" x14ac:dyDescent="0.3">
      <c r="B25" s="30">
        <f t="shared" si="1"/>
        <v>14</v>
      </c>
      <c r="C25" s="62">
        <v>988</v>
      </c>
      <c r="D25" s="126" t="s">
        <v>454</v>
      </c>
      <c r="E25" s="127"/>
      <c r="F25" s="127"/>
      <c r="G25" s="128"/>
      <c r="H25" s="60" t="s">
        <v>32</v>
      </c>
      <c r="I25" s="32"/>
      <c r="J25" s="51">
        <v>5</v>
      </c>
      <c r="K25" s="33">
        <v>0</v>
      </c>
      <c r="L25" s="31">
        <v>9.5</v>
      </c>
      <c r="M25" s="34">
        <f t="shared" si="2"/>
        <v>0</v>
      </c>
      <c r="N25" s="35">
        <f t="shared" si="0"/>
        <v>0</v>
      </c>
    </row>
    <row r="26" spans="2:14" ht="12.75" customHeight="1" x14ac:dyDescent="0.3">
      <c r="B26" s="30">
        <f t="shared" si="1"/>
        <v>15</v>
      </c>
      <c r="C26" s="62">
        <v>989</v>
      </c>
      <c r="D26" s="126" t="s">
        <v>455</v>
      </c>
      <c r="E26" s="127"/>
      <c r="F26" s="127"/>
      <c r="G26" s="128"/>
      <c r="H26" s="60" t="s">
        <v>32</v>
      </c>
      <c r="I26" s="32"/>
      <c r="J26" s="51">
        <v>20</v>
      </c>
      <c r="K26" s="33">
        <v>0</v>
      </c>
      <c r="L26" s="31">
        <v>9.5</v>
      </c>
      <c r="M26" s="34">
        <f t="shared" si="2"/>
        <v>0</v>
      </c>
      <c r="N26" s="35">
        <f t="shared" si="0"/>
        <v>0</v>
      </c>
    </row>
    <row r="27" spans="2:14" ht="12.75" customHeight="1" x14ac:dyDescent="0.3">
      <c r="B27" s="30">
        <f t="shared" si="1"/>
        <v>16</v>
      </c>
      <c r="C27" s="62">
        <v>990</v>
      </c>
      <c r="D27" s="126" t="s">
        <v>456</v>
      </c>
      <c r="E27" s="127"/>
      <c r="F27" s="127"/>
      <c r="G27" s="128"/>
      <c r="H27" s="60" t="s">
        <v>32</v>
      </c>
      <c r="I27" s="32"/>
      <c r="J27" s="51">
        <v>20</v>
      </c>
      <c r="K27" s="33">
        <v>0</v>
      </c>
      <c r="L27" s="31">
        <v>9.5</v>
      </c>
      <c r="M27" s="34">
        <f t="shared" si="2"/>
        <v>0</v>
      </c>
      <c r="N27" s="35">
        <f t="shared" si="0"/>
        <v>0</v>
      </c>
    </row>
    <row r="28" spans="2:14" ht="12.75" customHeight="1" x14ac:dyDescent="0.3">
      <c r="B28" s="30">
        <f t="shared" si="1"/>
        <v>17</v>
      </c>
      <c r="C28" s="62">
        <v>991</v>
      </c>
      <c r="D28" s="126" t="s">
        <v>457</v>
      </c>
      <c r="E28" s="127"/>
      <c r="F28" s="127"/>
      <c r="G28" s="128"/>
      <c r="H28" s="60" t="s">
        <v>32</v>
      </c>
      <c r="I28" s="32"/>
      <c r="J28" s="51">
        <v>30</v>
      </c>
      <c r="K28" s="33">
        <v>0</v>
      </c>
      <c r="L28" s="31">
        <v>9.5</v>
      </c>
      <c r="M28" s="34">
        <f t="shared" si="2"/>
        <v>0</v>
      </c>
      <c r="N28" s="35">
        <f t="shared" si="0"/>
        <v>0</v>
      </c>
    </row>
    <row r="29" spans="2:14" ht="12.75" customHeight="1" x14ac:dyDescent="0.3">
      <c r="B29" s="30">
        <f t="shared" si="1"/>
        <v>18</v>
      </c>
      <c r="C29" s="62">
        <v>992</v>
      </c>
      <c r="D29" s="126" t="s">
        <v>458</v>
      </c>
      <c r="E29" s="127"/>
      <c r="F29" s="127"/>
      <c r="G29" s="128"/>
      <c r="H29" s="60" t="s">
        <v>32</v>
      </c>
      <c r="I29" s="32"/>
      <c r="J29" s="51">
        <v>60</v>
      </c>
      <c r="K29" s="33">
        <v>0</v>
      </c>
      <c r="L29" s="31">
        <v>9.5</v>
      </c>
      <c r="M29" s="34">
        <f t="shared" si="2"/>
        <v>0</v>
      </c>
      <c r="N29" s="35">
        <f t="shared" si="0"/>
        <v>0</v>
      </c>
    </row>
    <row r="30" spans="2:14" ht="12.75" customHeight="1" x14ac:dyDescent="0.3">
      <c r="B30" s="30">
        <f t="shared" si="1"/>
        <v>19</v>
      </c>
      <c r="C30" s="62">
        <v>993</v>
      </c>
      <c r="D30" s="126" t="s">
        <v>459</v>
      </c>
      <c r="E30" s="127"/>
      <c r="F30" s="127"/>
      <c r="G30" s="128"/>
      <c r="H30" s="60" t="s">
        <v>32</v>
      </c>
      <c r="I30" s="32"/>
      <c r="J30" s="51">
        <v>60</v>
      </c>
      <c r="K30" s="33">
        <v>0</v>
      </c>
      <c r="L30" s="31">
        <v>9.5</v>
      </c>
      <c r="M30" s="34">
        <f t="shared" si="2"/>
        <v>0</v>
      </c>
      <c r="N30" s="35">
        <f t="shared" si="0"/>
        <v>0</v>
      </c>
    </row>
    <row r="31" spans="2:14" ht="12.75" customHeight="1" x14ac:dyDescent="0.3">
      <c r="B31" s="30">
        <f t="shared" si="1"/>
        <v>20</v>
      </c>
      <c r="C31" s="62">
        <v>994</v>
      </c>
      <c r="D31" s="126" t="s">
        <v>460</v>
      </c>
      <c r="E31" s="127"/>
      <c r="F31" s="127"/>
      <c r="G31" s="128"/>
      <c r="H31" s="60" t="s">
        <v>32</v>
      </c>
      <c r="I31" s="32"/>
      <c r="J31" s="51">
        <v>60</v>
      </c>
      <c r="K31" s="33">
        <v>0</v>
      </c>
      <c r="L31" s="31">
        <v>9.5</v>
      </c>
      <c r="M31" s="34">
        <f t="shared" si="2"/>
        <v>0</v>
      </c>
      <c r="N31" s="35">
        <f t="shared" si="0"/>
        <v>0</v>
      </c>
    </row>
    <row r="32" spans="2:14" ht="12.75" customHeight="1" x14ac:dyDescent="0.3">
      <c r="B32" s="30">
        <f t="shared" si="1"/>
        <v>21</v>
      </c>
      <c r="C32" s="50">
        <v>995</v>
      </c>
      <c r="D32" s="126" t="s">
        <v>461</v>
      </c>
      <c r="E32" s="127"/>
      <c r="F32" s="127"/>
      <c r="G32" s="128"/>
      <c r="H32" s="60" t="s">
        <v>32</v>
      </c>
      <c r="I32" s="32"/>
      <c r="J32" s="51">
        <v>150</v>
      </c>
      <c r="K32" s="33">
        <v>0</v>
      </c>
      <c r="L32" s="31">
        <v>9.5</v>
      </c>
      <c r="M32" s="34">
        <f t="shared" si="2"/>
        <v>0</v>
      </c>
      <c r="N32" s="35">
        <f t="shared" si="0"/>
        <v>0</v>
      </c>
    </row>
    <row r="33" spans="2:14" ht="12.75" customHeight="1" x14ac:dyDescent="0.3">
      <c r="B33" s="30">
        <f t="shared" si="1"/>
        <v>22</v>
      </c>
      <c r="C33" s="50">
        <v>996</v>
      </c>
      <c r="D33" s="126" t="s">
        <v>462</v>
      </c>
      <c r="E33" s="127"/>
      <c r="F33" s="127"/>
      <c r="G33" s="128"/>
      <c r="H33" s="60" t="s">
        <v>32</v>
      </c>
      <c r="I33" s="32"/>
      <c r="J33" s="51">
        <v>6</v>
      </c>
      <c r="K33" s="33">
        <v>0</v>
      </c>
      <c r="L33" s="31">
        <v>9.5</v>
      </c>
      <c r="M33" s="34">
        <f t="shared" si="2"/>
        <v>0</v>
      </c>
      <c r="N33" s="35">
        <f t="shared" si="0"/>
        <v>0</v>
      </c>
    </row>
    <row r="34" spans="2:14" ht="12.75" customHeight="1" x14ac:dyDescent="0.3">
      <c r="B34" s="30">
        <f t="shared" si="1"/>
        <v>23</v>
      </c>
      <c r="C34" s="50">
        <v>997</v>
      </c>
      <c r="D34" s="126" t="s">
        <v>463</v>
      </c>
      <c r="E34" s="127"/>
      <c r="F34" s="127"/>
      <c r="G34" s="128"/>
      <c r="H34" s="60" t="s">
        <v>32</v>
      </c>
      <c r="I34" s="32"/>
      <c r="J34" s="51">
        <v>120</v>
      </c>
      <c r="K34" s="33">
        <v>0</v>
      </c>
      <c r="L34" s="31">
        <v>9.5</v>
      </c>
      <c r="M34" s="34">
        <f t="shared" si="2"/>
        <v>0</v>
      </c>
      <c r="N34" s="35">
        <f t="shared" si="0"/>
        <v>0</v>
      </c>
    </row>
    <row r="35" spans="2:14" ht="12.75" customHeight="1" x14ac:dyDescent="0.3">
      <c r="B35" s="30">
        <f t="shared" si="1"/>
        <v>24</v>
      </c>
      <c r="C35" s="50">
        <v>998</v>
      </c>
      <c r="D35" s="126" t="s">
        <v>464</v>
      </c>
      <c r="E35" s="127"/>
      <c r="F35" s="127"/>
      <c r="G35" s="128"/>
      <c r="H35" s="60" t="s">
        <v>32</v>
      </c>
      <c r="I35" s="32"/>
      <c r="J35" s="51">
        <v>30</v>
      </c>
      <c r="K35" s="33">
        <v>0</v>
      </c>
      <c r="L35" s="31">
        <v>9.5</v>
      </c>
      <c r="M35" s="34">
        <f t="shared" si="2"/>
        <v>0</v>
      </c>
      <c r="N35" s="35">
        <f t="shared" si="0"/>
        <v>0</v>
      </c>
    </row>
    <row r="36" spans="2:14" ht="12.75" customHeight="1" x14ac:dyDescent="0.3">
      <c r="B36" s="30">
        <f t="shared" si="1"/>
        <v>25</v>
      </c>
      <c r="C36" s="50">
        <v>999</v>
      </c>
      <c r="D36" s="126" t="s">
        <v>465</v>
      </c>
      <c r="E36" s="127"/>
      <c r="F36" s="127"/>
      <c r="G36" s="128"/>
      <c r="H36" s="60" t="s">
        <v>32</v>
      </c>
      <c r="I36" s="32"/>
      <c r="J36" s="51">
        <v>5</v>
      </c>
      <c r="K36" s="33">
        <v>0</v>
      </c>
      <c r="L36" s="31">
        <v>9.5</v>
      </c>
      <c r="M36" s="34">
        <f t="shared" si="2"/>
        <v>0</v>
      </c>
      <c r="N36" s="35">
        <f t="shared" si="0"/>
        <v>0</v>
      </c>
    </row>
    <row r="37" spans="2:14" ht="12.75" customHeight="1" x14ac:dyDescent="0.3">
      <c r="B37" s="30">
        <f t="shared" si="1"/>
        <v>26</v>
      </c>
      <c r="C37" s="50">
        <v>1000</v>
      </c>
      <c r="D37" s="126" t="s">
        <v>466</v>
      </c>
      <c r="E37" s="127"/>
      <c r="F37" s="127"/>
      <c r="G37" s="128"/>
      <c r="H37" s="60" t="s">
        <v>32</v>
      </c>
      <c r="I37" s="32"/>
      <c r="J37" s="51">
        <v>20</v>
      </c>
      <c r="K37" s="33">
        <v>0</v>
      </c>
      <c r="L37" s="31">
        <v>9.5</v>
      </c>
      <c r="M37" s="34">
        <f t="shared" si="2"/>
        <v>0</v>
      </c>
      <c r="N37" s="35">
        <f t="shared" si="0"/>
        <v>0</v>
      </c>
    </row>
    <row r="38" spans="2:14" ht="12.75" customHeight="1" x14ac:dyDescent="0.3">
      <c r="B38" s="30">
        <f t="shared" si="1"/>
        <v>27</v>
      </c>
      <c r="C38" s="50">
        <v>1001</v>
      </c>
      <c r="D38" s="126" t="s">
        <v>467</v>
      </c>
      <c r="E38" s="127"/>
      <c r="F38" s="127"/>
      <c r="G38" s="128"/>
      <c r="H38" s="60" t="s">
        <v>32</v>
      </c>
      <c r="I38" s="32"/>
      <c r="J38" s="51">
        <v>60</v>
      </c>
      <c r="K38" s="33">
        <v>0</v>
      </c>
      <c r="L38" s="31">
        <v>9.5</v>
      </c>
      <c r="M38" s="34">
        <f t="shared" si="2"/>
        <v>0</v>
      </c>
      <c r="N38" s="35">
        <f t="shared" si="0"/>
        <v>0</v>
      </c>
    </row>
    <row r="39" spans="2:14" ht="12.75" customHeight="1" x14ac:dyDescent="0.3">
      <c r="B39" s="30">
        <f t="shared" si="1"/>
        <v>28</v>
      </c>
      <c r="C39" s="50">
        <v>1002</v>
      </c>
      <c r="D39" s="126" t="s">
        <v>468</v>
      </c>
      <c r="E39" s="127"/>
      <c r="F39" s="127"/>
      <c r="G39" s="128"/>
      <c r="H39" s="60" t="s">
        <v>32</v>
      </c>
      <c r="I39" s="32"/>
      <c r="J39" s="51">
        <v>60</v>
      </c>
      <c r="K39" s="33">
        <v>0</v>
      </c>
      <c r="L39" s="31">
        <v>9.5</v>
      </c>
      <c r="M39" s="34">
        <f t="shared" si="2"/>
        <v>0</v>
      </c>
      <c r="N39" s="35">
        <f t="shared" si="0"/>
        <v>0</v>
      </c>
    </row>
    <row r="40" spans="2:14" ht="12.75" customHeight="1" x14ac:dyDescent="0.3">
      <c r="B40" s="30">
        <f t="shared" si="1"/>
        <v>29</v>
      </c>
      <c r="C40" s="50">
        <v>1003</v>
      </c>
      <c r="D40" s="126" t="s">
        <v>469</v>
      </c>
      <c r="E40" s="127"/>
      <c r="F40" s="127"/>
      <c r="G40" s="128"/>
      <c r="H40" s="60" t="s">
        <v>32</v>
      </c>
      <c r="I40" s="32"/>
      <c r="J40" s="51">
        <v>60</v>
      </c>
      <c r="K40" s="33">
        <v>0</v>
      </c>
      <c r="L40" s="31">
        <v>9.5</v>
      </c>
      <c r="M40" s="34">
        <f t="shared" si="2"/>
        <v>0</v>
      </c>
      <c r="N40" s="35">
        <f t="shared" si="0"/>
        <v>0</v>
      </c>
    </row>
    <row r="41" spans="2:14" ht="12.75" customHeight="1" x14ac:dyDescent="0.3">
      <c r="B41" s="30">
        <f t="shared" si="1"/>
        <v>30</v>
      </c>
      <c r="C41" s="50">
        <v>1004</v>
      </c>
      <c r="D41" s="126" t="s">
        <v>470</v>
      </c>
      <c r="E41" s="127"/>
      <c r="F41" s="127"/>
      <c r="G41" s="128"/>
      <c r="H41" s="60" t="s">
        <v>32</v>
      </c>
      <c r="I41" s="32"/>
      <c r="J41" s="51">
        <v>60</v>
      </c>
      <c r="K41" s="33">
        <v>0</v>
      </c>
      <c r="L41" s="31">
        <v>9.5</v>
      </c>
      <c r="M41" s="34">
        <f t="shared" si="2"/>
        <v>0</v>
      </c>
      <c r="N41" s="35">
        <f t="shared" si="0"/>
        <v>0</v>
      </c>
    </row>
    <row r="42" spans="2:14" ht="12.75" customHeight="1" x14ac:dyDescent="0.3">
      <c r="B42" s="30">
        <f t="shared" si="1"/>
        <v>31</v>
      </c>
      <c r="C42" s="50">
        <v>1005</v>
      </c>
      <c r="D42" s="126" t="s">
        <v>471</v>
      </c>
      <c r="E42" s="127"/>
      <c r="F42" s="127"/>
      <c r="G42" s="128"/>
      <c r="H42" s="60" t="s">
        <v>32</v>
      </c>
      <c r="I42" s="32"/>
      <c r="J42" s="51">
        <v>60</v>
      </c>
      <c r="K42" s="33">
        <v>0</v>
      </c>
      <c r="L42" s="31">
        <v>9.5</v>
      </c>
      <c r="M42" s="34">
        <f t="shared" si="2"/>
        <v>0</v>
      </c>
      <c r="N42" s="35">
        <f t="shared" si="0"/>
        <v>0</v>
      </c>
    </row>
    <row r="43" spans="2:14" ht="12.75" customHeight="1" x14ac:dyDescent="0.3">
      <c r="B43" s="30">
        <f t="shared" si="1"/>
        <v>32</v>
      </c>
      <c r="C43" s="50">
        <v>1006</v>
      </c>
      <c r="D43" s="126" t="s">
        <v>472</v>
      </c>
      <c r="E43" s="127"/>
      <c r="F43" s="127"/>
      <c r="G43" s="128"/>
      <c r="H43" s="60" t="s">
        <v>32</v>
      </c>
      <c r="I43" s="32"/>
      <c r="J43" s="51">
        <v>60</v>
      </c>
      <c r="K43" s="33">
        <v>0</v>
      </c>
      <c r="L43" s="31">
        <v>9.5</v>
      </c>
      <c r="M43" s="34">
        <f t="shared" si="2"/>
        <v>0</v>
      </c>
      <c r="N43" s="35">
        <f t="shared" si="0"/>
        <v>0</v>
      </c>
    </row>
    <row r="44" spans="2:14" ht="12.75" customHeight="1" x14ac:dyDescent="0.3">
      <c r="B44" s="30">
        <f t="shared" si="1"/>
        <v>33</v>
      </c>
      <c r="C44" s="50">
        <v>1007</v>
      </c>
      <c r="D44" s="126" t="s">
        <v>473</v>
      </c>
      <c r="E44" s="127"/>
      <c r="F44" s="127"/>
      <c r="G44" s="128"/>
      <c r="H44" s="60" t="s">
        <v>32</v>
      </c>
      <c r="I44" s="32"/>
      <c r="J44" s="51">
        <v>30</v>
      </c>
      <c r="K44" s="33">
        <v>0</v>
      </c>
      <c r="L44" s="31">
        <v>9.5</v>
      </c>
      <c r="M44" s="34">
        <f t="shared" si="2"/>
        <v>0</v>
      </c>
      <c r="N44" s="35">
        <f t="shared" si="0"/>
        <v>0</v>
      </c>
    </row>
    <row r="45" spans="2:14" ht="12.75" customHeight="1" x14ac:dyDescent="0.3">
      <c r="B45" s="30">
        <f t="shared" si="1"/>
        <v>34</v>
      </c>
      <c r="C45" s="50">
        <v>1008</v>
      </c>
      <c r="D45" s="126" t="s">
        <v>474</v>
      </c>
      <c r="E45" s="127"/>
      <c r="F45" s="127"/>
      <c r="G45" s="128"/>
      <c r="H45" s="60" t="s">
        <v>32</v>
      </c>
      <c r="I45" s="32"/>
      <c r="J45" s="51">
        <v>30</v>
      </c>
      <c r="K45" s="33">
        <v>0</v>
      </c>
      <c r="L45" s="31">
        <v>9.5</v>
      </c>
      <c r="M45" s="34">
        <f t="shared" si="2"/>
        <v>0</v>
      </c>
      <c r="N45" s="35">
        <f t="shared" si="0"/>
        <v>0</v>
      </c>
    </row>
    <row r="46" spans="2:14" ht="12.75" customHeight="1" x14ac:dyDescent="0.3">
      <c r="B46" s="30">
        <f t="shared" si="1"/>
        <v>35</v>
      </c>
      <c r="C46" s="50">
        <v>1009</v>
      </c>
      <c r="D46" s="126" t="s">
        <v>475</v>
      </c>
      <c r="E46" s="127"/>
      <c r="F46" s="127"/>
      <c r="G46" s="128"/>
      <c r="H46" s="60" t="s">
        <v>32</v>
      </c>
      <c r="I46" s="32"/>
      <c r="J46" s="51">
        <v>10</v>
      </c>
      <c r="K46" s="33">
        <v>0</v>
      </c>
      <c r="L46" s="31">
        <v>9.5</v>
      </c>
      <c r="M46" s="34">
        <f t="shared" si="2"/>
        <v>0</v>
      </c>
      <c r="N46" s="35">
        <f t="shared" si="0"/>
        <v>0</v>
      </c>
    </row>
    <row r="47" spans="2:14" ht="12.75" customHeight="1" x14ac:dyDescent="0.3">
      <c r="B47" s="30">
        <f t="shared" si="1"/>
        <v>36</v>
      </c>
      <c r="C47" s="50">
        <v>1010</v>
      </c>
      <c r="D47" s="126" t="s">
        <v>476</v>
      </c>
      <c r="E47" s="127"/>
      <c r="F47" s="127"/>
      <c r="G47" s="128"/>
      <c r="H47" s="60" t="s">
        <v>32</v>
      </c>
      <c r="I47" s="32"/>
      <c r="J47" s="51">
        <v>10</v>
      </c>
      <c r="K47" s="33">
        <v>0</v>
      </c>
      <c r="L47" s="31">
        <v>9.5</v>
      </c>
      <c r="M47" s="34">
        <f t="shared" si="2"/>
        <v>0</v>
      </c>
      <c r="N47" s="35">
        <f t="shared" si="0"/>
        <v>0</v>
      </c>
    </row>
    <row r="48" spans="2:14" ht="12.75" customHeight="1" x14ac:dyDescent="0.3">
      <c r="B48" s="30">
        <f t="shared" si="1"/>
        <v>37</v>
      </c>
      <c r="C48" s="50">
        <v>1011</v>
      </c>
      <c r="D48" s="126" t="s">
        <v>477</v>
      </c>
      <c r="E48" s="127"/>
      <c r="F48" s="127"/>
      <c r="G48" s="128"/>
      <c r="H48" s="60" t="s">
        <v>32</v>
      </c>
      <c r="I48" s="32"/>
      <c r="J48" s="51">
        <v>10</v>
      </c>
      <c r="K48" s="33">
        <v>0</v>
      </c>
      <c r="L48" s="31">
        <v>9.5</v>
      </c>
      <c r="M48" s="34">
        <f t="shared" si="2"/>
        <v>0</v>
      </c>
      <c r="N48" s="35">
        <f t="shared" si="0"/>
        <v>0</v>
      </c>
    </row>
    <row r="49" spans="2:14" ht="12.75" customHeight="1" x14ac:dyDescent="0.3">
      <c r="B49" s="30">
        <f t="shared" si="1"/>
        <v>38</v>
      </c>
      <c r="C49" s="50">
        <v>1012</v>
      </c>
      <c r="D49" s="126" t="s">
        <v>478</v>
      </c>
      <c r="E49" s="127"/>
      <c r="F49" s="127"/>
      <c r="G49" s="128"/>
      <c r="H49" s="60" t="s">
        <v>32</v>
      </c>
      <c r="I49" s="32"/>
      <c r="J49" s="51">
        <v>60</v>
      </c>
      <c r="K49" s="33">
        <v>0</v>
      </c>
      <c r="L49" s="31">
        <v>9.5</v>
      </c>
      <c r="M49" s="34">
        <f t="shared" si="2"/>
        <v>0</v>
      </c>
      <c r="N49" s="35">
        <f t="shared" si="0"/>
        <v>0</v>
      </c>
    </row>
    <row r="50" spans="2:14" ht="12.75" customHeight="1" x14ac:dyDescent="0.3">
      <c r="B50" s="30">
        <f t="shared" si="1"/>
        <v>39</v>
      </c>
      <c r="C50" s="50">
        <v>1013</v>
      </c>
      <c r="D50" s="126" t="s">
        <v>479</v>
      </c>
      <c r="E50" s="127"/>
      <c r="F50" s="127"/>
      <c r="G50" s="128"/>
      <c r="H50" s="60" t="s">
        <v>32</v>
      </c>
      <c r="I50" s="32"/>
      <c r="J50" s="51">
        <v>60</v>
      </c>
      <c r="K50" s="33">
        <v>0</v>
      </c>
      <c r="L50" s="31">
        <v>9.5</v>
      </c>
      <c r="M50" s="34">
        <f t="shared" si="2"/>
        <v>0</v>
      </c>
      <c r="N50" s="35">
        <f t="shared" si="0"/>
        <v>0</v>
      </c>
    </row>
    <row r="51" spans="2:14" ht="12.75" customHeight="1" x14ac:dyDescent="0.3">
      <c r="B51" s="30">
        <f t="shared" si="1"/>
        <v>40</v>
      </c>
      <c r="C51" s="50">
        <v>1014</v>
      </c>
      <c r="D51" s="126" t="s">
        <v>480</v>
      </c>
      <c r="E51" s="127"/>
      <c r="F51" s="127"/>
      <c r="G51" s="128"/>
      <c r="H51" s="60" t="s">
        <v>32</v>
      </c>
      <c r="I51" s="32"/>
      <c r="J51" s="51">
        <v>60</v>
      </c>
      <c r="K51" s="33">
        <v>0</v>
      </c>
      <c r="L51" s="31">
        <v>9.5</v>
      </c>
      <c r="M51" s="34">
        <f t="shared" si="2"/>
        <v>0</v>
      </c>
      <c r="N51" s="35">
        <f t="shared" si="0"/>
        <v>0</v>
      </c>
    </row>
    <row r="52" spans="2:14" ht="12.75" customHeight="1" x14ac:dyDescent="0.3">
      <c r="B52" s="30">
        <f t="shared" si="1"/>
        <v>41</v>
      </c>
      <c r="C52" s="50">
        <v>1015</v>
      </c>
      <c r="D52" s="126" t="s">
        <v>481</v>
      </c>
      <c r="E52" s="127"/>
      <c r="F52" s="127"/>
      <c r="G52" s="128"/>
      <c r="H52" s="60" t="s">
        <v>32</v>
      </c>
      <c r="I52" s="32"/>
      <c r="J52" s="51">
        <v>60</v>
      </c>
      <c r="K52" s="33">
        <v>0</v>
      </c>
      <c r="L52" s="31">
        <v>9.5</v>
      </c>
      <c r="M52" s="34">
        <f t="shared" si="2"/>
        <v>0</v>
      </c>
      <c r="N52" s="35">
        <f t="shared" si="0"/>
        <v>0</v>
      </c>
    </row>
    <row r="53" spans="2:14" ht="12.75" customHeight="1" x14ac:dyDescent="0.3">
      <c r="B53" s="30">
        <f t="shared" si="1"/>
        <v>42</v>
      </c>
      <c r="C53" s="50">
        <v>1016</v>
      </c>
      <c r="D53" s="126" t="s">
        <v>482</v>
      </c>
      <c r="E53" s="127"/>
      <c r="F53" s="127"/>
      <c r="G53" s="128"/>
      <c r="H53" s="60" t="s">
        <v>32</v>
      </c>
      <c r="I53" s="32"/>
      <c r="J53" s="51">
        <v>30</v>
      </c>
      <c r="K53" s="33">
        <v>0</v>
      </c>
      <c r="L53" s="31">
        <v>9.5</v>
      </c>
      <c r="M53" s="34">
        <f t="shared" si="2"/>
        <v>0</v>
      </c>
      <c r="N53" s="35">
        <f t="shared" si="0"/>
        <v>0</v>
      </c>
    </row>
    <row r="54" spans="2:14" s="4" customFormat="1" ht="12.75" customHeight="1" x14ac:dyDescent="0.3">
      <c r="B54" s="36"/>
      <c r="C54" s="36"/>
      <c r="D54" s="106" t="s">
        <v>49</v>
      </c>
      <c r="E54" s="106"/>
      <c r="F54" s="107"/>
      <c r="G54" s="55"/>
      <c r="H54" s="37"/>
      <c r="I54" s="37"/>
      <c r="J54" s="37"/>
      <c r="K54" s="37"/>
      <c r="L54" s="37"/>
      <c r="M54" s="37"/>
      <c r="N54" s="38">
        <f>SUM(N12:N53)</f>
        <v>0</v>
      </c>
    </row>
    <row r="55" spans="2:14" s="4" customFormat="1" ht="12.75" customHeight="1" x14ac:dyDescent="0.3"/>
    <row r="56" spans="2:14" s="4" customFormat="1" ht="12.75" customHeight="1" x14ac:dyDescent="0.3">
      <c r="B56" s="4" t="s">
        <v>16</v>
      </c>
    </row>
    <row r="57" spans="2:14" s="4" customFormat="1" ht="12.75" customHeight="1" x14ac:dyDescent="0.3">
      <c r="B57" s="4" t="s">
        <v>17</v>
      </c>
    </row>
    <row r="58" spans="2:14" s="4" customFormat="1" ht="12.75" customHeight="1" x14ac:dyDescent="0.3">
      <c r="B58" s="4" t="s">
        <v>18</v>
      </c>
    </row>
    <row r="59" spans="2:14" s="4" customFormat="1" ht="12.75" customHeight="1" x14ac:dyDescent="0.3">
      <c r="B59" s="4" t="s">
        <v>22</v>
      </c>
    </row>
    <row r="60" spans="2:14" s="4" customFormat="1" ht="12.75" customHeight="1" x14ac:dyDescent="0.3"/>
    <row r="61" spans="2:14" s="4" customFormat="1" ht="12.75" customHeight="1" x14ac:dyDescent="0.3"/>
    <row r="62" spans="2:14" s="11" customFormat="1" ht="12.75" customHeight="1" x14ac:dyDescent="0.3">
      <c r="B62" s="11" t="s">
        <v>19</v>
      </c>
      <c r="I62" s="16" t="s">
        <v>20</v>
      </c>
      <c r="L62" s="11" t="s">
        <v>21</v>
      </c>
    </row>
    <row r="63" spans="2:14" s="7" customFormat="1" ht="12.75" customHeight="1" x14ac:dyDescent="0.3"/>
  </sheetData>
  <sheetProtection algorithmName="SHA-512" hashValue="MqDnkUYyXSSNx51s+TZyHoyDPNVCLasiYalBuhlTk7GKx316CN3OPJszUTb4QZzDDU6cDJI+p1DergZ86D3AMw==" saltValue="IvIZIul4qZ0oJ3+tYUm9AA==" spinCount="100000" sheet="1" objects="1" scenarios="1"/>
  <protectedRanges>
    <protectedRange sqref="E4:F5" name="Range1"/>
    <protectedRange sqref="I12:I53" name="Range2"/>
    <protectedRange sqref="K12:K53" name="Range3"/>
  </protectedRanges>
  <mergeCells count="44">
    <mergeCell ref="D54:F54"/>
    <mergeCell ref="D53:G53"/>
    <mergeCell ref="D47:G47"/>
    <mergeCell ref="D48:G48"/>
    <mergeCell ref="D49:G49"/>
    <mergeCell ref="D50:G50"/>
    <mergeCell ref="D51:G51"/>
    <mergeCell ref="D52:G52"/>
    <mergeCell ref="D46:G46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34:G34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22:G22"/>
    <mergeCell ref="D10:F10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EF601-0EA7-4663-933E-795AB18CB0FD}">
  <dimension ref="B1:O39"/>
  <sheetViews>
    <sheetView topLeftCell="A4" zoomScaleNormal="100" workbookViewId="0">
      <selection activeCell="K13" sqref="K13:K2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534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5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5" ht="12.75" customHeight="1" x14ac:dyDescent="0.3">
      <c r="B12" s="30">
        <v>1</v>
      </c>
      <c r="C12" s="62">
        <v>1017</v>
      </c>
      <c r="D12" s="141" t="s">
        <v>483</v>
      </c>
      <c r="E12" s="141"/>
      <c r="F12" s="141"/>
      <c r="G12" s="141"/>
      <c r="H12" s="96" t="s">
        <v>14</v>
      </c>
      <c r="I12" s="32"/>
      <c r="J12" s="100">
        <v>50</v>
      </c>
      <c r="K12" s="33">
        <v>0</v>
      </c>
      <c r="L12" s="31">
        <v>9.5</v>
      </c>
      <c r="M12" s="34">
        <f>PRODUCT(K12,1.095)</f>
        <v>0</v>
      </c>
      <c r="N12" s="35">
        <f t="shared" ref="N12:N28" si="0">PRODUCT(J12,M12)</f>
        <v>0</v>
      </c>
    </row>
    <row r="13" spans="2:15" ht="12.75" customHeight="1" x14ac:dyDescent="0.3">
      <c r="B13" s="30">
        <f t="shared" ref="B13:B29" si="1">B12+1</f>
        <v>2</v>
      </c>
      <c r="C13" s="62">
        <v>1018</v>
      </c>
      <c r="D13" s="141" t="s">
        <v>484</v>
      </c>
      <c r="E13" s="141"/>
      <c r="F13" s="141"/>
      <c r="G13" s="141"/>
      <c r="H13" s="96" t="s">
        <v>14</v>
      </c>
      <c r="I13" s="32"/>
      <c r="J13" s="100">
        <v>500</v>
      </c>
      <c r="K13" s="33">
        <v>0</v>
      </c>
      <c r="L13" s="31">
        <v>9.5</v>
      </c>
      <c r="M13" s="34">
        <f t="shared" ref="M13:M28" si="2">PRODUCT(K13,1.095)</f>
        <v>0</v>
      </c>
      <c r="N13" s="35">
        <f t="shared" si="0"/>
        <v>0</v>
      </c>
    </row>
    <row r="14" spans="2:15" ht="12.75" customHeight="1" x14ac:dyDescent="0.3">
      <c r="B14" s="30">
        <f t="shared" si="1"/>
        <v>3</v>
      </c>
      <c r="C14" s="62">
        <v>1019</v>
      </c>
      <c r="D14" s="141" t="s">
        <v>485</v>
      </c>
      <c r="E14" s="141"/>
      <c r="F14" s="141"/>
      <c r="G14" s="141"/>
      <c r="H14" s="96" t="s">
        <v>14</v>
      </c>
      <c r="I14" s="32"/>
      <c r="J14" s="100">
        <v>10</v>
      </c>
      <c r="K14" s="33">
        <v>0</v>
      </c>
      <c r="L14" s="31">
        <v>9.5</v>
      </c>
      <c r="M14" s="34">
        <f t="shared" si="2"/>
        <v>0</v>
      </c>
      <c r="N14" s="35">
        <f t="shared" si="0"/>
        <v>0</v>
      </c>
    </row>
    <row r="15" spans="2:15" ht="12.75" customHeight="1" x14ac:dyDescent="0.3">
      <c r="B15" s="30">
        <f t="shared" si="1"/>
        <v>4</v>
      </c>
      <c r="C15" s="62">
        <v>1020</v>
      </c>
      <c r="D15" s="141" t="s">
        <v>486</v>
      </c>
      <c r="E15" s="141"/>
      <c r="F15" s="141"/>
      <c r="G15" s="141"/>
      <c r="H15" s="96" t="s">
        <v>14</v>
      </c>
      <c r="I15" s="32"/>
      <c r="J15" s="100">
        <v>100</v>
      </c>
      <c r="K15" s="33">
        <v>0</v>
      </c>
      <c r="L15" s="31">
        <v>9.5</v>
      </c>
      <c r="M15" s="34">
        <f t="shared" si="2"/>
        <v>0</v>
      </c>
      <c r="N15" s="35">
        <f t="shared" si="0"/>
        <v>0</v>
      </c>
    </row>
    <row r="16" spans="2:15" ht="12.75" customHeight="1" x14ac:dyDescent="0.3">
      <c r="B16" s="30">
        <f t="shared" si="1"/>
        <v>5</v>
      </c>
      <c r="C16" s="62">
        <v>1021</v>
      </c>
      <c r="D16" s="141" t="s">
        <v>487</v>
      </c>
      <c r="E16" s="141"/>
      <c r="F16" s="141"/>
      <c r="G16" s="141"/>
      <c r="H16" s="96" t="s">
        <v>14</v>
      </c>
      <c r="I16" s="32"/>
      <c r="J16" s="100">
        <v>500</v>
      </c>
      <c r="K16" s="33">
        <v>0</v>
      </c>
      <c r="L16" s="31">
        <v>9.5</v>
      </c>
      <c r="M16" s="34">
        <f t="shared" si="2"/>
        <v>0</v>
      </c>
      <c r="N16" s="35">
        <f t="shared" si="0"/>
        <v>0</v>
      </c>
    </row>
    <row r="17" spans="2:14" ht="12.75" customHeight="1" x14ac:dyDescent="0.3">
      <c r="B17" s="30">
        <f t="shared" si="1"/>
        <v>6</v>
      </c>
      <c r="C17" s="62">
        <v>1022</v>
      </c>
      <c r="D17" s="142" t="s">
        <v>488</v>
      </c>
      <c r="E17" s="143"/>
      <c r="F17" s="143"/>
      <c r="G17" s="144"/>
      <c r="H17" s="96" t="s">
        <v>14</v>
      </c>
      <c r="I17" s="32"/>
      <c r="J17" s="100">
        <v>80</v>
      </c>
      <c r="K17" s="33">
        <v>0</v>
      </c>
      <c r="L17" s="31">
        <v>9.5</v>
      </c>
      <c r="M17" s="34">
        <f t="shared" si="2"/>
        <v>0</v>
      </c>
      <c r="N17" s="35">
        <f t="shared" si="0"/>
        <v>0</v>
      </c>
    </row>
    <row r="18" spans="2:14" ht="12.75" customHeight="1" x14ac:dyDescent="0.3">
      <c r="B18" s="30">
        <f t="shared" si="1"/>
        <v>7</v>
      </c>
      <c r="C18" s="62">
        <v>1024</v>
      </c>
      <c r="D18" s="141" t="s">
        <v>489</v>
      </c>
      <c r="E18" s="141"/>
      <c r="F18" s="141"/>
      <c r="G18" s="141"/>
      <c r="H18" s="96" t="s">
        <v>14</v>
      </c>
      <c r="I18" s="32"/>
      <c r="J18" s="100">
        <v>200</v>
      </c>
      <c r="K18" s="33">
        <v>0</v>
      </c>
      <c r="L18" s="31">
        <v>9.5</v>
      </c>
      <c r="M18" s="34">
        <f t="shared" si="2"/>
        <v>0</v>
      </c>
      <c r="N18" s="35">
        <f t="shared" si="0"/>
        <v>0</v>
      </c>
    </row>
    <row r="19" spans="2:14" ht="12.75" customHeight="1" x14ac:dyDescent="0.3">
      <c r="B19" s="30">
        <f t="shared" si="1"/>
        <v>8</v>
      </c>
      <c r="C19" s="62">
        <v>1026</v>
      </c>
      <c r="D19" s="145" t="s">
        <v>490</v>
      </c>
      <c r="E19" s="146"/>
      <c r="F19" s="146"/>
      <c r="G19" s="147"/>
      <c r="H19" s="96" t="s">
        <v>14</v>
      </c>
      <c r="I19" s="32"/>
      <c r="J19" s="100">
        <v>750</v>
      </c>
      <c r="K19" s="33">
        <v>0</v>
      </c>
      <c r="L19" s="31">
        <v>9.5</v>
      </c>
      <c r="M19" s="34">
        <f t="shared" si="2"/>
        <v>0</v>
      </c>
      <c r="N19" s="35">
        <f t="shared" si="0"/>
        <v>0</v>
      </c>
    </row>
    <row r="20" spans="2:14" ht="12.75" customHeight="1" x14ac:dyDescent="0.3">
      <c r="B20" s="30">
        <f t="shared" si="1"/>
        <v>9</v>
      </c>
      <c r="C20" s="62">
        <v>1028</v>
      </c>
      <c r="D20" s="141" t="s">
        <v>491</v>
      </c>
      <c r="E20" s="141"/>
      <c r="F20" s="141"/>
      <c r="G20" s="141"/>
      <c r="H20" s="96" t="s">
        <v>14</v>
      </c>
      <c r="I20" s="32"/>
      <c r="J20" s="100">
        <v>300</v>
      </c>
      <c r="K20" s="33">
        <v>0</v>
      </c>
      <c r="L20" s="31">
        <v>9.5</v>
      </c>
      <c r="M20" s="34">
        <f t="shared" si="2"/>
        <v>0</v>
      </c>
      <c r="N20" s="35">
        <f t="shared" si="0"/>
        <v>0</v>
      </c>
    </row>
    <row r="21" spans="2:14" ht="12.75" customHeight="1" x14ac:dyDescent="0.3">
      <c r="B21" s="30">
        <f t="shared" si="1"/>
        <v>10</v>
      </c>
      <c r="C21" s="62">
        <v>1029</v>
      </c>
      <c r="D21" s="145" t="s">
        <v>492</v>
      </c>
      <c r="E21" s="146"/>
      <c r="F21" s="146"/>
      <c r="G21" s="147"/>
      <c r="H21" s="96" t="s">
        <v>14</v>
      </c>
      <c r="I21" s="32"/>
      <c r="J21" s="100">
        <v>3</v>
      </c>
      <c r="K21" s="33">
        <v>0</v>
      </c>
      <c r="L21" s="31">
        <v>9.5</v>
      </c>
      <c r="M21" s="34">
        <f t="shared" si="2"/>
        <v>0</v>
      </c>
      <c r="N21" s="35">
        <f t="shared" si="0"/>
        <v>0</v>
      </c>
    </row>
    <row r="22" spans="2:14" ht="12.75" customHeight="1" x14ac:dyDescent="0.3">
      <c r="B22" s="30">
        <f t="shared" si="1"/>
        <v>11</v>
      </c>
      <c r="C22" s="62">
        <v>1030</v>
      </c>
      <c r="D22" s="141" t="s">
        <v>493</v>
      </c>
      <c r="E22" s="141"/>
      <c r="F22" s="141"/>
      <c r="G22" s="141"/>
      <c r="H22" s="96" t="s">
        <v>14</v>
      </c>
      <c r="I22" s="32"/>
      <c r="J22" s="100">
        <v>10</v>
      </c>
      <c r="K22" s="33">
        <v>0</v>
      </c>
      <c r="L22" s="31">
        <v>9.5</v>
      </c>
      <c r="M22" s="34">
        <f t="shared" si="2"/>
        <v>0</v>
      </c>
      <c r="N22" s="35">
        <f t="shared" si="0"/>
        <v>0</v>
      </c>
    </row>
    <row r="23" spans="2:14" ht="12.75" customHeight="1" x14ac:dyDescent="0.3">
      <c r="B23" s="30">
        <f t="shared" si="1"/>
        <v>12</v>
      </c>
      <c r="C23" s="62">
        <v>1031</v>
      </c>
      <c r="D23" s="142" t="s">
        <v>494</v>
      </c>
      <c r="E23" s="143"/>
      <c r="F23" s="143"/>
      <c r="G23" s="144"/>
      <c r="H23" s="96" t="s">
        <v>14</v>
      </c>
      <c r="I23" s="32"/>
      <c r="J23" s="100">
        <v>50</v>
      </c>
      <c r="K23" s="33">
        <v>0</v>
      </c>
      <c r="L23" s="31">
        <v>9.5</v>
      </c>
      <c r="M23" s="34">
        <f t="shared" si="2"/>
        <v>0</v>
      </c>
      <c r="N23" s="35">
        <f t="shared" si="0"/>
        <v>0</v>
      </c>
    </row>
    <row r="24" spans="2:14" ht="12.75" customHeight="1" x14ac:dyDescent="0.3">
      <c r="B24" s="30">
        <f t="shared" si="1"/>
        <v>13</v>
      </c>
      <c r="C24" s="62">
        <v>1032</v>
      </c>
      <c r="D24" s="142" t="s">
        <v>495</v>
      </c>
      <c r="E24" s="143"/>
      <c r="F24" s="143"/>
      <c r="G24" s="144"/>
      <c r="H24" s="96" t="s">
        <v>14</v>
      </c>
      <c r="I24" s="32"/>
      <c r="J24" s="100">
        <v>30</v>
      </c>
      <c r="K24" s="33">
        <v>0</v>
      </c>
      <c r="L24" s="31">
        <v>9.5</v>
      </c>
      <c r="M24" s="34">
        <f t="shared" si="2"/>
        <v>0</v>
      </c>
      <c r="N24" s="35">
        <f t="shared" si="0"/>
        <v>0</v>
      </c>
    </row>
    <row r="25" spans="2:14" ht="12.75" customHeight="1" x14ac:dyDescent="0.3">
      <c r="B25" s="30">
        <f t="shared" si="1"/>
        <v>14</v>
      </c>
      <c r="C25" s="62">
        <v>1034</v>
      </c>
      <c r="D25" s="142" t="s">
        <v>496</v>
      </c>
      <c r="E25" s="143"/>
      <c r="F25" s="143"/>
      <c r="G25" s="144"/>
      <c r="H25" s="96" t="s">
        <v>14</v>
      </c>
      <c r="I25" s="32"/>
      <c r="J25" s="100">
        <v>90</v>
      </c>
      <c r="K25" s="33">
        <v>0</v>
      </c>
      <c r="L25" s="31">
        <v>9.5</v>
      </c>
      <c r="M25" s="34">
        <f t="shared" si="2"/>
        <v>0</v>
      </c>
      <c r="N25" s="35">
        <f t="shared" si="0"/>
        <v>0</v>
      </c>
    </row>
    <row r="26" spans="2:14" ht="12.75" customHeight="1" x14ac:dyDescent="0.3">
      <c r="B26" s="30">
        <f t="shared" si="1"/>
        <v>15</v>
      </c>
      <c r="C26" s="62">
        <v>1035</v>
      </c>
      <c r="D26" s="142" t="s">
        <v>497</v>
      </c>
      <c r="E26" s="143"/>
      <c r="F26" s="143"/>
      <c r="G26" s="144"/>
      <c r="H26" s="96" t="s">
        <v>14</v>
      </c>
      <c r="I26" s="32"/>
      <c r="J26" s="100">
        <v>40</v>
      </c>
      <c r="K26" s="33">
        <v>0</v>
      </c>
      <c r="L26" s="31">
        <v>9.5</v>
      </c>
      <c r="M26" s="34">
        <f t="shared" si="2"/>
        <v>0</v>
      </c>
      <c r="N26" s="35">
        <f t="shared" si="0"/>
        <v>0</v>
      </c>
    </row>
    <row r="27" spans="2:14" ht="12.75" customHeight="1" x14ac:dyDescent="0.3">
      <c r="B27" s="30">
        <f t="shared" si="1"/>
        <v>16</v>
      </c>
      <c r="C27" s="62">
        <v>1036</v>
      </c>
      <c r="D27" s="142" t="s">
        <v>498</v>
      </c>
      <c r="E27" s="148"/>
      <c r="F27" s="148"/>
      <c r="G27" s="149"/>
      <c r="H27" s="96" t="s">
        <v>14</v>
      </c>
      <c r="I27" s="32"/>
      <c r="J27" s="100">
        <v>100</v>
      </c>
      <c r="K27" s="33">
        <v>0</v>
      </c>
      <c r="L27" s="31">
        <v>9.5</v>
      </c>
      <c r="M27" s="34">
        <f t="shared" si="2"/>
        <v>0</v>
      </c>
      <c r="N27" s="35">
        <f t="shared" si="0"/>
        <v>0</v>
      </c>
    </row>
    <row r="28" spans="2:14" ht="12.75" customHeight="1" x14ac:dyDescent="0.3">
      <c r="B28" s="30">
        <f t="shared" si="1"/>
        <v>17</v>
      </c>
      <c r="C28" s="62">
        <v>1037</v>
      </c>
      <c r="D28" s="142" t="s">
        <v>499</v>
      </c>
      <c r="E28" s="148"/>
      <c r="F28" s="148"/>
      <c r="G28" s="149"/>
      <c r="H28" s="96" t="s">
        <v>14</v>
      </c>
      <c r="I28" s="32"/>
      <c r="J28" s="100">
        <v>10</v>
      </c>
      <c r="K28" s="33">
        <v>0</v>
      </c>
      <c r="L28" s="31">
        <v>9.5</v>
      </c>
      <c r="M28" s="34">
        <f t="shared" si="2"/>
        <v>0</v>
      </c>
      <c r="N28" s="35">
        <f t="shared" si="0"/>
        <v>0</v>
      </c>
    </row>
    <row r="29" spans="2:14" ht="12.75" customHeight="1" x14ac:dyDescent="0.3">
      <c r="B29" s="30">
        <f t="shared" si="1"/>
        <v>18</v>
      </c>
      <c r="C29" s="62"/>
      <c r="D29" s="142" t="s">
        <v>525</v>
      </c>
      <c r="E29" s="148"/>
      <c r="F29" s="148"/>
      <c r="G29" s="149"/>
      <c r="H29" s="96" t="s">
        <v>14</v>
      </c>
      <c r="I29" s="32"/>
      <c r="J29" s="100">
        <v>30</v>
      </c>
      <c r="K29" s="33">
        <v>0</v>
      </c>
      <c r="L29" s="31">
        <v>9.5</v>
      </c>
      <c r="M29" s="34">
        <f t="shared" ref="M29" si="3">PRODUCT(K29,1.095)</f>
        <v>0</v>
      </c>
      <c r="N29" s="35">
        <f t="shared" ref="N29" si="4">PRODUCT(J29,M29)</f>
        <v>0</v>
      </c>
    </row>
    <row r="30" spans="2:14" s="4" customFormat="1" ht="12.75" customHeight="1" x14ac:dyDescent="0.3">
      <c r="B30" s="36"/>
      <c r="C30" s="36"/>
      <c r="D30" s="106" t="s">
        <v>50</v>
      </c>
      <c r="E30" s="106"/>
      <c r="F30" s="107"/>
      <c r="G30" s="55"/>
      <c r="H30" s="37"/>
      <c r="I30" s="37"/>
      <c r="J30" s="37"/>
      <c r="K30" s="37"/>
      <c r="L30" s="37"/>
      <c r="M30" s="37"/>
      <c r="N30" s="38">
        <f>SUM(N12:N29)</f>
        <v>0</v>
      </c>
    </row>
    <row r="31" spans="2:14" s="4" customFormat="1" ht="12.75" customHeight="1" x14ac:dyDescent="0.3">
      <c r="D31" s="97"/>
    </row>
    <row r="32" spans="2:14" s="4" customFormat="1" ht="12.75" customHeight="1" x14ac:dyDescent="0.3">
      <c r="B32" s="4" t="s">
        <v>16</v>
      </c>
    </row>
    <row r="33" spans="2:12" s="4" customFormat="1" ht="12.75" customHeight="1" x14ac:dyDescent="0.3">
      <c r="B33" s="4" t="s">
        <v>17</v>
      </c>
    </row>
    <row r="34" spans="2:12" s="4" customFormat="1" ht="12.75" customHeight="1" x14ac:dyDescent="0.3">
      <c r="B34" s="4" t="s">
        <v>18</v>
      </c>
    </row>
    <row r="35" spans="2:12" s="4" customFormat="1" ht="12.75" customHeight="1" x14ac:dyDescent="0.3">
      <c r="B35" s="4" t="s">
        <v>22</v>
      </c>
    </row>
    <row r="36" spans="2:12" s="4" customFormat="1" ht="12.75" customHeight="1" x14ac:dyDescent="0.3"/>
    <row r="37" spans="2:12" s="4" customFormat="1" ht="12.75" customHeight="1" x14ac:dyDescent="0.3"/>
    <row r="38" spans="2:12" s="11" customFormat="1" ht="12.75" customHeight="1" x14ac:dyDescent="0.3">
      <c r="B38" s="11" t="s">
        <v>19</v>
      </c>
      <c r="I38" s="16" t="s">
        <v>20</v>
      </c>
      <c r="L38" s="11" t="s">
        <v>21</v>
      </c>
    </row>
    <row r="39" spans="2:12" s="7" customFormat="1" ht="12.75" customHeight="1" x14ac:dyDescent="0.3"/>
  </sheetData>
  <sheetProtection algorithmName="SHA-512" hashValue="LD2i3l8ld4gZ8asA0KJin1zdsTaYz5czXpGMFC/l7PM1LtEVRHId3N0nYYHXWX3Y3MsgoCVB4+CyfNOxk3KS4Q==" saltValue="0xUKeyp2drHFzrVasRWEUA==" spinCount="100000" sheet="1" objects="1" scenarios="1"/>
  <protectedRanges>
    <protectedRange sqref="E4:F5" name="Range1"/>
    <protectedRange sqref="I12:I29" name="Range2"/>
    <protectedRange sqref="K12:K29" name="Range3"/>
  </protectedRanges>
  <mergeCells count="20">
    <mergeCell ref="D22:G22"/>
    <mergeCell ref="D23:G23"/>
    <mergeCell ref="D24:G24"/>
    <mergeCell ref="D30:F30"/>
    <mergeCell ref="D25:G25"/>
    <mergeCell ref="D26:G26"/>
    <mergeCell ref="D27:G27"/>
    <mergeCell ref="D28:G28"/>
    <mergeCell ref="D29:G29"/>
    <mergeCell ref="D17:G17"/>
    <mergeCell ref="D18:G18"/>
    <mergeCell ref="D19:G19"/>
    <mergeCell ref="D20:G20"/>
    <mergeCell ref="D21:G21"/>
    <mergeCell ref="D16:G16"/>
    <mergeCell ref="D10:F10"/>
    <mergeCell ref="D12:G12"/>
    <mergeCell ref="D13:G13"/>
    <mergeCell ref="D14:G14"/>
    <mergeCell ref="D15:G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7CEA6-E93E-49B2-B7B5-EF3C2E5B9AC2}">
  <dimension ref="B1:O37"/>
  <sheetViews>
    <sheetView topLeftCell="A10" zoomScaleNormal="100" workbookViewId="0">
      <selection activeCell="I24" sqref="I2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535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5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5" ht="15" customHeight="1" x14ac:dyDescent="0.3">
      <c r="B12" s="30">
        <v>1</v>
      </c>
      <c r="C12" s="62"/>
      <c r="D12" s="150" t="s">
        <v>500</v>
      </c>
      <c r="E12" s="150"/>
      <c r="F12" s="150"/>
      <c r="G12" s="150"/>
      <c r="H12" s="94" t="s">
        <v>28</v>
      </c>
      <c r="I12" s="104"/>
      <c r="J12" s="51">
        <v>10</v>
      </c>
      <c r="K12" s="40">
        <v>0</v>
      </c>
      <c r="L12" s="39">
        <v>9.5</v>
      </c>
      <c r="M12" s="41">
        <f>PRODUCT(K12,1.095)</f>
        <v>0</v>
      </c>
      <c r="N12" s="42">
        <f t="shared" ref="N12" si="0">PRODUCT(J12,M12)</f>
        <v>0</v>
      </c>
    </row>
    <row r="13" spans="2:15" ht="15" customHeight="1" x14ac:dyDescent="0.3">
      <c r="B13" s="30">
        <f t="shared" ref="B13:B27" si="1">B12+1</f>
        <v>2</v>
      </c>
      <c r="C13" s="62"/>
      <c r="D13" s="150" t="s">
        <v>501</v>
      </c>
      <c r="E13" s="150"/>
      <c r="F13" s="150"/>
      <c r="G13" s="150"/>
      <c r="H13" s="94" t="s">
        <v>28</v>
      </c>
      <c r="I13" s="104"/>
      <c r="J13" s="51">
        <v>20</v>
      </c>
      <c r="K13" s="40">
        <v>0</v>
      </c>
      <c r="L13" s="39">
        <v>9.5</v>
      </c>
      <c r="M13" s="41">
        <f t="shared" ref="M13:M27" si="2">PRODUCT(K13,1.095)</f>
        <v>0</v>
      </c>
      <c r="N13" s="42">
        <f t="shared" ref="N13:N27" si="3">PRODUCT(J13,M13)</f>
        <v>0</v>
      </c>
    </row>
    <row r="14" spans="2:15" ht="15" customHeight="1" x14ac:dyDescent="0.3">
      <c r="B14" s="30">
        <f t="shared" si="1"/>
        <v>3</v>
      </c>
      <c r="C14" s="62"/>
      <c r="D14" s="150" t="s">
        <v>502</v>
      </c>
      <c r="E14" s="150"/>
      <c r="F14" s="150"/>
      <c r="G14" s="150"/>
      <c r="H14" s="94" t="s">
        <v>28</v>
      </c>
      <c r="I14" s="104"/>
      <c r="J14" s="51">
        <v>30</v>
      </c>
      <c r="K14" s="40">
        <v>0</v>
      </c>
      <c r="L14" s="39">
        <v>9.5</v>
      </c>
      <c r="M14" s="41">
        <f t="shared" si="2"/>
        <v>0</v>
      </c>
      <c r="N14" s="42">
        <f t="shared" si="3"/>
        <v>0</v>
      </c>
    </row>
    <row r="15" spans="2:15" ht="15" customHeight="1" x14ac:dyDescent="0.3">
      <c r="B15" s="30">
        <f t="shared" si="1"/>
        <v>4</v>
      </c>
      <c r="C15" s="62"/>
      <c r="D15" s="150" t="s">
        <v>555</v>
      </c>
      <c r="E15" s="150"/>
      <c r="F15" s="150"/>
      <c r="G15" s="150"/>
      <c r="H15" s="94" t="s">
        <v>14</v>
      </c>
      <c r="I15" s="104"/>
      <c r="J15" s="51">
        <v>40</v>
      </c>
      <c r="K15" s="40">
        <v>0</v>
      </c>
      <c r="L15" s="39">
        <v>9.5</v>
      </c>
      <c r="M15" s="41">
        <f t="shared" si="2"/>
        <v>0</v>
      </c>
      <c r="N15" s="42">
        <f t="shared" si="3"/>
        <v>0</v>
      </c>
    </row>
    <row r="16" spans="2:15" ht="15" customHeight="1" x14ac:dyDescent="0.3">
      <c r="B16" s="30">
        <f t="shared" si="1"/>
        <v>5</v>
      </c>
      <c r="C16" s="62"/>
      <c r="D16" s="150" t="s">
        <v>503</v>
      </c>
      <c r="E16" s="150"/>
      <c r="F16" s="150"/>
      <c r="G16" s="150"/>
      <c r="H16" s="94" t="s">
        <v>14</v>
      </c>
      <c r="I16" s="104"/>
      <c r="J16" s="51">
        <v>40</v>
      </c>
      <c r="K16" s="40">
        <v>0</v>
      </c>
      <c r="L16" s="39">
        <v>9.5</v>
      </c>
      <c r="M16" s="41">
        <f t="shared" si="2"/>
        <v>0</v>
      </c>
      <c r="N16" s="42">
        <f t="shared" si="3"/>
        <v>0</v>
      </c>
    </row>
    <row r="17" spans="2:14" ht="15" customHeight="1" x14ac:dyDescent="0.3">
      <c r="B17" s="30">
        <f t="shared" si="1"/>
        <v>6</v>
      </c>
      <c r="C17" s="62"/>
      <c r="D17" s="150" t="s">
        <v>504</v>
      </c>
      <c r="E17" s="150"/>
      <c r="F17" s="150"/>
      <c r="G17" s="150"/>
      <c r="H17" s="94" t="s">
        <v>28</v>
      </c>
      <c r="I17" s="104"/>
      <c r="J17" s="51">
        <v>40</v>
      </c>
      <c r="K17" s="40">
        <v>0</v>
      </c>
      <c r="L17" s="39">
        <v>9.5</v>
      </c>
      <c r="M17" s="41">
        <f t="shared" si="2"/>
        <v>0</v>
      </c>
      <c r="N17" s="42">
        <f t="shared" si="3"/>
        <v>0</v>
      </c>
    </row>
    <row r="18" spans="2:14" ht="24.95" customHeight="1" x14ac:dyDescent="0.3">
      <c r="B18" s="30">
        <f t="shared" si="1"/>
        <v>7</v>
      </c>
      <c r="C18" s="62"/>
      <c r="D18" s="150" t="s">
        <v>505</v>
      </c>
      <c r="E18" s="150"/>
      <c r="F18" s="150"/>
      <c r="G18" s="150"/>
      <c r="H18" s="94" t="s">
        <v>28</v>
      </c>
      <c r="I18" s="104"/>
      <c r="J18" s="51">
        <v>20</v>
      </c>
      <c r="K18" s="40">
        <v>0</v>
      </c>
      <c r="L18" s="39">
        <v>9.5</v>
      </c>
      <c r="M18" s="41">
        <f t="shared" si="2"/>
        <v>0</v>
      </c>
      <c r="N18" s="42">
        <f t="shared" si="3"/>
        <v>0</v>
      </c>
    </row>
    <row r="19" spans="2:14" ht="24.95" customHeight="1" x14ac:dyDescent="0.3">
      <c r="B19" s="30">
        <f t="shared" si="1"/>
        <v>8</v>
      </c>
      <c r="C19" s="62"/>
      <c r="D19" s="150" t="s">
        <v>506</v>
      </c>
      <c r="E19" s="150"/>
      <c r="F19" s="150"/>
      <c r="G19" s="150"/>
      <c r="H19" s="94" t="s">
        <v>28</v>
      </c>
      <c r="I19" s="104"/>
      <c r="J19" s="63">
        <v>10</v>
      </c>
      <c r="K19" s="40">
        <v>0</v>
      </c>
      <c r="L19" s="39">
        <v>9.5</v>
      </c>
      <c r="M19" s="41">
        <f t="shared" si="2"/>
        <v>0</v>
      </c>
      <c r="N19" s="42">
        <f t="shared" si="3"/>
        <v>0</v>
      </c>
    </row>
    <row r="20" spans="2:14" ht="24.95" customHeight="1" x14ac:dyDescent="0.3">
      <c r="B20" s="30">
        <f t="shared" si="1"/>
        <v>9</v>
      </c>
      <c r="C20" s="62"/>
      <c r="D20" s="150" t="s">
        <v>507</v>
      </c>
      <c r="E20" s="150"/>
      <c r="F20" s="150"/>
      <c r="G20" s="150"/>
      <c r="H20" s="94" t="s">
        <v>28</v>
      </c>
      <c r="I20" s="104"/>
      <c r="J20" s="63">
        <v>20</v>
      </c>
      <c r="K20" s="40">
        <v>0</v>
      </c>
      <c r="L20" s="39">
        <v>9.5</v>
      </c>
      <c r="M20" s="41">
        <f t="shared" si="2"/>
        <v>0</v>
      </c>
      <c r="N20" s="42">
        <f t="shared" si="3"/>
        <v>0</v>
      </c>
    </row>
    <row r="21" spans="2:14" ht="24.95" customHeight="1" x14ac:dyDescent="0.3">
      <c r="B21" s="30">
        <f t="shared" si="1"/>
        <v>10</v>
      </c>
      <c r="C21" s="62"/>
      <c r="D21" s="150" t="s">
        <v>508</v>
      </c>
      <c r="E21" s="150"/>
      <c r="F21" s="150"/>
      <c r="G21" s="150"/>
      <c r="H21" s="94" t="s">
        <v>28</v>
      </c>
      <c r="I21" s="104"/>
      <c r="J21" s="63">
        <v>20</v>
      </c>
      <c r="K21" s="40">
        <v>0</v>
      </c>
      <c r="L21" s="39">
        <v>9.5</v>
      </c>
      <c r="M21" s="41">
        <f t="shared" si="2"/>
        <v>0</v>
      </c>
      <c r="N21" s="42">
        <f t="shared" si="3"/>
        <v>0</v>
      </c>
    </row>
    <row r="22" spans="2:14" ht="24.95" customHeight="1" x14ac:dyDescent="0.3">
      <c r="B22" s="30">
        <f t="shared" si="1"/>
        <v>11</v>
      </c>
      <c r="C22" s="62"/>
      <c r="D22" s="150" t="s">
        <v>509</v>
      </c>
      <c r="E22" s="150"/>
      <c r="F22" s="150"/>
      <c r="G22" s="150"/>
      <c r="H22" s="94" t="s">
        <v>28</v>
      </c>
      <c r="I22" s="104"/>
      <c r="J22" s="63">
        <v>20</v>
      </c>
      <c r="K22" s="40">
        <v>0</v>
      </c>
      <c r="L22" s="39">
        <v>9.5</v>
      </c>
      <c r="M22" s="41">
        <f t="shared" si="2"/>
        <v>0</v>
      </c>
      <c r="N22" s="42">
        <f t="shared" si="3"/>
        <v>0</v>
      </c>
    </row>
    <row r="23" spans="2:14" ht="15" customHeight="1" x14ac:dyDescent="0.3">
      <c r="B23" s="30">
        <f t="shared" si="1"/>
        <v>12</v>
      </c>
      <c r="C23" s="62"/>
      <c r="D23" s="150" t="s">
        <v>510</v>
      </c>
      <c r="E23" s="150"/>
      <c r="F23" s="150"/>
      <c r="G23" s="150"/>
      <c r="H23" s="94" t="s">
        <v>28</v>
      </c>
      <c r="I23" s="104"/>
      <c r="J23" s="63">
        <v>20</v>
      </c>
      <c r="K23" s="40">
        <v>0</v>
      </c>
      <c r="L23" s="39">
        <v>9.5</v>
      </c>
      <c r="M23" s="41">
        <f t="shared" si="2"/>
        <v>0</v>
      </c>
      <c r="N23" s="42">
        <f t="shared" si="3"/>
        <v>0</v>
      </c>
    </row>
    <row r="24" spans="2:14" ht="15" customHeight="1" x14ac:dyDescent="0.3">
      <c r="B24" s="30">
        <f t="shared" si="1"/>
        <v>13</v>
      </c>
      <c r="C24" s="62"/>
      <c r="D24" s="150" t="s">
        <v>511</v>
      </c>
      <c r="E24" s="150"/>
      <c r="F24" s="150"/>
      <c r="G24" s="150"/>
      <c r="H24" s="94" t="s">
        <v>28</v>
      </c>
      <c r="I24" s="104"/>
      <c r="J24" s="63">
        <v>20</v>
      </c>
      <c r="K24" s="40">
        <v>0</v>
      </c>
      <c r="L24" s="39">
        <v>9.5</v>
      </c>
      <c r="M24" s="41">
        <f t="shared" si="2"/>
        <v>0</v>
      </c>
      <c r="N24" s="42">
        <f t="shared" si="3"/>
        <v>0</v>
      </c>
    </row>
    <row r="25" spans="2:14" ht="24.95" customHeight="1" x14ac:dyDescent="0.3">
      <c r="B25" s="30">
        <f t="shared" si="1"/>
        <v>14</v>
      </c>
      <c r="C25" s="62"/>
      <c r="D25" s="150" t="s">
        <v>512</v>
      </c>
      <c r="E25" s="150"/>
      <c r="F25" s="150"/>
      <c r="G25" s="150"/>
      <c r="H25" s="94" t="s">
        <v>28</v>
      </c>
      <c r="I25" s="104"/>
      <c r="J25" s="63">
        <v>20</v>
      </c>
      <c r="K25" s="40">
        <v>0</v>
      </c>
      <c r="L25" s="39">
        <v>9.5</v>
      </c>
      <c r="M25" s="41">
        <f t="shared" si="2"/>
        <v>0</v>
      </c>
      <c r="N25" s="42">
        <f t="shared" si="3"/>
        <v>0</v>
      </c>
    </row>
    <row r="26" spans="2:14" ht="15" customHeight="1" x14ac:dyDescent="0.3">
      <c r="B26" s="30">
        <f t="shared" si="1"/>
        <v>15</v>
      </c>
      <c r="C26" s="62"/>
      <c r="D26" s="150" t="s">
        <v>513</v>
      </c>
      <c r="E26" s="150"/>
      <c r="F26" s="150"/>
      <c r="G26" s="150"/>
      <c r="H26" s="94" t="s">
        <v>28</v>
      </c>
      <c r="I26" s="104"/>
      <c r="J26" s="63">
        <v>20</v>
      </c>
      <c r="K26" s="40">
        <v>0</v>
      </c>
      <c r="L26" s="39">
        <v>9.5</v>
      </c>
      <c r="M26" s="41">
        <f t="shared" si="2"/>
        <v>0</v>
      </c>
      <c r="N26" s="42">
        <f t="shared" si="3"/>
        <v>0</v>
      </c>
    </row>
    <row r="27" spans="2:14" ht="15" customHeight="1" x14ac:dyDescent="0.3">
      <c r="B27" s="30">
        <f t="shared" si="1"/>
        <v>16</v>
      </c>
      <c r="C27" s="62"/>
      <c r="D27" s="150" t="s">
        <v>514</v>
      </c>
      <c r="E27" s="150"/>
      <c r="F27" s="150"/>
      <c r="G27" s="150"/>
      <c r="H27" s="94" t="s">
        <v>28</v>
      </c>
      <c r="I27" s="104"/>
      <c r="J27" s="63">
        <v>20</v>
      </c>
      <c r="K27" s="40">
        <v>0</v>
      </c>
      <c r="L27" s="39">
        <v>9.5</v>
      </c>
      <c r="M27" s="41">
        <f t="shared" si="2"/>
        <v>0</v>
      </c>
      <c r="N27" s="42">
        <f t="shared" si="3"/>
        <v>0</v>
      </c>
    </row>
    <row r="28" spans="2:14" s="4" customFormat="1" ht="12.75" customHeight="1" x14ac:dyDescent="0.3">
      <c r="B28" s="36"/>
      <c r="C28" s="36"/>
      <c r="D28" s="106" t="s">
        <v>51</v>
      </c>
      <c r="E28" s="106"/>
      <c r="F28" s="107"/>
      <c r="G28" s="55"/>
      <c r="H28" s="37"/>
      <c r="I28" s="37"/>
      <c r="J28" s="37"/>
      <c r="K28" s="37"/>
      <c r="L28" s="37"/>
      <c r="M28" s="37"/>
      <c r="N28" s="38">
        <f>SUM(N12:N27)</f>
        <v>0</v>
      </c>
    </row>
    <row r="29" spans="2:14" s="4" customFormat="1" ht="12.75" customHeight="1" x14ac:dyDescent="0.3">
      <c r="D29" s="97"/>
    </row>
    <row r="30" spans="2:14" s="4" customFormat="1" ht="12.75" customHeight="1" x14ac:dyDescent="0.3">
      <c r="B30" s="4" t="s">
        <v>16</v>
      </c>
    </row>
    <row r="31" spans="2:14" s="4" customFormat="1" ht="12.75" customHeight="1" x14ac:dyDescent="0.3">
      <c r="B31" s="4" t="s">
        <v>17</v>
      </c>
    </row>
    <row r="32" spans="2:14" s="4" customFormat="1" ht="12.75" customHeight="1" x14ac:dyDescent="0.3">
      <c r="B32" s="4" t="s">
        <v>18</v>
      </c>
    </row>
    <row r="33" spans="2:12" s="4" customFormat="1" ht="12.75" customHeight="1" x14ac:dyDescent="0.3">
      <c r="B33" s="4" t="s">
        <v>22</v>
      </c>
    </row>
    <row r="34" spans="2:12" s="4" customFormat="1" ht="12.75" customHeight="1" x14ac:dyDescent="0.3"/>
    <row r="35" spans="2:12" s="4" customFormat="1" ht="12.75" customHeight="1" x14ac:dyDescent="0.3"/>
    <row r="36" spans="2:12" s="11" customFormat="1" ht="12.75" customHeight="1" x14ac:dyDescent="0.3">
      <c r="B36" s="11" t="s">
        <v>19</v>
      </c>
      <c r="I36" s="16" t="s">
        <v>20</v>
      </c>
      <c r="L36" s="11" t="s">
        <v>21</v>
      </c>
    </row>
    <row r="37" spans="2:12" s="7" customFormat="1" ht="12.75" customHeight="1" x14ac:dyDescent="0.3"/>
  </sheetData>
  <sheetProtection algorithmName="SHA-512" hashValue="QTaLagp7kmzR8ll6GgRmmgNHPBuBo5buOvWiYf6ErlofAMzdul1RD0kskfJJ684Bn++lNvxfAAbg58rPjahD1w==" saltValue="iiCX+ixnQAfY7gmTzu568A==" spinCount="100000" sheet="1" objects="1" scenarios="1"/>
  <protectedRanges>
    <protectedRange sqref="E4:F5" name="Range1"/>
    <protectedRange sqref="K12:K27" name="Range3"/>
    <protectedRange sqref="I12:I27" name="Range2_1"/>
  </protectedRanges>
  <mergeCells count="18">
    <mergeCell ref="D17:G17"/>
    <mergeCell ref="D18:G18"/>
    <mergeCell ref="D27:G27"/>
    <mergeCell ref="D10:F10"/>
    <mergeCell ref="D12:G12"/>
    <mergeCell ref="D13:G13"/>
    <mergeCell ref="D14:G14"/>
    <mergeCell ref="D15:G15"/>
    <mergeCell ref="D16:G16"/>
    <mergeCell ref="D28:F28"/>
    <mergeCell ref="D19:G19"/>
    <mergeCell ref="D20:G20"/>
    <mergeCell ref="D21:G21"/>
    <mergeCell ref="D22:G22"/>
    <mergeCell ref="D23:G23"/>
    <mergeCell ref="D24:G24"/>
    <mergeCell ref="D25:G25"/>
    <mergeCell ref="D26:G2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3978-3A68-4B2A-A42D-2545C0AD2872}">
  <dimension ref="B1:O25"/>
  <sheetViews>
    <sheetView tabSelected="1" zoomScaleNormal="100" workbookViewId="0">
      <selection activeCell="K23" sqref="K2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54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55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1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540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7" t="s">
        <v>2</v>
      </c>
      <c r="C10" s="18" t="s">
        <v>3</v>
      </c>
      <c r="D10" s="111" t="s">
        <v>4</v>
      </c>
      <c r="E10" s="112"/>
      <c r="F10" s="112"/>
      <c r="G10" s="47"/>
      <c r="H10" s="19" t="s">
        <v>5</v>
      </c>
      <c r="I10" s="20" t="s">
        <v>6</v>
      </c>
      <c r="J10" s="21" t="s">
        <v>7</v>
      </c>
      <c r="K10" s="20" t="s">
        <v>8</v>
      </c>
      <c r="L10" s="20" t="s">
        <v>9</v>
      </c>
      <c r="M10" s="20" t="s">
        <v>10</v>
      </c>
      <c r="N10" s="20" t="s">
        <v>11</v>
      </c>
    </row>
    <row r="11" spans="2:15" s="1" customFormat="1" ht="12.75" customHeight="1" x14ac:dyDescent="0.3">
      <c r="B11" s="23"/>
      <c r="C11" s="24" t="s">
        <v>23</v>
      </c>
      <c r="D11" s="25"/>
      <c r="E11" s="26"/>
      <c r="F11" s="26"/>
      <c r="G11" s="59"/>
      <c r="H11" s="27"/>
      <c r="I11" s="28"/>
      <c r="J11" s="28"/>
      <c r="K11" s="28"/>
      <c r="L11" s="28"/>
      <c r="M11" s="28"/>
      <c r="N11" s="28"/>
    </row>
    <row r="12" spans="2:15" ht="12.75" customHeight="1" x14ac:dyDescent="0.3">
      <c r="B12" s="30">
        <v>1</v>
      </c>
      <c r="C12" s="62">
        <v>1038</v>
      </c>
      <c r="D12" s="141" t="s">
        <v>536</v>
      </c>
      <c r="E12" s="141"/>
      <c r="F12" s="141"/>
      <c r="G12" s="141"/>
      <c r="H12" s="96" t="s">
        <v>14</v>
      </c>
      <c r="I12" s="32"/>
      <c r="J12" s="102">
        <v>200</v>
      </c>
      <c r="K12" s="33">
        <v>0</v>
      </c>
      <c r="L12" s="31">
        <v>9.5</v>
      </c>
      <c r="M12" s="34">
        <f>PRODUCT(K12,1.095)</f>
        <v>0</v>
      </c>
      <c r="N12" s="35">
        <f t="shared" ref="N12:N15" si="0">PRODUCT(J12,M12)</f>
        <v>0</v>
      </c>
    </row>
    <row r="13" spans="2:15" ht="12.75" customHeight="1" x14ac:dyDescent="0.3">
      <c r="B13" s="30">
        <f t="shared" ref="B13:B15" si="1">B12+1</f>
        <v>2</v>
      </c>
      <c r="C13" s="62">
        <v>1039</v>
      </c>
      <c r="D13" s="141" t="s">
        <v>537</v>
      </c>
      <c r="E13" s="141"/>
      <c r="F13" s="141"/>
      <c r="G13" s="141"/>
      <c r="H13" s="96" t="s">
        <v>14</v>
      </c>
      <c r="I13" s="32"/>
      <c r="J13" s="102">
        <v>200</v>
      </c>
      <c r="K13" s="33">
        <v>0</v>
      </c>
      <c r="L13" s="31">
        <v>9.5</v>
      </c>
      <c r="M13" s="34">
        <f t="shared" ref="M13:M15" si="2">PRODUCT(K13,1.095)</f>
        <v>0</v>
      </c>
      <c r="N13" s="35">
        <f t="shared" si="0"/>
        <v>0</v>
      </c>
    </row>
    <row r="14" spans="2:15" ht="12.75" customHeight="1" x14ac:dyDescent="0.3">
      <c r="B14" s="30">
        <f t="shared" si="1"/>
        <v>3</v>
      </c>
      <c r="C14" s="62">
        <v>1040</v>
      </c>
      <c r="D14" s="141" t="s">
        <v>538</v>
      </c>
      <c r="E14" s="141"/>
      <c r="F14" s="141"/>
      <c r="G14" s="141"/>
      <c r="H14" s="96" t="s">
        <v>14</v>
      </c>
      <c r="I14" s="32"/>
      <c r="J14" s="102">
        <v>200</v>
      </c>
      <c r="K14" s="33">
        <v>0</v>
      </c>
      <c r="L14" s="31">
        <v>9.5</v>
      </c>
      <c r="M14" s="34">
        <f t="shared" si="2"/>
        <v>0</v>
      </c>
      <c r="N14" s="35">
        <f t="shared" si="0"/>
        <v>0</v>
      </c>
    </row>
    <row r="15" spans="2:15" ht="12.75" customHeight="1" x14ac:dyDescent="0.3">
      <c r="B15" s="30">
        <f t="shared" si="1"/>
        <v>4</v>
      </c>
      <c r="C15" s="62">
        <v>1041</v>
      </c>
      <c r="D15" s="141" t="s">
        <v>539</v>
      </c>
      <c r="E15" s="141"/>
      <c r="F15" s="141"/>
      <c r="G15" s="141"/>
      <c r="H15" s="96" t="s">
        <v>14</v>
      </c>
      <c r="I15" s="32"/>
      <c r="J15" s="102">
        <v>200</v>
      </c>
      <c r="K15" s="33">
        <v>0</v>
      </c>
      <c r="L15" s="31">
        <v>9.5</v>
      </c>
      <c r="M15" s="34">
        <f t="shared" si="2"/>
        <v>0</v>
      </c>
      <c r="N15" s="35">
        <f t="shared" si="0"/>
        <v>0</v>
      </c>
    </row>
    <row r="16" spans="2:15" s="4" customFormat="1" ht="12.75" customHeight="1" x14ac:dyDescent="0.3">
      <c r="B16" s="36"/>
      <c r="C16" s="36"/>
      <c r="D16" s="106" t="s">
        <v>50</v>
      </c>
      <c r="E16" s="106"/>
      <c r="F16" s="107"/>
      <c r="G16" s="55"/>
      <c r="H16" s="37"/>
      <c r="I16" s="37"/>
      <c r="J16" s="37"/>
      <c r="K16" s="37"/>
      <c r="L16" s="37"/>
      <c r="M16" s="37"/>
      <c r="N16" s="38">
        <f>SUM(N12:N15)</f>
        <v>0</v>
      </c>
    </row>
    <row r="17" spans="2:12" s="4" customFormat="1" ht="12.75" customHeight="1" x14ac:dyDescent="0.3">
      <c r="D17" s="97"/>
    </row>
    <row r="18" spans="2:12" s="4" customFormat="1" ht="12.75" customHeight="1" x14ac:dyDescent="0.3">
      <c r="B18" s="4" t="s">
        <v>16</v>
      </c>
    </row>
    <row r="19" spans="2:12" s="4" customFormat="1" ht="12.75" customHeight="1" x14ac:dyDescent="0.3">
      <c r="B19" s="4" t="s">
        <v>17</v>
      </c>
    </row>
    <row r="20" spans="2:12" s="4" customFormat="1" ht="12.75" customHeight="1" x14ac:dyDescent="0.3">
      <c r="B20" s="4" t="s">
        <v>18</v>
      </c>
    </row>
    <row r="21" spans="2:12" s="4" customFormat="1" ht="12.75" customHeight="1" x14ac:dyDescent="0.3">
      <c r="B21" s="4" t="s">
        <v>22</v>
      </c>
    </row>
    <row r="22" spans="2:12" s="4" customFormat="1" ht="12.75" customHeight="1" x14ac:dyDescent="0.3"/>
    <row r="23" spans="2:12" s="4" customFormat="1" ht="12.75" customHeight="1" x14ac:dyDescent="0.3"/>
    <row r="24" spans="2:12" s="11" customFormat="1" ht="12.75" customHeight="1" x14ac:dyDescent="0.3">
      <c r="B24" s="11" t="s">
        <v>19</v>
      </c>
      <c r="I24" s="16" t="s">
        <v>20</v>
      </c>
      <c r="L24" s="11" t="s">
        <v>21</v>
      </c>
    </row>
    <row r="25" spans="2:12" s="7" customFormat="1" ht="12.75" customHeight="1" x14ac:dyDescent="0.3"/>
  </sheetData>
  <sheetProtection algorithmName="SHA-512" hashValue="ZbYY1dgncM97OydYZxYbQa7cc2GnJC1dAS/ruACvaBMwEbShdUp2U1VgiKL8ZPmT7ht/hip4E3pyb6pmpSyF/g==" saltValue="ZMsMI8EULD+XexSmjdor2A==" spinCount="100000" sheet="1" objects="1" scenarios="1"/>
  <protectedRanges>
    <protectedRange sqref="E4:F5" name="Range1"/>
    <protectedRange sqref="I12:I15" name="Range2"/>
    <protectedRange sqref="K12:K15" name="Range3"/>
  </protectedRanges>
  <mergeCells count="6">
    <mergeCell ref="D16:F16"/>
    <mergeCell ref="D10:F10"/>
    <mergeCell ref="D12:G12"/>
    <mergeCell ref="D13:G13"/>
    <mergeCell ref="D14:G14"/>
    <mergeCell ref="D15:G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18</vt:i4>
      </vt:variant>
    </vt:vector>
  </HeadingPairs>
  <TitlesOfParts>
    <vt:vector size="37" baseType="lpstr">
      <vt:lpstr>Perutnina</vt:lpstr>
      <vt:lpstr>Jajca </vt:lpstr>
      <vt:lpstr>Ribe</vt:lpstr>
      <vt:lpstr>Mleko in mlečni izdelki</vt:lpstr>
      <vt:lpstr>Eko mleko</vt:lpstr>
      <vt:lpstr>Kruh, pekovski izdelki</vt:lpstr>
      <vt:lpstr>Trajni pekovski izdelki</vt:lpstr>
      <vt:lpstr>Kruh brez aditivov</vt:lpstr>
      <vt:lpstr>Zamrznjeni izdelki iz testa</vt:lpstr>
      <vt:lpstr>Žita in mlevski izdelki</vt:lpstr>
      <vt:lpstr>Testenine in zakuhe</vt:lpstr>
      <vt:lpstr>Sadje, zelenjava </vt:lpstr>
      <vt:lpstr>Sadni sokovi</vt:lpstr>
      <vt:lpstr>Splošno blago</vt:lpstr>
      <vt:lpstr>Konzervirana hrana</vt:lpstr>
      <vt:lpstr>Diabetični proizvodi</vt:lpstr>
      <vt:lpstr>Zamrznjeno sadje in zelenjava</vt:lpstr>
      <vt:lpstr>Čaji</vt:lpstr>
      <vt:lpstr>Eko meso</vt:lpstr>
      <vt:lpstr>Čaji!Tiskanje_naslovov</vt:lpstr>
      <vt:lpstr>'Diabetični proizvodi'!Tiskanje_naslovov</vt:lpstr>
      <vt:lpstr>'Eko meso'!Tiskanje_naslovov</vt:lpstr>
      <vt:lpstr>'Eko mleko'!Tiskanje_naslovov</vt:lpstr>
      <vt:lpstr>'Jajca '!Tiskanje_naslovov</vt:lpstr>
      <vt:lpstr>'Konzervirana hrana'!Tiskanje_naslovov</vt:lpstr>
      <vt:lpstr>'Kruh brez aditivov'!Tiskanje_naslovov</vt:lpstr>
      <vt:lpstr>'Kruh, pekovski izdelki'!Tiskanje_naslovov</vt:lpstr>
      <vt:lpstr>'Mleko in mlečni izdelki'!Tiskanje_naslovov</vt:lpstr>
      <vt:lpstr>Perutnina!Tiskanje_naslovov</vt:lpstr>
      <vt:lpstr>Ribe!Tiskanje_naslovov</vt:lpstr>
      <vt:lpstr>'Sadni sokovi'!Tiskanje_naslovov</vt:lpstr>
      <vt:lpstr>'Splošno blago'!Tiskanje_naslovov</vt:lpstr>
      <vt:lpstr>'Testenine in zakuhe'!Tiskanje_naslovov</vt:lpstr>
      <vt:lpstr>'Trajni pekovski izdelki'!Tiskanje_naslovov</vt:lpstr>
      <vt:lpstr>'Zamrznjeni izdelki iz testa'!Tiskanje_naslovov</vt:lpstr>
      <vt:lpstr>'Zamrznjeno sadje in zelenjava'!Tiskanje_naslovov</vt:lpstr>
      <vt:lpstr>'Žita in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pcpc</dc:creator>
  <cp:lastModifiedBy>Niko</cp:lastModifiedBy>
  <dcterms:created xsi:type="dcterms:W3CDTF">2021-11-09T16:39:47Z</dcterms:created>
  <dcterms:modified xsi:type="dcterms:W3CDTF">2022-10-05T08:47:45Z</dcterms:modified>
</cp:coreProperties>
</file>