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Radarski sistemi za varnost pri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 s="1"/>
  <c r="F7" i="1" s="1"/>
</calcChain>
</file>

<file path=xl/sharedStrings.xml><?xml version="1.0" encoding="utf-8"?>
<sst xmlns="http://schemas.openxmlformats.org/spreadsheetml/2006/main" count="13" uniqueCount="13">
  <si>
    <t>5 let</t>
  </si>
  <si>
    <t>garancija</t>
  </si>
  <si>
    <t>3 kompleti (senzor + kontroler), 3 stikala</t>
  </si>
  <si>
    <r>
      <t xml:space="preserve">3 kos BNS250-12Z-2187 3,0M VARNOSTNO MAGNETNO STIKALO
3 kos BPS250 MAGNET ZA AKTIVACIJO
 3 kos Prostorski radarski senzorji LBK-S01 in LBK kontrolni modul z </t>
    </r>
    <r>
      <rPr>
        <b/>
        <sz val="11"/>
        <color theme="1"/>
        <rFont val="Calibri"/>
        <family val="2"/>
        <charset val="238"/>
        <scheme val="minor"/>
      </rPr>
      <t xml:space="preserve">PROFINET/PROFISAFE opcijo komunikacije s krmilnikom
</t>
    </r>
    <r>
      <rPr>
        <sz val="11"/>
        <color theme="1"/>
        <rFont val="Calibri"/>
        <family val="2"/>
        <charset val="238"/>
        <scheme val="minor"/>
      </rPr>
      <t xml:space="preserve">
Frequency Working band: 24–24,25 GHz (24.05-24.25 for UK and FR)
Transmission power: ≤ 13 dBm - Modulation: FMCW
Detection interval From 1 to 4 m (3.3 to 13.1 ft), depending on the installation conditions
Field of vision Sensor horizontal plane: 110° - Sensor vertical plane: 30°
Height: from 0 to 1 m (0 to 3.3 ft) - Inclination: from -20° to +20°
Guaranteed response time &lt; 100 ms
SIL (Safety Integrity Level) 2
PL (Performance Level) d
Category 2 (3 for the outputs)
Total consumption 11 W (controller and six sensors)
Operating Temperature From -40 to +60 °C (-40 to +140 °F)
Storage Temperature From -40 to +80 °C (-40 to +176 °F)
Sensor
Connectors 2 5-pin M12 connectors (1 male and 1 female)
CAN bus termination
resistance 120 Ω (not supplied, to be installed with termination connector)
Power supply 12 V dc ± 20%, through controller
Degree of protection IP67
Material Sensor: PA66 Bracket: PA66 and glass fiber (GF)
Controller
Outputs 4 relay outputs:
1 dual channel safety output | 2 auxiliary outputs
Safety relay outputs Forced guided relays
Max voltage: 30Vdc | Max current: 8Adc | Max power: 240W
Auxiliary relay outputs Electromechanical relays
Max voltage: 220Vdc | Max current: 2Adc | Max power: 60W
Inputs 3 dual channel digital inputs with common GND:
1 type 1 | 1 type 2 | 1 type 3
Power supply 24 Vdc (20–28 Vdc) Max current: 0.6A
Consumption Max 3.8W
Assembly DIN guide
Degree of protection IP20
Terminals Section: 2.5mm2
 | Max Current: 12A with 2.5mm2
 cables
</t>
    </r>
  </si>
  <si>
    <t>SCANNER za varnost operaterja pri robotih, npr prostorski radarski senzorji LBK-S01 in LBK kontrolni modul, varnostno magnetno stikalo BNS250 ali enakovredno</t>
  </si>
  <si>
    <t>Skupen znesek (brez DDV)</t>
  </si>
  <si>
    <t>VPIŠE PONUDNIK Cena na enoto (brez DDV)</t>
  </si>
  <si>
    <t>VPIŠE PONUDNIK Opis ponujene opreme (proizvajalec, model)</t>
  </si>
  <si>
    <t>Specifikacije predmeta</t>
  </si>
  <si>
    <t>SKLOP: Radarski sistemi za varnost pri robotih</t>
  </si>
  <si>
    <t>DDV 22,00 %</t>
  </si>
  <si>
    <t>SKUPAJ  ZA PLAČILO Z DDV</t>
  </si>
  <si>
    <t>Količina/enota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</si>
</sst>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2" fillId="2" borderId="0" xfId="0" applyFont="1" applyFill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7" fillId="0" borderId="9" xfId="0" applyFont="1" applyBorder="1"/>
    <xf numFmtId="44" fontId="7" fillId="0" borderId="10" xfId="0" applyNumberFormat="1" applyFont="1" applyBorder="1"/>
    <xf numFmtId="0" fontId="7" fillId="0" borderId="11" xfId="0" applyFont="1" applyBorder="1"/>
    <xf numFmtId="44" fontId="7" fillId="0" borderId="12" xfId="0" applyNumberFormat="1" applyFont="1" applyBorder="1"/>
    <xf numFmtId="44" fontId="0" fillId="0" borderId="3" xfId="1" applyFont="1" applyBorder="1"/>
    <xf numFmtId="44" fontId="0" fillId="0" borderId="2" xfId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B1:F8"/>
  <sheetViews>
    <sheetView tabSelected="1" zoomScale="55" zoomScaleNormal="55" workbookViewId="0">
      <selection activeCell="C1" sqref="C1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9</v>
      </c>
    </row>
    <row r="3" spans="2:6" ht="30.75" thickBot="1" x14ac:dyDescent="0.3">
      <c r="B3" s="10" t="s">
        <v>8</v>
      </c>
      <c r="C3" s="9" t="s">
        <v>12</v>
      </c>
      <c r="D3" s="8" t="s">
        <v>7</v>
      </c>
      <c r="E3" s="8" t="s">
        <v>6</v>
      </c>
      <c r="F3" s="8" t="s">
        <v>5</v>
      </c>
    </row>
    <row r="4" spans="2:6" ht="24" x14ac:dyDescent="0.25">
      <c r="B4" s="7" t="s">
        <v>4</v>
      </c>
      <c r="C4" s="6"/>
      <c r="D4" s="6"/>
      <c r="E4" s="6"/>
      <c r="F4" s="5"/>
    </row>
    <row r="5" spans="2:6" ht="409.6" thickBot="1" x14ac:dyDescent="0.3">
      <c r="B5" s="4" t="s">
        <v>3</v>
      </c>
      <c r="C5" s="3" t="s">
        <v>2</v>
      </c>
      <c r="D5" s="3"/>
      <c r="E5" s="15"/>
      <c r="F5" s="16">
        <f>E5</f>
        <v>0</v>
      </c>
    </row>
    <row r="6" spans="2:6" ht="18.75" x14ac:dyDescent="0.3">
      <c r="E6" s="11" t="s">
        <v>10</v>
      </c>
      <c r="F6" s="12">
        <f>F5*22%</f>
        <v>0</v>
      </c>
    </row>
    <row r="7" spans="2:6" ht="19.5" thickBot="1" x14ac:dyDescent="0.35">
      <c r="E7" s="13" t="s">
        <v>11</v>
      </c>
      <c r="F7" s="14">
        <f>F5+F6</f>
        <v>0</v>
      </c>
    </row>
    <row r="8" spans="2:6" ht="15.75" thickBot="1" x14ac:dyDescent="0.3">
      <c r="B8" s="2" t="s">
        <v>1</v>
      </c>
      <c r="C8" s="1" t="s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Radarski sistemi za varnost pri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2022-10-04T21:51:39Z</dcterms:created>
  <dcterms:modified xsi:type="dcterms:W3CDTF">2022-10-05T13:45:55Z</dcterms:modified>
</cp:coreProperties>
</file>