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C:\2010-prenoc C diska\1.2.2022-ZRSBR-Operativa-2022\2022_Odkup_koruze\2_RD_sklopi_nabava_do_30.000_ton_koruze_l._2022\RD_sklopi_nabava_do_30.000_ton_koruze_l._2022\"/>
    </mc:Choice>
  </mc:AlternateContent>
  <xr:revisionPtr revIDLastSave="0" documentId="13_ncr:8001_{A2C65FCE-2D2B-4582-8756-5CF971004506}" xr6:coauthVersionLast="36" xr6:coauthVersionMax="36" xr10:uidLastSave="{00000000-0000-0000-0000-000000000000}"/>
  <workbookProtection workbookAlgorithmName="SHA-512" workbookHashValue="N9kgSuVJs1A0K+ncCFIXOiI0G9P0rj2wDZ0f0ieHNnV9ZylbM9g1eSoLL3SCZEJPBrpt7y0t6zJu16bzzV5bGA==" workbookSaltValue="cNjEvIEgvutLa9LMqY+ZAQ==" workbookSpinCount="100000" lockStructure="1"/>
  <bookViews>
    <workbookView xWindow="0" yWindow="0" windowWidth="28800" windowHeight="12105" xr2:uid="{00000000-000D-0000-FFFF-FFFF00000000}"/>
  </bookViews>
  <sheets>
    <sheet name="PREDRAČUN" sheetId="2" r:id="rId1"/>
  </sheets>
  <definedNames>
    <definedName name="_xlnm.Print_Area" localSheetId="0">PREDRAČUN!$A$1:$I$19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2" l="1"/>
  <c r="H10" i="2"/>
  <c r="I19" i="2"/>
  <c r="H19" i="2"/>
  <c r="H17" i="2"/>
  <c r="H16" i="2"/>
  <c r="H15" i="2"/>
  <c r="I18" i="2"/>
  <c r="I17" i="2"/>
  <c r="I16" i="2"/>
  <c r="I15" i="2"/>
  <c r="G15" i="2"/>
  <c r="H18" i="2"/>
  <c r="G18" i="2"/>
  <c r="G17" i="2"/>
  <c r="G16" i="2"/>
  <c r="E18" i="2"/>
  <c r="E17" i="2"/>
  <c r="D16" i="2"/>
  <c r="E16" i="2"/>
  <c r="E15" i="2"/>
  <c r="G10" i="2"/>
  <c r="E10" i="2"/>
  <c r="F17" i="2" l="1"/>
  <c r="D18" i="2" l="1"/>
  <c r="D17" i="2"/>
</calcChain>
</file>

<file path=xl/sharedStrings.xml><?xml version="1.0" encoding="utf-8"?>
<sst xmlns="http://schemas.openxmlformats.org/spreadsheetml/2006/main" count="43" uniqueCount="26">
  <si>
    <t>PREDRAČUN</t>
  </si>
  <si>
    <t>VRSTA BLAGA</t>
  </si>
  <si>
    <t>EM</t>
  </si>
  <si>
    <t>1.</t>
  </si>
  <si>
    <t>Obr.-2.19</t>
  </si>
  <si>
    <t>ODPRTI POSTOPEK - BLAGO</t>
  </si>
  <si>
    <t xml:space="preserve">KOLIČINA </t>
  </si>
  <si>
    <t>ton</t>
  </si>
  <si>
    <t>SKLOP</t>
  </si>
  <si>
    <t>Sklop 1:</t>
  </si>
  <si>
    <t>Sklop 2:</t>
  </si>
  <si>
    <t>2.</t>
  </si>
  <si>
    <t>CENA / EM                      brez DDV
(EUR)</t>
  </si>
  <si>
    <t>SKUPNA VREDNOST brez DDV
(EUR)</t>
  </si>
  <si>
    <t>SKUPNA VREDNOST z DDV
(EUR)</t>
  </si>
  <si>
    <t>Letni strošek skladiščenja (količina x cena na mesec / tona x 12 mesecev)</t>
  </si>
  <si>
    <t>3.</t>
  </si>
  <si>
    <t>Enkratni strošek odpreme pri izdaji pšenice</t>
  </si>
  <si>
    <t>SKUPAJ:</t>
  </si>
  <si>
    <t>4.</t>
  </si>
  <si>
    <t>Strošek obnavljanja 1 x letno</t>
  </si>
  <si>
    <t>Številka: 4301-0014/2022</t>
  </si>
  <si>
    <t>JN BR: 2022-334</t>
  </si>
  <si>
    <t>Koruza za krmo letine 2022 z obveznostjo skladiščenja in obnavljanja na območju Republike Slovenije</t>
  </si>
  <si>
    <t xml:space="preserve">Koruza za krmo letine 2022    </t>
  </si>
  <si>
    <t>SKRIJ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</si>
</sst>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i/>
      <sz val="11"/>
      <color theme="0" tint="-0.24997711111789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 applyProtection="1">
      <alignment horizontal="right" vertical="top"/>
    </xf>
    <xf numFmtId="0" fontId="0" fillId="0" borderId="0" xfId="0" applyProtection="1"/>
    <xf numFmtId="0" fontId="3" fillId="0" borderId="0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right" vertical="top"/>
    </xf>
    <xf numFmtId="0" fontId="1" fillId="0" borderId="0" xfId="0" applyFont="1" applyAlignment="1" applyProtection="1">
      <alignment horizontal="justify" vertical="center"/>
    </xf>
    <xf numFmtId="1" fontId="4" fillId="2" borderId="2" xfId="0" applyNumberFormat="1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/>
    </xf>
    <xf numFmtId="4" fontId="4" fillId="0" borderId="2" xfId="0" applyNumberFormat="1" applyFont="1" applyBorder="1" applyAlignment="1" applyProtection="1">
      <alignment horizontal="right" vertical="center" wrapText="1"/>
    </xf>
    <xf numFmtId="1" fontId="0" fillId="0" borderId="0" xfId="0" applyNumberFormat="1" applyProtection="1"/>
    <xf numFmtId="0" fontId="5" fillId="0" borderId="0" xfId="0" applyFont="1" applyAlignment="1" applyProtection="1">
      <alignment horizontal="justify" vertical="center"/>
    </xf>
    <xf numFmtId="0" fontId="0" fillId="0" borderId="0" xfId="0" applyAlignment="1" applyProtection="1">
      <alignment horizontal="justify" vertical="center"/>
    </xf>
    <xf numFmtId="3" fontId="4" fillId="0" borderId="2" xfId="0" applyNumberFormat="1" applyFont="1" applyBorder="1" applyAlignment="1" applyProtection="1">
      <alignment horizontal="center" vertical="center" wrapText="1"/>
      <protection locked="0"/>
    </xf>
    <xf numFmtId="4" fontId="4" fillId="0" borderId="2" xfId="0" applyNumberFormat="1" applyFont="1" applyBorder="1" applyAlignment="1" applyProtection="1">
      <alignment horizontal="right" vertical="center" wrapText="1"/>
      <protection locked="0"/>
    </xf>
    <xf numFmtId="4" fontId="4" fillId="2" borderId="2" xfId="0" applyNumberFormat="1" applyFont="1" applyFill="1" applyBorder="1" applyAlignment="1" applyProtection="1">
      <alignment horizontal="right" vertical="center" wrapText="1"/>
    </xf>
    <xf numFmtId="0" fontId="4" fillId="2" borderId="2" xfId="0" applyFont="1" applyFill="1" applyBorder="1" applyAlignment="1" applyProtection="1">
      <alignment horizontal="right" vertical="center" wrapText="1"/>
    </xf>
    <xf numFmtId="0" fontId="0" fillId="0" borderId="0" xfId="0" applyBorder="1" applyProtection="1"/>
    <xf numFmtId="0" fontId="0" fillId="0" borderId="1" xfId="0" applyBorder="1" applyProtection="1"/>
    <xf numFmtId="0" fontId="1" fillId="0" borderId="0" xfId="0" applyFont="1" applyBorder="1" applyAlignment="1" applyProtection="1">
      <alignment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justify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1" fontId="4" fillId="0" borderId="4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/>
    </xf>
    <xf numFmtId="3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1" fontId="4" fillId="0" borderId="3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horizontal="center" vertical="center"/>
    </xf>
    <xf numFmtId="3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showGridLines="0" tabSelected="1" zoomScaleNormal="100" zoomScaleSheetLayoutView="110" workbookViewId="0">
      <selection activeCell="D15" sqref="D15"/>
    </sheetView>
  </sheetViews>
  <sheetFormatPr defaultColWidth="8.42578125" defaultRowHeight="15" x14ac:dyDescent="0.25"/>
  <cols>
    <col min="1" max="1" width="9.7109375" style="15" customWidth="1"/>
    <col min="2" max="2" width="54.85546875" style="2" customWidth="1"/>
    <col min="3" max="3" width="10.85546875" style="2" customWidth="1"/>
    <col min="4" max="4" width="15.42578125" style="2" customWidth="1"/>
    <col min="5" max="5" width="15.42578125" style="2" hidden="1" customWidth="1"/>
    <col min="6" max="6" width="15.42578125" style="2" customWidth="1"/>
    <col min="7" max="7" width="15.42578125" style="2" hidden="1" customWidth="1"/>
    <col min="8" max="8" width="18.140625" style="2" customWidth="1"/>
    <col min="9" max="9" width="19.42578125" style="2" customWidth="1"/>
    <col min="10" max="16384" width="8.42578125" style="2"/>
  </cols>
  <sheetData>
    <row r="1" spans="1:9" s="22" customFormat="1" x14ac:dyDescent="0.25">
      <c r="A1" s="26" t="s">
        <v>5</v>
      </c>
      <c r="B1" s="27"/>
      <c r="C1" s="1"/>
      <c r="D1" s="1"/>
      <c r="E1" s="1" t="s">
        <v>25</v>
      </c>
      <c r="F1" s="1"/>
      <c r="G1" s="1" t="s">
        <v>25</v>
      </c>
      <c r="H1" s="23"/>
      <c r="I1" s="1" t="s">
        <v>4</v>
      </c>
    </row>
    <row r="2" spans="1:9" x14ac:dyDescent="0.25">
      <c r="A2" s="3"/>
      <c r="B2" s="4"/>
      <c r="C2" s="5"/>
      <c r="D2" s="5"/>
      <c r="E2" s="5"/>
      <c r="F2" s="5"/>
      <c r="G2" s="5"/>
      <c r="H2" s="22"/>
      <c r="I2" s="22"/>
    </row>
    <row r="3" spans="1:9" ht="17.25" customHeight="1" x14ac:dyDescent="0.25">
      <c r="A3" s="29" t="s">
        <v>21</v>
      </c>
      <c r="B3" s="29"/>
      <c r="C3" s="29"/>
      <c r="D3" s="29"/>
      <c r="E3" s="29"/>
      <c r="F3" s="29"/>
      <c r="G3" s="29"/>
      <c r="H3" s="22"/>
      <c r="I3" s="22"/>
    </row>
    <row r="4" spans="1:9" x14ac:dyDescent="0.25">
      <c r="A4" s="29" t="s">
        <v>22</v>
      </c>
      <c r="B4" s="29"/>
      <c r="C4" s="29"/>
      <c r="D4" s="29"/>
      <c r="E4" s="29"/>
      <c r="F4" s="29"/>
      <c r="G4" s="29"/>
      <c r="H4" s="22"/>
      <c r="I4" s="22"/>
    </row>
    <row r="5" spans="1:9" x14ac:dyDescent="0.25">
      <c r="A5" s="30"/>
      <c r="B5" s="30"/>
      <c r="C5" s="30"/>
      <c r="D5" s="30"/>
      <c r="E5" s="30"/>
      <c r="F5" s="30"/>
      <c r="G5" s="30"/>
      <c r="H5" s="22"/>
      <c r="I5" s="22"/>
    </row>
    <row r="6" spans="1:9" x14ac:dyDescent="0.25">
      <c r="A6" s="31" t="s">
        <v>0</v>
      </c>
      <c r="B6" s="31"/>
      <c r="C6" s="31"/>
      <c r="D6" s="31"/>
      <c r="E6" s="31"/>
      <c r="F6" s="31"/>
      <c r="G6" s="31"/>
      <c r="H6" s="22"/>
      <c r="I6" s="22"/>
    </row>
    <row r="7" spans="1:9" x14ac:dyDescent="0.25">
      <c r="A7" s="34"/>
      <c r="B7" s="34"/>
      <c r="C7" s="34"/>
      <c r="D7" s="34"/>
      <c r="E7" s="34"/>
      <c r="F7" s="34"/>
      <c r="G7" s="34"/>
      <c r="H7" s="22"/>
      <c r="I7" s="22"/>
    </row>
    <row r="8" spans="1:9" x14ac:dyDescent="0.25">
      <c r="A8" s="32" t="s">
        <v>9</v>
      </c>
      <c r="B8" s="33"/>
      <c r="C8" s="33"/>
      <c r="D8" s="33"/>
      <c r="E8" s="33"/>
      <c r="F8" s="33"/>
      <c r="G8" s="33"/>
      <c r="H8" s="22"/>
      <c r="I8" s="22"/>
    </row>
    <row r="9" spans="1:9" ht="60" x14ac:dyDescent="0.25">
      <c r="A9" s="7" t="s">
        <v>8</v>
      </c>
      <c r="B9" s="8" t="s">
        <v>1</v>
      </c>
      <c r="C9" s="9" t="s">
        <v>2</v>
      </c>
      <c r="D9" s="10" t="s">
        <v>6</v>
      </c>
      <c r="E9" s="35" t="s">
        <v>6</v>
      </c>
      <c r="F9" s="10" t="s">
        <v>12</v>
      </c>
      <c r="G9" s="35" t="s">
        <v>12</v>
      </c>
      <c r="H9" s="10" t="s">
        <v>13</v>
      </c>
      <c r="I9" s="10" t="s">
        <v>14</v>
      </c>
    </row>
    <row r="10" spans="1:9" ht="30" customHeight="1" x14ac:dyDescent="0.25">
      <c r="A10" s="11" t="s">
        <v>3</v>
      </c>
      <c r="B10" s="12" t="s">
        <v>24</v>
      </c>
      <c r="C10" s="13" t="s">
        <v>7</v>
      </c>
      <c r="D10" s="18"/>
      <c r="E10" s="25">
        <f>ROUND(D10,0)</f>
        <v>0</v>
      </c>
      <c r="F10" s="19"/>
      <c r="G10" s="14">
        <f>ROUND(F10,2)</f>
        <v>0</v>
      </c>
      <c r="H10" s="14">
        <f>E10*G10</f>
        <v>0</v>
      </c>
      <c r="I10" s="14">
        <f>H10*1.095</f>
        <v>0</v>
      </c>
    </row>
    <row r="11" spans="1:9" x14ac:dyDescent="0.25">
      <c r="A11" s="7"/>
      <c r="B11" s="8"/>
      <c r="C11" s="9"/>
      <c r="D11" s="10"/>
      <c r="E11" s="10"/>
      <c r="F11" s="10"/>
      <c r="G11" s="10"/>
      <c r="H11" s="10"/>
      <c r="I11" s="10"/>
    </row>
    <row r="12" spans="1:9" x14ac:dyDescent="0.25">
      <c r="A12" s="24"/>
      <c r="B12" s="24"/>
      <c r="C12" s="24"/>
      <c r="D12" s="24"/>
      <c r="E12" s="24"/>
      <c r="F12" s="24"/>
      <c r="G12" s="24"/>
      <c r="H12" s="22"/>
      <c r="I12" s="22"/>
    </row>
    <row r="13" spans="1:9" x14ac:dyDescent="0.25">
      <c r="A13" s="32" t="s">
        <v>10</v>
      </c>
      <c r="B13" s="33"/>
      <c r="C13" s="33"/>
      <c r="D13" s="33"/>
      <c r="E13" s="33"/>
      <c r="F13" s="33"/>
      <c r="G13" s="33"/>
      <c r="H13" s="22"/>
      <c r="I13" s="22"/>
    </row>
    <row r="14" spans="1:9" ht="60" x14ac:dyDescent="0.25">
      <c r="A14" s="7" t="s">
        <v>8</v>
      </c>
      <c r="B14" s="8" t="s">
        <v>1</v>
      </c>
      <c r="C14" s="9" t="s">
        <v>2</v>
      </c>
      <c r="D14" s="10" t="s">
        <v>6</v>
      </c>
      <c r="E14" s="35" t="s">
        <v>6</v>
      </c>
      <c r="F14" s="10" t="s">
        <v>12</v>
      </c>
      <c r="G14" s="35" t="s">
        <v>12</v>
      </c>
      <c r="H14" s="10" t="s">
        <v>13</v>
      </c>
      <c r="I14" s="10" t="s">
        <v>14</v>
      </c>
    </row>
    <row r="15" spans="1:9" ht="30" customHeight="1" x14ac:dyDescent="0.25">
      <c r="A15" s="11" t="s">
        <v>3</v>
      </c>
      <c r="B15" s="12" t="s">
        <v>23</v>
      </c>
      <c r="C15" s="13" t="s">
        <v>7</v>
      </c>
      <c r="D15" s="18"/>
      <c r="E15" s="25">
        <f>ROUND(D15,0)</f>
        <v>0</v>
      </c>
      <c r="F15" s="19"/>
      <c r="G15" s="14">
        <f>ROUND(F15,2)</f>
        <v>0</v>
      </c>
      <c r="H15" s="14">
        <f>E15*G15</f>
        <v>0</v>
      </c>
      <c r="I15" s="14">
        <f>H15*1.095</f>
        <v>0</v>
      </c>
    </row>
    <row r="16" spans="1:9" ht="30" customHeight="1" x14ac:dyDescent="0.25">
      <c r="A16" s="11" t="s">
        <v>11</v>
      </c>
      <c r="B16" s="12" t="s">
        <v>15</v>
      </c>
      <c r="C16" s="13" t="s">
        <v>7</v>
      </c>
      <c r="D16" s="25">
        <f>D15</f>
        <v>0</v>
      </c>
      <c r="E16" s="25">
        <f>ROUND(D16,0)</f>
        <v>0</v>
      </c>
      <c r="F16" s="14">
        <v>1.17</v>
      </c>
      <c r="G16" s="14">
        <f>ROUND(F16,2)</f>
        <v>1.17</v>
      </c>
      <c r="H16" s="14">
        <f>E16*G16*12</f>
        <v>0</v>
      </c>
      <c r="I16" s="14">
        <f>H16*1.22</f>
        <v>0</v>
      </c>
    </row>
    <row r="17" spans="1:9" ht="30" customHeight="1" thickBot="1" x14ac:dyDescent="0.3">
      <c r="A17" s="41" t="s">
        <v>16</v>
      </c>
      <c r="B17" s="42" t="s">
        <v>20</v>
      </c>
      <c r="C17" s="43" t="s">
        <v>7</v>
      </c>
      <c r="D17" s="44">
        <f>D15</f>
        <v>0</v>
      </c>
      <c r="E17" s="44">
        <f>ROUND(D17,0)</f>
        <v>0</v>
      </c>
      <c r="F17" s="45">
        <f>1.48*2</f>
        <v>2.96</v>
      </c>
      <c r="G17" s="45">
        <f>ROUND(F17,2)</f>
        <v>2.96</v>
      </c>
      <c r="H17" s="45">
        <f>E17*G17</f>
        <v>0</v>
      </c>
      <c r="I17" s="45">
        <f>H17*1.22</f>
        <v>0</v>
      </c>
    </row>
    <row r="18" spans="1:9" ht="30" customHeight="1" x14ac:dyDescent="0.25">
      <c r="A18" s="36" t="s">
        <v>19</v>
      </c>
      <c r="B18" s="37" t="s">
        <v>17</v>
      </c>
      <c r="C18" s="38" t="s">
        <v>7</v>
      </c>
      <c r="D18" s="39">
        <f>D16</f>
        <v>0</v>
      </c>
      <c r="E18" s="39">
        <f>ROUND(D18,0)</f>
        <v>0</v>
      </c>
      <c r="F18" s="40">
        <v>1.48</v>
      </c>
      <c r="G18" s="40">
        <f>ROUND(F18,2)</f>
        <v>1.48</v>
      </c>
      <c r="H18" s="40">
        <f>E18*G18</f>
        <v>0</v>
      </c>
      <c r="I18" s="40">
        <f>H18*1.22</f>
        <v>0</v>
      </c>
    </row>
    <row r="19" spans="1:9" x14ac:dyDescent="0.25">
      <c r="A19" s="7"/>
      <c r="B19" s="8"/>
      <c r="C19" s="9"/>
      <c r="D19" s="10"/>
      <c r="E19" s="10"/>
      <c r="F19" s="21" t="s">
        <v>18</v>
      </c>
      <c r="G19" s="10"/>
      <c r="H19" s="20">
        <f>H15+H17+H16</f>
        <v>0</v>
      </c>
      <c r="I19" s="20">
        <f>I15+I17+I16</f>
        <v>0</v>
      </c>
    </row>
    <row r="20" spans="1:9" ht="15" customHeight="1" x14ac:dyDescent="0.25">
      <c r="A20" s="2"/>
      <c r="E20" s="28"/>
      <c r="F20" s="28"/>
      <c r="G20" s="28"/>
    </row>
    <row r="21" spans="1:9" x14ac:dyDescent="0.25">
      <c r="A21" s="2"/>
    </row>
    <row r="22" spans="1:9" x14ac:dyDescent="0.25">
      <c r="B22" s="6"/>
    </row>
    <row r="23" spans="1:9" x14ac:dyDescent="0.25">
      <c r="B23" s="16"/>
    </row>
    <row r="24" spans="1:9" x14ac:dyDescent="0.25">
      <c r="B24" s="16"/>
    </row>
    <row r="25" spans="1:9" x14ac:dyDescent="0.25">
      <c r="B25" s="16"/>
    </row>
    <row r="26" spans="1:9" x14ac:dyDescent="0.25">
      <c r="B26" s="16"/>
    </row>
    <row r="27" spans="1:9" x14ac:dyDescent="0.25">
      <c r="B27" s="16"/>
    </row>
    <row r="28" spans="1:9" x14ac:dyDescent="0.25">
      <c r="B28" s="16"/>
    </row>
    <row r="29" spans="1:9" x14ac:dyDescent="0.25">
      <c r="B29" s="17"/>
    </row>
  </sheetData>
  <sheetProtection algorithmName="SHA-512" hashValue="LeHhjn9b/OH3wgHky6IQwze4RXThLgg/+HHJONtOWohUtetviV50YEDUzkUbU1AucOzliau7sJsmIDrkYxtnvA==" saltValue="+pG/4VT715IrbUFjJzuYwQ==" spinCount="100000" sheet="1" selectLockedCells="1"/>
  <mergeCells count="9">
    <mergeCell ref="A1:B1"/>
    <mergeCell ref="E20:G20"/>
    <mergeCell ref="A3:G3"/>
    <mergeCell ref="A4:G4"/>
    <mergeCell ref="A5:G5"/>
    <mergeCell ref="A6:G6"/>
    <mergeCell ref="A8:G8"/>
    <mergeCell ref="A7:G7"/>
    <mergeCell ref="A13:G13"/>
  </mergeCells>
  <pageMargins left="0.98425196850393704" right="0.98425196850393704" top="1.4960629921259843" bottom="0.98425196850393704" header="0.51181102362204722" footer="0.51181102362204722"/>
  <pageSetup paperSize="9" scale="87" orientation="landscape" horizontalDpi="1200" verticalDpi="1200" r:id="rId1"/>
  <headerFooter differentFirst="1">
    <firstHeader>&amp;L&amp;"Arial,Krepko"&amp;12Zavod Republike Slovenije
za blagovne rezerve&amp;"Arial,Navadno"
Dunajska cesta 106, SI-1000 Ljubljana
Slovenija
&amp;C&amp;G&amp;R&amp;"Arial,Navadno"&amp;12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E3A3DB-01C7-472E-A092-D5131A4937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8c5f5d4-aadc-499c-975b-051170a396f7"/>
    <ds:schemaRef ds:uri="http://schemas.microsoft.com/office/infopath/2007/PartnerControls"/>
    <ds:schemaRef ds:uri="6a4cc071-bd85-44c5-acc7-68a9b922d49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2022-07-15T07:53:03Z</cp:lastPrinted>
  <dcterms:created xsi:type="dcterms:W3CDTF">2018-06-26T11:34:26Z</dcterms:created>
  <dcterms:modified xsi:type="dcterms:W3CDTF">2022-10-06T15:26:45Z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</Properties>
</file>