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2.2022-ZRSBR-Operativa-2022\2022_Odkup_sladkorja\2_RD_Nakup_3.800_ton_sladkorja\"/>
    </mc:Choice>
  </mc:AlternateContent>
  <xr:revisionPtr revIDLastSave="0" documentId="13_ncr:1_{DA70AAF6-BBEE-4A28-85DF-07170EA03C39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14790" windowHeight="9510" xr2:uid="{00000000-000D-0000-FFFF-FFFF00000000}"/>
  </bookViews>
  <sheets>
    <sheet name="PREDRAČUN" sheetId="2" r:id="rId1"/>
  </sheets>
  <definedNames>
    <definedName name="_xlnm.Print_Area" localSheetId="0">PREDRAČUN!$A$1:$P$24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2" l="1"/>
  <c r="P22" i="2"/>
  <c r="P23" i="2"/>
  <c r="O24" i="2"/>
  <c r="O21" i="2"/>
  <c r="O22" i="2"/>
  <c r="O23" i="2"/>
  <c r="O20" i="2"/>
  <c r="O19" i="2"/>
  <c r="N21" i="2"/>
  <c r="N22" i="2"/>
  <c r="N23" i="2"/>
  <c r="N20" i="2"/>
  <c r="N19" i="2"/>
  <c r="L23" i="2"/>
  <c r="L19" i="2"/>
  <c r="L20" i="2"/>
  <c r="P14" i="2"/>
  <c r="O14" i="2"/>
  <c r="P13" i="2"/>
  <c r="P12" i="2"/>
  <c r="P11" i="2"/>
  <c r="P10" i="2"/>
  <c r="O11" i="2"/>
  <c r="O12" i="2"/>
  <c r="O13" i="2"/>
  <c r="O10" i="2"/>
  <c r="N11" i="2"/>
  <c r="N12" i="2"/>
  <c r="N13" i="2"/>
  <c r="N10" i="2"/>
  <c r="L11" i="2"/>
  <c r="L12" i="2"/>
  <c r="L13" i="2"/>
  <c r="L10" i="2"/>
  <c r="P24" i="2" l="1"/>
  <c r="P20" i="2"/>
  <c r="P19" i="2"/>
  <c r="K12" i="2" l="1"/>
  <c r="K23" i="2"/>
  <c r="K22" i="2"/>
  <c r="L22" i="2" s="1"/>
  <c r="K21" i="2"/>
  <c r="L21" i="2" s="1"/>
  <c r="M12" i="2"/>
  <c r="K13" i="2" l="1"/>
  <c r="M22" i="2"/>
</calcChain>
</file>

<file path=xl/sharedStrings.xml><?xml version="1.0" encoding="utf-8"?>
<sst xmlns="http://schemas.openxmlformats.org/spreadsheetml/2006/main" count="67" uniqueCount="34">
  <si>
    <t>PREDRAČUN</t>
  </si>
  <si>
    <t>VRSTA BLAGA</t>
  </si>
  <si>
    <t>EM</t>
  </si>
  <si>
    <t>1.</t>
  </si>
  <si>
    <t>Obr.-2.19</t>
  </si>
  <si>
    <t>ODPRTI POSTOPEK - BLAGO</t>
  </si>
  <si>
    <t xml:space="preserve">KOLIČINA </t>
  </si>
  <si>
    <t>ton</t>
  </si>
  <si>
    <t>SKLOP</t>
  </si>
  <si>
    <t>Sklop 1:</t>
  </si>
  <si>
    <t>Sklop 2:</t>
  </si>
  <si>
    <t>2.</t>
  </si>
  <si>
    <t>CENA / EM                      brez DDV
(EUR)</t>
  </si>
  <si>
    <t>SKUPNA VREDNOST brez DDV
(EUR)</t>
  </si>
  <si>
    <t>SKUPNA VREDNOST z DDV
(EUR)</t>
  </si>
  <si>
    <t>Letni strošek skladiščenja (količina x cena na mesec / tona x 12 mesecev)</t>
  </si>
  <si>
    <t>3.</t>
  </si>
  <si>
    <t>SKUPAJ:</t>
  </si>
  <si>
    <t>4.</t>
  </si>
  <si>
    <t>Enkratni strošek odpreme pri izdaji sladkorja</t>
  </si>
  <si>
    <t xml:space="preserve">Strošek prevoza od skladišča izvajalca v Republiki Sloveniji do naročnika 16,00 EUR brez DDV / tono / 100 km, z upoštevanjem +/- 2 % na +/- 10 km </t>
  </si>
  <si>
    <t>vrsta embalaže</t>
  </si>
  <si>
    <t>Sladkor pakiran v 1 kg embalažo z obveznostjo obnavljanja v skladiščih naročnika v Republiki Sloveniji</t>
  </si>
  <si>
    <t>Sladkor pakiran v 25 kg embalaži z obveznostjo obnavljanja v skladiščih naročnika v Republiki Sloveniji</t>
  </si>
  <si>
    <t>Sladkor pakiran v 1 kg embalaži z obveznostjo skladiščenja in obnavljanja v skladiščih ponudnika na območju Republike Slovenije</t>
  </si>
  <si>
    <t>Sladkor pakiran v 25 kg embalaži z obveznostjo skladiščenja in obnavljanja v skladiščih ponudnika na območju Republike Slovenije</t>
  </si>
  <si>
    <t>5.</t>
  </si>
  <si>
    <t>1/1</t>
  </si>
  <si>
    <t>25/1</t>
  </si>
  <si>
    <t>1/1 ali 25/1</t>
  </si>
  <si>
    <t>Številka: 4301-0015/2022</t>
  </si>
  <si>
    <t>JN BR: 2022-335</t>
  </si>
  <si>
    <t>Strošek obnavljanja 1 x letno = izračun 1 x obnavljanje odprema in prevzem</t>
  </si>
  <si>
    <t>skrij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</si>
</sst>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Border="1" applyAlignment="1" applyProtection="1">
      <alignment horizontal="right" vertical="top"/>
    </xf>
    <xf numFmtId="0" fontId="0" fillId="0" borderId="0" xfId="0" applyProtection="1"/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justify" vertical="center"/>
    </xf>
    <xf numFmtId="1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right" vertical="center" wrapText="1"/>
    </xf>
    <xf numFmtId="1" fontId="0" fillId="0" borderId="0" xfId="0" applyNumberFormat="1" applyProtection="1"/>
    <xf numFmtId="0" fontId="5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0" fillId="0" borderId="0" xfId="0" applyBorder="1" applyProtection="1"/>
    <xf numFmtId="0" fontId="0" fillId="0" borderId="1" xfId="0" applyBorder="1" applyProtection="1"/>
    <xf numFmtId="0" fontId="1" fillId="0" borderId="0" xfId="0" applyFont="1" applyBorder="1" applyAlignment="1" applyProtection="1">
      <alignment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3" fontId="4" fillId="0" borderId="5" xfId="0" applyNumberFormat="1" applyFont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1" fontId="4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4"/>
  <sheetViews>
    <sheetView showGridLines="0" tabSelected="1" zoomScaleNormal="100" zoomScaleSheetLayoutView="110" workbookViewId="0">
      <selection activeCell="K19" sqref="K19"/>
    </sheetView>
  </sheetViews>
  <sheetFormatPr defaultColWidth="8.42578125" defaultRowHeight="15" x14ac:dyDescent="0.25"/>
  <cols>
    <col min="1" max="1" width="9.7109375" style="15" customWidth="1"/>
    <col min="2" max="2" width="54.85546875" style="2" customWidth="1"/>
    <col min="3" max="3" width="10.85546875" style="2" customWidth="1"/>
    <col min="4" max="9" width="10.85546875" style="2" hidden="1" customWidth="1"/>
    <col min="10" max="10" width="10.85546875" style="2" customWidth="1"/>
    <col min="11" max="11" width="15.42578125" style="2" customWidth="1"/>
    <col min="12" max="12" width="15.42578125" style="2" hidden="1" customWidth="1"/>
    <col min="13" max="13" width="15.42578125" style="2" customWidth="1"/>
    <col min="14" max="14" width="15.42578125" style="2" hidden="1" customWidth="1"/>
    <col min="15" max="15" width="18.140625" style="2" customWidth="1"/>
    <col min="16" max="16" width="19.42578125" style="2" customWidth="1"/>
    <col min="17" max="16384" width="8.42578125" style="2"/>
  </cols>
  <sheetData>
    <row r="1" spans="1:16" s="22" customFormat="1" x14ac:dyDescent="0.25">
      <c r="A1" s="31" t="s">
        <v>5</v>
      </c>
      <c r="B1" s="32"/>
      <c r="C1" s="1"/>
      <c r="D1" s="1"/>
      <c r="E1" s="1"/>
      <c r="F1" s="1"/>
      <c r="G1" s="1"/>
      <c r="H1" s="1"/>
      <c r="I1" s="1"/>
      <c r="J1" s="1"/>
      <c r="K1" s="1"/>
      <c r="L1" s="1" t="s">
        <v>33</v>
      </c>
      <c r="M1" s="1"/>
      <c r="N1" s="1" t="s">
        <v>33</v>
      </c>
      <c r="O1" s="23"/>
      <c r="P1" s="1" t="s">
        <v>4</v>
      </c>
    </row>
    <row r="2" spans="1:16" x14ac:dyDescent="0.25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  <c r="P2" s="22"/>
    </row>
    <row r="3" spans="1:16" ht="17.25" customHeight="1" x14ac:dyDescent="0.25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22"/>
      <c r="P3" s="22"/>
    </row>
    <row r="4" spans="1:16" x14ac:dyDescent="0.25">
      <c r="A4" s="34" t="s">
        <v>31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22"/>
      <c r="P4" s="22"/>
    </row>
    <row r="5" spans="1:16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  <c r="P5" s="22"/>
    </row>
    <row r="6" spans="1:16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22"/>
      <c r="P6" s="22"/>
    </row>
    <row r="7" spans="1:16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22"/>
      <c r="P7" s="22"/>
    </row>
    <row r="8" spans="1:16" x14ac:dyDescent="0.25">
      <c r="A8" s="36" t="s">
        <v>9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22"/>
      <c r="P8" s="22"/>
    </row>
    <row r="9" spans="1:16" ht="60" x14ac:dyDescent="0.25">
      <c r="A9" s="7" t="s">
        <v>8</v>
      </c>
      <c r="B9" s="8" t="s">
        <v>1</v>
      </c>
      <c r="C9" s="9" t="s">
        <v>2</v>
      </c>
      <c r="D9" s="9"/>
      <c r="E9" s="9"/>
      <c r="F9" s="9"/>
      <c r="G9" s="9"/>
      <c r="H9" s="9"/>
      <c r="I9" s="9"/>
      <c r="J9" s="10" t="s">
        <v>21</v>
      </c>
      <c r="K9" s="10" t="s">
        <v>6</v>
      </c>
      <c r="L9" s="30" t="s">
        <v>6</v>
      </c>
      <c r="M9" s="10" t="s">
        <v>12</v>
      </c>
      <c r="N9" s="30" t="s">
        <v>12</v>
      </c>
      <c r="O9" s="10" t="s">
        <v>13</v>
      </c>
      <c r="P9" s="10" t="s">
        <v>14</v>
      </c>
    </row>
    <row r="10" spans="1:16" ht="45" x14ac:dyDescent="0.25">
      <c r="A10" s="11" t="s">
        <v>3</v>
      </c>
      <c r="B10" s="12" t="s">
        <v>22</v>
      </c>
      <c r="C10" s="13" t="s">
        <v>7</v>
      </c>
      <c r="D10" s="13"/>
      <c r="E10" s="13"/>
      <c r="F10" s="13"/>
      <c r="G10" s="13"/>
      <c r="H10" s="13"/>
      <c r="I10" s="13"/>
      <c r="J10" s="26" t="s">
        <v>27</v>
      </c>
      <c r="K10" s="18"/>
      <c r="L10" s="25">
        <f>ROUND(K10,0)</f>
        <v>0</v>
      </c>
      <c r="M10" s="19"/>
      <c r="N10" s="14">
        <f>ROUND(M10,2)</f>
        <v>0</v>
      </c>
      <c r="O10" s="14">
        <f>L10*N10</f>
        <v>0</v>
      </c>
      <c r="P10" s="14">
        <f>O10*1.095</f>
        <v>0</v>
      </c>
    </row>
    <row r="11" spans="1:16" ht="45" x14ac:dyDescent="0.25">
      <c r="A11" s="11" t="s">
        <v>11</v>
      </c>
      <c r="B11" s="12" t="s">
        <v>23</v>
      </c>
      <c r="C11" s="13" t="s">
        <v>7</v>
      </c>
      <c r="D11" s="13"/>
      <c r="E11" s="13"/>
      <c r="F11" s="13"/>
      <c r="G11" s="13"/>
      <c r="H11" s="13"/>
      <c r="I11" s="13"/>
      <c r="J11" s="26" t="s">
        <v>28</v>
      </c>
      <c r="K11" s="18"/>
      <c r="L11" s="25">
        <f t="shared" ref="L11:L13" si="0">ROUND(K11,0)</f>
        <v>0</v>
      </c>
      <c r="M11" s="19"/>
      <c r="N11" s="14">
        <f t="shared" ref="N11:N13" si="1">ROUND(M11,2)</f>
        <v>0</v>
      </c>
      <c r="O11" s="14">
        <f t="shared" ref="O11:O13" si="2">L11*N11</f>
        <v>0</v>
      </c>
      <c r="P11" s="14">
        <f>O11*1.095</f>
        <v>0</v>
      </c>
    </row>
    <row r="12" spans="1:16" ht="30.75" customHeight="1" x14ac:dyDescent="0.25">
      <c r="A12" s="11" t="s">
        <v>16</v>
      </c>
      <c r="B12" s="12" t="s">
        <v>32</v>
      </c>
      <c r="C12" s="13" t="s">
        <v>7</v>
      </c>
      <c r="D12" s="13"/>
      <c r="E12" s="13"/>
      <c r="F12" s="13"/>
      <c r="G12" s="13"/>
      <c r="H12" s="13"/>
      <c r="I12" s="13"/>
      <c r="J12" s="26" t="s">
        <v>29</v>
      </c>
      <c r="K12" s="25">
        <f>K10+K11</f>
        <v>0</v>
      </c>
      <c r="L12" s="25">
        <f t="shared" si="0"/>
        <v>0</v>
      </c>
      <c r="M12" s="14">
        <f>1.55*2</f>
        <v>3.1</v>
      </c>
      <c r="N12" s="14">
        <f t="shared" si="1"/>
        <v>3.1</v>
      </c>
      <c r="O12" s="14">
        <f t="shared" si="2"/>
        <v>0</v>
      </c>
      <c r="P12" s="14">
        <f>O12*1.22</f>
        <v>0</v>
      </c>
    </row>
    <row r="13" spans="1:16" ht="45" x14ac:dyDescent="0.25">
      <c r="A13" s="11" t="s">
        <v>18</v>
      </c>
      <c r="B13" s="12" t="s">
        <v>20</v>
      </c>
      <c r="C13" s="13" t="s">
        <v>7</v>
      </c>
      <c r="D13" s="13"/>
      <c r="E13" s="13"/>
      <c r="F13" s="13"/>
      <c r="G13" s="13"/>
      <c r="H13" s="13"/>
      <c r="I13" s="13"/>
      <c r="J13" s="26" t="s">
        <v>29</v>
      </c>
      <c r="K13" s="25">
        <f>K12</f>
        <v>0</v>
      </c>
      <c r="L13" s="25">
        <f t="shared" si="0"/>
        <v>0</v>
      </c>
      <c r="M13" s="14">
        <v>16</v>
      </c>
      <c r="N13" s="14">
        <f t="shared" si="1"/>
        <v>16</v>
      </c>
      <c r="O13" s="14">
        <f t="shared" si="2"/>
        <v>0</v>
      </c>
      <c r="P13" s="14">
        <f>O13*1.22</f>
        <v>0</v>
      </c>
    </row>
    <row r="14" spans="1:16" x14ac:dyDescent="0.25">
      <c r="A14" s="7"/>
      <c r="B14" s="8"/>
      <c r="C14" s="9"/>
      <c r="D14" s="9"/>
      <c r="E14" s="9"/>
      <c r="F14" s="9"/>
      <c r="G14" s="9"/>
      <c r="H14" s="9"/>
      <c r="I14" s="9"/>
      <c r="J14" s="9"/>
      <c r="K14" s="10"/>
      <c r="L14" s="10"/>
      <c r="M14" s="21" t="s">
        <v>17</v>
      </c>
      <c r="N14" s="10"/>
      <c r="O14" s="20">
        <f>SUM(O10:O13)</f>
        <v>0</v>
      </c>
      <c r="P14" s="20">
        <f>SUM(P10:P13)</f>
        <v>0</v>
      </c>
    </row>
    <row r="15" spans="1:16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2"/>
      <c r="P15" s="22"/>
    </row>
    <row r="16" spans="1:16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2"/>
    </row>
    <row r="17" spans="1:16" x14ac:dyDescent="0.25">
      <c r="A17" s="39" t="s">
        <v>10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22"/>
      <c r="P17" s="22"/>
    </row>
    <row r="18" spans="1:16" ht="60" x14ac:dyDescent="0.25">
      <c r="A18" s="7" t="s">
        <v>8</v>
      </c>
      <c r="B18" s="8" t="s">
        <v>1</v>
      </c>
      <c r="C18" s="9" t="s">
        <v>2</v>
      </c>
      <c r="D18" s="9"/>
      <c r="E18" s="9"/>
      <c r="F18" s="9"/>
      <c r="G18" s="9"/>
      <c r="H18" s="9"/>
      <c r="I18" s="9"/>
      <c r="J18" s="10" t="s">
        <v>21</v>
      </c>
      <c r="K18" s="10" t="s">
        <v>6</v>
      </c>
      <c r="L18" s="30" t="s">
        <v>6</v>
      </c>
      <c r="M18" s="10" t="s">
        <v>12</v>
      </c>
      <c r="N18" s="30" t="s">
        <v>12</v>
      </c>
      <c r="O18" s="10" t="s">
        <v>13</v>
      </c>
      <c r="P18" s="10" t="s">
        <v>14</v>
      </c>
    </row>
    <row r="19" spans="1:16" ht="47.25" customHeight="1" x14ac:dyDescent="0.25">
      <c r="A19" s="11" t="s">
        <v>3</v>
      </c>
      <c r="B19" s="12" t="s">
        <v>24</v>
      </c>
      <c r="C19" s="13" t="s">
        <v>7</v>
      </c>
      <c r="D19" s="13"/>
      <c r="E19" s="13"/>
      <c r="F19" s="13"/>
      <c r="G19" s="13"/>
      <c r="H19" s="13"/>
      <c r="I19" s="13"/>
      <c r="J19" s="26" t="s">
        <v>27</v>
      </c>
      <c r="K19" s="18"/>
      <c r="L19" s="25">
        <f>ROUND(K19,0)</f>
        <v>0</v>
      </c>
      <c r="M19" s="19"/>
      <c r="N19" s="14">
        <f>ROUND(M19,2)</f>
        <v>0</v>
      </c>
      <c r="O19" s="14">
        <f>L19*N19</f>
        <v>0</v>
      </c>
      <c r="P19" s="14">
        <f>O19*1.095</f>
        <v>0</v>
      </c>
    </row>
    <row r="20" spans="1:16" ht="47.25" customHeight="1" x14ac:dyDescent="0.25">
      <c r="A20" s="11" t="s">
        <v>11</v>
      </c>
      <c r="B20" s="12" t="s">
        <v>25</v>
      </c>
      <c r="C20" s="13" t="s">
        <v>7</v>
      </c>
      <c r="D20" s="13"/>
      <c r="E20" s="13"/>
      <c r="F20" s="13"/>
      <c r="G20" s="13"/>
      <c r="H20" s="13"/>
      <c r="I20" s="13"/>
      <c r="J20" s="26" t="s">
        <v>28</v>
      </c>
      <c r="K20" s="18"/>
      <c r="L20" s="25">
        <f t="shared" ref="L19:L23" si="3">ROUND(K20,0)</f>
        <v>0</v>
      </c>
      <c r="M20" s="19"/>
      <c r="N20" s="14">
        <f>ROUND(M20,2)</f>
        <v>0</v>
      </c>
      <c r="O20" s="14">
        <f>L20*N20</f>
        <v>0</v>
      </c>
      <c r="P20" s="14">
        <f t="shared" ref="P20:P23" si="4">O20*1.095</f>
        <v>0</v>
      </c>
    </row>
    <row r="21" spans="1:16" ht="30" customHeight="1" x14ac:dyDescent="0.25">
      <c r="A21" s="11" t="s">
        <v>16</v>
      </c>
      <c r="B21" s="12" t="s">
        <v>15</v>
      </c>
      <c r="C21" s="13" t="s">
        <v>7</v>
      </c>
      <c r="D21" s="13"/>
      <c r="E21" s="13"/>
      <c r="F21" s="13"/>
      <c r="G21" s="13"/>
      <c r="H21" s="13"/>
      <c r="I21" s="13"/>
      <c r="J21" s="26" t="s">
        <v>29</v>
      </c>
      <c r="K21" s="25">
        <f>K19+K20</f>
        <v>0</v>
      </c>
      <c r="L21" s="25">
        <f t="shared" si="3"/>
        <v>0</v>
      </c>
      <c r="M21" s="14">
        <v>1.28</v>
      </c>
      <c r="N21" s="14">
        <f>ROUND(M21,2)</f>
        <v>1.28</v>
      </c>
      <c r="O21" s="14">
        <f t="shared" ref="O21:O23" si="5">L21*N21</f>
        <v>0</v>
      </c>
      <c r="P21" s="14">
        <f>O21*1.22</f>
        <v>0</v>
      </c>
    </row>
    <row r="22" spans="1:16" ht="30" customHeight="1" thickBot="1" x14ac:dyDescent="0.3">
      <c r="A22" s="46" t="s">
        <v>18</v>
      </c>
      <c r="B22" s="47" t="s">
        <v>32</v>
      </c>
      <c r="C22" s="48" t="s">
        <v>7</v>
      </c>
      <c r="D22" s="48"/>
      <c r="E22" s="48"/>
      <c r="F22" s="48"/>
      <c r="G22" s="48"/>
      <c r="H22" s="48"/>
      <c r="I22" s="48"/>
      <c r="J22" s="49" t="s">
        <v>29</v>
      </c>
      <c r="K22" s="50">
        <f>K19+K20</f>
        <v>0</v>
      </c>
      <c r="L22" s="50">
        <f t="shared" si="3"/>
        <v>0</v>
      </c>
      <c r="M22" s="51">
        <f>1.55*2</f>
        <v>3.1</v>
      </c>
      <c r="N22" s="51">
        <f>ROUND(M22,2)</f>
        <v>3.1</v>
      </c>
      <c r="O22" s="51">
        <f t="shared" si="5"/>
        <v>0</v>
      </c>
      <c r="P22" s="51">
        <f>O22*1.22</f>
        <v>0</v>
      </c>
    </row>
    <row r="23" spans="1:16" ht="30" customHeight="1" x14ac:dyDescent="0.25">
      <c r="A23" s="40" t="s">
        <v>26</v>
      </c>
      <c r="B23" s="41" t="s">
        <v>19</v>
      </c>
      <c r="C23" s="42" t="s">
        <v>7</v>
      </c>
      <c r="D23" s="42"/>
      <c r="E23" s="42"/>
      <c r="F23" s="42"/>
      <c r="G23" s="42"/>
      <c r="H23" s="42"/>
      <c r="I23" s="42"/>
      <c r="J23" s="43" t="s">
        <v>29</v>
      </c>
      <c r="K23" s="44">
        <f>K19+K20</f>
        <v>0</v>
      </c>
      <c r="L23" s="44">
        <f>ROUND(K23,0)</f>
        <v>0</v>
      </c>
      <c r="M23" s="45">
        <v>1.55</v>
      </c>
      <c r="N23" s="45">
        <f>ROUND(M23,2)</f>
        <v>1.55</v>
      </c>
      <c r="O23" s="45">
        <f t="shared" si="5"/>
        <v>0</v>
      </c>
      <c r="P23" s="45">
        <f>O23*1.22</f>
        <v>0</v>
      </c>
    </row>
    <row r="24" spans="1:16" x14ac:dyDescent="0.25">
      <c r="A24" s="7"/>
      <c r="B24" s="8"/>
      <c r="C24" s="9"/>
      <c r="D24" s="9"/>
      <c r="E24" s="9"/>
      <c r="F24" s="9"/>
      <c r="G24" s="9"/>
      <c r="H24" s="9"/>
      <c r="I24" s="9"/>
      <c r="J24" s="9"/>
      <c r="K24" s="10"/>
      <c r="L24" s="10"/>
      <c r="M24" s="21" t="s">
        <v>17</v>
      </c>
      <c r="N24" s="10"/>
      <c r="O24" s="20">
        <f>SUM(O19:O22)</f>
        <v>0</v>
      </c>
      <c r="P24" s="20">
        <f>SUM(P19:P22)</f>
        <v>0</v>
      </c>
    </row>
    <row r="25" spans="1:16" ht="15" customHeight="1" x14ac:dyDescent="0.25">
      <c r="A25" s="2"/>
      <c r="L25" s="33"/>
      <c r="M25" s="33"/>
      <c r="N25" s="33"/>
    </row>
    <row r="26" spans="1:16" x14ac:dyDescent="0.25">
      <c r="A26" s="2"/>
    </row>
    <row r="27" spans="1:16" x14ac:dyDescent="0.25">
      <c r="B27" s="6"/>
    </row>
    <row r="28" spans="1:16" x14ac:dyDescent="0.25">
      <c r="B28" s="16"/>
    </row>
    <row r="29" spans="1:16" x14ac:dyDescent="0.25">
      <c r="B29" s="16"/>
    </row>
    <row r="30" spans="1:16" x14ac:dyDescent="0.25">
      <c r="B30" s="16"/>
    </row>
    <row r="31" spans="1:16" x14ac:dyDescent="0.25">
      <c r="B31" s="16"/>
    </row>
    <row r="32" spans="1:16" x14ac:dyDescent="0.25">
      <c r="B32" s="16"/>
    </row>
    <row r="33" spans="2:2" x14ac:dyDescent="0.25">
      <c r="B33" s="16"/>
    </row>
    <row r="34" spans="2:2" x14ac:dyDescent="0.25">
      <c r="B34" s="17"/>
    </row>
  </sheetData>
  <sheetProtection algorithmName="SHA-512" hashValue="WPJs8QIvanJ9E0ItH3rZp9AeLX3uhip7CXj+s5zB2OOMVZTQ487Bj0LiF46okExGmU4jzmiV5VMPUWKij+27Vw==" saltValue="Q87W+mk8/mW3WYOTsjsQaQ==" spinCount="100000" sheet="1" selectLockedCells="1"/>
  <mergeCells count="8">
    <mergeCell ref="A1:B1"/>
    <mergeCell ref="L25:N25"/>
    <mergeCell ref="A3:N3"/>
    <mergeCell ref="A4:N4"/>
    <mergeCell ref="A6:N6"/>
    <mergeCell ref="A8:N8"/>
    <mergeCell ref="A7:N7"/>
    <mergeCell ref="A17:N17"/>
  </mergeCells>
  <pageMargins left="0.98425196850393704" right="0.98425196850393704" top="1.4960629921259843" bottom="0.98425196850393704" header="0.51181102362204722" footer="0.51181102362204722"/>
  <pageSetup paperSize="9" scale="65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E3A3DB-01C7-472E-A092-D5131A493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68c5f5d4-aadc-499c-975b-051170a396f7"/>
    <ds:schemaRef ds:uri="http://purl.org/dc/elements/1.1/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2022-09-26T08:23:35Z</cp:lastPrinted>
  <dcterms:created xsi:type="dcterms:W3CDTF">2018-06-26T11:34:26Z</dcterms:created>
  <dcterms:modified xsi:type="dcterms:W3CDTF">2022-10-06T15:32:32Z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</Properties>
</file>