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0"/>
  <workbookPr/>
  <mc:AlternateContent xmlns:mc="http://schemas.openxmlformats.org/markup-compatibility/2006">
    <mc:Choice Requires="x15">
      <x15ac:absPath xmlns:x15ac="http://schemas.microsoft.com/office/spreadsheetml/2010/11/ac" url="C:\Users\kcks14\Documents\"/>
    </mc:Choice>
  </mc:AlternateContent>
  <xr:revisionPtr revIDLastSave="0" documentId="13_ncr:1_{29A0483C-C03D-4FC7-99B8-F74FFA1A169D}" xr6:coauthVersionLast="36" xr6:coauthVersionMax="36" xr10:uidLastSave="{00000000-0000-0000-0000-000000000000}"/>
  <bookViews>
    <workbookView xWindow="0" yWindow="0" windowWidth="19200" windowHeight="9165" xr2:uid="{00000000-000D-0000-FFFF-FFFF00000000}"/>
  </bookViews>
  <sheets>
    <sheet name="PREDRAČUN" sheetId="1" r:id="rId1"/>
  </sheets>
  <definedNames>
    <definedName name="_xlnm._FilterDatabase" localSheetId="0" hidden="1">PREDRAČUN!$B$4:$S$543</definedName>
    <definedName name="_xlnm.Print_Area" localSheetId="0">PREDRAČUN!$A$1:$S$37</definedName>
    <definedName name="_xlnm.Print_Titles" localSheetId="0">PREDRAČUN!$4:$4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0" i="1" l="1"/>
  <c r="M33" i="1"/>
  <c r="O33" i="1" s="1"/>
  <c r="M32" i="1"/>
  <c r="O32" i="1" s="1"/>
  <c r="M31" i="1"/>
  <c r="O31" i="1" s="1"/>
  <c r="M30" i="1"/>
  <c r="O30" i="1" s="1"/>
  <c r="M29" i="1"/>
  <c r="O29" i="1" s="1"/>
  <c r="M28" i="1"/>
  <c r="O28" i="1" s="1"/>
  <c r="M27" i="1"/>
  <c r="O27" i="1" s="1"/>
  <c r="M26" i="1"/>
  <c r="O26" i="1" s="1"/>
  <c r="M25" i="1"/>
  <c r="O25" i="1" s="1"/>
  <c r="M24" i="1"/>
  <c r="O24" i="1" s="1"/>
  <c r="M23" i="1"/>
  <c r="O23" i="1" s="1"/>
  <c r="M22" i="1"/>
  <c r="O22" i="1" s="1"/>
  <c r="M21" i="1"/>
  <c r="O21" i="1" s="1"/>
  <c r="M20" i="1"/>
  <c r="O20" i="1" s="1"/>
  <c r="M19" i="1"/>
  <c r="O19" i="1" s="1"/>
  <c r="M18" i="1"/>
  <c r="O18" i="1" s="1"/>
  <c r="M17" i="1"/>
  <c r="O17" i="1" s="1"/>
  <c r="M16" i="1"/>
  <c r="O16" i="1" s="1"/>
  <c r="M15" i="1"/>
  <c r="O15" i="1" s="1"/>
  <c r="M14" i="1"/>
  <c r="O14" i="1" s="1"/>
  <c r="M13" i="1"/>
  <c r="O13" i="1" s="1"/>
  <c r="M12" i="1"/>
  <c r="O12" i="1" s="1"/>
  <c r="M11" i="1"/>
  <c r="O11" i="1" s="1"/>
  <c r="M9" i="1"/>
  <c r="O9" i="1" s="1"/>
  <c r="M8" i="1"/>
  <c r="O8" i="1" s="1"/>
  <c r="M7" i="1"/>
  <c r="O7" i="1" s="1"/>
  <c r="M6" i="1"/>
  <c r="O6" i="1" s="1"/>
  <c r="M5" i="1"/>
  <c r="P5" i="1" s="1"/>
  <c r="R5" i="1" s="1"/>
  <c r="O5" i="1" l="1"/>
  <c r="Q5" i="1" s="1"/>
  <c r="S5" i="1" s="1"/>
  <c r="P6" i="1"/>
  <c r="R6" i="1" s="1"/>
  <c r="P33" i="1" l="1"/>
  <c r="R33" i="1" s="1"/>
  <c r="P32" i="1"/>
  <c r="P31" i="1"/>
  <c r="P30" i="1"/>
  <c r="P29" i="1"/>
  <c r="P28" i="1"/>
  <c r="P27" i="1"/>
  <c r="P26" i="1"/>
  <c r="R32" i="1" s="1"/>
  <c r="P25" i="1"/>
  <c r="R25" i="1" s="1"/>
  <c r="P24" i="1"/>
  <c r="R24" i="1" s="1"/>
  <c r="P23" i="1"/>
  <c r="R23" i="1" s="1"/>
  <c r="P22" i="1"/>
  <c r="R22" i="1" s="1"/>
  <c r="P21" i="1"/>
  <c r="R21" i="1" s="1"/>
  <c r="P20" i="1"/>
  <c r="R20" i="1" s="1"/>
  <c r="P19" i="1"/>
  <c r="R19" i="1" s="1"/>
  <c r="P18" i="1"/>
  <c r="R18" i="1" s="1"/>
  <c r="P17" i="1"/>
  <c r="R17" i="1" s="1"/>
  <c r="P16" i="1"/>
  <c r="R16" i="1" s="1"/>
  <c r="P15" i="1"/>
  <c r="R15" i="1" s="1"/>
  <c r="P14" i="1"/>
  <c r="R14" i="1" s="1"/>
  <c r="P13" i="1"/>
  <c r="R13" i="1" s="1"/>
  <c r="P12" i="1"/>
  <c r="R12" i="1" s="1"/>
  <c r="P11" i="1"/>
  <c r="R11" i="1" s="1"/>
  <c r="P9" i="1"/>
  <c r="P8" i="1"/>
  <c r="R8" i="1" s="1"/>
  <c r="P7" i="1"/>
  <c r="R7" i="1" s="1"/>
  <c r="Q14" i="1" l="1"/>
  <c r="S14" i="1" s="1"/>
  <c r="P10" i="1" l="1"/>
  <c r="R10" i="1" s="1"/>
  <c r="Q10" i="1" l="1"/>
  <c r="Q9" i="1" l="1"/>
  <c r="S10" i="1" s="1"/>
  <c r="Q19" i="1" l="1"/>
  <c r="S19" i="1" s="1"/>
  <c r="Q27" i="1"/>
  <c r="Q12" i="1"/>
  <c r="S12" i="1" s="1"/>
  <c r="Q21" i="1"/>
  <c r="S21" i="1" s="1"/>
  <c r="Q29" i="1"/>
  <c r="Q26" i="1"/>
  <c r="Q6" i="1"/>
  <c r="S6" i="1" s="1"/>
  <c r="Q15" i="1"/>
  <c r="S15" i="1" s="1"/>
  <c r="Q23" i="1"/>
  <c r="S23" i="1" s="1"/>
  <c r="Q31" i="1"/>
  <c r="Q18" i="1"/>
  <c r="S18" i="1" s="1"/>
  <c r="Q7" i="1"/>
  <c r="S7" i="1" s="1"/>
  <c r="Q16" i="1"/>
  <c r="S16" i="1" s="1"/>
  <c r="Q24" i="1"/>
  <c r="S24" i="1" s="1"/>
  <c r="Q32" i="1"/>
  <c r="Q8" i="1"/>
  <c r="S8" i="1" s="1"/>
  <c r="Q17" i="1"/>
  <c r="S17" i="1" s="1"/>
  <c r="Q25" i="1"/>
  <c r="S25" i="1" s="1"/>
  <c r="Q33" i="1"/>
  <c r="S33" i="1" s="1"/>
  <c r="Q11" i="1"/>
  <c r="S11" i="1" s="1"/>
  <c r="Q28" i="1"/>
  <c r="Q13" i="1"/>
  <c r="S13" i="1" s="1"/>
  <c r="Q22" i="1"/>
  <c r="S22" i="1" s="1"/>
  <c r="Q30" i="1"/>
  <c r="Q20" i="1"/>
  <c r="S20" i="1" s="1"/>
  <c r="S32" i="1" l="1"/>
</calcChain>
</file>

<file path=xl/sharedStrings.xml><?xml version="1.0" encoding="utf-8"?>
<sst xmlns="http://schemas.openxmlformats.org/spreadsheetml/2006/main" count="157" uniqueCount="110">
  <si>
    <t>ŠT. SKLOPA</t>
  </si>
  <si>
    <t>KOS</t>
  </si>
  <si>
    <t>500 ml</t>
  </si>
  <si>
    <t>Cena na EM brez DDV</t>
  </si>
  <si>
    <t>% DDV</t>
  </si>
  <si>
    <t>Cena na EM z DDV</t>
  </si>
  <si>
    <t>Datum: __________________________</t>
  </si>
  <si>
    <t xml:space="preserve">Naziv ponudnika: </t>
  </si>
  <si>
    <t xml:space="preserve">Nakup razkužil in sredstev za nego kože </t>
  </si>
  <si>
    <t>PRETVORNIK vpisuje se numerični podatek</t>
  </si>
  <si>
    <t>Objava javnega naročila 845080118-087-22</t>
  </si>
  <si>
    <t>NAZIV IN OPIS PONUJENEGA IZDELKA (trgovski naziv, vrsta in velikost sekundarnega pakiranja)</t>
  </si>
  <si>
    <t xml:space="preserve">NAZIV PROIZVAJALCA </t>
  </si>
  <si>
    <t xml:space="preserve">KPV pon.vr. brez DDV ZA 4 LETA </t>
  </si>
  <si>
    <t>KPV pon.vr.  Z DDV ZA 4 ETA</t>
  </si>
  <si>
    <t>KPV pon.vr.sklopa brez DDV ZA 4 LETA</t>
  </si>
  <si>
    <t xml:space="preserve">KPV pon.vr.sklopa z DDV ZA 4 LETA </t>
  </si>
  <si>
    <t>Kataloška števila oz. oznaka izdelka</t>
  </si>
  <si>
    <t>Razkužila za kožo neobarvana</t>
  </si>
  <si>
    <t>Razkužilo za  higiensko razkuževanje rok: namestitev v senzorski dozator</t>
  </si>
  <si>
    <t>Losjon za higiensko umivanje rok –penilno tekoče milo  z stenskim nosilcem</t>
  </si>
  <si>
    <t>Losjon brez mila za higiensko umivanje kože in lasišča</t>
  </si>
  <si>
    <t>Negovalni  losion za kožo - prostoječa namestitev</t>
  </si>
  <si>
    <t>Losjon za umivanje za rok in kože z antimikrobnim delovanjem</t>
  </si>
  <si>
    <t>Razkužila za  instrumente in pripomočke:nealdehidni koncentrat</t>
  </si>
  <si>
    <t>Razkužila za  instrumente in pripomočke z dodatkom encimskega kompleksa</t>
  </si>
  <si>
    <t>Razkužilo za razkuževanje termolabilnih instrumentov: visoko učinkovito – nealdehidno sporocidno, pripravljeno za uporabo z brez aktivacije</t>
  </si>
  <si>
    <t>Razkužilo za razkuževanje termolabilnih instrumentov: visoko učinkovito – nealdehidno sporocidno, pripravljeno za uporabo na osnovi predhodne aktivacije</t>
  </si>
  <si>
    <t xml:space="preserve">Razkužila  za razkuževanje večjih površin in tal, nealdehidna v obliki koncentrata </t>
  </si>
  <si>
    <t>Razkužila za razkuževanje termolabilnih instrumentov: visoko učinkovita – sporocidna, v obliki prahu</t>
  </si>
  <si>
    <t xml:space="preserve">Razkužila za razkuževanje površin,  nealdehidna, koncentrat v obliki praška </t>
  </si>
  <si>
    <t>Razkužila za razkuževanje občutljive medicinske opreme -  pripravljena pena v razpršilu</t>
  </si>
  <si>
    <t>Razkužilni robčki za površine občutljive na alkohol</t>
  </si>
  <si>
    <t xml:space="preserve">Encimatsko čistilo za čiščenje inštrumentov </t>
  </si>
  <si>
    <t xml:space="preserve">Sterilna razkužila in brezprašne krpice za razkuževanje čistih  prostorov – clean room  </t>
  </si>
  <si>
    <t xml:space="preserve">Sterilno  sporocidno razkužilo za razkuževanje čistih  prostorov – clean room  </t>
  </si>
  <si>
    <t xml:space="preserve">NAZIV SKLOPA </t>
  </si>
  <si>
    <t xml:space="preserve">ŠTEVILKA SKUPINE OZ. PODSKUPINE STROKOVNIH ZAHTEV </t>
  </si>
  <si>
    <t>8.1.</t>
  </si>
  <si>
    <t>8.2.</t>
  </si>
  <si>
    <t>8.3.</t>
  </si>
  <si>
    <t>8.4.</t>
  </si>
  <si>
    <t>9.1.</t>
  </si>
  <si>
    <t>9.2.</t>
  </si>
  <si>
    <t>9.3.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</si>
  <si>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</si>
  <si>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</si>
  <si>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</si>
  <si>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</si>
  <si>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</si>
  <si>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</si>
  <si>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</si>
  <si>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</si>
  <si>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ZAHTEVANO PAKIRANJE</t>
  </si>
  <si>
    <t>EM (ENOTA MERE)</t>
  </si>
  <si>
    <t>Razkužila  neobarvana na osnovi  klorheksidinijevega glukonata  in alkohola</t>
  </si>
  <si>
    <t>250-350 ml</t>
  </si>
  <si>
    <t>Razkužila  neobarvana na osnovi  klorheksidinijevega glukonata  in alkohola v razpršilu</t>
  </si>
  <si>
    <t xml:space="preserve">250 ml v razpršilu </t>
  </si>
  <si>
    <t xml:space="preserve">Razkužilo za  higiensko razkuževanje rok: airless plastenka z dozirnim sistemom spodaj </t>
  </si>
  <si>
    <t>1000 ml</t>
  </si>
  <si>
    <t>Losjon za higiensko umivanje rok –penilno tekoče milo</t>
  </si>
  <si>
    <t>500 ml – 800 ml  vrečka/kartuša v ročnem dozatorju, ki se prilepi na steno</t>
  </si>
  <si>
    <t>L</t>
  </si>
  <si>
    <t>Losjon za higiensko umivanje kože in lasišča</t>
  </si>
  <si>
    <t>500 ml plastenka z zaporko z ozkim izlivnikom</t>
  </si>
  <si>
    <t>Negovalni  losion za kožo - prostoječa embalaža z doziranjem zgoraj</t>
  </si>
  <si>
    <t>Razkužila za dekontaminacijo, nealdehidni koncentrat</t>
  </si>
  <si>
    <t>2-5 L</t>
  </si>
  <si>
    <t>1L delovne raztopine</t>
  </si>
  <si>
    <t>Razkužila za dekontaminacijo, z dodatkom encimskega kompleksa</t>
  </si>
  <si>
    <t>1-2 L</t>
  </si>
  <si>
    <t>Razkužilo za razkuževanje termolabilnih instrumentov: visoko učinkovito – nealdehidno sporocidno, pripravljeno za uporabo brez predhodne aktivacije</t>
  </si>
  <si>
    <t>5 L</t>
  </si>
  <si>
    <t>2-6 L kanister z dozirnim sistemom (lonček ali dozirna pumpica)</t>
  </si>
  <si>
    <t>doza 500-1000g z dozirno merico</t>
  </si>
  <si>
    <t>vrečka za pripravo 5-8L delovne rarzopine</t>
  </si>
  <si>
    <t xml:space="preserve">Razkužila za razkuževanje občutljive medicinske opreme -  pripravljena pena v razpršilu </t>
  </si>
  <si>
    <t>750 -1000 ml v razpršilu</t>
  </si>
  <si>
    <t xml:space="preserve">Razkužila za razkuževanje občutljive medicinske opreme -  pripravljena pena 5L </t>
  </si>
  <si>
    <t>5L</t>
  </si>
  <si>
    <t>150-200 robčkov v mehkem pakiranju/doza</t>
  </si>
  <si>
    <t>KOS -robček</t>
  </si>
  <si>
    <t>Encimatsko čistilo za čiščenje inštrumentov, v obliki koncentrata</t>
  </si>
  <si>
    <t>1 – 2 L</t>
  </si>
  <si>
    <t>Sterilne neprašne krpice v dozi, prepojene z denaturianim etanolom  70%v/v brez spor v deionizirani vodi</t>
  </si>
  <si>
    <t>do 100 krpic</t>
  </si>
  <si>
    <t>KOS-krpica</t>
  </si>
  <si>
    <t>Sterilne neprašne krpice v dozi, prepojene z izopropilnim alkoholom  70%v/v brez spor v deionizirani vodi</t>
  </si>
  <si>
    <t>Sterilne suhe neprašne visoko vpojne male krpice za uporabo v brezprašnih komorah</t>
  </si>
  <si>
    <t>Sterilne suhe neprašne visoko vpojne velike krpice za uporabo v brezprašnih komorah</t>
  </si>
  <si>
    <t>do 150 krpic</t>
  </si>
  <si>
    <t>Sterilni 70% etanol  v razpršilu</t>
  </si>
  <si>
    <t>1 liter</t>
  </si>
  <si>
    <t>Sterilna neprašna krpa za  talno rakuževanje velikih površin, prepojena s biocidom: kvarter / bigvanid</t>
  </si>
  <si>
    <t>do 20 krpic</t>
  </si>
  <si>
    <t>Sterilna neprašna krpa za talno  rakuževanje velikih površin, prepojena s sporocidom: vodikov peroksid</t>
  </si>
  <si>
    <t xml:space="preserve">Sterilno sporocidno razkužilo v razpršilu </t>
  </si>
  <si>
    <t>1L</t>
  </si>
  <si>
    <t xml:space="preserve">Količina okvirna štiri (4) letna </t>
  </si>
  <si>
    <r>
      <t xml:space="preserve">Stenski nosilec (pričvrstitev z lepljenjem). </t>
    </r>
    <r>
      <rPr>
        <sz val="10"/>
        <color rgb="FFFF0000"/>
        <rFont val="Calibri"/>
        <family val="2"/>
        <charset val="238"/>
        <scheme val="minor"/>
      </rPr>
      <t>Last ponudnika.</t>
    </r>
  </si>
  <si>
    <t xml:space="preserve">STROKOVNA ZAHTEVA </t>
  </si>
  <si>
    <t>0,00  (LAST PONUDNIKA)</t>
  </si>
  <si>
    <t xml:space="preserve">Žig in podpis: </t>
  </si>
  <si>
    <t>Losjon za higiensko umivanje kože in lasišča z oktenidinom</t>
  </si>
  <si>
    <t>CENA ZA PONUJENO PAKIRANJE brez DDV</t>
  </si>
  <si>
    <t>ML</t>
  </si>
  <si>
    <t xml:space="preserve">L </t>
  </si>
  <si>
    <t>Razkužila za razkuževanje občutljive medicinske opreme</t>
  </si>
  <si>
    <t>2,5-5 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</si>
</sst>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"/>
  </numFmts>
  <fonts count="13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10"/>
      <color indexed="12"/>
      <name val="Arial Narrow"/>
      <family val="2"/>
      <charset val="238"/>
    </font>
    <font>
      <sz val="10"/>
      <name val="Arial Narrow"/>
      <family val="2"/>
      <charset val="238"/>
    </font>
    <font>
      <sz val="10"/>
      <color rgb="FF00000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b/>
      <sz val="10"/>
      <color rgb="FF002060"/>
      <name val="Arial Narrow"/>
      <family val="2"/>
      <charset val="238"/>
    </font>
    <font>
      <sz val="10"/>
      <color rgb="FF002060"/>
      <name val="Arial Narrow"/>
      <family val="2"/>
      <charset val="238"/>
    </font>
    <font>
      <sz val="11"/>
      <color rgb="FF002060"/>
      <name val="Calibri"/>
      <family val="2"/>
      <charset val="238"/>
      <scheme val="minor"/>
    </font>
    <font>
      <b/>
      <sz val="10"/>
      <name val="Arial Narrow"/>
      <family val="2"/>
      <charset val="238"/>
    </font>
    <font>
      <sz val="1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9">
    <xf numFmtId="0" fontId="0" fillId="0" borderId="0" xfId="0"/>
    <xf numFmtId="0" fontId="5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vertical="center" wrapText="1"/>
    </xf>
    <xf numFmtId="0" fontId="5" fillId="2" borderId="0" xfId="0" applyFont="1" applyFill="1" applyBorder="1" applyAlignment="1">
      <alignment vertical="center"/>
    </xf>
    <xf numFmtId="49" fontId="5" fillId="2" borderId="0" xfId="0" applyNumberFormat="1" applyFont="1" applyFill="1" applyBorder="1" applyAlignment="1">
      <alignment vertical="center"/>
    </xf>
    <xf numFmtId="164" fontId="5" fillId="2" borderId="0" xfId="0" applyNumberFormat="1" applyFont="1" applyFill="1" applyBorder="1" applyAlignment="1">
      <alignment vertical="center"/>
    </xf>
    <xf numFmtId="165" fontId="5" fillId="2" borderId="0" xfId="0" applyNumberFormat="1" applyFont="1" applyFill="1" applyBorder="1" applyAlignment="1">
      <alignment vertical="center"/>
    </xf>
    <xf numFmtId="4" fontId="5" fillId="2" borderId="0" xfId="0" applyNumberFormat="1" applyFont="1" applyFill="1" applyBorder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165" fontId="5" fillId="2" borderId="1" xfId="0" applyNumberFormat="1" applyFont="1" applyFill="1" applyBorder="1" applyAlignment="1">
      <alignment horizontal="right" vertical="center" wrapText="1"/>
    </xf>
    <xf numFmtId="3" fontId="5" fillId="2" borderId="4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left" vertical="center" wrapText="1"/>
    </xf>
    <xf numFmtId="165" fontId="5" fillId="2" borderId="4" xfId="0" applyNumberFormat="1" applyFont="1" applyFill="1" applyBorder="1" applyAlignment="1">
      <alignment horizontal="right" vertical="center" wrapText="1"/>
    </xf>
    <xf numFmtId="4" fontId="5" fillId="2" borderId="4" xfId="0" applyNumberFormat="1" applyFont="1" applyFill="1" applyBorder="1" applyAlignment="1">
      <alignment horizontal="right" vertical="center" wrapText="1"/>
    </xf>
    <xf numFmtId="3" fontId="5" fillId="2" borderId="5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left" vertical="center" wrapText="1"/>
    </xf>
    <xf numFmtId="165" fontId="5" fillId="2" borderId="5" xfId="0" applyNumberFormat="1" applyFont="1" applyFill="1" applyBorder="1" applyAlignment="1">
      <alignment horizontal="right" vertical="center" wrapText="1"/>
    </xf>
    <xf numFmtId="4" fontId="5" fillId="2" borderId="5" xfId="0" applyNumberFormat="1" applyFont="1" applyFill="1" applyBorder="1" applyAlignment="1">
      <alignment horizontal="right" vertical="center" wrapText="1"/>
    </xf>
    <xf numFmtId="3" fontId="5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left" vertical="center" wrapText="1"/>
    </xf>
    <xf numFmtId="4" fontId="5" fillId="2" borderId="3" xfId="0" applyNumberFormat="1" applyFont="1" applyFill="1" applyBorder="1" applyAlignment="1">
      <alignment horizontal="right" vertical="center" wrapText="1"/>
    </xf>
    <xf numFmtId="165" fontId="5" fillId="2" borderId="3" xfId="0" applyNumberFormat="1" applyFont="1" applyFill="1" applyBorder="1" applyAlignment="1">
      <alignment horizontal="right" vertical="center" wrapText="1"/>
    </xf>
    <xf numFmtId="164" fontId="5" fillId="2" borderId="0" xfId="0" applyNumberFormat="1" applyFont="1" applyFill="1" applyAlignment="1">
      <alignment vertical="center"/>
    </xf>
    <xf numFmtId="165" fontId="5" fillId="2" borderId="6" xfId="0" applyNumberFormat="1" applyFont="1" applyFill="1" applyBorder="1" applyAlignment="1">
      <alignment vertical="center"/>
    </xf>
    <xf numFmtId="165" fontId="5" fillId="2" borderId="0" xfId="0" applyNumberFormat="1" applyFont="1" applyFill="1" applyAlignment="1">
      <alignment vertical="center"/>
    </xf>
    <xf numFmtId="4" fontId="5" fillId="2" borderId="0" xfId="0" applyNumberFormat="1" applyFont="1" applyFill="1" applyAlignment="1">
      <alignment vertical="center"/>
    </xf>
    <xf numFmtId="0" fontId="5" fillId="2" borderId="0" xfId="0" applyFont="1" applyFill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Border="1" applyAlignment="1">
      <alignment horizontal="left" vertical="center"/>
    </xf>
    <xf numFmtId="49" fontId="5" fillId="2" borderId="2" xfId="0" applyNumberFormat="1" applyFont="1" applyFill="1" applyBorder="1" applyAlignment="1">
      <alignment horizontal="left" vertical="center" wrapText="1"/>
    </xf>
    <xf numFmtId="3" fontId="5" fillId="2" borderId="2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 vertical="center" wrapText="1"/>
    </xf>
    <xf numFmtId="0" fontId="9" fillId="2" borderId="0" xfId="0" applyFont="1" applyFill="1" applyBorder="1" applyAlignment="1">
      <alignment vertical="center" wrapText="1"/>
    </xf>
    <xf numFmtId="0" fontId="9" fillId="2" borderId="0" xfId="0" applyFont="1" applyFill="1" applyBorder="1" applyAlignment="1">
      <alignment horizontal="left" vertical="center" wrapText="1"/>
    </xf>
    <xf numFmtId="0" fontId="9" fillId="2" borderId="0" xfId="0" applyFont="1" applyFill="1" applyBorder="1" applyAlignment="1">
      <alignment vertical="center"/>
    </xf>
    <xf numFmtId="49" fontId="8" fillId="2" borderId="0" xfId="0" applyNumberFormat="1" applyFont="1" applyFill="1" applyBorder="1" applyAlignment="1">
      <alignment horizontal="center" vertical="center"/>
    </xf>
    <xf numFmtId="165" fontId="9" fillId="2" borderId="0" xfId="0" applyNumberFormat="1" applyFont="1" applyFill="1" applyBorder="1" applyAlignment="1">
      <alignment vertical="center"/>
    </xf>
    <xf numFmtId="165" fontId="9" fillId="2" borderId="0" xfId="0" applyNumberFormat="1" applyFont="1" applyFill="1" applyBorder="1" applyAlignment="1">
      <alignment horizontal="right" vertical="center"/>
    </xf>
    <xf numFmtId="4" fontId="9" fillId="2" borderId="0" xfId="0" applyNumberFormat="1" applyFont="1" applyFill="1" applyBorder="1" applyAlignment="1">
      <alignment horizontal="right" vertical="center"/>
    </xf>
    <xf numFmtId="0" fontId="3" fillId="2" borderId="2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right" vertical="center"/>
    </xf>
    <xf numFmtId="0" fontId="6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horizontal="center" vertical="center" wrapText="1"/>
    </xf>
    <xf numFmtId="4" fontId="6" fillId="2" borderId="5" xfId="0" applyNumberFormat="1" applyFont="1" applyFill="1" applyBorder="1" applyAlignment="1">
      <alignment horizontal="right" vertical="center" wrapText="1"/>
    </xf>
    <xf numFmtId="0" fontId="6" fillId="2" borderId="3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horizontal="center" vertical="center" wrapText="1"/>
    </xf>
    <xf numFmtId="164" fontId="5" fillId="2" borderId="6" xfId="0" applyNumberFormat="1" applyFont="1" applyFill="1" applyBorder="1" applyAlignment="1">
      <alignment vertical="center"/>
    </xf>
    <xf numFmtId="0" fontId="11" fillId="2" borderId="0" xfId="0" applyFont="1" applyFill="1" applyAlignment="1">
      <alignment vertical="center"/>
    </xf>
    <xf numFmtId="0" fontId="1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Alignment="1">
      <alignment vertical="center"/>
    </xf>
    <xf numFmtId="0" fontId="3" fillId="2" borderId="0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left" vertical="center"/>
    </xf>
    <xf numFmtId="0" fontId="3" fillId="2" borderId="7" xfId="0" applyFont="1" applyFill="1" applyBorder="1" applyAlignment="1">
      <alignment vertical="center"/>
    </xf>
    <xf numFmtId="165" fontId="3" fillId="2" borderId="7" xfId="0" applyNumberFormat="1" applyFont="1" applyFill="1" applyBorder="1" applyAlignment="1">
      <alignment vertical="center"/>
    </xf>
    <xf numFmtId="4" fontId="3" fillId="2" borderId="0" xfId="0" applyNumberFormat="1" applyFont="1" applyFill="1" applyAlignment="1">
      <alignment vertical="center"/>
    </xf>
    <xf numFmtId="0" fontId="9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4" fontId="6" fillId="2" borderId="2" xfId="0" applyNumberFormat="1" applyFont="1" applyFill="1" applyBorder="1" applyAlignment="1">
      <alignment horizontal="right" vertical="center"/>
    </xf>
    <xf numFmtId="4" fontId="6" fillId="2" borderId="3" xfId="0" applyNumberFormat="1" applyFont="1" applyFill="1" applyBorder="1" applyAlignment="1">
      <alignment horizontal="right" vertical="center"/>
    </xf>
    <xf numFmtId="4" fontId="6" fillId="2" borderId="4" xfId="0" applyNumberFormat="1" applyFont="1" applyFill="1" applyBorder="1" applyAlignment="1">
      <alignment horizontal="right" vertical="center"/>
    </xf>
    <xf numFmtId="4" fontId="6" fillId="2" borderId="5" xfId="0" applyNumberFormat="1" applyFont="1" applyFill="1" applyBorder="1" applyAlignment="1">
      <alignment horizontal="right" vertical="center"/>
    </xf>
    <xf numFmtId="3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3" fontId="2" fillId="0" borderId="2" xfId="0" applyNumberFormat="1" applyFont="1" applyBorder="1" applyAlignment="1">
      <alignment vertical="center"/>
    </xf>
    <xf numFmtId="3" fontId="2" fillId="0" borderId="4" xfId="0" applyNumberFormat="1" applyFont="1" applyBorder="1" applyAlignment="1">
      <alignment vertical="center"/>
    </xf>
    <xf numFmtId="0" fontId="2" fillId="0" borderId="5" xfId="0" applyFont="1" applyBorder="1" applyAlignment="1">
      <alignment vertical="center"/>
    </xf>
    <xf numFmtId="3" fontId="2" fillId="0" borderId="3" xfId="0" applyNumberFormat="1" applyFont="1" applyBorder="1" applyAlignment="1">
      <alignment vertical="center"/>
    </xf>
    <xf numFmtId="3" fontId="2" fillId="0" borderId="5" xfId="0" applyNumberFormat="1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9" fillId="2" borderId="0" xfId="0" applyNumberFormat="1" applyFont="1" applyFill="1" applyBorder="1" applyAlignment="1">
      <alignment horizontal="right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center" vertical="center" wrapText="1"/>
    </xf>
    <xf numFmtId="164" fontId="5" fillId="2" borderId="5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center" vertical="center" wrapText="1"/>
    </xf>
    <xf numFmtId="164" fontId="3" fillId="2" borderId="7" xfId="0" applyNumberFormat="1" applyFont="1" applyFill="1" applyBorder="1" applyAlignment="1">
      <alignment vertical="center"/>
    </xf>
    <xf numFmtId="0" fontId="12" fillId="2" borderId="4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/>
    </xf>
    <xf numFmtId="3" fontId="7" fillId="3" borderId="1" xfId="0" applyNumberFormat="1" applyFont="1" applyFill="1" applyBorder="1" applyAlignment="1">
      <alignment vertical="center"/>
    </xf>
  </cellXfs>
  <cellStyles count="2">
    <cellStyle name="Navadno" xfId="0" builtinId="0"/>
    <cellStyle name="Navadno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Y42"/>
  <sheetViews>
    <sheetView tabSelected="1" topLeftCell="B1" zoomScale="70" zoomScaleNormal="70" workbookViewId="0">
      <pane ySplit="4" topLeftCell="A11" activePane="bottomLeft" state="frozen"/>
      <selection pane="bottomLeft" activeCell="E18" sqref="E18"/>
    </sheetView>
  </sheetViews>
  <sheetFormatPr defaultColWidth="13.28515625" defaultRowHeight="15" x14ac:dyDescent="0.25"/>
  <cols>
    <col min="1" max="1" width="9.7109375" style="30" customWidth="1"/>
    <col min="2" max="2" width="25" style="9" customWidth="1"/>
    <col min="3" max="3" width="13.28515625" style="8"/>
    <col min="4" max="4" width="30.140625" style="40" customWidth="1"/>
    <col min="5" max="5" width="17.7109375" style="39" customWidth="1"/>
    <col min="6" max="6" width="13.28515625" style="85"/>
    <col min="7" max="7" width="12.42578125" style="26" customWidth="1"/>
    <col min="8" max="8" width="29.42578125" style="26" customWidth="1"/>
    <col min="9" max="9" width="18.28515625" style="26" bestFit="1" customWidth="1"/>
    <col min="10" max="10" width="18.140625" style="26" bestFit="1" customWidth="1"/>
    <col min="11" max="11" width="13.85546875" style="28" customWidth="1"/>
    <col min="12" max="12" width="11.140625" style="26" customWidth="1"/>
    <col min="13" max="13" width="12" style="28" customWidth="1"/>
    <col min="14" max="14" width="11.42578125" style="26" bestFit="1" customWidth="1"/>
    <col min="15" max="15" width="13.85546875" style="28" customWidth="1"/>
    <col min="16" max="17" width="17" style="29" customWidth="1"/>
    <col min="18" max="18" width="17" style="29" bestFit="1" customWidth="1"/>
    <col min="19" max="19" width="17.85546875" style="29" bestFit="1" customWidth="1"/>
    <col min="20" max="51" width="13.28515625" style="75"/>
    <col min="52" max="16384" width="13.28515625" style="8"/>
  </cols>
  <sheetData>
    <row r="1" spans="1:51" s="48" customFormat="1" x14ac:dyDescent="0.25">
      <c r="A1" s="73" t="s">
        <v>10</v>
      </c>
      <c r="B1" s="46"/>
      <c r="C1" s="46"/>
      <c r="D1" s="47"/>
      <c r="E1" s="47"/>
      <c r="F1" s="83"/>
      <c r="I1" s="49"/>
      <c r="M1" s="50"/>
      <c r="N1" s="106"/>
      <c r="O1" s="51"/>
      <c r="P1" s="52"/>
      <c r="Q1" s="52"/>
      <c r="R1" s="52"/>
      <c r="S1" s="52"/>
      <c r="T1" s="74"/>
      <c r="U1" s="74"/>
      <c r="V1" s="74"/>
      <c r="W1" s="74"/>
      <c r="X1" s="74"/>
      <c r="Y1" s="74"/>
      <c r="Z1" s="74"/>
      <c r="AA1" s="74"/>
      <c r="AB1" s="74"/>
      <c r="AC1" s="74"/>
      <c r="AD1" s="74"/>
      <c r="AE1" s="74"/>
      <c r="AF1" s="74"/>
      <c r="AG1" s="74"/>
      <c r="AH1" s="74"/>
      <c r="AI1" s="74"/>
      <c r="AJ1" s="74"/>
      <c r="AK1" s="74"/>
      <c r="AL1" s="74"/>
      <c r="AM1" s="74"/>
      <c r="AN1" s="74"/>
      <c r="AO1" s="74"/>
      <c r="AP1" s="74"/>
      <c r="AQ1" s="74"/>
      <c r="AR1" s="74"/>
      <c r="AS1" s="74"/>
      <c r="AT1" s="74"/>
      <c r="AU1" s="74"/>
      <c r="AV1" s="74"/>
      <c r="AW1" s="74"/>
      <c r="AX1" s="74"/>
      <c r="AY1" s="74"/>
    </row>
    <row r="2" spans="1:51" s="48" customFormat="1" x14ac:dyDescent="0.25">
      <c r="A2" s="73" t="s">
        <v>8</v>
      </c>
      <c r="B2" s="46"/>
      <c r="C2" s="46"/>
      <c r="D2" s="47"/>
      <c r="E2" s="47"/>
      <c r="F2" s="83"/>
      <c r="I2" s="49"/>
      <c r="M2" s="50"/>
      <c r="N2" s="106"/>
      <c r="O2" s="51"/>
      <c r="P2" s="52"/>
      <c r="Q2" s="52"/>
      <c r="R2" s="52"/>
      <c r="S2" s="52"/>
      <c r="T2" s="74"/>
      <c r="U2" s="74"/>
      <c r="V2" s="74"/>
      <c r="W2" s="74"/>
      <c r="X2" s="74"/>
      <c r="Y2" s="74"/>
      <c r="Z2" s="74"/>
      <c r="AA2" s="74"/>
      <c r="AB2" s="74"/>
      <c r="AC2" s="74"/>
      <c r="AD2" s="74"/>
      <c r="AE2" s="74"/>
      <c r="AF2" s="74"/>
      <c r="AG2" s="74"/>
      <c r="AH2" s="74"/>
      <c r="AI2" s="74"/>
      <c r="AJ2" s="74"/>
      <c r="AK2" s="74"/>
      <c r="AL2" s="74"/>
      <c r="AM2" s="74"/>
      <c r="AN2" s="74"/>
      <c r="AO2" s="74"/>
      <c r="AP2" s="74"/>
      <c r="AQ2" s="74"/>
      <c r="AR2" s="74"/>
      <c r="AS2" s="74"/>
      <c r="AT2" s="74"/>
      <c r="AU2" s="74"/>
      <c r="AV2" s="74"/>
      <c r="AW2" s="74"/>
      <c r="AX2" s="74"/>
      <c r="AY2" s="74"/>
    </row>
    <row r="3" spans="1:51" x14ac:dyDescent="0.25">
      <c r="A3" s="1"/>
      <c r="B3" s="2"/>
      <c r="C3" s="3"/>
      <c r="D3" s="38"/>
      <c r="E3" s="41"/>
      <c r="F3" s="84"/>
      <c r="G3" s="4"/>
      <c r="H3" s="4"/>
      <c r="I3" s="4"/>
      <c r="J3" s="4"/>
      <c r="K3" s="5"/>
      <c r="L3" s="4"/>
      <c r="M3" s="6"/>
      <c r="N3" s="5"/>
      <c r="O3" s="6"/>
      <c r="P3" s="7"/>
      <c r="Q3" s="7"/>
      <c r="R3" s="7"/>
      <c r="S3" s="7"/>
    </row>
    <row r="4" spans="1:51" s="32" customFormat="1" ht="63.75" x14ac:dyDescent="0.25">
      <c r="A4" s="10" t="s">
        <v>0</v>
      </c>
      <c r="B4" s="32" t="s">
        <v>36</v>
      </c>
      <c r="C4" s="32" t="s">
        <v>37</v>
      </c>
      <c r="D4" s="32" t="s">
        <v>101</v>
      </c>
      <c r="E4" s="32" t="s">
        <v>53</v>
      </c>
      <c r="F4" s="32" t="s">
        <v>54</v>
      </c>
      <c r="G4" s="32" t="s">
        <v>99</v>
      </c>
      <c r="H4" s="32" t="s">
        <v>11</v>
      </c>
      <c r="I4" s="32" t="s">
        <v>17</v>
      </c>
      <c r="J4" s="32" t="s">
        <v>12</v>
      </c>
      <c r="K4" s="32" t="s">
        <v>105</v>
      </c>
      <c r="L4" s="32" t="s">
        <v>9</v>
      </c>
      <c r="M4" s="31" t="s">
        <v>3</v>
      </c>
      <c r="N4" s="107" t="s">
        <v>4</v>
      </c>
      <c r="O4" s="31" t="s">
        <v>5</v>
      </c>
      <c r="P4" s="33" t="s">
        <v>13</v>
      </c>
      <c r="Q4" s="33" t="s">
        <v>14</v>
      </c>
      <c r="R4" s="33" t="s">
        <v>15</v>
      </c>
      <c r="S4" s="33" t="s">
        <v>16</v>
      </c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  <c r="AT4" s="75"/>
      <c r="AU4" s="75"/>
      <c r="AV4" s="75"/>
      <c r="AW4" s="75"/>
      <c r="AX4" s="75"/>
      <c r="AY4" s="75"/>
    </row>
    <row r="5" spans="1:51" s="9" customFormat="1" ht="71.25" customHeight="1" x14ac:dyDescent="0.25">
      <c r="A5" s="67">
        <v>1</v>
      </c>
      <c r="B5" s="54" t="s">
        <v>18</v>
      </c>
      <c r="C5" s="55">
        <v>1</v>
      </c>
      <c r="D5" s="54" t="s">
        <v>55</v>
      </c>
      <c r="E5" s="54" t="s">
        <v>2</v>
      </c>
      <c r="F5" s="99" t="s">
        <v>1</v>
      </c>
      <c r="G5" s="91">
        <v>48000</v>
      </c>
      <c r="H5" s="34"/>
      <c r="I5" s="11"/>
      <c r="J5" s="10"/>
      <c r="K5" s="56"/>
      <c r="L5" s="10"/>
      <c r="M5" s="13" t="e">
        <f>K5/L5</f>
        <v>#DIV/0!</v>
      </c>
      <c r="N5" s="108">
        <v>22</v>
      </c>
      <c r="O5" s="13" t="e">
        <f>M5+(M5*N5/100)</f>
        <v>#DIV/0!</v>
      </c>
      <c r="P5" s="12" t="e">
        <f>G5*M5</f>
        <v>#DIV/0!</v>
      </c>
      <c r="Q5" s="12" t="e">
        <f>G5*O5</f>
        <v>#DIV/0!</v>
      </c>
      <c r="R5" s="12" t="e">
        <f>P5</f>
        <v>#DIV/0!</v>
      </c>
      <c r="S5" s="12" t="e">
        <f>Q5</f>
        <v>#DIV/0!</v>
      </c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</row>
    <row r="6" spans="1:51" s="9" customFormat="1" ht="71.25" customHeight="1" x14ac:dyDescent="0.25">
      <c r="A6" s="67">
        <v>2</v>
      </c>
      <c r="B6" s="54" t="s">
        <v>18</v>
      </c>
      <c r="C6" s="55">
        <v>1</v>
      </c>
      <c r="D6" s="54" t="s">
        <v>55</v>
      </c>
      <c r="E6" s="54" t="s">
        <v>56</v>
      </c>
      <c r="F6" s="99" t="s">
        <v>106</v>
      </c>
      <c r="G6" s="91">
        <v>6000000</v>
      </c>
      <c r="H6" s="34"/>
      <c r="I6" s="11"/>
      <c r="J6" s="10"/>
      <c r="K6" s="56"/>
      <c r="L6" s="10"/>
      <c r="M6" s="13" t="e">
        <f t="shared" ref="M6:M33" si="0">K6/L6</f>
        <v>#DIV/0!</v>
      </c>
      <c r="N6" s="108">
        <v>22</v>
      </c>
      <c r="O6" s="13" t="e">
        <f t="shared" ref="O6:O33" si="1">M6+(M6*N6/100)</f>
        <v>#DIV/0!</v>
      </c>
      <c r="P6" s="12" t="e">
        <f t="shared" ref="P6:P33" si="2">G6*M6</f>
        <v>#DIV/0!</v>
      </c>
      <c r="Q6" s="12" t="e">
        <f t="shared" ref="Q6:Q33" si="3">G6*O6</f>
        <v>#DIV/0!</v>
      </c>
      <c r="R6" s="12" t="e">
        <f t="shared" ref="R6:R8" si="4">P6</f>
        <v>#DIV/0!</v>
      </c>
      <c r="S6" s="12" t="e">
        <f t="shared" ref="S6:S8" si="5">Q6</f>
        <v>#DIV/0!</v>
      </c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</row>
    <row r="7" spans="1:51" s="9" customFormat="1" ht="71.25" customHeight="1" x14ac:dyDescent="0.25">
      <c r="A7" s="67">
        <v>3</v>
      </c>
      <c r="B7" s="54" t="s">
        <v>18</v>
      </c>
      <c r="C7" s="55">
        <v>1</v>
      </c>
      <c r="D7" s="54" t="s">
        <v>57</v>
      </c>
      <c r="E7" s="54" t="s">
        <v>58</v>
      </c>
      <c r="F7" s="99" t="s">
        <v>1</v>
      </c>
      <c r="G7" s="92">
        <v>400</v>
      </c>
      <c r="H7" s="34"/>
      <c r="I7" s="11"/>
      <c r="J7" s="10"/>
      <c r="K7" s="56"/>
      <c r="L7" s="10"/>
      <c r="M7" s="13" t="e">
        <f t="shared" si="0"/>
        <v>#DIV/0!</v>
      </c>
      <c r="N7" s="108">
        <v>22</v>
      </c>
      <c r="O7" s="13" t="e">
        <f t="shared" si="1"/>
        <v>#DIV/0!</v>
      </c>
      <c r="P7" s="12" t="e">
        <f t="shared" si="2"/>
        <v>#DIV/0!</v>
      </c>
      <c r="Q7" s="12" t="e">
        <f t="shared" si="3"/>
        <v>#DIV/0!</v>
      </c>
      <c r="R7" s="12" t="e">
        <f t="shared" si="4"/>
        <v>#DIV/0!</v>
      </c>
      <c r="S7" s="12" t="e">
        <f t="shared" si="5"/>
        <v>#DIV/0!</v>
      </c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</row>
    <row r="8" spans="1:51" s="9" customFormat="1" ht="71.25" customHeight="1" thickBot="1" x14ac:dyDescent="0.3">
      <c r="A8" s="68">
        <v>4</v>
      </c>
      <c r="B8" s="57" t="s">
        <v>19</v>
      </c>
      <c r="C8" s="58">
        <v>2</v>
      </c>
      <c r="D8" s="57" t="s">
        <v>59</v>
      </c>
      <c r="E8" s="57" t="s">
        <v>60</v>
      </c>
      <c r="F8" s="100" t="s">
        <v>1</v>
      </c>
      <c r="G8" s="93">
        <v>6000</v>
      </c>
      <c r="H8" s="53"/>
      <c r="I8" s="42"/>
      <c r="J8" s="43"/>
      <c r="K8" s="87"/>
      <c r="L8" s="43"/>
      <c r="M8" s="45" t="e">
        <f t="shared" si="0"/>
        <v>#DIV/0!</v>
      </c>
      <c r="N8" s="109">
        <v>22</v>
      </c>
      <c r="O8" s="45" t="e">
        <f t="shared" si="1"/>
        <v>#DIV/0!</v>
      </c>
      <c r="P8" s="44" t="e">
        <f t="shared" si="2"/>
        <v>#DIV/0!</v>
      </c>
      <c r="Q8" s="44" t="e">
        <f t="shared" si="3"/>
        <v>#DIV/0!</v>
      </c>
      <c r="R8" s="44" t="e">
        <f t="shared" si="4"/>
        <v>#DIV/0!</v>
      </c>
      <c r="S8" s="44" t="e">
        <f t="shared" si="5"/>
        <v>#DIV/0!</v>
      </c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75"/>
      <c r="AV8" s="75"/>
      <c r="AW8" s="75"/>
      <c r="AX8" s="75"/>
      <c r="AY8" s="75"/>
    </row>
    <row r="9" spans="1:51" s="9" customFormat="1" ht="71.25" customHeight="1" x14ac:dyDescent="0.25">
      <c r="A9" s="114">
        <v>5</v>
      </c>
      <c r="B9" s="59" t="s">
        <v>20</v>
      </c>
      <c r="C9" s="60">
        <v>3</v>
      </c>
      <c r="D9" s="59" t="s">
        <v>61</v>
      </c>
      <c r="E9" s="59" t="s">
        <v>62</v>
      </c>
      <c r="F9" s="101" t="s">
        <v>63</v>
      </c>
      <c r="G9" s="94">
        <v>12000</v>
      </c>
      <c r="H9" s="35"/>
      <c r="I9" s="15"/>
      <c r="J9" s="14"/>
      <c r="K9" s="89"/>
      <c r="L9" s="14"/>
      <c r="M9" s="16" t="e">
        <f t="shared" si="0"/>
        <v>#DIV/0!</v>
      </c>
      <c r="N9" s="110">
        <v>22</v>
      </c>
      <c r="O9" s="16" t="e">
        <f t="shared" si="1"/>
        <v>#DIV/0!</v>
      </c>
      <c r="P9" s="17" t="e">
        <f t="shared" si="2"/>
        <v>#DIV/0!</v>
      </c>
      <c r="Q9" s="17" t="e">
        <f t="shared" si="3"/>
        <v>#DIV/0!</v>
      </c>
      <c r="R9" s="17"/>
      <c r="S9" s="17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</row>
    <row r="10" spans="1:51" s="9" customFormat="1" ht="71.25" customHeight="1" thickBot="1" x14ac:dyDescent="0.3">
      <c r="A10" s="115">
        <v>5</v>
      </c>
      <c r="B10" s="61" t="s">
        <v>20</v>
      </c>
      <c r="C10" s="62">
        <v>3</v>
      </c>
      <c r="D10" s="61" t="s">
        <v>100</v>
      </c>
      <c r="E10" s="61"/>
      <c r="F10" s="102" t="s">
        <v>1</v>
      </c>
      <c r="G10" s="95">
        <v>700</v>
      </c>
      <c r="H10" s="36"/>
      <c r="I10" s="19"/>
      <c r="J10" s="18"/>
      <c r="K10" s="63" t="s">
        <v>102</v>
      </c>
      <c r="L10" s="18"/>
      <c r="M10" s="20"/>
      <c r="N10" s="111">
        <v>22</v>
      </c>
      <c r="O10" s="20">
        <f t="shared" si="1"/>
        <v>0</v>
      </c>
      <c r="P10" s="21">
        <f t="shared" si="2"/>
        <v>0</v>
      </c>
      <c r="Q10" s="21">
        <f t="shared" si="3"/>
        <v>0</v>
      </c>
      <c r="R10" s="21" t="e">
        <f>P9+P10</f>
        <v>#DIV/0!</v>
      </c>
      <c r="S10" s="21" t="e">
        <f>Q9+Q10</f>
        <v>#DIV/0!</v>
      </c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</row>
    <row r="11" spans="1:51" s="9" customFormat="1" ht="71.25" customHeight="1" x14ac:dyDescent="0.25">
      <c r="A11" s="69">
        <v>6</v>
      </c>
      <c r="B11" s="64" t="s">
        <v>21</v>
      </c>
      <c r="C11" s="65">
        <v>4</v>
      </c>
      <c r="D11" s="64" t="s">
        <v>64</v>
      </c>
      <c r="E11" s="64" t="s">
        <v>65</v>
      </c>
      <c r="F11" s="103" t="s">
        <v>1</v>
      </c>
      <c r="G11" s="96">
        <v>6000</v>
      </c>
      <c r="H11" s="37"/>
      <c r="I11" s="23"/>
      <c r="J11" s="23"/>
      <c r="K11" s="88"/>
      <c r="L11" s="22"/>
      <c r="M11" s="25" t="e">
        <f t="shared" si="0"/>
        <v>#DIV/0!</v>
      </c>
      <c r="N11" s="112">
        <v>22</v>
      </c>
      <c r="O11" s="25" t="e">
        <f t="shared" si="1"/>
        <v>#DIV/0!</v>
      </c>
      <c r="P11" s="24" t="e">
        <f t="shared" si="2"/>
        <v>#DIV/0!</v>
      </c>
      <c r="Q11" s="24" t="e">
        <f t="shared" si="3"/>
        <v>#DIV/0!</v>
      </c>
      <c r="R11" s="24" t="e">
        <f t="shared" ref="R11:R25" si="6">P11</f>
        <v>#DIV/0!</v>
      </c>
      <c r="S11" s="24" t="e">
        <f t="shared" ref="S11:S25" si="7">Q11</f>
        <v>#DIV/0!</v>
      </c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</row>
    <row r="12" spans="1:51" s="9" customFormat="1" ht="71.25" customHeight="1" x14ac:dyDescent="0.25">
      <c r="A12" s="67">
        <v>7</v>
      </c>
      <c r="B12" s="54" t="s">
        <v>22</v>
      </c>
      <c r="C12" s="55">
        <v>5</v>
      </c>
      <c r="D12" s="54" t="s">
        <v>66</v>
      </c>
      <c r="E12" s="54" t="s">
        <v>2</v>
      </c>
      <c r="F12" s="99" t="s">
        <v>1</v>
      </c>
      <c r="G12" s="91">
        <v>10000</v>
      </c>
      <c r="H12" s="34"/>
      <c r="I12" s="11"/>
      <c r="J12" s="11"/>
      <c r="K12" s="56"/>
      <c r="L12" s="10"/>
      <c r="M12" s="13" t="e">
        <f t="shared" si="0"/>
        <v>#DIV/0!</v>
      </c>
      <c r="N12" s="108">
        <v>22</v>
      </c>
      <c r="O12" s="13" t="e">
        <f t="shared" si="1"/>
        <v>#DIV/0!</v>
      </c>
      <c r="P12" s="12" t="e">
        <f t="shared" si="2"/>
        <v>#DIV/0!</v>
      </c>
      <c r="Q12" s="12" t="e">
        <f t="shared" si="3"/>
        <v>#DIV/0!</v>
      </c>
      <c r="R12" s="12" t="e">
        <f t="shared" si="6"/>
        <v>#DIV/0!</v>
      </c>
      <c r="S12" s="12" t="e">
        <f t="shared" si="7"/>
        <v>#DIV/0!</v>
      </c>
      <c r="T12" s="75"/>
      <c r="U12" s="75"/>
      <c r="V12" s="75"/>
      <c r="W12" s="75"/>
      <c r="X12" s="75"/>
      <c r="Y12" s="75"/>
      <c r="Z12" s="75"/>
      <c r="AA12" s="75"/>
      <c r="AB12" s="75"/>
      <c r="AC12" s="75"/>
      <c r="AD12" s="75"/>
      <c r="AE12" s="75"/>
      <c r="AF12" s="75"/>
      <c r="AG12" s="75"/>
      <c r="AH12" s="75"/>
      <c r="AI12" s="75"/>
      <c r="AJ12" s="75"/>
      <c r="AK12" s="75"/>
      <c r="AL12" s="75"/>
      <c r="AM12" s="75"/>
      <c r="AN12" s="75"/>
      <c r="AO12" s="75"/>
      <c r="AP12" s="75"/>
      <c r="AQ12" s="75"/>
      <c r="AR12" s="75"/>
      <c r="AS12" s="75"/>
      <c r="AT12" s="75"/>
      <c r="AU12" s="75"/>
      <c r="AV12" s="75"/>
      <c r="AW12" s="75"/>
      <c r="AX12" s="75"/>
      <c r="AY12" s="75"/>
    </row>
    <row r="13" spans="1:51" s="9" customFormat="1" ht="71.25" customHeight="1" x14ac:dyDescent="0.25">
      <c r="A13" s="67">
        <v>8</v>
      </c>
      <c r="B13" s="66" t="s">
        <v>23</v>
      </c>
      <c r="C13" s="55">
        <v>6</v>
      </c>
      <c r="D13" s="66" t="s">
        <v>23</v>
      </c>
      <c r="E13" s="66" t="s">
        <v>65</v>
      </c>
      <c r="F13" s="99" t="s">
        <v>1</v>
      </c>
      <c r="G13" s="91">
        <v>2400</v>
      </c>
      <c r="H13" s="34"/>
      <c r="I13" s="11"/>
      <c r="J13" s="11"/>
      <c r="K13" s="56"/>
      <c r="L13" s="10"/>
      <c r="M13" s="13" t="e">
        <f t="shared" si="0"/>
        <v>#DIV/0!</v>
      </c>
      <c r="N13" s="108">
        <v>22</v>
      </c>
      <c r="O13" s="13" t="e">
        <f t="shared" si="1"/>
        <v>#DIV/0!</v>
      </c>
      <c r="P13" s="12" t="e">
        <f t="shared" si="2"/>
        <v>#DIV/0!</v>
      </c>
      <c r="Q13" s="12" t="e">
        <f t="shared" si="3"/>
        <v>#DIV/0!</v>
      </c>
      <c r="R13" s="12" t="e">
        <f t="shared" si="6"/>
        <v>#DIV/0!</v>
      </c>
      <c r="S13" s="12" t="e">
        <f t="shared" si="7"/>
        <v>#DIV/0!</v>
      </c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5"/>
      <c r="AF13" s="75"/>
      <c r="AG13" s="75"/>
      <c r="AH13" s="75"/>
      <c r="AI13" s="75"/>
      <c r="AJ13" s="75"/>
      <c r="AK13" s="75"/>
      <c r="AL13" s="75"/>
      <c r="AM13" s="75"/>
      <c r="AN13" s="75"/>
      <c r="AO13" s="75"/>
      <c r="AP13" s="75"/>
      <c r="AQ13" s="75"/>
      <c r="AR13" s="75"/>
      <c r="AS13" s="75"/>
      <c r="AT13" s="75"/>
      <c r="AU13" s="75"/>
      <c r="AV13" s="75"/>
      <c r="AW13" s="75"/>
      <c r="AX13" s="75"/>
      <c r="AY13" s="75"/>
    </row>
    <row r="14" spans="1:51" s="9" customFormat="1" ht="71.25" customHeight="1" x14ac:dyDescent="0.25">
      <c r="A14" s="67">
        <v>9</v>
      </c>
      <c r="B14" s="66" t="s">
        <v>104</v>
      </c>
      <c r="C14" s="55">
        <v>7</v>
      </c>
      <c r="D14" s="66" t="s">
        <v>104</v>
      </c>
      <c r="E14" s="66" t="s">
        <v>65</v>
      </c>
      <c r="F14" s="99" t="s">
        <v>1</v>
      </c>
      <c r="G14" s="92">
        <v>800</v>
      </c>
      <c r="H14" s="34"/>
      <c r="I14" s="11"/>
      <c r="J14" s="11"/>
      <c r="K14" s="56"/>
      <c r="L14" s="10"/>
      <c r="M14" s="13" t="e">
        <f t="shared" si="0"/>
        <v>#DIV/0!</v>
      </c>
      <c r="N14" s="108">
        <v>22</v>
      </c>
      <c r="O14" s="13" t="e">
        <f t="shared" si="1"/>
        <v>#DIV/0!</v>
      </c>
      <c r="P14" s="12" t="e">
        <f t="shared" si="2"/>
        <v>#DIV/0!</v>
      </c>
      <c r="Q14" s="12" t="e">
        <f t="shared" si="3"/>
        <v>#DIV/0!</v>
      </c>
      <c r="R14" s="12" t="e">
        <f t="shared" si="6"/>
        <v>#DIV/0!</v>
      </c>
      <c r="S14" s="12" t="e">
        <f t="shared" si="7"/>
        <v>#DIV/0!</v>
      </c>
      <c r="T14" s="75"/>
      <c r="U14" s="75"/>
      <c r="V14" s="75"/>
      <c r="W14" s="75"/>
      <c r="X14" s="75"/>
      <c r="Y14" s="75"/>
      <c r="Z14" s="75"/>
      <c r="AA14" s="75"/>
      <c r="AB14" s="75"/>
      <c r="AC14" s="75"/>
      <c r="AD14" s="75"/>
      <c r="AE14" s="75"/>
      <c r="AF14" s="75"/>
      <c r="AG14" s="75"/>
      <c r="AH14" s="75"/>
      <c r="AI14" s="75"/>
      <c r="AJ14" s="75"/>
      <c r="AK14" s="75"/>
      <c r="AL14" s="75"/>
      <c r="AM14" s="75"/>
      <c r="AN14" s="75"/>
      <c r="AO14" s="75"/>
      <c r="AP14" s="75"/>
      <c r="AQ14" s="75"/>
      <c r="AR14" s="75"/>
      <c r="AS14" s="75"/>
      <c r="AT14" s="75"/>
      <c r="AU14" s="75"/>
      <c r="AV14" s="75"/>
      <c r="AW14" s="75"/>
      <c r="AX14" s="75"/>
      <c r="AY14" s="75"/>
    </row>
    <row r="15" spans="1:51" s="9" customFormat="1" ht="71.25" customHeight="1" x14ac:dyDescent="0.25">
      <c r="A15" s="67">
        <v>10</v>
      </c>
      <c r="B15" s="54" t="s">
        <v>24</v>
      </c>
      <c r="C15" s="55" t="s">
        <v>38</v>
      </c>
      <c r="D15" s="54" t="s">
        <v>67</v>
      </c>
      <c r="E15" s="54" t="s">
        <v>68</v>
      </c>
      <c r="F15" s="104" t="s">
        <v>69</v>
      </c>
      <c r="G15" s="91">
        <v>120000</v>
      </c>
      <c r="H15" s="34"/>
      <c r="I15" s="11"/>
      <c r="J15" s="11"/>
      <c r="K15" s="56"/>
      <c r="L15" s="10"/>
      <c r="M15" s="13" t="e">
        <f t="shared" si="0"/>
        <v>#DIV/0!</v>
      </c>
      <c r="N15" s="108">
        <v>22</v>
      </c>
      <c r="O15" s="13" t="e">
        <f t="shared" si="1"/>
        <v>#DIV/0!</v>
      </c>
      <c r="P15" s="12" t="e">
        <f t="shared" si="2"/>
        <v>#DIV/0!</v>
      </c>
      <c r="Q15" s="12" t="e">
        <f t="shared" si="3"/>
        <v>#DIV/0!</v>
      </c>
      <c r="R15" s="12" t="e">
        <f t="shared" si="6"/>
        <v>#DIV/0!</v>
      </c>
      <c r="S15" s="12" t="e">
        <f t="shared" si="7"/>
        <v>#DIV/0!</v>
      </c>
      <c r="T15" s="75"/>
      <c r="U15" s="75"/>
      <c r="V15" s="75"/>
      <c r="W15" s="75"/>
      <c r="X15" s="75"/>
      <c r="Y15" s="75"/>
      <c r="Z15" s="75"/>
      <c r="AA15" s="75"/>
      <c r="AB15" s="75"/>
      <c r="AC15" s="75"/>
      <c r="AD15" s="75"/>
      <c r="AE15" s="75"/>
      <c r="AF15" s="75"/>
      <c r="AG15" s="75"/>
      <c r="AH15" s="75"/>
      <c r="AI15" s="75"/>
      <c r="AJ15" s="75"/>
      <c r="AK15" s="75"/>
      <c r="AL15" s="75"/>
      <c r="AM15" s="75"/>
      <c r="AN15" s="75"/>
      <c r="AO15" s="75"/>
      <c r="AP15" s="75"/>
      <c r="AQ15" s="75"/>
      <c r="AR15" s="75"/>
      <c r="AS15" s="75"/>
      <c r="AT15" s="75"/>
      <c r="AU15" s="75"/>
      <c r="AV15" s="75"/>
      <c r="AW15" s="75"/>
      <c r="AX15" s="75"/>
      <c r="AY15" s="75"/>
    </row>
    <row r="16" spans="1:51" s="9" customFormat="1" ht="71.25" customHeight="1" x14ac:dyDescent="0.25">
      <c r="A16" s="67">
        <v>11</v>
      </c>
      <c r="B16" s="54" t="s">
        <v>25</v>
      </c>
      <c r="C16" s="55" t="s">
        <v>39</v>
      </c>
      <c r="D16" s="54" t="s">
        <v>70</v>
      </c>
      <c r="E16" s="54" t="s">
        <v>71</v>
      </c>
      <c r="F16" s="104" t="s">
        <v>69</v>
      </c>
      <c r="G16" s="91">
        <v>3280000</v>
      </c>
      <c r="H16" s="34"/>
      <c r="I16" s="11"/>
      <c r="J16" s="11"/>
      <c r="K16" s="56"/>
      <c r="L16" s="10"/>
      <c r="M16" s="13" t="e">
        <f t="shared" si="0"/>
        <v>#DIV/0!</v>
      </c>
      <c r="N16" s="108">
        <v>22</v>
      </c>
      <c r="O16" s="13" t="e">
        <f t="shared" si="1"/>
        <v>#DIV/0!</v>
      </c>
      <c r="P16" s="12" t="e">
        <f t="shared" si="2"/>
        <v>#DIV/0!</v>
      </c>
      <c r="Q16" s="12" t="e">
        <f t="shared" si="3"/>
        <v>#DIV/0!</v>
      </c>
      <c r="R16" s="12" t="e">
        <f t="shared" si="6"/>
        <v>#DIV/0!</v>
      </c>
      <c r="S16" s="12" t="e">
        <f t="shared" si="7"/>
        <v>#DIV/0!</v>
      </c>
      <c r="T16" s="75"/>
      <c r="U16" s="75"/>
      <c r="V16" s="75"/>
      <c r="W16" s="75"/>
      <c r="X16" s="75"/>
      <c r="Y16" s="75"/>
      <c r="Z16" s="75"/>
      <c r="AA16" s="75"/>
      <c r="AB16" s="75"/>
      <c r="AC16" s="75"/>
      <c r="AD16" s="75"/>
      <c r="AE16" s="75"/>
      <c r="AF16" s="75"/>
      <c r="AG16" s="75"/>
      <c r="AH16" s="75"/>
      <c r="AI16" s="75"/>
      <c r="AJ16" s="75"/>
      <c r="AK16" s="75"/>
      <c r="AL16" s="75"/>
      <c r="AM16" s="75"/>
      <c r="AN16" s="75"/>
      <c r="AO16" s="75"/>
      <c r="AP16" s="75"/>
      <c r="AQ16" s="75"/>
      <c r="AR16" s="75"/>
      <c r="AS16" s="75"/>
      <c r="AT16" s="75"/>
      <c r="AU16" s="75"/>
      <c r="AV16" s="75"/>
      <c r="AW16" s="75"/>
      <c r="AX16" s="75"/>
      <c r="AY16" s="75"/>
    </row>
    <row r="17" spans="1:51" s="9" customFormat="1" ht="71.25" customHeight="1" x14ac:dyDescent="0.25">
      <c r="A17" s="67">
        <v>12</v>
      </c>
      <c r="B17" s="54" t="s">
        <v>26</v>
      </c>
      <c r="C17" s="55" t="s">
        <v>40</v>
      </c>
      <c r="D17" s="54" t="s">
        <v>72</v>
      </c>
      <c r="E17" s="116" t="s">
        <v>109</v>
      </c>
      <c r="F17" s="117" t="s">
        <v>63</v>
      </c>
      <c r="G17" s="118">
        <v>5000</v>
      </c>
      <c r="H17" s="34"/>
      <c r="I17" s="11"/>
      <c r="J17" s="11"/>
      <c r="K17" s="56"/>
      <c r="L17" s="10"/>
      <c r="M17" s="13" t="e">
        <f t="shared" si="0"/>
        <v>#DIV/0!</v>
      </c>
      <c r="N17" s="108">
        <v>22</v>
      </c>
      <c r="O17" s="13" t="e">
        <f t="shared" si="1"/>
        <v>#DIV/0!</v>
      </c>
      <c r="P17" s="12" t="e">
        <f t="shared" si="2"/>
        <v>#DIV/0!</v>
      </c>
      <c r="Q17" s="12" t="e">
        <f t="shared" si="3"/>
        <v>#DIV/0!</v>
      </c>
      <c r="R17" s="12" t="e">
        <f t="shared" si="6"/>
        <v>#DIV/0!</v>
      </c>
      <c r="S17" s="12" t="e">
        <f t="shared" si="7"/>
        <v>#DIV/0!</v>
      </c>
      <c r="T17" s="75"/>
      <c r="U17" s="75"/>
      <c r="V17" s="75"/>
      <c r="W17" s="75"/>
      <c r="X17" s="75"/>
      <c r="Y17" s="75"/>
      <c r="Z17" s="75"/>
      <c r="AA17" s="75"/>
      <c r="AB17" s="75"/>
      <c r="AC17" s="75"/>
      <c r="AD17" s="75"/>
      <c r="AE17" s="75"/>
      <c r="AF17" s="75"/>
      <c r="AG17" s="75"/>
      <c r="AH17" s="75"/>
      <c r="AI17" s="75"/>
      <c r="AJ17" s="75"/>
      <c r="AK17" s="75"/>
      <c r="AL17" s="75"/>
      <c r="AM17" s="75"/>
      <c r="AN17" s="75"/>
      <c r="AO17" s="75"/>
      <c r="AP17" s="75"/>
      <c r="AQ17" s="75"/>
      <c r="AR17" s="75"/>
      <c r="AS17" s="75"/>
      <c r="AT17" s="75"/>
      <c r="AU17" s="75"/>
      <c r="AV17" s="75"/>
      <c r="AW17" s="75"/>
      <c r="AX17" s="75"/>
      <c r="AY17" s="75"/>
    </row>
    <row r="18" spans="1:51" s="9" customFormat="1" ht="71.25" customHeight="1" x14ac:dyDescent="0.25">
      <c r="A18" s="67">
        <v>13</v>
      </c>
      <c r="B18" s="54" t="s">
        <v>27</v>
      </c>
      <c r="C18" s="55" t="s">
        <v>41</v>
      </c>
      <c r="D18" s="54" t="s">
        <v>27</v>
      </c>
      <c r="E18" s="54" t="s">
        <v>73</v>
      </c>
      <c r="F18" s="99" t="s">
        <v>1</v>
      </c>
      <c r="G18" s="91">
        <v>1400</v>
      </c>
      <c r="H18" s="34"/>
      <c r="I18" s="11"/>
      <c r="J18" s="11"/>
      <c r="K18" s="56"/>
      <c r="L18" s="10"/>
      <c r="M18" s="13" t="e">
        <f t="shared" si="0"/>
        <v>#DIV/0!</v>
      </c>
      <c r="N18" s="108">
        <v>22</v>
      </c>
      <c r="O18" s="13" t="e">
        <f t="shared" si="1"/>
        <v>#DIV/0!</v>
      </c>
      <c r="P18" s="12" t="e">
        <f t="shared" si="2"/>
        <v>#DIV/0!</v>
      </c>
      <c r="Q18" s="12" t="e">
        <f t="shared" si="3"/>
        <v>#DIV/0!</v>
      </c>
      <c r="R18" s="12" t="e">
        <f t="shared" si="6"/>
        <v>#DIV/0!</v>
      </c>
      <c r="S18" s="12" t="e">
        <f t="shared" si="7"/>
        <v>#DIV/0!</v>
      </c>
      <c r="T18" s="75"/>
      <c r="U18" s="75"/>
      <c r="V18" s="75"/>
      <c r="W18" s="75"/>
      <c r="X18" s="75"/>
      <c r="Y18" s="75"/>
      <c r="Z18" s="75"/>
      <c r="AA18" s="75"/>
      <c r="AB18" s="75"/>
      <c r="AC18" s="75"/>
      <c r="AD18" s="75"/>
      <c r="AE18" s="75"/>
      <c r="AF18" s="75"/>
      <c r="AG18" s="75"/>
      <c r="AH18" s="75"/>
      <c r="AI18" s="75"/>
      <c r="AJ18" s="75"/>
      <c r="AK18" s="75"/>
      <c r="AL18" s="75"/>
      <c r="AM18" s="75"/>
      <c r="AN18" s="75"/>
      <c r="AO18" s="75"/>
      <c r="AP18" s="75"/>
      <c r="AQ18" s="75"/>
      <c r="AR18" s="75"/>
      <c r="AS18" s="75"/>
      <c r="AT18" s="75"/>
      <c r="AU18" s="75"/>
      <c r="AV18" s="75"/>
      <c r="AW18" s="75"/>
      <c r="AX18" s="75"/>
      <c r="AY18" s="75"/>
    </row>
    <row r="19" spans="1:51" s="9" customFormat="1" ht="71.25" customHeight="1" x14ac:dyDescent="0.25">
      <c r="A19" s="67">
        <v>14</v>
      </c>
      <c r="B19" s="54" t="s">
        <v>28</v>
      </c>
      <c r="C19" s="55" t="s">
        <v>42</v>
      </c>
      <c r="D19" s="54" t="s">
        <v>28</v>
      </c>
      <c r="E19" s="54" t="s">
        <v>74</v>
      </c>
      <c r="F19" s="104" t="s">
        <v>69</v>
      </c>
      <c r="G19" s="91">
        <v>1200000</v>
      </c>
      <c r="H19" s="34"/>
      <c r="I19" s="11"/>
      <c r="J19" s="11"/>
      <c r="K19" s="56"/>
      <c r="L19" s="10"/>
      <c r="M19" s="13" t="e">
        <f t="shared" si="0"/>
        <v>#DIV/0!</v>
      </c>
      <c r="N19" s="108">
        <v>22</v>
      </c>
      <c r="O19" s="13" t="e">
        <f t="shared" si="1"/>
        <v>#DIV/0!</v>
      </c>
      <c r="P19" s="12" t="e">
        <f t="shared" si="2"/>
        <v>#DIV/0!</v>
      </c>
      <c r="Q19" s="12" t="e">
        <f t="shared" si="3"/>
        <v>#DIV/0!</v>
      </c>
      <c r="R19" s="12" t="e">
        <f t="shared" si="6"/>
        <v>#DIV/0!</v>
      </c>
      <c r="S19" s="12" t="e">
        <f t="shared" si="7"/>
        <v>#DIV/0!</v>
      </c>
      <c r="T19" s="75"/>
      <c r="U19" s="75"/>
      <c r="V19" s="75"/>
      <c r="W19" s="75"/>
      <c r="X19" s="75"/>
      <c r="Y19" s="75"/>
      <c r="Z19" s="75"/>
      <c r="AA19" s="75"/>
      <c r="AB19" s="75"/>
      <c r="AC19" s="75"/>
      <c r="AD19" s="75"/>
      <c r="AE19" s="75"/>
      <c r="AF19" s="75"/>
      <c r="AG19" s="75"/>
      <c r="AH19" s="75"/>
      <c r="AI19" s="75"/>
      <c r="AJ19" s="75"/>
      <c r="AK19" s="75"/>
      <c r="AL19" s="75"/>
      <c r="AM19" s="75"/>
      <c r="AN19" s="75"/>
      <c r="AO19" s="75"/>
      <c r="AP19" s="75"/>
      <c r="AQ19" s="75"/>
      <c r="AR19" s="75"/>
      <c r="AS19" s="75"/>
      <c r="AT19" s="75"/>
      <c r="AU19" s="75"/>
      <c r="AV19" s="75"/>
      <c r="AW19" s="75"/>
      <c r="AX19" s="75"/>
      <c r="AY19" s="75"/>
    </row>
    <row r="20" spans="1:51" s="9" customFormat="1" ht="71.25" customHeight="1" x14ac:dyDescent="0.25">
      <c r="A20" s="67">
        <v>15</v>
      </c>
      <c r="B20" s="54" t="s">
        <v>29</v>
      </c>
      <c r="C20" s="55" t="s">
        <v>43</v>
      </c>
      <c r="D20" s="54" t="s">
        <v>30</v>
      </c>
      <c r="E20" s="54" t="s">
        <v>75</v>
      </c>
      <c r="F20" s="104" t="s">
        <v>69</v>
      </c>
      <c r="G20" s="91">
        <v>280000</v>
      </c>
      <c r="H20" s="34"/>
      <c r="I20" s="11"/>
      <c r="J20" s="11"/>
      <c r="K20" s="56"/>
      <c r="L20" s="10"/>
      <c r="M20" s="13" t="e">
        <f t="shared" si="0"/>
        <v>#DIV/0!</v>
      </c>
      <c r="N20" s="108">
        <v>22</v>
      </c>
      <c r="O20" s="13" t="e">
        <f t="shared" si="1"/>
        <v>#DIV/0!</v>
      </c>
      <c r="P20" s="12" t="e">
        <f t="shared" si="2"/>
        <v>#DIV/0!</v>
      </c>
      <c r="Q20" s="12" t="e">
        <f t="shared" si="3"/>
        <v>#DIV/0!</v>
      </c>
      <c r="R20" s="12" t="e">
        <f t="shared" si="6"/>
        <v>#DIV/0!</v>
      </c>
      <c r="S20" s="12" t="e">
        <f t="shared" si="7"/>
        <v>#DIV/0!</v>
      </c>
      <c r="T20" s="75"/>
      <c r="U20" s="75"/>
      <c r="V20" s="75"/>
      <c r="W20" s="75"/>
      <c r="X20" s="75"/>
      <c r="Y20" s="75"/>
      <c r="Z20" s="75"/>
      <c r="AA20" s="75"/>
      <c r="AB20" s="75"/>
      <c r="AC20" s="75"/>
      <c r="AD20" s="75"/>
      <c r="AE20" s="75"/>
      <c r="AF20" s="75"/>
      <c r="AG20" s="75"/>
      <c r="AH20" s="75"/>
      <c r="AI20" s="75"/>
      <c r="AJ20" s="75"/>
      <c r="AK20" s="75"/>
      <c r="AL20" s="75"/>
      <c r="AM20" s="75"/>
      <c r="AN20" s="75"/>
      <c r="AO20" s="75"/>
      <c r="AP20" s="75"/>
      <c r="AQ20" s="75"/>
      <c r="AR20" s="75"/>
      <c r="AS20" s="75"/>
      <c r="AT20" s="75"/>
      <c r="AU20" s="75"/>
      <c r="AV20" s="75"/>
      <c r="AW20" s="75"/>
      <c r="AX20" s="75"/>
      <c r="AY20" s="75"/>
    </row>
    <row r="21" spans="1:51" s="9" customFormat="1" ht="71.25" customHeight="1" x14ac:dyDescent="0.25">
      <c r="A21" s="67">
        <v>16</v>
      </c>
      <c r="B21" s="54" t="s">
        <v>30</v>
      </c>
      <c r="C21" s="55" t="s">
        <v>43</v>
      </c>
      <c r="D21" s="54" t="s">
        <v>30</v>
      </c>
      <c r="E21" s="54" t="s">
        <v>76</v>
      </c>
      <c r="F21" s="104" t="s">
        <v>69</v>
      </c>
      <c r="G21" s="91">
        <v>240000</v>
      </c>
      <c r="H21" s="34"/>
      <c r="I21" s="11"/>
      <c r="J21" s="11"/>
      <c r="K21" s="56"/>
      <c r="L21" s="10"/>
      <c r="M21" s="13" t="e">
        <f t="shared" si="0"/>
        <v>#DIV/0!</v>
      </c>
      <c r="N21" s="108">
        <v>22</v>
      </c>
      <c r="O21" s="13" t="e">
        <f t="shared" si="1"/>
        <v>#DIV/0!</v>
      </c>
      <c r="P21" s="12" t="e">
        <f t="shared" si="2"/>
        <v>#DIV/0!</v>
      </c>
      <c r="Q21" s="12" t="e">
        <f t="shared" si="3"/>
        <v>#DIV/0!</v>
      </c>
      <c r="R21" s="12" t="e">
        <f t="shared" si="6"/>
        <v>#DIV/0!</v>
      </c>
      <c r="S21" s="12" t="e">
        <f t="shared" si="7"/>
        <v>#DIV/0!</v>
      </c>
      <c r="T21" s="75"/>
      <c r="U21" s="75"/>
      <c r="V21" s="75"/>
      <c r="W21" s="75"/>
      <c r="X21" s="75"/>
      <c r="Y21" s="75"/>
      <c r="Z21" s="75"/>
      <c r="AA21" s="75"/>
      <c r="AB21" s="75"/>
      <c r="AC21" s="75"/>
      <c r="AD21" s="75"/>
      <c r="AE21" s="75"/>
      <c r="AF21" s="75"/>
      <c r="AG21" s="75"/>
      <c r="AH21" s="75"/>
      <c r="AI21" s="75"/>
      <c r="AJ21" s="75"/>
      <c r="AK21" s="75"/>
      <c r="AL21" s="75"/>
      <c r="AM21" s="75"/>
      <c r="AN21" s="75"/>
      <c r="AO21" s="75"/>
      <c r="AP21" s="75"/>
      <c r="AQ21" s="75"/>
      <c r="AR21" s="75"/>
      <c r="AS21" s="75"/>
      <c r="AT21" s="75"/>
      <c r="AU21" s="75"/>
      <c r="AV21" s="75"/>
      <c r="AW21" s="75"/>
      <c r="AX21" s="75"/>
      <c r="AY21" s="75"/>
    </row>
    <row r="22" spans="1:51" s="9" customFormat="1" ht="71.25" customHeight="1" x14ac:dyDescent="0.25">
      <c r="A22" s="67">
        <v>17</v>
      </c>
      <c r="B22" s="54" t="s">
        <v>31</v>
      </c>
      <c r="C22" s="55" t="s">
        <v>44</v>
      </c>
      <c r="D22" s="54" t="s">
        <v>77</v>
      </c>
      <c r="E22" s="54" t="s">
        <v>78</v>
      </c>
      <c r="F22" s="99" t="s">
        <v>106</v>
      </c>
      <c r="G22" s="91">
        <v>3600000</v>
      </c>
      <c r="H22" s="34"/>
      <c r="I22" s="11"/>
      <c r="J22" s="11"/>
      <c r="K22" s="56"/>
      <c r="L22" s="10"/>
      <c r="M22" s="13" t="e">
        <f t="shared" si="0"/>
        <v>#DIV/0!</v>
      </c>
      <c r="N22" s="108">
        <v>22</v>
      </c>
      <c r="O22" s="13" t="e">
        <f t="shared" si="1"/>
        <v>#DIV/0!</v>
      </c>
      <c r="P22" s="12" t="e">
        <f t="shared" si="2"/>
        <v>#DIV/0!</v>
      </c>
      <c r="Q22" s="12" t="e">
        <f t="shared" si="3"/>
        <v>#DIV/0!</v>
      </c>
      <c r="R22" s="12" t="e">
        <f t="shared" si="6"/>
        <v>#DIV/0!</v>
      </c>
      <c r="S22" s="12" t="e">
        <f t="shared" si="7"/>
        <v>#DIV/0!</v>
      </c>
      <c r="T22" s="75"/>
      <c r="U22" s="75"/>
      <c r="V22" s="75"/>
      <c r="W22" s="75"/>
      <c r="X22" s="75"/>
      <c r="Y22" s="75"/>
      <c r="Z22" s="75"/>
      <c r="AA22" s="75"/>
      <c r="AB22" s="75"/>
      <c r="AC22" s="75"/>
      <c r="AD22" s="75"/>
      <c r="AE22" s="75"/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75"/>
      <c r="AT22" s="75"/>
      <c r="AU22" s="75"/>
      <c r="AV22" s="75"/>
      <c r="AW22" s="75"/>
      <c r="AX22" s="75"/>
      <c r="AY22" s="75"/>
    </row>
    <row r="23" spans="1:51" s="9" customFormat="1" ht="71.25" customHeight="1" x14ac:dyDescent="0.25">
      <c r="A23" s="67">
        <v>18</v>
      </c>
      <c r="B23" s="54" t="s">
        <v>108</v>
      </c>
      <c r="C23" s="55" t="s">
        <v>44</v>
      </c>
      <c r="D23" s="54" t="s">
        <v>79</v>
      </c>
      <c r="E23" s="54" t="s">
        <v>80</v>
      </c>
      <c r="F23" s="99" t="s">
        <v>1</v>
      </c>
      <c r="G23" s="91">
        <v>1600</v>
      </c>
      <c r="H23" s="34"/>
      <c r="I23" s="11"/>
      <c r="J23" s="11"/>
      <c r="K23" s="56"/>
      <c r="L23" s="10"/>
      <c r="M23" s="13" t="e">
        <f t="shared" si="0"/>
        <v>#DIV/0!</v>
      </c>
      <c r="N23" s="108">
        <v>22</v>
      </c>
      <c r="O23" s="13" t="e">
        <f t="shared" si="1"/>
        <v>#DIV/0!</v>
      </c>
      <c r="P23" s="12" t="e">
        <f t="shared" si="2"/>
        <v>#DIV/0!</v>
      </c>
      <c r="Q23" s="12" t="e">
        <f t="shared" si="3"/>
        <v>#DIV/0!</v>
      </c>
      <c r="R23" s="12" t="e">
        <f t="shared" si="6"/>
        <v>#DIV/0!</v>
      </c>
      <c r="S23" s="12" t="e">
        <f t="shared" si="7"/>
        <v>#DIV/0!</v>
      </c>
      <c r="T23" s="75"/>
      <c r="U23" s="75"/>
      <c r="V23" s="75"/>
      <c r="W23" s="75"/>
      <c r="X23" s="75"/>
      <c r="Y23" s="75"/>
      <c r="Z23" s="75"/>
      <c r="AA23" s="75"/>
      <c r="AB23" s="75"/>
      <c r="AC23" s="75"/>
      <c r="AD23" s="75"/>
      <c r="AE23" s="75"/>
      <c r="AF23" s="75"/>
      <c r="AG23" s="75"/>
      <c r="AH23" s="75"/>
      <c r="AI23" s="75"/>
      <c r="AJ23" s="75"/>
      <c r="AK23" s="75"/>
      <c r="AL23" s="75"/>
      <c r="AM23" s="75"/>
      <c r="AN23" s="75"/>
      <c r="AO23" s="75"/>
      <c r="AP23" s="75"/>
      <c r="AQ23" s="75"/>
      <c r="AR23" s="75"/>
      <c r="AS23" s="75"/>
      <c r="AT23" s="75"/>
      <c r="AU23" s="75"/>
      <c r="AV23" s="75"/>
      <c r="AW23" s="75"/>
      <c r="AX23" s="75"/>
      <c r="AY23" s="75"/>
    </row>
    <row r="24" spans="1:51" s="9" customFormat="1" ht="71.25" customHeight="1" x14ac:dyDescent="0.25">
      <c r="A24" s="67">
        <v>19</v>
      </c>
      <c r="B24" s="54" t="s">
        <v>32</v>
      </c>
      <c r="C24" s="55">
        <v>10</v>
      </c>
      <c r="D24" s="54" t="s">
        <v>32</v>
      </c>
      <c r="E24" s="54" t="s">
        <v>81</v>
      </c>
      <c r="F24" s="99" t="s">
        <v>82</v>
      </c>
      <c r="G24" s="91">
        <v>4000000</v>
      </c>
      <c r="H24" s="34"/>
      <c r="I24" s="11"/>
      <c r="J24" s="11"/>
      <c r="K24" s="56"/>
      <c r="L24" s="10"/>
      <c r="M24" s="13" t="e">
        <f t="shared" si="0"/>
        <v>#DIV/0!</v>
      </c>
      <c r="N24" s="108">
        <v>22</v>
      </c>
      <c r="O24" s="13" t="e">
        <f t="shared" si="1"/>
        <v>#DIV/0!</v>
      </c>
      <c r="P24" s="12" t="e">
        <f t="shared" si="2"/>
        <v>#DIV/0!</v>
      </c>
      <c r="Q24" s="12" t="e">
        <f t="shared" si="3"/>
        <v>#DIV/0!</v>
      </c>
      <c r="R24" s="12" t="e">
        <f t="shared" si="6"/>
        <v>#DIV/0!</v>
      </c>
      <c r="S24" s="12" t="e">
        <f t="shared" si="7"/>
        <v>#DIV/0!</v>
      </c>
      <c r="T24" s="75"/>
      <c r="U24" s="75"/>
      <c r="V24" s="75"/>
      <c r="W24" s="75"/>
      <c r="X24" s="75"/>
      <c r="Y24" s="75"/>
      <c r="Z24" s="75"/>
      <c r="AA24" s="75"/>
      <c r="AB24" s="75"/>
      <c r="AC24" s="75"/>
      <c r="AD24" s="75"/>
      <c r="AE24" s="75"/>
      <c r="AF24" s="75"/>
      <c r="AG24" s="75"/>
      <c r="AH24" s="75"/>
      <c r="AI24" s="75"/>
      <c r="AJ24" s="75"/>
      <c r="AK24" s="75"/>
      <c r="AL24" s="75"/>
      <c r="AM24" s="75"/>
      <c r="AN24" s="75"/>
      <c r="AO24" s="75"/>
      <c r="AP24" s="75"/>
      <c r="AQ24" s="75"/>
      <c r="AR24" s="75"/>
      <c r="AS24" s="75"/>
      <c r="AT24" s="75"/>
      <c r="AU24" s="75"/>
      <c r="AV24" s="75"/>
      <c r="AW24" s="75"/>
      <c r="AX24" s="75"/>
      <c r="AY24" s="75"/>
    </row>
    <row r="25" spans="1:51" s="9" customFormat="1" ht="71.25" customHeight="1" thickBot="1" x14ac:dyDescent="0.3">
      <c r="A25" s="68">
        <v>20</v>
      </c>
      <c r="B25" s="57" t="s">
        <v>33</v>
      </c>
      <c r="C25" s="58">
        <v>11</v>
      </c>
      <c r="D25" s="57" t="s">
        <v>83</v>
      </c>
      <c r="E25" s="57" t="s">
        <v>84</v>
      </c>
      <c r="F25" s="105" t="s">
        <v>69</v>
      </c>
      <c r="G25" s="93">
        <v>1200000</v>
      </c>
      <c r="H25" s="53"/>
      <c r="I25" s="42"/>
      <c r="J25" s="42"/>
      <c r="K25" s="87"/>
      <c r="L25" s="43"/>
      <c r="M25" s="45" t="e">
        <f t="shared" si="0"/>
        <v>#DIV/0!</v>
      </c>
      <c r="N25" s="109">
        <v>22</v>
      </c>
      <c r="O25" s="45" t="e">
        <f t="shared" si="1"/>
        <v>#DIV/0!</v>
      </c>
      <c r="P25" s="44" t="e">
        <f t="shared" si="2"/>
        <v>#DIV/0!</v>
      </c>
      <c r="Q25" s="44" t="e">
        <f t="shared" si="3"/>
        <v>#DIV/0!</v>
      </c>
      <c r="R25" s="44" t="e">
        <f t="shared" si="6"/>
        <v>#DIV/0!</v>
      </c>
      <c r="S25" s="44" t="e">
        <f t="shared" si="7"/>
        <v>#DIV/0!</v>
      </c>
      <c r="T25" s="75"/>
      <c r="U25" s="75"/>
      <c r="V25" s="75"/>
      <c r="W25" s="75"/>
      <c r="X25" s="75"/>
      <c r="Y25" s="75"/>
      <c r="Z25" s="75"/>
      <c r="AA25" s="75"/>
      <c r="AB25" s="75"/>
      <c r="AC25" s="75"/>
      <c r="AD25" s="75"/>
      <c r="AE25" s="75"/>
      <c r="AF25" s="75"/>
      <c r="AG25" s="75"/>
      <c r="AH25" s="75"/>
      <c r="AI25" s="75"/>
      <c r="AJ25" s="75"/>
      <c r="AK25" s="75"/>
      <c r="AL25" s="75"/>
      <c r="AM25" s="75"/>
      <c r="AN25" s="75"/>
      <c r="AO25" s="75"/>
      <c r="AP25" s="75"/>
      <c r="AQ25" s="75"/>
      <c r="AR25" s="75"/>
      <c r="AS25" s="75"/>
      <c r="AT25" s="75"/>
      <c r="AU25" s="75"/>
      <c r="AV25" s="75"/>
      <c r="AW25" s="75"/>
      <c r="AX25" s="75"/>
      <c r="AY25" s="75"/>
    </row>
    <row r="26" spans="1:51" s="9" customFormat="1" ht="71.25" customHeight="1" x14ac:dyDescent="0.25">
      <c r="A26" s="114">
        <v>21</v>
      </c>
      <c r="B26" s="59" t="s">
        <v>34</v>
      </c>
      <c r="C26" s="60" t="s">
        <v>45</v>
      </c>
      <c r="D26" s="59" t="s">
        <v>85</v>
      </c>
      <c r="E26" s="59" t="s">
        <v>86</v>
      </c>
      <c r="F26" s="101" t="s">
        <v>87</v>
      </c>
      <c r="G26" s="94">
        <v>320000</v>
      </c>
      <c r="H26" s="35"/>
      <c r="I26" s="15"/>
      <c r="J26" s="15"/>
      <c r="K26" s="89"/>
      <c r="L26" s="14"/>
      <c r="M26" s="16" t="e">
        <f t="shared" si="0"/>
        <v>#DIV/0!</v>
      </c>
      <c r="N26" s="110">
        <v>22</v>
      </c>
      <c r="O26" s="16" t="e">
        <f t="shared" si="1"/>
        <v>#DIV/0!</v>
      </c>
      <c r="P26" s="17" t="e">
        <f t="shared" si="2"/>
        <v>#DIV/0!</v>
      </c>
      <c r="Q26" s="17" t="e">
        <f t="shared" si="3"/>
        <v>#DIV/0!</v>
      </c>
      <c r="R26" s="17"/>
      <c r="S26" s="17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75"/>
      <c r="AH26" s="75"/>
      <c r="AI26" s="75"/>
      <c r="AJ26" s="75"/>
      <c r="AK26" s="75"/>
      <c r="AL26" s="75"/>
      <c r="AM26" s="75"/>
      <c r="AN26" s="75"/>
      <c r="AO26" s="75"/>
      <c r="AP26" s="75"/>
      <c r="AQ26" s="75"/>
      <c r="AR26" s="75"/>
      <c r="AS26" s="75"/>
      <c r="AT26" s="75"/>
      <c r="AU26" s="75"/>
      <c r="AV26" s="75"/>
      <c r="AW26" s="75"/>
      <c r="AX26" s="75"/>
      <c r="AY26" s="75"/>
    </row>
    <row r="27" spans="1:51" s="9" customFormat="1" ht="71.25" customHeight="1" x14ac:dyDescent="0.25">
      <c r="A27" s="67">
        <v>21</v>
      </c>
      <c r="B27" s="54" t="s">
        <v>34</v>
      </c>
      <c r="C27" s="55" t="s">
        <v>46</v>
      </c>
      <c r="D27" s="54" t="s">
        <v>88</v>
      </c>
      <c r="E27" s="54" t="s">
        <v>86</v>
      </c>
      <c r="F27" s="99" t="s">
        <v>87</v>
      </c>
      <c r="G27" s="91">
        <v>200000</v>
      </c>
      <c r="H27" s="34"/>
      <c r="I27" s="11"/>
      <c r="J27" s="11"/>
      <c r="K27" s="56"/>
      <c r="L27" s="10"/>
      <c r="M27" s="13" t="e">
        <f t="shared" si="0"/>
        <v>#DIV/0!</v>
      </c>
      <c r="N27" s="108">
        <v>22</v>
      </c>
      <c r="O27" s="13" t="e">
        <f t="shared" si="1"/>
        <v>#DIV/0!</v>
      </c>
      <c r="P27" s="12" t="e">
        <f t="shared" si="2"/>
        <v>#DIV/0!</v>
      </c>
      <c r="Q27" s="12" t="e">
        <f t="shared" si="3"/>
        <v>#DIV/0!</v>
      </c>
      <c r="R27" s="12"/>
      <c r="S27" s="12"/>
      <c r="T27" s="75"/>
      <c r="U27" s="75"/>
      <c r="V27" s="75"/>
      <c r="W27" s="75"/>
      <c r="X27" s="75"/>
      <c r="Y27" s="75"/>
      <c r="Z27" s="75"/>
      <c r="AA27" s="75"/>
      <c r="AB27" s="75"/>
      <c r="AC27" s="75"/>
      <c r="AD27" s="75"/>
      <c r="AE27" s="75"/>
      <c r="AF27" s="75"/>
      <c r="AG27" s="75"/>
      <c r="AH27" s="75"/>
      <c r="AI27" s="75"/>
      <c r="AJ27" s="75"/>
      <c r="AK27" s="75"/>
      <c r="AL27" s="75"/>
      <c r="AM27" s="75"/>
      <c r="AN27" s="75"/>
      <c r="AO27" s="75"/>
      <c r="AP27" s="75"/>
      <c r="AQ27" s="75"/>
      <c r="AR27" s="75"/>
      <c r="AS27" s="75"/>
      <c r="AT27" s="75"/>
      <c r="AU27" s="75"/>
      <c r="AV27" s="75"/>
      <c r="AW27" s="75"/>
      <c r="AX27" s="75"/>
      <c r="AY27" s="75"/>
    </row>
    <row r="28" spans="1:51" s="9" customFormat="1" ht="71.25" customHeight="1" x14ac:dyDescent="0.25">
      <c r="A28" s="67">
        <v>21</v>
      </c>
      <c r="B28" s="54" t="s">
        <v>34</v>
      </c>
      <c r="C28" s="55" t="s">
        <v>47</v>
      </c>
      <c r="D28" s="54" t="s">
        <v>89</v>
      </c>
      <c r="E28" s="54" t="s">
        <v>86</v>
      </c>
      <c r="F28" s="99" t="s">
        <v>87</v>
      </c>
      <c r="G28" s="91">
        <v>20000</v>
      </c>
      <c r="H28" s="34"/>
      <c r="I28" s="11"/>
      <c r="J28" s="11"/>
      <c r="K28" s="56"/>
      <c r="L28" s="10"/>
      <c r="M28" s="13" t="e">
        <f t="shared" si="0"/>
        <v>#DIV/0!</v>
      </c>
      <c r="N28" s="108">
        <v>22</v>
      </c>
      <c r="O28" s="13" t="e">
        <f t="shared" si="1"/>
        <v>#DIV/0!</v>
      </c>
      <c r="P28" s="12" t="e">
        <f t="shared" si="2"/>
        <v>#DIV/0!</v>
      </c>
      <c r="Q28" s="12" t="e">
        <f t="shared" si="3"/>
        <v>#DIV/0!</v>
      </c>
      <c r="R28" s="12"/>
      <c r="S28" s="12"/>
      <c r="T28" s="75"/>
      <c r="U28" s="75"/>
      <c r="V28" s="75"/>
      <c r="W28" s="75"/>
      <c r="X28" s="75"/>
      <c r="Y28" s="75"/>
      <c r="Z28" s="75"/>
      <c r="AA28" s="75"/>
      <c r="AB28" s="75"/>
      <c r="AC28" s="75"/>
      <c r="AD28" s="75"/>
      <c r="AE28" s="75"/>
      <c r="AF28" s="75"/>
      <c r="AG28" s="75"/>
      <c r="AH28" s="75"/>
      <c r="AI28" s="75"/>
      <c r="AJ28" s="75"/>
      <c r="AK28" s="75"/>
      <c r="AL28" s="75"/>
      <c r="AM28" s="75"/>
      <c r="AN28" s="75"/>
      <c r="AO28" s="75"/>
      <c r="AP28" s="75"/>
      <c r="AQ28" s="75"/>
      <c r="AR28" s="75"/>
      <c r="AS28" s="75"/>
      <c r="AT28" s="75"/>
      <c r="AU28" s="75"/>
      <c r="AV28" s="75"/>
      <c r="AW28" s="75"/>
      <c r="AX28" s="75"/>
      <c r="AY28" s="75"/>
    </row>
    <row r="29" spans="1:51" s="9" customFormat="1" ht="71.25" customHeight="1" x14ac:dyDescent="0.25">
      <c r="A29" s="67">
        <v>21</v>
      </c>
      <c r="B29" s="54" t="s">
        <v>34</v>
      </c>
      <c r="C29" s="55" t="s">
        <v>48</v>
      </c>
      <c r="D29" s="54" t="s">
        <v>90</v>
      </c>
      <c r="E29" s="54" t="s">
        <v>91</v>
      </c>
      <c r="F29" s="99" t="s">
        <v>87</v>
      </c>
      <c r="G29" s="91">
        <v>40000</v>
      </c>
      <c r="H29" s="34"/>
      <c r="I29" s="11"/>
      <c r="J29" s="11"/>
      <c r="K29" s="56"/>
      <c r="L29" s="10"/>
      <c r="M29" s="13" t="e">
        <f t="shared" si="0"/>
        <v>#DIV/0!</v>
      </c>
      <c r="N29" s="108">
        <v>22</v>
      </c>
      <c r="O29" s="13" t="e">
        <f t="shared" si="1"/>
        <v>#DIV/0!</v>
      </c>
      <c r="P29" s="12" t="e">
        <f t="shared" si="2"/>
        <v>#DIV/0!</v>
      </c>
      <c r="Q29" s="12" t="e">
        <f t="shared" si="3"/>
        <v>#DIV/0!</v>
      </c>
      <c r="R29" s="12"/>
      <c r="S29" s="12"/>
      <c r="T29" s="75"/>
      <c r="U29" s="75"/>
      <c r="V29" s="75"/>
      <c r="W29" s="75"/>
      <c r="X29" s="75"/>
      <c r="Y29" s="75"/>
      <c r="Z29" s="75"/>
      <c r="AA29" s="75"/>
      <c r="AB29" s="75"/>
      <c r="AC29" s="75"/>
      <c r="AD29" s="75"/>
      <c r="AE29" s="75"/>
      <c r="AF29" s="75"/>
      <c r="AG29" s="75"/>
      <c r="AH29" s="75"/>
      <c r="AI29" s="75"/>
      <c r="AJ29" s="75"/>
      <c r="AK29" s="75"/>
      <c r="AL29" s="75"/>
      <c r="AM29" s="75"/>
      <c r="AN29" s="75"/>
      <c r="AO29" s="75"/>
      <c r="AP29" s="75"/>
      <c r="AQ29" s="75"/>
      <c r="AR29" s="75"/>
      <c r="AS29" s="75"/>
      <c r="AT29" s="75"/>
      <c r="AU29" s="75"/>
      <c r="AV29" s="75"/>
      <c r="AW29" s="75"/>
      <c r="AX29" s="75"/>
      <c r="AY29" s="75"/>
    </row>
    <row r="30" spans="1:51" s="9" customFormat="1" ht="71.25" customHeight="1" x14ac:dyDescent="0.25">
      <c r="A30" s="67">
        <v>21</v>
      </c>
      <c r="B30" s="54" t="s">
        <v>34</v>
      </c>
      <c r="C30" s="55" t="s">
        <v>49</v>
      </c>
      <c r="D30" s="54" t="s">
        <v>92</v>
      </c>
      <c r="E30" s="54" t="s">
        <v>93</v>
      </c>
      <c r="F30" s="99" t="s">
        <v>107</v>
      </c>
      <c r="G30" s="92">
        <v>880</v>
      </c>
      <c r="H30" s="34"/>
      <c r="I30" s="11"/>
      <c r="J30" s="11"/>
      <c r="K30" s="56"/>
      <c r="L30" s="10"/>
      <c r="M30" s="13" t="e">
        <f t="shared" si="0"/>
        <v>#DIV/0!</v>
      </c>
      <c r="N30" s="108">
        <v>22</v>
      </c>
      <c r="O30" s="13" t="e">
        <f t="shared" si="1"/>
        <v>#DIV/0!</v>
      </c>
      <c r="P30" s="12" t="e">
        <f t="shared" si="2"/>
        <v>#DIV/0!</v>
      </c>
      <c r="Q30" s="12" t="e">
        <f t="shared" si="3"/>
        <v>#DIV/0!</v>
      </c>
      <c r="R30" s="12"/>
      <c r="S30" s="12"/>
      <c r="T30" s="75"/>
      <c r="U30" s="75"/>
      <c r="V30" s="75"/>
      <c r="W30" s="75"/>
      <c r="X30" s="75"/>
      <c r="Y30" s="75"/>
      <c r="Z30" s="75"/>
      <c r="AA30" s="75"/>
      <c r="AB30" s="75"/>
      <c r="AC30" s="75"/>
      <c r="AD30" s="75"/>
      <c r="AE30" s="75"/>
      <c r="AF30" s="75"/>
      <c r="AG30" s="75"/>
      <c r="AH30" s="75"/>
      <c r="AI30" s="75"/>
      <c r="AJ30" s="75"/>
      <c r="AK30" s="75"/>
      <c r="AL30" s="75"/>
      <c r="AM30" s="75"/>
      <c r="AN30" s="75"/>
      <c r="AO30" s="75"/>
      <c r="AP30" s="75"/>
      <c r="AQ30" s="75"/>
      <c r="AR30" s="75"/>
      <c r="AS30" s="75"/>
      <c r="AT30" s="75"/>
      <c r="AU30" s="75"/>
      <c r="AV30" s="75"/>
      <c r="AW30" s="75"/>
      <c r="AX30" s="75"/>
      <c r="AY30" s="75"/>
    </row>
    <row r="31" spans="1:51" s="9" customFormat="1" ht="71.25" customHeight="1" x14ac:dyDescent="0.25">
      <c r="A31" s="67">
        <v>21</v>
      </c>
      <c r="B31" s="54" t="s">
        <v>34</v>
      </c>
      <c r="C31" s="55" t="s">
        <v>50</v>
      </c>
      <c r="D31" s="54" t="s">
        <v>94</v>
      </c>
      <c r="E31" s="54" t="s">
        <v>95</v>
      </c>
      <c r="F31" s="99" t="s">
        <v>87</v>
      </c>
      <c r="G31" s="91">
        <v>8000</v>
      </c>
      <c r="H31" s="34"/>
      <c r="I31" s="11"/>
      <c r="J31" s="11"/>
      <c r="K31" s="56"/>
      <c r="L31" s="10"/>
      <c r="M31" s="13" t="e">
        <f t="shared" si="0"/>
        <v>#DIV/0!</v>
      </c>
      <c r="N31" s="108">
        <v>22</v>
      </c>
      <c r="O31" s="13" t="e">
        <f t="shared" si="1"/>
        <v>#DIV/0!</v>
      </c>
      <c r="P31" s="12" t="e">
        <f t="shared" si="2"/>
        <v>#DIV/0!</v>
      </c>
      <c r="Q31" s="12" t="e">
        <f t="shared" si="3"/>
        <v>#DIV/0!</v>
      </c>
      <c r="R31" s="12"/>
      <c r="S31" s="12"/>
      <c r="T31" s="75"/>
      <c r="U31" s="75"/>
      <c r="V31" s="75"/>
      <c r="W31" s="75"/>
      <c r="X31" s="75"/>
      <c r="Y31" s="75"/>
      <c r="Z31" s="75"/>
      <c r="AA31" s="75"/>
      <c r="AB31" s="75"/>
      <c r="AC31" s="75"/>
      <c r="AD31" s="75"/>
      <c r="AE31" s="75"/>
      <c r="AF31" s="75"/>
      <c r="AG31" s="75"/>
      <c r="AH31" s="75"/>
      <c r="AI31" s="75"/>
      <c r="AJ31" s="75"/>
      <c r="AK31" s="75"/>
      <c r="AL31" s="75"/>
      <c r="AM31" s="75"/>
      <c r="AN31" s="75"/>
      <c r="AO31" s="75"/>
      <c r="AP31" s="75"/>
      <c r="AQ31" s="75"/>
      <c r="AR31" s="75"/>
      <c r="AS31" s="75"/>
      <c r="AT31" s="75"/>
      <c r="AU31" s="75"/>
      <c r="AV31" s="75"/>
      <c r="AW31" s="75"/>
      <c r="AX31" s="75"/>
      <c r="AY31" s="75"/>
    </row>
    <row r="32" spans="1:51" s="9" customFormat="1" ht="71.25" customHeight="1" thickBot="1" x14ac:dyDescent="0.3">
      <c r="A32" s="115">
        <v>21</v>
      </c>
      <c r="B32" s="70" t="s">
        <v>34</v>
      </c>
      <c r="C32" s="71" t="s">
        <v>51</v>
      </c>
      <c r="D32" s="70" t="s">
        <v>96</v>
      </c>
      <c r="E32" s="70" t="s">
        <v>95</v>
      </c>
      <c r="F32" s="102" t="s">
        <v>87</v>
      </c>
      <c r="G32" s="97">
        <v>6000</v>
      </c>
      <c r="H32" s="36"/>
      <c r="I32" s="19"/>
      <c r="J32" s="19"/>
      <c r="K32" s="90"/>
      <c r="L32" s="18"/>
      <c r="M32" s="20" t="e">
        <f t="shared" si="0"/>
        <v>#DIV/0!</v>
      </c>
      <c r="N32" s="111">
        <v>22</v>
      </c>
      <c r="O32" s="20" t="e">
        <f t="shared" si="1"/>
        <v>#DIV/0!</v>
      </c>
      <c r="P32" s="21" t="e">
        <f t="shared" si="2"/>
        <v>#DIV/0!</v>
      </c>
      <c r="Q32" s="21" t="e">
        <f t="shared" si="3"/>
        <v>#DIV/0!</v>
      </c>
      <c r="R32" s="21" t="e">
        <f>SUM(P26:P32)</f>
        <v>#DIV/0!</v>
      </c>
      <c r="S32" s="21" t="e">
        <f>SUM(Q26:Q32)</f>
        <v>#DIV/0!</v>
      </c>
      <c r="T32" s="75"/>
      <c r="U32" s="75"/>
      <c r="V32" s="75"/>
      <c r="W32" s="75"/>
      <c r="X32" s="75"/>
      <c r="Y32" s="75"/>
      <c r="Z32" s="75"/>
      <c r="AA32" s="75"/>
      <c r="AB32" s="75"/>
      <c r="AC32" s="75"/>
      <c r="AD32" s="75"/>
      <c r="AE32" s="75"/>
      <c r="AF32" s="75"/>
      <c r="AG32" s="75"/>
      <c r="AH32" s="75"/>
      <c r="AI32" s="75"/>
      <c r="AJ32" s="75"/>
      <c r="AK32" s="75"/>
      <c r="AL32" s="75"/>
      <c r="AM32" s="75"/>
      <c r="AN32" s="75"/>
      <c r="AO32" s="75"/>
      <c r="AP32" s="75"/>
      <c r="AQ32" s="75"/>
      <c r="AR32" s="75"/>
      <c r="AS32" s="75"/>
      <c r="AT32" s="75"/>
      <c r="AU32" s="75"/>
      <c r="AV32" s="75"/>
      <c r="AW32" s="75"/>
      <c r="AX32" s="75"/>
      <c r="AY32" s="75"/>
    </row>
    <row r="33" spans="1:51" s="9" customFormat="1" ht="71.25" customHeight="1" x14ac:dyDescent="0.25">
      <c r="A33" s="69">
        <v>22</v>
      </c>
      <c r="B33" s="64" t="s">
        <v>35</v>
      </c>
      <c r="C33" s="65" t="s">
        <v>52</v>
      </c>
      <c r="D33" s="64" t="s">
        <v>97</v>
      </c>
      <c r="E33" s="64" t="s">
        <v>98</v>
      </c>
      <c r="F33" s="103" t="s">
        <v>1</v>
      </c>
      <c r="G33" s="98">
        <v>400</v>
      </c>
      <c r="H33" s="37"/>
      <c r="I33" s="23"/>
      <c r="J33" s="23"/>
      <c r="K33" s="88"/>
      <c r="L33" s="22"/>
      <c r="M33" s="25" t="e">
        <f t="shared" si="0"/>
        <v>#DIV/0!</v>
      </c>
      <c r="N33" s="112">
        <v>22</v>
      </c>
      <c r="O33" s="25" t="e">
        <f t="shared" si="1"/>
        <v>#DIV/0!</v>
      </c>
      <c r="P33" s="24" t="e">
        <f t="shared" si="2"/>
        <v>#DIV/0!</v>
      </c>
      <c r="Q33" s="24" t="e">
        <f t="shared" si="3"/>
        <v>#DIV/0!</v>
      </c>
      <c r="R33" s="24" t="e">
        <f t="shared" ref="R33" si="8">P33</f>
        <v>#DIV/0!</v>
      </c>
      <c r="S33" s="24" t="e">
        <f t="shared" ref="S33" si="9">Q33</f>
        <v>#DIV/0!</v>
      </c>
      <c r="T33" s="75"/>
      <c r="U33" s="75"/>
      <c r="V33" s="75"/>
      <c r="W33" s="75"/>
      <c r="X33" s="75"/>
      <c r="Y33" s="75"/>
      <c r="Z33" s="75"/>
      <c r="AA33" s="75"/>
      <c r="AB33" s="75"/>
      <c r="AC33" s="75"/>
      <c r="AD33" s="75"/>
      <c r="AE33" s="75"/>
      <c r="AF33" s="75"/>
      <c r="AG33" s="75"/>
      <c r="AH33" s="75"/>
      <c r="AI33" s="75"/>
      <c r="AJ33" s="75"/>
      <c r="AK33" s="75"/>
      <c r="AL33" s="75"/>
      <c r="AM33" s="75"/>
      <c r="AN33" s="75"/>
      <c r="AO33" s="75"/>
      <c r="AP33" s="75"/>
      <c r="AQ33" s="75"/>
      <c r="AR33" s="75"/>
      <c r="AS33" s="75"/>
      <c r="AT33" s="75"/>
      <c r="AU33" s="75"/>
      <c r="AV33" s="75"/>
      <c r="AW33" s="75"/>
      <c r="AX33" s="75"/>
      <c r="AY33" s="75"/>
    </row>
    <row r="34" spans="1:51" x14ac:dyDescent="0.25">
      <c r="T34" s="76"/>
      <c r="U34" s="76"/>
      <c r="V34" s="76"/>
      <c r="W34" s="76"/>
      <c r="X34" s="76"/>
      <c r="Y34" s="76"/>
      <c r="Z34" s="76"/>
      <c r="AA34" s="76"/>
      <c r="AB34" s="76"/>
      <c r="AC34" s="76"/>
      <c r="AD34" s="76"/>
      <c r="AE34" s="76"/>
      <c r="AF34" s="76"/>
      <c r="AG34" s="76"/>
      <c r="AH34" s="76"/>
      <c r="AI34" s="76"/>
      <c r="AJ34" s="76"/>
      <c r="AK34" s="76"/>
      <c r="AL34" s="76"/>
      <c r="AM34" s="76"/>
      <c r="AN34" s="76"/>
      <c r="AO34" s="76"/>
      <c r="AP34" s="76"/>
      <c r="AQ34" s="76"/>
      <c r="AR34" s="76"/>
      <c r="AS34" s="76"/>
      <c r="AT34" s="76"/>
      <c r="AU34" s="76"/>
      <c r="AV34" s="76"/>
      <c r="AW34" s="76"/>
      <c r="AX34" s="76"/>
      <c r="AY34" s="76"/>
    </row>
    <row r="35" spans="1:51" x14ac:dyDescent="0.25">
      <c r="L35" s="5"/>
      <c r="T35" s="76"/>
      <c r="U35" s="76"/>
      <c r="V35" s="76"/>
      <c r="W35" s="76"/>
      <c r="X35" s="76"/>
      <c r="Y35" s="76"/>
      <c r="Z35" s="76"/>
      <c r="AA35" s="76"/>
      <c r="AB35" s="76"/>
      <c r="AC35" s="76"/>
      <c r="AD35" s="76"/>
      <c r="AE35" s="76"/>
      <c r="AF35" s="76"/>
      <c r="AG35" s="76"/>
      <c r="AH35" s="76"/>
      <c r="AI35" s="76"/>
      <c r="AJ35" s="76"/>
      <c r="AK35" s="76"/>
      <c r="AL35" s="76"/>
      <c r="AM35" s="76"/>
      <c r="AN35" s="76"/>
      <c r="AO35" s="76"/>
      <c r="AP35" s="76"/>
      <c r="AQ35" s="76"/>
      <c r="AR35" s="76"/>
      <c r="AS35" s="76"/>
      <c r="AT35" s="76"/>
      <c r="AU35" s="76"/>
      <c r="AV35" s="76"/>
      <c r="AW35" s="76"/>
      <c r="AX35" s="76"/>
      <c r="AY35" s="76"/>
    </row>
    <row r="36" spans="1:51" x14ac:dyDescent="0.25">
      <c r="A36" s="8"/>
      <c r="B36" s="8"/>
      <c r="D36" s="39"/>
      <c r="G36" s="8"/>
      <c r="K36" s="77"/>
      <c r="L36" s="72" t="s">
        <v>7</v>
      </c>
      <c r="M36" s="27"/>
      <c r="N36" s="72"/>
      <c r="O36" s="27"/>
      <c r="T36" s="76"/>
      <c r="U36" s="76"/>
      <c r="V36" s="76"/>
      <c r="W36" s="76"/>
      <c r="X36" s="76"/>
      <c r="Y36" s="76"/>
      <c r="Z36" s="76"/>
      <c r="AA36" s="76"/>
      <c r="AB36" s="76"/>
      <c r="AC36" s="76"/>
      <c r="AD36" s="76"/>
      <c r="AE36" s="76"/>
      <c r="AF36" s="76"/>
      <c r="AG36" s="76"/>
      <c r="AH36" s="76"/>
      <c r="AI36" s="76"/>
      <c r="AJ36" s="76"/>
      <c r="AK36" s="76"/>
      <c r="AL36" s="76"/>
      <c r="AM36" s="76"/>
      <c r="AN36" s="76"/>
      <c r="AO36" s="76"/>
      <c r="AP36" s="76"/>
      <c r="AQ36" s="76"/>
      <c r="AR36" s="76"/>
      <c r="AS36" s="76"/>
      <c r="AT36" s="76"/>
      <c r="AU36" s="76"/>
      <c r="AV36" s="76"/>
      <c r="AW36" s="76"/>
      <c r="AX36" s="76"/>
      <c r="AY36" s="76"/>
    </row>
    <row r="37" spans="1:51" s="78" customFormat="1" x14ac:dyDescent="0.25">
      <c r="A37" s="8"/>
      <c r="D37" s="79"/>
      <c r="E37" s="79"/>
      <c r="F37" s="86"/>
      <c r="G37" s="78" t="s">
        <v>6</v>
      </c>
      <c r="K37" s="77"/>
      <c r="L37" s="80" t="s">
        <v>103</v>
      </c>
      <c r="M37" s="81"/>
      <c r="N37" s="113"/>
      <c r="O37" s="81"/>
      <c r="P37" s="82"/>
      <c r="Q37" s="82"/>
      <c r="R37" s="82"/>
      <c r="S37" s="82"/>
      <c r="T37" s="76"/>
      <c r="U37" s="76"/>
      <c r="V37" s="76"/>
      <c r="W37" s="76"/>
      <c r="X37" s="76"/>
      <c r="Y37" s="76"/>
      <c r="Z37" s="76"/>
      <c r="AA37" s="76"/>
      <c r="AB37" s="76"/>
      <c r="AC37" s="76"/>
      <c r="AD37" s="76"/>
      <c r="AE37" s="76"/>
      <c r="AF37" s="76"/>
      <c r="AG37" s="76"/>
      <c r="AH37" s="76"/>
      <c r="AI37" s="76"/>
      <c r="AJ37" s="76"/>
      <c r="AK37" s="76"/>
      <c r="AL37" s="76"/>
      <c r="AM37" s="76"/>
      <c r="AN37" s="76"/>
      <c r="AO37" s="76"/>
      <c r="AP37" s="76"/>
      <c r="AQ37" s="76"/>
      <c r="AR37" s="76"/>
      <c r="AS37" s="76"/>
      <c r="AT37" s="76"/>
      <c r="AU37" s="76"/>
      <c r="AV37" s="76"/>
      <c r="AW37" s="76"/>
      <c r="AX37" s="76"/>
      <c r="AY37" s="76"/>
    </row>
    <row r="38" spans="1:51" x14ac:dyDescent="0.25">
      <c r="T38" s="76"/>
      <c r="U38" s="76"/>
      <c r="V38" s="76"/>
      <c r="W38" s="76"/>
      <c r="X38" s="76"/>
      <c r="Y38" s="76"/>
      <c r="Z38" s="76"/>
      <c r="AA38" s="76"/>
      <c r="AB38" s="76"/>
      <c r="AC38" s="76"/>
      <c r="AD38" s="76"/>
      <c r="AE38" s="76"/>
      <c r="AF38" s="76"/>
      <c r="AG38" s="76"/>
      <c r="AH38" s="76"/>
      <c r="AI38" s="76"/>
      <c r="AJ38" s="76"/>
      <c r="AK38" s="76"/>
      <c r="AL38" s="76"/>
      <c r="AM38" s="76"/>
      <c r="AN38" s="76"/>
      <c r="AO38" s="76"/>
      <c r="AP38" s="76"/>
      <c r="AQ38" s="76"/>
      <c r="AR38" s="76"/>
      <c r="AS38" s="76"/>
      <c r="AT38" s="76"/>
      <c r="AU38" s="76"/>
      <c r="AV38" s="76"/>
      <c r="AW38" s="76"/>
      <c r="AX38" s="76"/>
      <c r="AY38" s="76"/>
    </row>
    <row r="39" spans="1:51" x14ac:dyDescent="0.25">
      <c r="T39" s="76"/>
      <c r="U39" s="76"/>
      <c r="V39" s="76"/>
      <c r="W39" s="76"/>
      <c r="X39" s="76"/>
      <c r="Y39" s="76"/>
      <c r="Z39" s="76"/>
      <c r="AA39" s="76"/>
      <c r="AB39" s="76"/>
      <c r="AC39" s="76"/>
      <c r="AD39" s="76"/>
      <c r="AE39" s="76"/>
      <c r="AF39" s="76"/>
      <c r="AG39" s="76"/>
      <c r="AH39" s="76"/>
      <c r="AI39" s="76"/>
      <c r="AJ39" s="76"/>
      <c r="AK39" s="76"/>
      <c r="AL39" s="76"/>
      <c r="AM39" s="76"/>
      <c r="AN39" s="76"/>
      <c r="AO39" s="76"/>
      <c r="AP39" s="76"/>
      <c r="AQ39" s="76"/>
      <c r="AR39" s="76"/>
      <c r="AS39" s="76"/>
      <c r="AT39" s="76"/>
      <c r="AU39" s="76"/>
      <c r="AV39" s="76"/>
      <c r="AW39" s="76"/>
      <c r="AX39" s="76"/>
      <c r="AY39" s="76"/>
    </row>
    <row r="40" spans="1:51" x14ac:dyDescent="0.25">
      <c r="T40" s="76"/>
      <c r="U40" s="76"/>
      <c r="V40" s="76"/>
      <c r="W40" s="76"/>
      <c r="X40" s="76"/>
      <c r="Y40" s="76"/>
      <c r="Z40" s="76"/>
      <c r="AA40" s="76"/>
      <c r="AB40" s="76"/>
      <c r="AC40" s="76"/>
      <c r="AD40" s="76"/>
      <c r="AE40" s="76"/>
      <c r="AF40" s="76"/>
      <c r="AG40" s="76"/>
      <c r="AH40" s="76"/>
      <c r="AI40" s="76"/>
      <c r="AJ40" s="76"/>
      <c r="AK40" s="76"/>
      <c r="AL40" s="76"/>
      <c r="AM40" s="76"/>
      <c r="AN40" s="76"/>
      <c r="AO40" s="76"/>
      <c r="AP40" s="76"/>
      <c r="AQ40" s="76"/>
      <c r="AR40" s="76"/>
      <c r="AS40" s="76"/>
      <c r="AT40" s="76"/>
      <c r="AU40" s="76"/>
      <c r="AV40" s="76"/>
      <c r="AW40" s="76"/>
      <c r="AX40" s="76"/>
      <c r="AY40" s="76"/>
    </row>
    <row r="41" spans="1:51" x14ac:dyDescent="0.25">
      <c r="T41" s="76"/>
      <c r="U41" s="76"/>
      <c r="V41" s="76"/>
      <c r="W41" s="76"/>
      <c r="X41" s="76"/>
      <c r="Y41" s="76"/>
      <c r="Z41" s="76"/>
      <c r="AA41" s="76"/>
      <c r="AB41" s="76"/>
      <c r="AC41" s="76"/>
      <c r="AD41" s="76"/>
      <c r="AE41" s="76"/>
      <c r="AF41" s="76"/>
      <c r="AG41" s="76"/>
      <c r="AH41" s="76"/>
      <c r="AI41" s="76"/>
      <c r="AJ41" s="76"/>
      <c r="AK41" s="76"/>
      <c r="AL41" s="76"/>
      <c r="AM41" s="76"/>
      <c r="AN41" s="76"/>
      <c r="AO41" s="76"/>
      <c r="AP41" s="76"/>
      <c r="AQ41" s="76"/>
      <c r="AR41" s="76"/>
      <c r="AS41" s="76"/>
      <c r="AT41" s="76"/>
      <c r="AU41" s="76"/>
      <c r="AV41" s="76"/>
      <c r="AW41" s="76"/>
      <c r="AX41" s="76"/>
      <c r="AY41" s="76"/>
    </row>
    <row r="42" spans="1:51" x14ac:dyDescent="0.25">
      <c r="T42" s="76"/>
      <c r="U42" s="76"/>
      <c r="V42" s="76"/>
      <c r="W42" s="76"/>
      <c r="X42" s="76"/>
      <c r="Y42" s="76"/>
      <c r="Z42" s="76"/>
      <c r="AA42" s="76"/>
      <c r="AB42" s="76"/>
      <c r="AC42" s="76"/>
      <c r="AD42" s="76"/>
      <c r="AE42" s="76"/>
      <c r="AF42" s="76"/>
      <c r="AG42" s="76"/>
      <c r="AH42" s="76"/>
      <c r="AI42" s="76"/>
      <c r="AJ42" s="76"/>
      <c r="AK42" s="76"/>
      <c r="AL42" s="76"/>
      <c r="AM42" s="76"/>
      <c r="AN42" s="76"/>
      <c r="AO42" s="76"/>
      <c r="AP42" s="76"/>
      <c r="AQ42" s="76"/>
      <c r="AR42" s="76"/>
      <c r="AS42" s="76"/>
      <c r="AT42" s="76"/>
      <c r="AU42" s="76"/>
      <c r="AV42" s="76"/>
      <c r="AW42" s="76"/>
      <c r="AX42" s="76"/>
      <c r="AY42" s="76"/>
    </row>
  </sheetData>
  <autoFilter ref="B4:S543" xr:uid="{00000000-0009-0000-0000-000000000000}"/>
  <pageMargins left="0.23622047244094491" right="0.19685039370078741" top="0.39370078740157483" bottom="0.39370078740157483" header="0.19685039370078741" footer="0.19685039370078741"/>
  <pageSetup paperSize="9" scale="45" fitToHeight="0" orientation="landscape" horizontalDpi="4294967294" verticalDpi="4294967294" r:id="rId1"/>
  <headerFoot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PREDRAČUN</vt:lpstr>
      <vt:lpstr>PREDRAČUN!Področje_tiskanja</vt:lpstr>
      <vt:lpstr>PREDRAČUN!Tiskanje_naslovov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kcks101</dc:creator>
  <cp:lastModifiedBy>Petra Samsa</cp:lastModifiedBy>
  <cp:lastPrinted>2022-09-22T10:39:17Z</cp:lastPrinted>
  <dcterms:created xsi:type="dcterms:W3CDTF">2019-12-16T08:15:22Z</dcterms:created>
  <dcterms:modified xsi:type="dcterms:W3CDTF">2022-10-10T10:10:39Z</dcterms:modified>
</cp:coreProperties>
</file>