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64011"/>
  <mc:AlternateContent xmlns:mc="http://schemas.openxmlformats.org/markup-compatibility/2006">
    <mc:Choice Requires="x15">
      <x15ac:absPath xmlns:x15ac="http://schemas.microsoft.com/office/spreadsheetml/2010/11/ac" url="S:\30 DIREKTORIJ SODELAVCEV\Mitja\2022 Šentvid -  Koseze\RD\"/>
    </mc:Choice>
  </mc:AlternateContent>
  <workbookProtection workbookAlgorithmName="SHA-512" workbookHashValue="dOxdgyRdC8zYMap9zXX/+S8ipe0TCFC2pNZ7uMLQkkF2wyd6qq6qXZGDVwzNFvxj7NrSuJT1mPLEt37wE9qsVA==" workbookSaltValue="RqY1cdqJEFm3mzO4ZcKxIQ==" workbookSpinCount="100000" lockStructure="1"/>
  <bookViews>
    <workbookView xWindow="0" yWindow="0" windowWidth="28800" windowHeight="14310"/>
  </bookViews>
  <sheets>
    <sheet name="specifikacija" sheetId="4" r:id="rId1"/>
  </sheets>
  <externalReferences>
    <externalReference r:id="rId2"/>
  </externalReferences>
  <definedNames>
    <definedName name="kategorijaac">[1]List8!$A$67:$A$68</definedName>
    <definedName name="_xlnm.Print_Area" localSheetId="0">specifikacija!$A$1:$F$26</definedName>
    <definedName name="projektnadokumentacija">[1]List8!$A$2:$A$5</definedName>
    <definedName name="ukrepceste">[1]List8!$A$55:$A$64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4" l="1"/>
  <c r="F11" i="4"/>
  <c r="F14" i="4"/>
  <c r="F13" i="4"/>
  <c r="F12" i="4"/>
  <c r="F10" i="4"/>
  <c r="F9" i="4"/>
  <c r="F8" i="4"/>
  <c r="F7" i="4"/>
  <c r="F6" i="4"/>
  <c r="F5" i="4"/>
  <c r="A5" i="4"/>
  <c r="A6" i="4" s="1"/>
  <c r="A7" i="4" s="1"/>
  <c r="A8" i="4" s="1"/>
  <c r="A9" i="4" s="1"/>
  <c r="A10" i="4" s="1"/>
  <c r="A11" i="4" s="1"/>
  <c r="A12" i="4" s="1"/>
  <c r="A13" i="4" s="1"/>
  <c r="A14" i="4" s="1"/>
  <c r="A15" i="4" s="1"/>
  <c r="F4" i="4"/>
  <c r="F16" i="4" l="1"/>
  <c r="F17" i="4" l="1"/>
  <c r="F18" i="4" s="1"/>
  <c r="F19" i="4" l="1"/>
  <c r="F20" i="4" s="1"/>
</calcChain>
</file>

<file path=xl/comments1.xml><?xml version="1.0" encoding="utf-8"?>
<comments xmlns="http://schemas.openxmlformats.org/spreadsheetml/2006/main">
  <authors>
    <author>Marjeta Škufca Pečjak</author>
  </authors>
  <commentList>
    <comment ref="A24" authorId="0" shapeId="0">
      <text>
        <r>
          <rPr>
            <b/>
            <sz val="9"/>
            <color indexed="81"/>
            <rFont val="Segoe UI"/>
            <family val="2"/>
            <charset val="238"/>
          </rPr>
          <t>Marjeta Škufca Pečjak:</t>
        </r>
        <r>
          <rPr>
            <sz val="9"/>
            <color indexed="81"/>
            <rFont val="Segoe UI"/>
            <family val="2"/>
            <charset val="238"/>
          </rPr>
          <t xml:space="preserve">
Določiti št. dni</t>
        </r>
      </text>
    </comment>
  </commentList>
</comments>
</file>

<file path=xl/sharedStrings.xml><?xml version="1.0" encoding="utf-8"?>
<sst xmlns="http://schemas.openxmlformats.org/spreadsheetml/2006/main" count="40" uniqueCount="30">
  <si>
    <t xml:space="preserve">Predmet naročila: </t>
  </si>
  <si>
    <t>ME</t>
  </si>
  <si>
    <t>Količina</t>
  </si>
  <si>
    <t>Skupaj (EUR)</t>
  </si>
  <si>
    <t>kos</t>
  </si>
  <si>
    <t>Skupaj Izvedbeni Načrt brez DDV</t>
  </si>
  <si>
    <t>22% DDV</t>
  </si>
  <si>
    <t>Ponudnik : ………………………………………………………   dne …………………………………………………………………….</t>
  </si>
  <si>
    <t>Št.</t>
  </si>
  <si>
    <t>SKUPAJ PONUDBENA CENA z DDV</t>
  </si>
  <si>
    <t>Cena na enoto</t>
  </si>
  <si>
    <t>kpl</t>
  </si>
  <si>
    <t xml:space="preserve">V ponudbeni ceni morajo biti zajeta vsa dela in stroški potrebni za popolno dokončanje vseh del po projektni nalogi oz. pogodbi. Stroški in dela, ki niso posebej specificirani v ponudbenem predračunu, kot npr. materialni stroški, stroški udeležbe na koordinaciji z naročnikom in inženirjem, stroški predstavitev poteka projektiranja, stroški, ki izhajajo iz veljavne zakonodaje ter ostali morebitni dodatni stroški povezani za izvedbo naloge morajo biti zajeti v enotnih cenah ponudbenega predračuna. </t>
  </si>
  <si>
    <t>Nepredvidena dela v višini 10%</t>
  </si>
  <si>
    <t>Skupaj z nepred. D brez ddv</t>
  </si>
  <si>
    <t>Preiskave za določitev kakovosti obstoječih vgrajenih materialov v VK (vrtine fi350mm, vrtine fi150mm, obseg določen v PN) in poročilo o določitvi kakovosti obstoječih vgrajenih materialov voziščne konstrukcije za potrebe obnove (preplastitve) ceste
- IzN 1</t>
  </si>
  <si>
    <t>Preiskave za določitev kakovosti obstoječih vgrajenih materialov v VK (sondažni razkopi za niše za opravljanje cestninskega nazdora in prehoda med smernima voziščema AC) in poročilo o določitvi kakovosti obstoječih vgrajenih materialov voziščne konstrukcije za potrebe izgradnje niš za cestninski nazor - IzN 1</t>
  </si>
  <si>
    <t>Geodetske meritve za potrebe izvedbe 1 niše za cestninski nadzor - IzN 1</t>
  </si>
  <si>
    <t>Geodetske meritve za potrebe izvedbe prehoda med smernimi vozišči - IzN 1</t>
  </si>
  <si>
    <t>Elaborat dimenzioniranja VK - IzN 1</t>
  </si>
  <si>
    <t>Načrt gospodarjenja z gradbenimi odpadki - IzN 1 in IzN 2</t>
  </si>
  <si>
    <t>Elaborat preprečevanja in zmanjševanja emisije delcev iz gradbišča - IzN 1 i IzN 2</t>
  </si>
  <si>
    <t>Varnostni načrt - IzN 1</t>
  </si>
  <si>
    <t>Izvedbeni načrt za preplastitev voziščne konstrukcije na delih odsekov na AC A2
0013/0613 Šentvid – Koseze, 0464 Priključek Lj. Podutik, 0178 Priključek Podutik Koseze in 0113 Razcep Koseze« - IzN 1</t>
  </si>
  <si>
    <t>Izvedbeni načrta za obnovo vozne površine na delih odsekov AC A2 0012/0612 LJ (Brod – Šentvid, 0013/0613 Šentvid – Koseze in 0112 Priklj. Lj. Šentvid« - IzN 2</t>
  </si>
  <si>
    <t>Preiskave za določitev kakovosti obstoječih vgrajenih materialov v VK (vrtine fi350mm, vrtine fi150mm, obseg določen v PN) in poročilo o določitvi kakovosti obstoječih vgrajenih materialov voziščne konstrukcije za potrebe obnove (zamenjave vozne površine) ceste - IzN 2</t>
  </si>
  <si>
    <t>Izdelava »Izvedbenega načrta za preplastitev voziščne konstrukcije na delih odsekov na AC A2
0013/0613 Šentvid – Koseze, 0464 Priključek Lj. Podutik, 0178 Priključek Podutik Koseze in 0113 Razcep Koseze« - IzN 1
in
Izdelava Izvedbenega načrta za obnovo vozne površine na delih odsekov AC A2 0012/0612 LJ (Brod – Šentvid, 0013/0613 Šentvid – Koseze in 0112 Priklj. Lj. Šentvid« - IzN 2</t>
  </si>
  <si>
    <t>Geodetske meritve vseh potrebnih svetlih višin nad AC v kritičnih točkah - IzN 1 in IzN2</t>
  </si>
  <si>
    <t>PRILOGA: Specifikacija ponudbe</t>
  </si>
  <si>
    <t>Stroški za ogled trase in stroški za zaporo za odvzem vzorcev in geodetske meritve za skupno 8 dni niso predmet te pogodbe in jih krije naročnik. V primeru daljšega skupnega trajanja zapor, ki je posledica razlogov izvajalca/projektanta, stroške za zaporo izven predvidenega roka trajanja zapore (skupaj 8 dni) nosi izvajalec/projektant sam.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</si>
</sst>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8"/>
      <color theme="1"/>
      <name val="Arial"/>
      <family val="2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5"/>
    </xf>
    <xf numFmtId="0" fontId="2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0" fillId="0" borderId="0" xfId="0" applyAlignment="1"/>
    <xf numFmtId="0" fontId="2" fillId="2" borderId="1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3" borderId="0" xfId="0" applyFont="1" applyFill="1"/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8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164" fontId="1" fillId="3" borderId="1" xfId="0" applyNumberFormat="1" applyFont="1" applyFill="1" applyBorder="1" applyAlignment="1">
      <alignment vertical="center" wrapText="1"/>
    </xf>
    <xf numFmtId="164" fontId="1" fillId="2" borderId="4" xfId="0" applyNumberFormat="1" applyFont="1" applyFill="1" applyBorder="1" applyAlignment="1">
      <alignment vertical="center" wrapText="1"/>
    </xf>
    <xf numFmtId="164" fontId="2" fillId="2" borderId="4" xfId="0" applyNumberFormat="1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1" fillId="3" borderId="2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1" fillId="3" borderId="6" xfId="0" applyFont="1" applyFill="1" applyBorder="1" applyAlignment="1">
      <alignment horizontal="right" vertical="center" wrapText="1"/>
    </xf>
    <xf numFmtId="0" fontId="1" fillId="3" borderId="7" xfId="0" applyFont="1" applyFill="1" applyBorder="1" applyAlignment="1">
      <alignment horizontal="right" vertical="center" wrapText="1"/>
    </xf>
    <xf numFmtId="0" fontId="1" fillId="3" borderId="2" xfId="0" applyFont="1" applyFill="1" applyBorder="1" applyAlignment="1">
      <alignment horizontal="righ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ARKO\UNECE\02%20DELOVNE%20VERZIJE\Podatki%2003.04.2018\UNECE%202012_2016%20tabela%20podatki%20marec%202018%20MS%2026032018-m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,HC"/>
      <sheetName val="G1, G2"/>
      <sheetName val="R1, R2, R3, RT"/>
      <sheetName val="Objekti"/>
      <sheetName val="Tuneli"/>
      <sheetName val="List8"/>
      <sheetName val="Lis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PGD</v>
          </cell>
        </row>
        <row r="3">
          <cell r="A3" t="str">
            <v>PZI</v>
          </cell>
        </row>
        <row r="4">
          <cell r="A4" t="str">
            <v>Izvedbeni načrt</v>
          </cell>
        </row>
        <row r="5">
          <cell r="A5" t="str">
            <v>PGD in PZI</v>
          </cell>
        </row>
        <row r="55">
          <cell r="A55" t="str">
            <v>PREP</v>
          </cell>
        </row>
        <row r="56">
          <cell r="A56" t="str">
            <v>OBNO</v>
          </cell>
        </row>
        <row r="57">
          <cell r="A57" t="str">
            <v>MODE</v>
          </cell>
        </row>
        <row r="58">
          <cell r="A58" t="str">
            <v>REKO-vk</v>
          </cell>
        </row>
        <row r="59">
          <cell r="A59" t="str">
            <v>URED</v>
          </cell>
        </row>
        <row r="60">
          <cell r="A60" t="str">
            <v>KRIZ</v>
          </cell>
        </row>
        <row r="61">
          <cell r="A61" t="str">
            <v>REKO-1</v>
          </cell>
        </row>
        <row r="62">
          <cell r="A62" t="str">
            <v>REKO-2</v>
          </cell>
        </row>
        <row r="63">
          <cell r="A63" t="str">
            <v>NOVO</v>
          </cell>
        </row>
        <row r="64">
          <cell r="A64" t="str">
            <v>OBVO</v>
          </cell>
        </row>
        <row r="67">
          <cell r="A67" t="str">
            <v>AC</v>
          </cell>
        </row>
        <row r="68">
          <cell r="A68" t="str">
            <v>HC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view="pageBreakPreview" zoomScale="85" zoomScaleNormal="80" zoomScaleSheetLayoutView="85" workbookViewId="0">
      <selection activeCell="E4" sqref="E4"/>
    </sheetView>
  </sheetViews>
  <sheetFormatPr defaultRowHeight="15" x14ac:dyDescent="0.25"/>
  <cols>
    <col min="1" max="1" width="5.42578125" customWidth="1"/>
    <col min="2" max="2" width="45.42578125" customWidth="1"/>
    <col min="3" max="4" width="7.7109375" customWidth="1"/>
    <col min="5" max="5" width="12.42578125" customWidth="1"/>
    <col min="6" max="6" width="13.7109375" customWidth="1"/>
  </cols>
  <sheetData>
    <row r="1" spans="1:6" x14ac:dyDescent="0.25">
      <c r="A1" s="28" t="s">
        <v>28</v>
      </c>
      <c r="B1" s="28"/>
      <c r="C1" s="28"/>
      <c r="D1" s="28"/>
      <c r="E1" s="28"/>
      <c r="F1" s="28"/>
    </row>
    <row r="2" spans="1:6" s="13" customFormat="1" ht="99" customHeight="1" thickBot="1" x14ac:dyDescent="0.3">
      <c r="A2" s="29" t="s">
        <v>26</v>
      </c>
      <c r="B2" s="30"/>
      <c r="C2" s="30"/>
      <c r="D2" s="30"/>
      <c r="E2" s="30"/>
      <c r="F2" s="30"/>
    </row>
    <row r="3" spans="1:6" ht="30.75" thickBot="1" x14ac:dyDescent="0.3">
      <c r="A3" s="10" t="s">
        <v>8</v>
      </c>
      <c r="B3" s="10" t="s">
        <v>0</v>
      </c>
      <c r="C3" s="11" t="s">
        <v>1</v>
      </c>
      <c r="D3" s="11" t="s">
        <v>2</v>
      </c>
      <c r="E3" s="11" t="s">
        <v>10</v>
      </c>
      <c r="F3" s="10" t="s">
        <v>3</v>
      </c>
    </row>
    <row r="4" spans="1:6" ht="105.75" thickBot="1" x14ac:dyDescent="0.3">
      <c r="A4" s="7">
        <v>1</v>
      </c>
      <c r="B4" s="2" t="s">
        <v>15</v>
      </c>
      <c r="C4" s="3" t="s">
        <v>11</v>
      </c>
      <c r="D4" s="3">
        <v>1</v>
      </c>
      <c r="E4" s="16"/>
      <c r="F4" s="15">
        <f t="shared" ref="F4:F15" si="0">D4*E4</f>
        <v>0</v>
      </c>
    </row>
    <row r="5" spans="1:6" ht="121.5" customHeight="1" thickBot="1" x14ac:dyDescent="0.3">
      <c r="A5" s="7">
        <f>A4+1</f>
        <v>2</v>
      </c>
      <c r="B5" s="2" t="s">
        <v>16</v>
      </c>
      <c r="C5" s="3" t="s">
        <v>4</v>
      </c>
      <c r="D5" s="3">
        <v>5</v>
      </c>
      <c r="E5" s="16"/>
      <c r="F5" s="15">
        <f t="shared" si="0"/>
        <v>0</v>
      </c>
    </row>
    <row r="6" spans="1:6" ht="90.75" thickBot="1" x14ac:dyDescent="0.3">
      <c r="A6" s="7">
        <f>A5+1</f>
        <v>3</v>
      </c>
      <c r="B6" s="2" t="s">
        <v>25</v>
      </c>
      <c r="C6" s="3" t="s">
        <v>11</v>
      </c>
      <c r="D6" s="3">
        <v>1</v>
      </c>
      <c r="E6" s="23"/>
      <c r="F6" s="15">
        <f t="shared" si="0"/>
        <v>0</v>
      </c>
    </row>
    <row r="7" spans="1:6" ht="30.75" thickBot="1" x14ac:dyDescent="0.3">
      <c r="A7" s="7">
        <f>A6+1</f>
        <v>4</v>
      </c>
      <c r="B7" s="2" t="s">
        <v>17</v>
      </c>
      <c r="C7" s="3" t="s">
        <v>4</v>
      </c>
      <c r="D7" s="3">
        <v>4</v>
      </c>
      <c r="E7" s="16"/>
      <c r="F7" s="15">
        <f t="shared" si="0"/>
        <v>0</v>
      </c>
    </row>
    <row r="8" spans="1:6" ht="30.75" thickBot="1" x14ac:dyDescent="0.3">
      <c r="A8" s="7">
        <f>A7+1</f>
        <v>5</v>
      </c>
      <c r="B8" s="2" t="s">
        <v>18</v>
      </c>
      <c r="C8" s="3" t="s">
        <v>4</v>
      </c>
      <c r="D8" s="3">
        <v>1</v>
      </c>
      <c r="E8" s="16"/>
      <c r="F8" s="15">
        <f t="shared" si="0"/>
        <v>0</v>
      </c>
    </row>
    <row r="9" spans="1:6" ht="30.75" thickBot="1" x14ac:dyDescent="0.3">
      <c r="A9" s="7">
        <f t="shared" ref="A9:A15" si="1">A8+1</f>
        <v>6</v>
      </c>
      <c r="B9" s="2" t="s">
        <v>27</v>
      </c>
      <c r="C9" s="3" t="s">
        <v>11</v>
      </c>
      <c r="D9" s="3">
        <v>2</v>
      </c>
      <c r="E9" s="16"/>
      <c r="F9" s="15">
        <f t="shared" si="0"/>
        <v>0</v>
      </c>
    </row>
    <row r="10" spans="1:6" ht="75.75" thickBot="1" x14ac:dyDescent="0.3">
      <c r="A10" s="7">
        <f>A9+1</f>
        <v>7</v>
      </c>
      <c r="B10" s="2" t="s">
        <v>23</v>
      </c>
      <c r="C10" s="3" t="s">
        <v>11</v>
      </c>
      <c r="D10" s="3">
        <v>1</v>
      </c>
      <c r="E10" s="16"/>
      <c r="F10" s="15">
        <f t="shared" si="0"/>
        <v>0</v>
      </c>
    </row>
    <row r="11" spans="1:6" ht="60.75" thickBot="1" x14ac:dyDescent="0.3">
      <c r="A11" s="7">
        <f>A10+1</f>
        <v>8</v>
      </c>
      <c r="B11" s="2" t="s">
        <v>24</v>
      </c>
      <c r="C11" s="3" t="s">
        <v>11</v>
      </c>
      <c r="D11" s="3">
        <v>1</v>
      </c>
      <c r="E11" s="16"/>
      <c r="F11" s="15">
        <f t="shared" si="0"/>
        <v>0</v>
      </c>
    </row>
    <row r="12" spans="1:6" ht="15.75" thickBot="1" x14ac:dyDescent="0.3">
      <c r="A12" s="7">
        <f>A11+1</f>
        <v>9</v>
      </c>
      <c r="B12" s="2" t="s">
        <v>19</v>
      </c>
      <c r="C12" s="3" t="s">
        <v>11</v>
      </c>
      <c r="D12" s="3">
        <v>1</v>
      </c>
      <c r="E12" s="17"/>
      <c r="F12" s="15">
        <f t="shared" si="0"/>
        <v>0</v>
      </c>
    </row>
    <row r="13" spans="1:6" ht="30.75" thickBot="1" x14ac:dyDescent="0.3">
      <c r="A13" s="7">
        <f t="shared" si="1"/>
        <v>10</v>
      </c>
      <c r="B13" s="8" t="s">
        <v>20</v>
      </c>
      <c r="C13" s="6" t="s">
        <v>11</v>
      </c>
      <c r="D13" s="6">
        <v>2</v>
      </c>
      <c r="E13" s="16"/>
      <c r="F13" s="15">
        <f t="shared" si="0"/>
        <v>0</v>
      </c>
    </row>
    <row r="14" spans="1:6" ht="30.75" thickBot="1" x14ac:dyDescent="0.3">
      <c r="A14" s="7">
        <f t="shared" si="1"/>
        <v>11</v>
      </c>
      <c r="B14" s="8" t="s">
        <v>21</v>
      </c>
      <c r="C14" s="6" t="s">
        <v>11</v>
      </c>
      <c r="D14" s="6">
        <v>2</v>
      </c>
      <c r="E14" s="15"/>
      <c r="F14" s="15">
        <f t="shared" si="0"/>
        <v>0</v>
      </c>
    </row>
    <row r="15" spans="1:6" ht="15.75" thickBot="1" x14ac:dyDescent="0.3">
      <c r="A15" s="7">
        <f t="shared" si="1"/>
        <v>12</v>
      </c>
      <c r="B15" s="8" t="s">
        <v>22</v>
      </c>
      <c r="C15" s="6" t="s">
        <v>11</v>
      </c>
      <c r="D15" s="6">
        <v>1</v>
      </c>
      <c r="E15" s="18"/>
      <c r="F15" s="15">
        <f t="shared" si="0"/>
        <v>0</v>
      </c>
    </row>
    <row r="16" spans="1:6" s="14" customFormat="1" ht="15.75" thickBot="1" x14ac:dyDescent="0.3">
      <c r="B16" s="36" t="s">
        <v>5</v>
      </c>
      <c r="C16" s="37"/>
      <c r="D16" s="38"/>
      <c r="E16" s="24"/>
      <c r="F16" s="19">
        <f>SUM(F4:F15)</f>
        <v>0</v>
      </c>
    </row>
    <row r="17" spans="1:6" ht="15.75" thickBot="1" x14ac:dyDescent="0.3">
      <c r="B17" s="25" t="s">
        <v>13</v>
      </c>
      <c r="C17" s="26"/>
      <c r="D17" s="27"/>
      <c r="E17" s="22"/>
      <c r="F17" s="20">
        <f>F16*0.1</f>
        <v>0</v>
      </c>
    </row>
    <row r="18" spans="1:6" ht="15.75" thickBot="1" x14ac:dyDescent="0.3">
      <c r="B18" s="25" t="s">
        <v>14</v>
      </c>
      <c r="C18" s="26"/>
      <c r="D18" s="27"/>
      <c r="E18" s="22"/>
      <c r="F18" s="20">
        <f>F16+F17</f>
        <v>0</v>
      </c>
    </row>
    <row r="19" spans="1:6" ht="15.75" thickBot="1" x14ac:dyDescent="0.3">
      <c r="B19" s="31" t="s">
        <v>6</v>
      </c>
      <c r="C19" s="32"/>
      <c r="D19" s="33"/>
      <c r="E19" s="22"/>
      <c r="F19" s="21">
        <f>F18*0.22</f>
        <v>0</v>
      </c>
    </row>
    <row r="20" spans="1:6" ht="15.75" thickBot="1" x14ac:dyDescent="0.3">
      <c r="B20" s="31" t="s">
        <v>9</v>
      </c>
      <c r="C20" s="32"/>
      <c r="D20" s="33"/>
      <c r="E20" s="22"/>
      <c r="F20" s="20">
        <f>SUM(F18:F19)</f>
        <v>0</v>
      </c>
    </row>
    <row r="21" spans="1:6" x14ac:dyDescent="0.25">
      <c r="B21" s="1"/>
      <c r="F21" s="9"/>
    </row>
    <row r="22" spans="1:6" x14ac:dyDescent="0.25">
      <c r="B22" s="1"/>
    </row>
    <row r="23" spans="1:6" x14ac:dyDescent="0.25">
      <c r="A23" s="34" t="s">
        <v>12</v>
      </c>
      <c r="B23" s="34"/>
      <c r="C23" s="34"/>
      <c r="D23" s="34"/>
      <c r="E23" s="34"/>
      <c r="F23" s="34"/>
    </row>
    <row r="24" spans="1:6" x14ac:dyDescent="0.25">
      <c r="A24" s="35" t="s">
        <v>29</v>
      </c>
      <c r="B24" s="35"/>
      <c r="C24" s="35"/>
      <c r="D24" s="35"/>
      <c r="E24" s="35"/>
      <c r="F24" s="35"/>
    </row>
    <row r="25" spans="1:6" x14ac:dyDescent="0.25">
      <c r="A25" s="12"/>
      <c r="B25" s="4"/>
    </row>
    <row r="26" spans="1:6" x14ac:dyDescent="0.25">
      <c r="B26" s="5" t="s">
        <v>7</v>
      </c>
    </row>
    <row r="27" spans="1:6" x14ac:dyDescent="0.25">
      <c r="B27" s="5"/>
    </row>
    <row r="28" spans="1:6" x14ac:dyDescent="0.25">
      <c r="B28" s="9"/>
    </row>
  </sheetData>
  <sheetProtection algorithmName="SHA-512" hashValue="Hf6z0uiM+6KHZSjPT4walgcYtkninJktVvbCH3cHqhN3zPfY8Jd4kzwPRpfZ6cgNNFwqGhsg9dKZD/0jTYapQA==" saltValue="wErihsh8YTqflYAphQvaLQ==" spinCount="100000" sheet="1" formatCells="0" formatColumns="0" formatRows="0" insertColumns="0" insertRows="0" insertHyperlinks="0" deleteColumns="0" deleteRows="0" sort="0" autoFilter="0" pivotTables="0"/>
  <protectedRanges>
    <protectedRange sqref="E4:E12" name="Obseg1"/>
  </protectedRanges>
  <mergeCells count="7">
    <mergeCell ref="A1:F1"/>
    <mergeCell ref="A2:F2"/>
    <mergeCell ref="B20:D20"/>
    <mergeCell ref="A23:F23"/>
    <mergeCell ref="A24:F24"/>
    <mergeCell ref="B16:D16"/>
    <mergeCell ref="B19:D19"/>
  </mergeCells>
  <pageMargins left="0.7" right="0.7" top="0.75" bottom="0.75" header="0.3" footer="0.3"/>
  <pageSetup paperSize="9" scale="7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specifikacija</vt:lpstr>
      <vt:lpstr>specifikacija!Področje_tiskanja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Marjeta Skufca Pecjak</dc:creator>
  <cp:lastModifiedBy>Mitja Jurgele</cp:lastModifiedBy>
  <cp:lastPrinted>2021-08-09T09:59:58Z</cp:lastPrinted>
  <dcterms:created xsi:type="dcterms:W3CDTF">2018-03-09T12:56:03Z</dcterms:created>
  <dcterms:modified xsi:type="dcterms:W3CDTF">2022-09-26T09:54:39Z</dcterms:modified>
</cp:coreProperties>
</file>