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P:\Skupine\Projektne\ELES\RTP Maribor\R4MB01-A025_571A-Nova komandna zgradba 2, SS in LR\17_DZR\11_Predano_uradno\DZR - lastna raba - za portal\2022.08.24-rev.C\"/>
    </mc:Choice>
  </mc:AlternateContent>
  <xr:revisionPtr revIDLastSave="0" documentId="13_ncr:1_{D66D30E5-8D8C-4C40-BA52-091FEE806AB6}" xr6:coauthVersionLast="45" xr6:coauthVersionMax="45" xr10:uidLastSave="{00000000-0000-0000-0000-000000000000}"/>
  <bookViews>
    <workbookView xWindow="-120" yWindow="-120" windowWidth="51840" windowHeight="21240" xr2:uid="{00000000-000D-0000-FFFF-FFFF00000000}"/>
  </bookViews>
  <sheets>
    <sheet name="Rekapitulacija" sheetId="22" r:id="rId1"/>
    <sheet name="Uvod" sheetId="1" r:id="rId2"/>
    <sheet name="Dizel električni agregat" sheetId="2" r:id="rId3"/>
    <sheet name="Razdelilniki AC" sheetId="3" r:id="rId4"/>
    <sheet name="Usmerniki, nadz. sist. DC nap." sheetId="4" r:id="rId5"/>
    <sheet name="Razsmerniki, razvod razsmerjene" sheetId="5" r:id="rId6"/>
    <sheet name="Akumulatorski bateriji" sheetId="6" r:id="rId7"/>
    <sheet name="Razdelilniki DC" sheetId="7" r:id="rId8"/>
    <sheet name="Preklopno polje DC" sheetId="8" r:id="rId9"/>
    <sheet name="NN kabli in pribor" sheetId="9" r:id="rId10"/>
    <sheet name="Ozemljitve" sheetId="10" r:id="rId11"/>
    <sheet name="Elektromontažna dela" sheetId="11" r:id="rId12"/>
    <sheet name="Ostale storitve" sheetId="12" r:id="rId13"/>
    <sheet name="Šolanje naročnikovega osebja" sheetId="13" r:id="rId14"/>
    <sheet name="Strokovno tehnična podpora" sheetId="14" r:id="rId15"/>
    <sheet name="Rezervni deli LR" sheetId="15" r:id="rId16"/>
    <sheet name="Uvod 1" sheetId="16" r:id="rId17"/>
    <sheet name="TB01,2,3" sheetId="17" r:id="rId18"/>
    <sheet name="20 kV stikališče" sheetId="18" r:id="rId19"/>
    <sheet name="20 kV kabli" sheetId="19" r:id="rId20"/>
    <sheet name="Elektromontažna dela 1" sheetId="20" r:id="rId21"/>
    <sheet name="Ostale storitve 1" sheetId="21" r:id="rId22"/>
  </sheets>
  <definedNames>
    <definedName name="_xlnm.Print_Area" localSheetId="19">'20 kV kabli'!$A$1:$G$12</definedName>
    <definedName name="_xlnm.Print_Area" localSheetId="18">'20 kV stikališče'!$A$1:$G$19</definedName>
    <definedName name="_xlnm.Print_Area" localSheetId="6">'Akumulatorski bateriji'!$A$1:$G$6</definedName>
    <definedName name="_xlnm.Print_Area" localSheetId="2">'Dizel električni agregat'!$A$1:$G$5</definedName>
    <definedName name="_xlnm.Print_Area" localSheetId="11">'Elektromontažna dela'!$A$1:$G$79</definedName>
    <definedName name="_xlnm.Print_Area" localSheetId="20">'Elektromontažna dela 1'!$A$1:$G$6</definedName>
    <definedName name="_xlnm.Print_Area" localSheetId="9">'NN kabli in pribor'!$A$1:$G$27</definedName>
    <definedName name="_xlnm.Print_Area" localSheetId="12">'Ostale storitve'!$A$1:$G$20</definedName>
    <definedName name="_xlnm.Print_Area" localSheetId="21">'Ostale storitve 1'!$A$1:$G$8</definedName>
    <definedName name="_xlnm.Print_Area" localSheetId="10">Ozemljitve!$A$1:$G$7</definedName>
    <definedName name="_xlnm.Print_Area" localSheetId="8">'Preklopno polje DC'!$A$1:$G$4</definedName>
    <definedName name="_xlnm.Print_Area" localSheetId="3">'Razdelilniki AC'!$A$1:$G$11</definedName>
    <definedName name="_xlnm.Print_Area" localSheetId="7">'Razdelilniki DC'!$A$1:$G$8</definedName>
    <definedName name="_xlnm.Print_Area" localSheetId="5">'Razsmerniki, razvod razsmerjene'!$A$1:$G$9</definedName>
    <definedName name="_xlnm.Print_Area" localSheetId="0">Rekapitulacija!$A$1:$B$25</definedName>
    <definedName name="_xlnm.Print_Area" localSheetId="15">'Rezervni deli LR'!$A$1:$G$44</definedName>
    <definedName name="_xlnm.Print_Area" localSheetId="14">'Strokovno tehnična podpora'!$A$1:$G$4</definedName>
    <definedName name="_xlnm.Print_Area" localSheetId="13">'Šolanje naročnikovega osebja'!$A$1:$G$8</definedName>
    <definedName name="_xlnm.Print_Area" localSheetId="17">'TB01,2,3'!$A$1:$G$10</definedName>
    <definedName name="_xlnm.Print_Area" localSheetId="4">'Usmerniki, nadz. sist. DC nap.'!$A$1:$G$8</definedName>
    <definedName name="_xlnm.Print_Area" localSheetId="1">Uvod!$A$1:$G$17</definedName>
    <definedName name="_xlnm.Print_Area" localSheetId="16">'Uvod 1'!$A$1:$G$6</definedName>
    <definedName name="_xlnm.Print_Titles" localSheetId="19">'20 kV kabli'!$1:$1</definedName>
    <definedName name="_xlnm.Print_Titles" localSheetId="18">'20 kV stikališče'!$1:$1</definedName>
    <definedName name="_xlnm.Print_Titles" localSheetId="6">'Akumulatorski bateriji'!$1:$1</definedName>
    <definedName name="_xlnm.Print_Titles" localSheetId="2">'Dizel električni agregat'!$1:$1</definedName>
    <definedName name="_xlnm.Print_Titles" localSheetId="11">'Elektromontažna dela'!$1:$1</definedName>
    <definedName name="_xlnm.Print_Titles" localSheetId="20">'Elektromontažna dela 1'!$1:$1</definedName>
    <definedName name="_xlnm.Print_Titles" localSheetId="9">'NN kabli in pribor'!$1:$1</definedName>
    <definedName name="_xlnm.Print_Titles" localSheetId="12">'Ostale storitve'!$1:$1</definedName>
    <definedName name="_xlnm.Print_Titles" localSheetId="21">'Ostale storitve 1'!$1:$1</definedName>
    <definedName name="_xlnm.Print_Titles" localSheetId="10">Ozemljitve!$1:$1</definedName>
    <definedName name="_xlnm.Print_Titles" localSheetId="8">'Preklopno polje DC'!$1:$1</definedName>
    <definedName name="_xlnm.Print_Titles" localSheetId="3">'Razdelilniki AC'!$1:$1</definedName>
    <definedName name="_xlnm.Print_Titles" localSheetId="7">'Razdelilniki DC'!$1:$1</definedName>
    <definedName name="_xlnm.Print_Titles" localSheetId="5">'Razsmerniki, razvod razsmerjene'!$1:$1</definedName>
    <definedName name="_xlnm.Print_Titles" localSheetId="15">'Rezervni deli LR'!$1:$1</definedName>
    <definedName name="_xlnm.Print_Titles" localSheetId="14">'Strokovno tehnična podpora'!$1:$1</definedName>
    <definedName name="_xlnm.Print_Titles" localSheetId="13">'Šolanje naročnikovega osebja'!$1:$1</definedName>
    <definedName name="_xlnm.Print_Titles" localSheetId="17">'TB01,2,3'!$1:$1</definedName>
    <definedName name="_xlnm.Print_Titles" localSheetId="4">'Usmerniki, nadz. sist. DC nap.'!$1:$1</definedName>
    <definedName name="_xlnm.Print_Titles" localSheetId="1">Uvod!$1:$1</definedName>
    <definedName name="_xlnm.Print_Titles" localSheetId="16">'Uvod 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 i="21" l="1"/>
  <c r="G7" i="21" s="1"/>
  <c r="F6" i="21"/>
  <c r="G6" i="21" s="1"/>
  <c r="G5" i="21"/>
  <c r="F5" i="21"/>
  <c r="F4" i="21"/>
  <c r="G4" i="21" s="1"/>
  <c r="F3" i="21"/>
  <c r="G3" i="21" s="1"/>
  <c r="G8" i="21" s="1"/>
  <c r="B22" i="22" s="1"/>
  <c r="F5" i="20"/>
  <c r="G5" i="20" s="1"/>
  <c r="F4" i="20"/>
  <c r="G4" i="20" s="1"/>
  <c r="F3" i="20"/>
  <c r="G3" i="20" s="1"/>
  <c r="F11" i="19"/>
  <c r="G11" i="19" s="1"/>
  <c r="G10" i="19"/>
  <c r="F10" i="19"/>
  <c r="G9" i="19"/>
  <c r="F9" i="19"/>
  <c r="G8" i="19"/>
  <c r="F8" i="19"/>
  <c r="F7" i="19"/>
  <c r="G7" i="19" s="1"/>
  <c r="G6" i="19"/>
  <c r="F6" i="19"/>
  <c r="G5" i="19"/>
  <c r="F5" i="19"/>
  <c r="G4" i="19"/>
  <c r="G12" i="19" s="1"/>
  <c r="B20" i="22" s="1"/>
  <c r="F4" i="19"/>
  <c r="F18" i="18"/>
  <c r="G18" i="18" s="1"/>
  <c r="F17" i="18"/>
  <c r="G17" i="18" s="1"/>
  <c r="F16" i="18"/>
  <c r="G16" i="18" s="1"/>
  <c r="F15" i="18"/>
  <c r="G15" i="18" s="1"/>
  <c r="F14" i="18"/>
  <c r="G14" i="18" s="1"/>
  <c r="F13" i="18"/>
  <c r="G13" i="18" s="1"/>
  <c r="F12" i="18"/>
  <c r="G12" i="18" s="1"/>
  <c r="F11" i="18"/>
  <c r="G11" i="18" s="1"/>
  <c r="F10" i="18"/>
  <c r="G10" i="18" s="1"/>
  <c r="F9" i="18"/>
  <c r="G9" i="18" s="1"/>
  <c r="F8" i="18"/>
  <c r="G8" i="18" s="1"/>
  <c r="F7" i="18"/>
  <c r="G7" i="18" s="1"/>
  <c r="F6" i="18"/>
  <c r="G6" i="18" s="1"/>
  <c r="F5" i="18"/>
  <c r="G5" i="18" s="1"/>
  <c r="F4" i="18"/>
  <c r="G4" i="18" s="1"/>
  <c r="F3" i="18"/>
  <c r="G3" i="18" s="1"/>
  <c r="G9" i="17"/>
  <c r="F9" i="17"/>
  <c r="G8" i="17"/>
  <c r="F8" i="17"/>
  <c r="G7" i="17"/>
  <c r="F7" i="17"/>
  <c r="F6" i="17"/>
  <c r="G6" i="17" s="1"/>
  <c r="G5" i="17"/>
  <c r="F5" i="17"/>
  <c r="G4" i="17"/>
  <c r="F4" i="17"/>
  <c r="G3" i="17"/>
  <c r="F3" i="17"/>
  <c r="F43" i="15"/>
  <c r="G43" i="15" s="1"/>
  <c r="F42" i="15"/>
  <c r="G42" i="15" s="1"/>
  <c r="F41" i="15"/>
  <c r="G41" i="15" s="1"/>
  <c r="F40" i="15"/>
  <c r="G40" i="15" s="1"/>
  <c r="F39" i="15"/>
  <c r="G39" i="15" s="1"/>
  <c r="F38" i="15"/>
  <c r="G38" i="15" s="1"/>
  <c r="F37" i="15"/>
  <c r="G37" i="15" s="1"/>
  <c r="F36" i="15"/>
  <c r="G36" i="15" s="1"/>
  <c r="F34" i="15"/>
  <c r="G34" i="15" s="1"/>
  <c r="F33" i="15"/>
  <c r="G33" i="15" s="1"/>
  <c r="F32" i="15"/>
  <c r="G32" i="15" s="1"/>
  <c r="F31" i="15"/>
  <c r="G31" i="15" s="1"/>
  <c r="F30" i="15"/>
  <c r="G30" i="15" s="1"/>
  <c r="F29" i="15"/>
  <c r="G29" i="15" s="1"/>
  <c r="F28" i="15"/>
  <c r="G28" i="15" s="1"/>
  <c r="F26" i="15"/>
  <c r="G26" i="15" s="1"/>
  <c r="F25" i="15"/>
  <c r="G25" i="15" s="1"/>
  <c r="F24" i="15"/>
  <c r="G24" i="15" s="1"/>
  <c r="F23" i="15"/>
  <c r="G23" i="15" s="1"/>
  <c r="F22" i="15"/>
  <c r="G22" i="15" s="1"/>
  <c r="F21" i="15"/>
  <c r="G21" i="15" s="1"/>
  <c r="F20" i="15"/>
  <c r="G20" i="15" s="1"/>
  <c r="F19" i="15"/>
  <c r="G19" i="15" s="1"/>
  <c r="F17" i="15"/>
  <c r="G17" i="15" s="1"/>
  <c r="F16" i="15"/>
  <c r="G16" i="15" s="1"/>
  <c r="F15" i="15"/>
  <c r="G15" i="15" s="1"/>
  <c r="F14" i="15"/>
  <c r="G14" i="15" s="1"/>
  <c r="F13" i="15"/>
  <c r="G13" i="15" s="1"/>
  <c r="F12" i="15"/>
  <c r="G12" i="15" s="1"/>
  <c r="F11" i="15"/>
  <c r="G11" i="15" s="1"/>
  <c r="F10" i="15"/>
  <c r="G10" i="15" s="1"/>
  <c r="F9" i="15"/>
  <c r="G9" i="15" s="1"/>
  <c r="F8" i="15"/>
  <c r="G8" i="15" s="1"/>
  <c r="G3" i="14"/>
  <c r="G4" i="14" s="1"/>
  <c r="B16" i="22" s="1"/>
  <c r="F3" i="14"/>
  <c r="F7" i="13"/>
  <c r="G7" i="13" s="1"/>
  <c r="F6" i="13"/>
  <c r="G6" i="13" s="1"/>
  <c r="F5" i="13"/>
  <c r="G5" i="13" s="1"/>
  <c r="F4" i="13"/>
  <c r="G4" i="13" s="1"/>
  <c r="F3" i="13"/>
  <c r="G3" i="13" s="1"/>
  <c r="G8" i="13" s="1"/>
  <c r="B15" i="22" s="1"/>
  <c r="G19" i="12"/>
  <c r="F19" i="12"/>
  <c r="G18" i="12"/>
  <c r="F18" i="12"/>
  <c r="G17" i="12"/>
  <c r="F17" i="12"/>
  <c r="F15" i="12"/>
  <c r="G15" i="12" s="1"/>
  <c r="G14" i="12"/>
  <c r="F14" i="12"/>
  <c r="G13" i="12"/>
  <c r="F13" i="12"/>
  <c r="G12" i="12"/>
  <c r="F12" i="12"/>
  <c r="F11" i="12"/>
  <c r="G11" i="12" s="1"/>
  <c r="G10" i="12"/>
  <c r="F10" i="12"/>
  <c r="G9" i="12"/>
  <c r="F9" i="12"/>
  <c r="G8" i="12"/>
  <c r="F8" i="12"/>
  <c r="F7" i="12"/>
  <c r="G7" i="12" s="1"/>
  <c r="G6" i="12"/>
  <c r="F6" i="12"/>
  <c r="G5" i="12"/>
  <c r="F5" i="12"/>
  <c r="G4" i="12"/>
  <c r="F4" i="12"/>
  <c r="F3" i="12"/>
  <c r="G3" i="12" s="1"/>
  <c r="F78" i="11"/>
  <c r="G78" i="11" s="1"/>
  <c r="F77" i="11"/>
  <c r="G77" i="11" s="1"/>
  <c r="F76" i="11"/>
  <c r="G76" i="11" s="1"/>
  <c r="F75" i="11"/>
  <c r="G75" i="11" s="1"/>
  <c r="F74" i="11"/>
  <c r="G74" i="11" s="1"/>
  <c r="F73" i="11"/>
  <c r="G73" i="11" s="1"/>
  <c r="F72" i="11"/>
  <c r="G72" i="11" s="1"/>
  <c r="F71" i="11"/>
  <c r="G71" i="11" s="1"/>
  <c r="F70" i="11"/>
  <c r="G70" i="11" s="1"/>
  <c r="F69" i="11"/>
  <c r="G69" i="11" s="1"/>
  <c r="F68" i="11"/>
  <c r="G68" i="11" s="1"/>
  <c r="F67" i="11"/>
  <c r="G67" i="11" s="1"/>
  <c r="F66" i="11"/>
  <c r="G66" i="11" s="1"/>
  <c r="F63" i="11"/>
  <c r="G63" i="11" s="1"/>
  <c r="F61" i="11"/>
  <c r="G61" i="11" s="1"/>
  <c r="F60" i="11"/>
  <c r="G60" i="11" s="1"/>
  <c r="F59" i="11"/>
  <c r="G59" i="11" s="1"/>
  <c r="F57" i="11"/>
  <c r="G57" i="11" s="1"/>
  <c r="F56" i="11"/>
  <c r="G56" i="11" s="1"/>
  <c r="F55" i="11"/>
  <c r="G55" i="11" s="1"/>
  <c r="F53" i="11"/>
  <c r="G53" i="11" s="1"/>
  <c r="F52" i="11"/>
  <c r="G52" i="11" s="1"/>
  <c r="F51" i="11"/>
  <c r="G51" i="11" s="1"/>
  <c r="F49" i="11"/>
  <c r="G49" i="11" s="1"/>
  <c r="F48" i="11"/>
  <c r="G48" i="11" s="1"/>
  <c r="F47" i="11"/>
  <c r="G47" i="11" s="1"/>
  <c r="F46" i="11"/>
  <c r="G46" i="11" s="1"/>
  <c r="F45" i="11"/>
  <c r="G45" i="11" s="1"/>
  <c r="F44" i="11"/>
  <c r="G44" i="11" s="1"/>
  <c r="F43" i="11"/>
  <c r="G43" i="11" s="1"/>
  <c r="F42" i="11"/>
  <c r="G42" i="11" s="1"/>
  <c r="F41" i="11"/>
  <c r="G41" i="11" s="1"/>
  <c r="F40" i="11"/>
  <c r="G40" i="11" s="1"/>
  <c r="F39" i="11"/>
  <c r="G39" i="11" s="1"/>
  <c r="F38" i="11"/>
  <c r="G38" i="11" s="1"/>
  <c r="F37" i="11"/>
  <c r="G37" i="11" s="1"/>
  <c r="F36" i="11"/>
  <c r="G36" i="11" s="1"/>
  <c r="F35" i="11"/>
  <c r="G35" i="11" s="1"/>
  <c r="F34" i="11"/>
  <c r="G34" i="11" s="1"/>
  <c r="F33" i="11"/>
  <c r="G33" i="11" s="1"/>
  <c r="F32" i="11"/>
  <c r="G32" i="11" s="1"/>
  <c r="F30" i="11"/>
  <c r="G30" i="11" s="1"/>
  <c r="F29" i="11"/>
  <c r="G29" i="11" s="1"/>
  <c r="F28" i="11"/>
  <c r="G28" i="11" s="1"/>
  <c r="F27" i="11"/>
  <c r="G27" i="11" s="1"/>
  <c r="F26" i="11"/>
  <c r="G26" i="11" s="1"/>
  <c r="F25" i="11"/>
  <c r="G25" i="11" s="1"/>
  <c r="F24" i="11"/>
  <c r="G24" i="11" s="1"/>
  <c r="F23" i="11"/>
  <c r="G23" i="11" s="1"/>
  <c r="F22" i="11"/>
  <c r="G22" i="11" s="1"/>
  <c r="F21" i="11"/>
  <c r="G21" i="11" s="1"/>
  <c r="F20" i="11"/>
  <c r="G20" i="11" s="1"/>
  <c r="F19" i="11"/>
  <c r="G19" i="11" s="1"/>
  <c r="F18" i="11"/>
  <c r="G18" i="11" s="1"/>
  <c r="F17" i="11"/>
  <c r="G17" i="11" s="1"/>
  <c r="F16" i="11"/>
  <c r="G16" i="11" s="1"/>
  <c r="F15" i="11"/>
  <c r="G15" i="11" s="1"/>
  <c r="F14" i="11"/>
  <c r="G14" i="11" s="1"/>
  <c r="F13" i="11"/>
  <c r="G13" i="11" s="1"/>
  <c r="F11" i="11"/>
  <c r="G11" i="11" s="1"/>
  <c r="F10" i="11"/>
  <c r="G10" i="11" s="1"/>
  <c r="F9" i="11"/>
  <c r="G9" i="11" s="1"/>
  <c r="F8" i="11"/>
  <c r="G8" i="11" s="1"/>
  <c r="F7" i="11"/>
  <c r="G7" i="11" s="1"/>
  <c r="F6" i="11"/>
  <c r="G6" i="11" s="1"/>
  <c r="F5" i="11"/>
  <c r="G5" i="11" s="1"/>
  <c r="F4" i="11"/>
  <c r="G4" i="11" s="1"/>
  <c r="G79" i="11" s="1"/>
  <c r="B13" i="22" s="1"/>
  <c r="G6" i="10"/>
  <c r="F6" i="10"/>
  <c r="G5" i="10"/>
  <c r="F5" i="10"/>
  <c r="G4" i="10"/>
  <c r="F4" i="10"/>
  <c r="F26" i="9"/>
  <c r="G26" i="9" s="1"/>
  <c r="F25" i="9"/>
  <c r="G25" i="9" s="1"/>
  <c r="F24" i="9"/>
  <c r="G24" i="9" s="1"/>
  <c r="F23" i="9"/>
  <c r="G23" i="9" s="1"/>
  <c r="F21" i="9"/>
  <c r="G21" i="9" s="1"/>
  <c r="F20" i="9"/>
  <c r="G20" i="9" s="1"/>
  <c r="F19" i="9"/>
  <c r="G19" i="9" s="1"/>
  <c r="F18" i="9"/>
  <c r="G18" i="9" s="1"/>
  <c r="F17" i="9"/>
  <c r="G17" i="9" s="1"/>
  <c r="F16" i="9"/>
  <c r="G16" i="9" s="1"/>
  <c r="F15" i="9"/>
  <c r="G15" i="9" s="1"/>
  <c r="F14" i="9"/>
  <c r="G14" i="9" s="1"/>
  <c r="F13" i="9"/>
  <c r="G13" i="9" s="1"/>
  <c r="F12" i="9"/>
  <c r="G12" i="9" s="1"/>
  <c r="F11" i="9"/>
  <c r="G11" i="9" s="1"/>
  <c r="F10" i="9"/>
  <c r="G10" i="9" s="1"/>
  <c r="F9" i="9"/>
  <c r="G9" i="9" s="1"/>
  <c r="F8" i="9"/>
  <c r="G8" i="9" s="1"/>
  <c r="F7" i="9"/>
  <c r="G7" i="9" s="1"/>
  <c r="F6" i="9"/>
  <c r="G6" i="9" s="1"/>
  <c r="F5" i="9"/>
  <c r="G5" i="9" s="1"/>
  <c r="F4" i="9"/>
  <c r="G4" i="9" s="1"/>
  <c r="G3" i="8"/>
  <c r="G4" i="8" s="1"/>
  <c r="B10" i="22" s="1"/>
  <c r="F3" i="8"/>
  <c r="F7" i="7"/>
  <c r="G7" i="7" s="1"/>
  <c r="F6" i="7"/>
  <c r="G6" i="7" s="1"/>
  <c r="F5" i="7"/>
  <c r="G5" i="7" s="1"/>
  <c r="F4" i="7"/>
  <c r="G4" i="7" s="1"/>
  <c r="F3" i="7"/>
  <c r="G3" i="7" s="1"/>
  <c r="G8" i="7" s="1"/>
  <c r="B9" i="22" s="1"/>
  <c r="G3" i="6"/>
  <c r="G6" i="6" s="1"/>
  <c r="B8" i="22" s="1"/>
  <c r="F3" i="6"/>
  <c r="F8" i="5"/>
  <c r="G8" i="5" s="1"/>
  <c r="F3" i="5"/>
  <c r="G3" i="5" s="1"/>
  <c r="G9" i="5" s="1"/>
  <c r="B7" i="22" s="1"/>
  <c r="G3" i="4"/>
  <c r="G8" i="4" s="1"/>
  <c r="B6" i="22" s="1"/>
  <c r="F3" i="4"/>
  <c r="F10" i="3"/>
  <c r="G10" i="3" s="1"/>
  <c r="F9" i="3"/>
  <c r="G9" i="3" s="1"/>
  <c r="F8" i="3"/>
  <c r="G8" i="3" s="1"/>
  <c r="F7" i="3"/>
  <c r="G7" i="3" s="1"/>
  <c r="F6" i="3"/>
  <c r="G6" i="3" s="1"/>
  <c r="F5" i="3"/>
  <c r="G5" i="3" s="1"/>
  <c r="F4" i="3"/>
  <c r="G4" i="3" s="1"/>
  <c r="F3" i="3"/>
  <c r="G3" i="3" s="1"/>
  <c r="F4" i="2"/>
  <c r="G4" i="2" s="1"/>
  <c r="G3" i="2"/>
  <c r="F3" i="2"/>
  <c r="G11" i="3" l="1"/>
  <c r="B5" i="22" s="1"/>
  <c r="G5" i="2"/>
  <c r="B4" i="22" s="1"/>
  <c r="G19" i="18"/>
  <c r="B19" i="22" s="1"/>
  <c r="G44" i="15"/>
  <c r="B17" i="22" s="1"/>
  <c r="G10" i="17"/>
  <c r="B18" i="22" s="1"/>
  <c r="G27" i="9"/>
  <c r="B11" i="22" s="1"/>
  <c r="G7" i="10"/>
  <c r="B12" i="22" s="1"/>
  <c r="G20" i="12"/>
  <c r="B14" i="22" s="1"/>
  <c r="G6" i="20"/>
  <c r="B21" i="22" s="1"/>
  <c r="B23" i="22" l="1"/>
  <c r="B24" i="22" l="1"/>
  <c r="B25" i="22" s="1"/>
</calcChain>
</file>

<file path=xl/sharedStrings.xml><?xml version="1.0" encoding="utf-8"?>
<sst xmlns="http://schemas.openxmlformats.org/spreadsheetml/2006/main" count="675" uniqueCount="269">
  <si>
    <t>Poz.</t>
  </si>
  <si>
    <t>Opis opreme ali storitve</t>
  </si>
  <si>
    <t>Enota</t>
  </si>
  <si>
    <t>Količina</t>
  </si>
  <si>
    <t>Vnos cene na enoto</t>
  </si>
  <si>
    <t>Cena na enoto</t>
  </si>
  <si>
    <t>Vrednost</t>
  </si>
  <si>
    <t>Uvod</t>
  </si>
  <si>
    <r>
      <rPr>
        <sz val="11"/>
        <rFont val="Arial"/>
      </rPr>
      <t>Vsa dela morajo biti izvedena kvalitetno iz materialov z zahtevanimi lastnostmi in zahtevanimi izjavami o skladnosti.</t>
    </r>
  </si>
  <si>
    <r>
      <rPr>
        <sz val="11"/>
        <rFont val="Arial"/>
      </rPr>
      <t xml:space="preserve">Dela je potrebno izvajati po predloženi dokumentaciji, detajlih in navodilih nadzora. </t>
    </r>
    <r>
      <rPr>
        <b/>
        <sz val="11"/>
        <color rgb="FF000000"/>
        <rFont val="Arial"/>
      </rPr>
      <t>Dela se bodo izvajala po fazah, glede na faznost del, ki bo določena s terminskim planom in navodilih investitorja, kar je potrebno upoštevati v cenah!!</t>
    </r>
  </si>
  <si>
    <r>
      <rPr>
        <sz val="11"/>
        <rFont val="Arial"/>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</si>
  <si>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rPr>
      <t>Na morebitna neskladja v dokumentaciji je potrebno predhodno opozoriti naročnika del ta pa jih uskladi s projektantom.</t>
    </r>
  </si>
  <si>
    <r>
      <rPr>
        <sz val="11"/>
        <rFont val="Arial"/>
      </rPr>
      <t>Dimenzije obrtniških izdelkov in količine je potrebno pred naročanjem preveriti na objektu. 
Izvajalec je dolžan pred izdelavo predložiti projektantu v potrditev ustrezne delavniške načrte in detajle.</t>
    </r>
  </si>
  <si>
    <r>
      <rPr>
        <sz val="11"/>
        <rFont val="Arial"/>
      </rPr>
      <t>Pred začetkom polaganja kablov je potrebno preveriti prehodnosti vseh cevi in ugotovitve zapisati v gradbeni dnevnik. O ugotovitvah kontrole je potrebno pred pred pričetkom del seznaniti odgovorne predstavnike investitorja (nadzor).</t>
    </r>
  </si>
  <si>
    <r>
      <rPr>
        <sz val="11"/>
        <rFont val="Arial"/>
      </rPr>
      <t>V enotnih cenah mora biti upoštevano tudi sledeče:</t>
    </r>
  </si>
  <si>
    <r>
      <rPr>
        <sz val="11"/>
        <rFont val="Arial"/>
      </rPr>
      <t>~ koordinacija del z ostalimi izvajalci in investitorjem, izdelava dokazila o zanesljivosti vseh del, podloge za izdelavo varnostnega načrta, dokazila in evidenčni listi za vso uničeno opremo.</t>
    </r>
  </si>
  <si>
    <r>
      <rPr>
        <sz val="11"/>
        <rFont val="Arial"/>
      </rPr>
      <t xml:space="preserve">~ koordinacija del z ostalimi izvajalci in investitorjem </t>
    </r>
  </si>
  <si>
    <r>
      <rPr>
        <sz val="11"/>
        <rFont val="Arial"/>
      </rPr>
      <t>~ sprotna beleženja vseh sprememb, nastalih med izvedbo z vrisovanjem v PZI načrt z izdelavo tekstualnega opisa sprememb. Obveščanje odgovornega projektanta o njih s pridobitvijo njegovega soglasij nanje</t>
    </r>
  </si>
  <si>
    <r>
      <rPr>
        <sz val="11"/>
        <rFont val="Arial"/>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</si>
  <si>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rPr>
      <t>Koordinacija del z morebitnimi podizvajalci in investitorjem.</t>
    </r>
  </si>
  <si>
    <r>
      <rPr>
        <sz val="11"/>
        <rFont val="Arial"/>
      </rPr>
      <t>Vnos vseh morebitnih sprememb v fazi gradnje v dva izvoda PZI dokumentacije zaradi kasnejše izdelave PID dokumentacije.</t>
    </r>
  </si>
  <si>
    <r>
      <rPr>
        <sz val="11"/>
        <rFont val="Arial"/>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</si>
  <si>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rPr>
      <t>Izvajalec mora v enem mescu po podpisu pogodbe na gradbišču za potrebe označitve obiskovalcev na gradbišču zagotoviti po dvajset kompletov zaščitne čelade (rumena) in dobrovidnega telovnika (rumena), kar je upoštevano v ponudbeni ceni.</t>
    </r>
  </si>
  <si>
    <t>Dizel električni agregat s pomožno opremo</t>
  </si>
  <si>
    <r>
      <rPr>
        <sz val="11"/>
        <rFont val="Arial"/>
      </rPr>
      <t>Dizel električni agregat
Dizel agregat 630 kVA PRP (Prime Rated Power)
Sistem prezračevanja prostora
Jekleni zunanji rezervoar z dvojnostensko konstrukcijo za preprečevanje izlitja goriva v okolico, V=3000 l (rezervoar mora biti po zaključnih testiranjih poln)</t>
    </r>
  </si>
  <si>
    <t>kos</t>
  </si>
  <si>
    <r>
      <rPr>
        <sz val="11"/>
        <rFont val="Arial"/>
      </rPr>
      <t>=NG+N20 - Komandna omara dizel električnega agregata</t>
    </r>
  </si>
  <si>
    <t>Skupaj:</t>
  </si>
  <si>
    <t>Razdelilniki splošne in nujne lastne rabe 0,4/0,230 kV</t>
  </si>
  <si>
    <r>
      <rPr>
        <sz val="11"/>
        <rFont val="Arial"/>
      </rPr>
      <t>=NE/=NF, Glavni razdelilnik splošne lastne porabe (v skladu s stikalno opremo - odklopniki, zaščitni avtomati, varovalke, ki je definirana na priloženih enopolnih shemah, vključno z vso ostalo pomožno opremo, kot so ustrezne vrstne sponke, tokovni merilni transformatorji, slepa shema na vratih omare, ročna stikala, odvodniki prenapetosti, signalne lučke, preklopke, merilni instrumenti V-m, stikalom za detekcijo odprtosti vrat, razsvetljavo omare, servisnimi vtičnicami, itd.)</t>
    </r>
  </si>
  <si>
    <r>
      <rPr>
        <sz val="11"/>
        <rFont val="Arial"/>
      </rPr>
      <t>=NG/=NH, Glavni razdelilnik nujne lastne porabe  (v skladu s stikalno opremo - odklopniki, zaščitni avtomati, varovalke, ki je definirana na priloženih enopolnih shemah, vključno z vso ostalo pomožno opremo, kot so ustrezne vrstne sponke, tokovni merilni transformatorji, slepa shema na vratih omare, ročna stikala, odvodniki prenapetosti, signalne lučke, preklopke, merilni instrumenti V-m, stikalom za detekcijo odprtosti vrat, razsvetljavo omare, servisnimi vtičnicami, itd.)</t>
    </r>
  </si>
  <si>
    <r>
      <rPr>
        <sz val="11"/>
        <rFont val="Arial"/>
      </rPr>
      <t>Sistem za zgodnjo detekcijo segrevanja kablov v glavnem razdelilcu AC - =NE/=NF in =NG/=NH (senzorji, koncentratorji, napajalni tokrogi in ostale potrebne komponente za celovitost sistema)</t>
    </r>
  </si>
  <si>
    <t>kpl.</t>
  </si>
  <si>
    <r>
      <rPr>
        <sz val="11"/>
        <rFont val="Arial"/>
      </rPr>
      <t>+DAxx - Podrazdelilniki splošne lastne porabe v relejni hiškah 400 kV stikališča (v skladu s stikalno opremo - odklopniki, zaščitni avtomati, varovalke, ki je definirana na priloženih enopolnih shemah, vključno z vso ostalo pomožno opremo, kot so ustrezne vrstne sponke, slepa shema na vratih omare, ročna stikala, odvodniki prenapetosti, signalne lučke, preklopke, merilni instrumenti V-m, stikalom za detekcijo odprtosti vrat, razsvetljavo omare, servisnimi vtičnicami, itd.)</t>
    </r>
  </si>
  <si>
    <r>
      <rPr>
        <sz val="11"/>
        <rFont val="Arial"/>
      </rPr>
      <t>+DBxx - Podrazdelilniki nujne lastne porabe v relejni hiškah 400 kV stikališča  (v skladu s stikalno opremo - odklopniki, zaščitni avtomati, varovalke, ki je definirana na priloženih enopolnih shemah, vključno z vso ostalo pomožno opremo, kot so ustrezne vrstne sponke, slepa shema na vratih omare, ročna stikala, odvodniki prenapetosti, signalne lučke, preklopke, merilni instrumenti V-m, stikalom za detekcijo odprtosti vrat, razsvetljavo omare, servisnimi vtičnicami, itd.)</t>
    </r>
  </si>
  <si>
    <r>
      <rPr>
        <sz val="11"/>
        <rFont val="Arial"/>
      </rPr>
      <t>+DAxx - Podrazdelilniki splošne lastne porabe v relejni hiškah 110 kV stikališča (v skladu s stikalno opremo - odklopniki, zaščitni avtomati, varovalke, ki je definirana na priloženih enopolnih shemah, vključno z vso ostalo pomožno opremo, kot so ustrezne vrstne sponke, slepa shema na vratih omare, ročna stikala, odvodniki prenapetosti, signalne lučke, preklopke, merilni instrumenti V-m, stikalom za detekcijo odprtosti vrat, razsvetljavo omare, servisnimi vtičnicami, itd.)</t>
    </r>
  </si>
  <si>
    <r>
      <rPr>
        <sz val="11"/>
        <rFont val="Arial"/>
      </rPr>
      <t>+DBxx - Podrazdelilniki nujne lastne porabe v relejni hiškah 110 kV stikališča  (v skladu s stikalno opremo - odklopniki, zaščitni avtomati, varovalke, ki je definirana na priloženih enopolnih shemah, vključno z vso ostalo pomožno opremo, kot so ustrezne vrstne sponke, slepa shema na vratih omare, ročna stikala, odvodniki prenapetosti, signalne lučke, preklopke, merilni instrumenti V-m, stikalom za detekcijo odprtosti vrat, razsvetljavo omare, servisnimi vtičnicami, itd.)</t>
    </r>
  </si>
  <si>
    <r>
      <rPr>
        <sz val="11"/>
        <rFont val="Arial"/>
      </rPr>
      <t>=NG+N30 - Podrazdelilec za avtopolnilnice (v skladu s stikalno opremo - odklopniki, zaščitni avtomati, varovalke, ki je definirana na priloženih enopolnih shemah, števec, vključno z vso ostalo pomožno opremo, kot so ustrezne vrstne sponke, slepa shema na vratih omare, ročna stikala, odvodniki prenapetosti, signalne lučke, preklopke, merilni instrumenti V-m, stikalom za detekcijo odprtosti vrat, razsvetljavo omare, servisnimi vtičnicami, itd.)</t>
    </r>
  </si>
  <si>
    <t>Usmerniki s pomožnim priborom in nadzorni sistem enosmernega napajanja</t>
  </si>
  <si>
    <r>
      <rPr>
        <sz val="11"/>
        <rFont val="Arial"/>
      </rPr>
      <t>Usmernika s pomožnim priborom =NK+G21 in =NL+G22, vključno z 1 kpl. nadzornega sistema enosmernega napajalnega sistema (strojna in programska oprema; v ceni upoštevati 2 kpl. usmernika in 1 kpl. nadzornega sistema)</t>
    </r>
  </si>
  <si>
    <r>
      <rPr>
        <sz val="11"/>
        <rFont val="Arial"/>
      </rPr>
      <t>• Modularni usmernik 3x400/220 V DC
Nazivna izmenična napetost  3x400/230 V
Sprememba omrežne napetosti ± 10 %
Omrežna frekvenca 50 Hz
Sprememba frekvence ± 0,5 %
Stabilizacija enosmerne napetosti 220 V ± 1%
Nazivni tok usmernika 180 A
Varovalke 180 A
Okoliška temperatura:-10 do +40 ºC
Hrup:&lt; 55 dB
Radiofrekvenčne motnje ( VDE 0875):stopnja N
Pasivno - konvekcijsko hlajenje modulov
Ustrezna elektro omara
Napisne ploščice z vgraviranimi napisi na vratih in slepo shemo</t>
    </r>
  </si>
  <si>
    <r>
      <rPr>
        <sz val="11"/>
        <rFont val="Arial"/>
      </rPr>
      <t>• podstavek iz jeklenega profila za namestitev obeh usmernikov v dolžini in širini globine in širine usmernika in višine dvojnega poda</t>
    </r>
  </si>
  <si>
    <r>
      <rPr>
        <sz val="11"/>
        <rFont val="Arial"/>
      </rPr>
      <t>• napisne ploščice z vgraviranimi napisi na vratih in slepo shemo</t>
    </r>
  </si>
  <si>
    <r>
      <rPr>
        <sz val="11"/>
        <rFont val="Arial"/>
      </rPr>
      <t>• droben montažni in vijačni material</t>
    </r>
  </si>
  <si>
    <t>Razsmerniki s pomožnim priborom in razvod razsmerjene napetosti</t>
  </si>
  <si>
    <r>
      <rPr>
        <sz val="11"/>
        <rFont val="Arial"/>
      </rPr>
      <t>Razsmernik s pomožnim priborom =NJ+G21, =NJ+G22 (z obvodnim modulom)</t>
    </r>
  </si>
  <si>
    <r>
      <rPr>
        <sz val="11"/>
        <rFont val="Arial"/>
      </rPr>
      <t>• Modularni razsmernik 2x2,5 kVA</t>
    </r>
  </si>
  <si>
    <r>
      <rPr>
        <sz val="11"/>
        <rFont val="Arial"/>
      </rPr>
      <t>• podstavek iz jeklenega profila za namestitev omare razsmernikov</t>
    </r>
  </si>
  <si>
    <r>
      <rPr>
        <sz val="11"/>
        <rFont val="Arial"/>
      </rPr>
      <t>Razdelilna omara razsmerjene napetosti =NJ +S1</t>
    </r>
  </si>
  <si>
    <t>Akumulatorski bateriji s priborom</t>
  </si>
  <si>
    <r>
      <rPr>
        <sz val="11"/>
        <rFont val="Arial"/>
      </rPr>
      <t>Akumulatorska baterija s pomožnim priborom =NK+G31 in =NL+G32</t>
    </r>
  </si>
  <si>
    <r>
      <rPr>
        <sz val="11"/>
        <rFont val="Arial"/>
      </rPr>
      <t xml:space="preserve">• Akumulatorska baterija
izvedba baterije: stacionarna Li-Ion baterija,
kapaciteta baterije: 200 Ah
padec napetosti na napajanih vodih: Umin = 2 V, Umax = 5 V
čas napajanja porabnika iz baterije: neprekinjeno, paralelno delovanje usm. - bat.
temperatura okolja: 20ºC ±10ºC
BMS - nadzorni sistem baterijskega modula (za vsak modul)
Varovalke 160 A
</t>
    </r>
  </si>
  <si>
    <r>
      <rPr>
        <sz val="11"/>
        <rFont val="Arial"/>
      </rPr>
      <t>• orodje za servisiranje, navodila</t>
    </r>
  </si>
  <si>
    <t>Razdelilniki 220 V DC</t>
  </si>
  <si>
    <r>
      <rPr>
        <sz val="11"/>
        <rFont val="Arial"/>
      </rPr>
      <t>Glavni razdelilnik 220 V DC  (=NK+S1 in =NL+S3, v skladu s stikalno opremo - odklopniki, zaščitni avtomati, varovalke, ki je definirana na priloženih enopolnih shemah, vključno z vso ostalo pomožno opremo, kot so ustrezne vrstne sponke, slepa shema na vratih omare, ročna stikala, kontrolniki izolacije, ZS in podnapetostna zaščita, merilni pretvorniki, signalne lučke, preklopke, merilni instrumenti V-m in A-m, stikalo za detekcijo odprtosti vrat, razsvetljava omare, servisne vtičnice, itd.)</t>
    </r>
  </si>
  <si>
    <r>
      <rPr>
        <sz val="11"/>
        <rFont val="Arial"/>
      </rPr>
      <t>+GAxx - Podrazdelilniki enosmerne porabe baterije A v relejnih hiškah 400 kV stikališča (v skladu s stikalno opremo - odklopniki, zaščitni avtomati, varovalke, ki je definirana na priloženih enopolnih shemah, vključno z vso ostalo pomožno opremo, kot so ustrezne vrstne sponke, slepa shema na vratih omare, ročna stikala, podnapetostna zaščita, merilni pretvorniki, signalne lučke, preklopke, merilni instrumenti V-m, stikalo za detekcijo odprtosti vrat, razsvetljava omare, servisne vtičnice, itd.)</t>
    </r>
  </si>
  <si>
    <r>
      <rPr>
        <sz val="11"/>
        <rFont val="Arial"/>
      </rPr>
      <t>+GBxx - Podrazdelilniki enosmerne porabe baterije B v relejnih hiškah 400 kV stikališča (v skladu s stikalno opremo - odklopniki, zaščitni avtomati, varovalke, ki je definirana na priloženih enopolnih shemah, vključno z vso ostalo pomožno opremo, kot so ustrezne vrstne sponke, slepa shema na vratih omare, ročna stikala, podnapetostna zaščita, merilni pretvorniki, signalne lučke, preklopke, merilni instrumenti V-m, stikalo za detekcijo odprtosti vrat, razsvetljava omare, servisne vtičnice, itd.)</t>
    </r>
  </si>
  <si>
    <r>
      <rPr>
        <sz val="11"/>
        <rFont val="Arial"/>
      </rPr>
      <t>+GAxx - Podrazdelilniki enosmerne porabe baterije A v relejnih hiškah 110 kV stikališča (v skladu s stikalno opremo - odklopniki, zaščitni avtomati, varovalke, ki je definirana na priloženih enopolnih shemah, vključno z vso ostalo pomožno opremo, kot so ustrezne vrstne sponke, slepa shema na vratih omare, ročna stikala, podnapetostna zaščita, merilni pretvorniki, signalne lučke, preklopke, merilni instrumenti V-m, stikalo za detekcijo odprtosti vrat, razsvetljava omare, servisne vtičnice, itd.)</t>
    </r>
  </si>
  <si>
    <r>
      <rPr>
        <sz val="11"/>
        <rFont val="Arial"/>
      </rPr>
      <t>+GBxx - Podrazdelilniki enosmerne porabe baterije B v relejnih hiškah 110 kV stikališča (v skladu s stikalno opremo - odklopniki, zaščitni avtomati, varovalke, ki je definirana na priloženih enopolnih shemah, vključno z vso ostalo pomožno opremo, kot so ustrezne vrstne sponke, slepa shema na vratih omare, ročna stikala, podnapetostna zaščita, merilni pretvorniki, signalne lučke, preklopke, merilni instrumenti V-m, stikalo za detekcijo odprtosti vrat, razsvetljava omare, servisne vtičnice, itd.)</t>
    </r>
  </si>
  <si>
    <t>Preklopno polje DC</t>
  </si>
  <si>
    <r>
      <rPr>
        <sz val="11"/>
        <rFont val="Arial"/>
      </rPr>
      <t>Preklopno polje =NK/=NL+S2 (v skladu s priloženo blok shemo R4BE01-6E3011):
• 5x močnostno ločilno stikalo 220 V DC, 250 A, s signalnim kontaktom 2 x NO/NC za 220 V DC signalno napetost
• povezave E Cu 40 x 10 mm med stikali (L+ in L-)
• indikatorji prisotnosti napetosti (svetilke) na vratih omare
• zaščitni avtomat za zaščito svetilk 220 V DC 2p, 2 A
• razsvetljava omare  230 V AC s stikalom, varovalom in svetilko
• podstavek iz jeklenega profila za namestitev omare v dolžini in širini globine in širine omare in višine dvojnega poda
• vrstne sponke za velike tokove in signalizacije 4 do 70 mm2 na nosilcu 35 mm
• napisne ploščice z vgraviranimi napisi in slepo shemo na vratih
• droben montažni in vijačni material</t>
    </r>
  </si>
  <si>
    <t>NN kabli in pribor</t>
  </si>
  <si>
    <t>Dobava NN napajalnih, krmilnih in signalnih kablov
* Navedene dolžine kablov služijo zgolj kot orientacijska vrednost za pripravo ponudbe. Tip in dolžina kabla se v fazi izdelave PZI še lahko spremeni, prav tako posamezne povezave (od-do). Pred dokončnim naročilom kablov mora Dobavitelj počakati na dokončen popis kablov in kabelskih tras, ki mu bo dostavljen v sklopu dokumentacije PZI, po kateri bo dolžan izvesti kabliranje! Odstopanja od razpisnih dolžin in tipov kablov bodo obračunana po dejansko položenih količinah in tipih kablov. Dobavitelj mora v tabeli cen podati enotne cene kablov (na 1 m).</t>
  </si>
  <si>
    <r>
      <rPr>
        <sz val="11"/>
        <rFont val="Arial"/>
      </rPr>
      <t>FG16R16 1x240</t>
    </r>
  </si>
  <si>
    <t>m</t>
  </si>
  <si>
    <r>
      <rPr>
        <sz val="11"/>
        <rFont val="Arial"/>
      </rPr>
      <t>FG16R16 1x95</t>
    </r>
  </si>
  <si>
    <r>
      <rPr>
        <sz val="11"/>
        <rFont val="Arial"/>
      </rPr>
      <t>NYCWY 3x16/16</t>
    </r>
  </si>
  <si>
    <r>
      <rPr>
        <sz val="11"/>
        <rFont val="Arial"/>
      </rPr>
      <t>NYCWY 3x35/35</t>
    </r>
  </si>
  <si>
    <r>
      <rPr>
        <sz val="11"/>
        <rFont val="Arial"/>
      </rPr>
      <t>NYCWY 3x50/50</t>
    </r>
  </si>
  <si>
    <r>
      <rPr>
        <sz val="11"/>
        <rFont val="Arial"/>
      </rPr>
      <t>NYCWY 4x150/70</t>
    </r>
  </si>
  <si>
    <r>
      <rPr>
        <sz val="11"/>
        <rFont val="Arial"/>
      </rPr>
      <t>NYCWY 4x35/16</t>
    </r>
  </si>
  <si>
    <r>
      <rPr>
        <sz val="11"/>
        <rFont val="Arial"/>
      </rPr>
      <t>NYCWY 4x50/25</t>
    </r>
  </si>
  <si>
    <r>
      <rPr>
        <sz val="11"/>
        <rFont val="Arial"/>
      </rPr>
      <t>NYCWY 4x70/35</t>
    </r>
  </si>
  <si>
    <r>
      <rPr>
        <sz val="11"/>
        <rFont val="Arial"/>
      </rPr>
      <t>NYCWY 4x95/50</t>
    </r>
  </si>
  <si>
    <r>
      <rPr>
        <sz val="11"/>
        <rFont val="Arial"/>
      </rPr>
      <t>NYCWY 4x25/16</t>
    </r>
  </si>
  <si>
    <r>
      <rPr>
        <sz val="11"/>
        <rFont val="Arial"/>
      </rPr>
      <t>NYCY 4x2,5</t>
    </r>
  </si>
  <si>
    <r>
      <rPr>
        <sz val="11"/>
        <rFont val="Arial"/>
      </rPr>
      <t>NYCY 4x4</t>
    </r>
  </si>
  <si>
    <r>
      <rPr>
        <sz val="11"/>
        <rFont val="Arial"/>
      </rPr>
      <t>NYCY 16x1,5</t>
    </r>
  </si>
  <si>
    <r>
      <rPr>
        <sz val="11"/>
        <rFont val="Arial"/>
      </rPr>
      <t>NYCY 4x6</t>
    </r>
  </si>
  <si>
    <r>
      <rPr>
        <sz val="11"/>
        <rFont val="Arial"/>
      </rPr>
      <t>NYCY 4x10</t>
    </r>
  </si>
  <si>
    <r>
      <rPr>
        <sz val="11"/>
        <rFont val="Arial"/>
      </rPr>
      <t>LiYCY 4x1</t>
    </r>
  </si>
  <si>
    <r>
      <rPr>
        <sz val="11"/>
        <rFont val="Arial"/>
      </rPr>
      <t>SFTP Cat. 6</t>
    </r>
  </si>
  <si>
    <t>Dobava kabelskih končnikov in kabelskega montažnega materiala</t>
  </si>
  <si>
    <r>
      <rPr>
        <sz val="11"/>
        <rFont val="Arial"/>
      </rPr>
      <t>končnik, enojen, do 1kV, s termoskrčno cevko in kabel čevljem za vijak M12 - za vodnik preseka 240mm2 (za priključitev 0,4kV kablov na TR LR)</t>
    </r>
  </si>
  <si>
    <r>
      <rPr>
        <sz val="11"/>
        <rFont val="Arial"/>
      </rPr>
      <t>Nosilna konstrukcija za pritrditev NN kablov na TR 10(20)/0,4 kV iz vroče cinkanega in barvanega jekla v skladu z razpisno risbo:
- komplet z vsem priborom (vključno z 12x kabelskimi objemkami)</t>
    </r>
  </si>
  <si>
    <r>
      <rPr>
        <sz val="11"/>
        <rFont val="Arial"/>
      </rPr>
      <t>kovinske nerjaveče kabelske uvodnice</t>
    </r>
  </si>
  <si>
    <r>
      <rPr>
        <sz val="11"/>
        <rFont val="Arial"/>
      </rPr>
      <t>montažni in tesnilni material, objemke, ozemljilni material, zaščitne cevi, kabelski čevlji itd.</t>
    </r>
  </si>
  <si>
    <t>Ozemljitve</t>
  </si>
  <si>
    <t>Dobava materiala za ozemljitve
* Navedene količine služijo zgolj kot orientacijska vrednost za pripravo ponudbe. Tip in dolžina posameznega materiala se v fazi izdelave PZI še lahko spremeni.  Dobavitelj mora v tabeli cen podati enotne cene vodnikov itd. (na 1 m).</t>
  </si>
  <si>
    <r>
      <rPr>
        <sz val="11"/>
        <rFont val="Arial"/>
      </rPr>
      <t>Vodnik H07V-K 70mm2 ru/ze</t>
    </r>
  </si>
  <si>
    <r>
      <rPr>
        <sz val="11"/>
        <rFont val="Arial"/>
      </rPr>
      <t>Vodnik H07V-K 16mm2 ru/ze</t>
    </r>
  </si>
  <si>
    <r>
      <rPr>
        <sz val="11"/>
        <rFont val="Arial"/>
      </rPr>
      <t>Ves montažni in ostali drobni material (sponke za zbiralke za vodnike presekov 120 mm2, 70 mm2, 16 mm2; kabel čevlji; termoskrčne cevke za vodnike presekov 120 mm2, 70 mm2, 16 mm2, vsi potrebni vijaki,…)</t>
    </r>
  </si>
  <si>
    <t>kpl</t>
  </si>
  <si>
    <t>Elektromontažna dela</t>
  </si>
  <si>
    <t>Montaža, povezovanje, ozemljevanje dobavljenih naprav lastne rabe</t>
  </si>
  <si>
    <r>
      <rPr>
        <sz val="11"/>
        <rFont val="Arial"/>
      </rPr>
      <t>Nova komandna zgradba: NN omare s podnožji (AC in DC, usmerniki)</t>
    </r>
  </si>
  <si>
    <r>
      <rPr>
        <sz val="11"/>
        <rFont val="Arial"/>
      </rPr>
      <t>Nova komandna zgradba: omare z Li-Ion baterijami</t>
    </r>
  </si>
  <si>
    <r>
      <rPr>
        <sz val="11"/>
        <rFont val="Arial"/>
      </rPr>
      <t>Relejna hiška v 400 kV stikališču: montaža, povezovanje, ozemljevanje dobavljenih naprav lastne rabe</t>
    </r>
  </si>
  <si>
    <r>
      <rPr>
        <sz val="11"/>
        <rFont val="Arial"/>
      </rPr>
      <t>Relejna hiška v 110 kV stikališču: montaža, povezovanje, ozemljevanje dobavljenih naprav lastne rabe</t>
    </r>
  </si>
  <si>
    <r>
      <rPr>
        <sz val="11"/>
        <rFont val="Arial"/>
      </rPr>
      <t>Relejne hiške 110 in 400 kV: izvedba provizorija za napajanje relejnih hišic 400 in  110 kV:
- namestitev začasnih razvodov AC in DC pred ustrezno RH
- začasno kabliranje na začasne razvode
- namestitev novih omar AC in DC
- kabliranje na nove omare AC in DC
- premestitev začasnega razvoda pred naslednjo relejno hiško
- odstranitev začasnega razvoda AC in DC iz RTP Beričevo po zaključeni montaži v zadnji relejni hiški</t>
    </r>
  </si>
  <si>
    <r>
      <rPr>
        <sz val="11"/>
        <rFont val="Arial"/>
      </rPr>
      <t>Nova komandna zgradba: Namestitev dizel agregata
• namestitev in priklop DEA enote,
• namestitev omare avtomatike DEA,
• prilagoditev sistema avtomatike DEA na avtomatiko lastne rabe in sistem nadzora stikališča,
• namestitev sistemov dovoda goriva, prezračevalnega sistema in izpuha DEA,
• namestitev in priklop zunanjega rezervoarja goriva,
• priklop naprav DEA za potrebe indikacije in signalizacije na sistem vodenja objekta</t>
    </r>
  </si>
  <si>
    <r>
      <rPr>
        <sz val="11"/>
        <rFont val="Arial"/>
      </rPr>
      <t>Prve meritve emisij in hrupa DEA - izvedba meritev, izdelava poročila</t>
    </r>
  </si>
  <si>
    <r>
      <rPr>
        <sz val="11"/>
        <rFont val="Arial"/>
      </rPr>
      <t>Izdelava enopolnih shem za obešanje na steno in vrata</t>
    </r>
  </si>
  <si>
    <t>Polaganje NN kablov</t>
  </si>
  <si>
    <t>Priključevanje NN kablov</t>
  </si>
  <si>
    <t>Montaža kabelskih končnikov in kabelskega montažnega materiala</t>
  </si>
  <si>
    <r>
      <rPr>
        <sz val="11"/>
        <rFont val="Arial"/>
      </rPr>
      <t>Montaža končnika za kabel preseka 1x240 mm2</t>
    </r>
  </si>
  <si>
    <t>Polaganje in priključevanje ozemljilnih vodnikov in montaža ozemljilnega pribora</t>
  </si>
  <si>
    <t>Razno</t>
  </si>
  <si>
    <r>
      <rPr>
        <sz val="11"/>
        <rFont val="Arial"/>
      </rPr>
      <t>Montaža jeklenih podkonstrukcij omar/celic, podstavkov, medsebojno fiksiranje kablov, pritrjevanje kablov, itd.</t>
    </r>
  </si>
  <si>
    <t xml:space="preserve">kpl. </t>
  </si>
  <si>
    <r>
      <rPr>
        <sz val="11"/>
        <rFont val="Arial"/>
      </rPr>
      <t>Preureditev NN plošče v PS Dogoše za izvedbo nove NN kabelske povezave od nove komandne zgradbe do stavbe PS Dogoše (ureditev NN dovoda, izvedba NN kabelskih povezav, nastavitve NN odklopnikov,…)</t>
    </r>
  </si>
  <si>
    <t>MONTAŽA OPREME ZA OZEMLJITEV</t>
  </si>
  <si>
    <r>
      <rPr>
        <sz val="11"/>
        <rFont val="Arial"/>
      </rPr>
      <t>Montaža in polaganje ozemljilnih vodnikov 70 mm</t>
    </r>
    <r>
      <rPr>
        <vertAlign val="superscript"/>
        <sz val="11"/>
        <color rgb="FF000000"/>
        <rFont val="Arial"/>
      </rPr>
      <t>2</t>
    </r>
    <r>
      <rPr>
        <sz val="11"/>
        <color rgb="FF000000"/>
        <rFont val="Arial"/>
      </rPr>
      <t xml:space="preserve"> ter priključevanje na ozemljilni sistem za ozemljitev elektro omar ter opreme v novem komandnem objektu  in v relejnih hišicah</t>
    </r>
  </si>
  <si>
    <t>DEMONTAŽA ELEKTRO OPREME</t>
  </si>
  <si>
    <r>
      <rPr>
        <sz val="11"/>
        <rFont val="Arial"/>
      </rPr>
      <t>Demontaža elektro opreme v skladu s točko 2.1.2 Splošnih tehničnih pogojev in 2.7 posebnih tehničnih pogojev (cene vključujejo demontažo in transport na zahtevane lokacije)</t>
    </r>
  </si>
  <si>
    <r>
      <rPr>
        <sz val="11"/>
        <rFont val="Arial"/>
      </rPr>
      <t>demontaža NN razdelilcev AC</t>
    </r>
  </si>
  <si>
    <r>
      <rPr>
        <sz val="11"/>
        <rFont val="Arial"/>
      </rPr>
      <t>demontaža NN razdelillcev DC in baterij</t>
    </r>
  </si>
  <si>
    <r>
      <rPr>
        <sz val="11"/>
        <rFont val="Arial"/>
      </rPr>
      <t>demontaža in konzerviranje DEA</t>
    </r>
  </si>
  <si>
    <r>
      <rPr>
        <sz val="11"/>
        <rFont val="Arial"/>
      </rPr>
      <t>demontaža SN celic</t>
    </r>
  </si>
  <si>
    <r>
      <rPr>
        <sz val="11"/>
        <rFont val="Arial"/>
      </rPr>
      <t>demontaža usmernikov</t>
    </r>
  </si>
  <si>
    <r>
      <rPr>
        <sz val="11"/>
        <rFont val="Arial"/>
      </rPr>
      <t>demontaža razsmernikov</t>
    </r>
  </si>
  <si>
    <r>
      <rPr>
        <sz val="11"/>
        <rFont val="Arial"/>
      </rPr>
      <t>demontaža TR 31,5/0,4 kV</t>
    </r>
  </si>
  <si>
    <r>
      <rPr>
        <sz val="11"/>
        <rFont val="Arial"/>
      </rPr>
      <t>demontaža TR 10/0,4 kV</t>
    </r>
  </si>
  <si>
    <r>
      <rPr>
        <sz val="11"/>
        <rFont val="Arial"/>
      </rPr>
      <t>demontaža AC in DC omar v RH 110 kV</t>
    </r>
  </si>
  <si>
    <r>
      <rPr>
        <sz val="11"/>
        <rFont val="Arial"/>
      </rPr>
      <t>demontaža AC in DC omar v RH 400 kV</t>
    </r>
  </si>
  <si>
    <r>
      <rPr>
        <sz val="11"/>
        <rFont val="Arial"/>
      </rPr>
      <t>odklop kablov do TR 10(20)/0,4 kV CT3 v PS Dogoše (na SN in NN strani)</t>
    </r>
  </si>
  <si>
    <r>
      <rPr>
        <sz val="11"/>
        <rFont val="Arial"/>
      </rPr>
      <t>demontaža SN/NN kablov in ozemljitev</t>
    </r>
  </si>
  <si>
    <r>
      <rPr>
        <sz val="11"/>
        <rFont val="Arial"/>
      </rPr>
      <t>demontaža kabelskih polic in ostale opreme kabelskih tras</t>
    </r>
  </si>
  <si>
    <t>Ostale storitve</t>
  </si>
  <si>
    <r>
      <rPr>
        <sz val="11"/>
        <rFont val="Arial"/>
      </rPr>
      <t>Zagon, preskus in meritve celotnega sistema lastne rabe, spuščanje v pogon (SAT), izdelava poročil</t>
    </r>
  </si>
  <si>
    <r>
      <rPr>
        <sz val="11"/>
        <rFont val="Arial"/>
      </rPr>
      <t>Sodelovanje pri funkcionalnih preizkusih</t>
    </r>
  </si>
  <si>
    <t>čl. ur</t>
  </si>
  <si>
    <r>
      <rPr>
        <sz val="11"/>
        <rFont val="Arial"/>
      </rPr>
      <t>Nadzor nad montažo s strani proizvajalca opreme</t>
    </r>
  </si>
  <si>
    <r>
      <rPr>
        <sz val="11"/>
        <rFont val="Arial"/>
      </rPr>
      <t>Sodelovanje osebja pri funkcionalnih preskusih celotnega stikališča s pripadajočimi podsistemi (po končanih zagonskih in funkcionalnih preskusih sistema lasne rabe)</t>
    </r>
  </si>
  <si>
    <r>
      <rPr>
        <sz val="11"/>
        <rFont val="Arial"/>
      </rPr>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ne bo sprejeta!)
- ...</t>
    </r>
  </si>
  <si>
    <r>
      <rPr>
        <sz val="11"/>
        <rFont val="Arial"/>
      </rPr>
      <t>Protokol o dimenzioniranju AC/DC opreme in študija selektivnosti</t>
    </r>
  </si>
  <si>
    <r>
      <rPr>
        <sz val="11"/>
        <rFont val="Arial"/>
      </rPr>
      <t>Dokazilo o zanesljivosti objekta za interni strokovni tehnični pregled in tehnični pregled</t>
    </r>
  </si>
  <si>
    <r>
      <rPr>
        <sz val="11"/>
        <rFont val="Arial"/>
      </rPr>
      <t>Sodelovanje na internem strokovnem tehničnem pregledu in tehničnem pregledu</t>
    </r>
  </si>
  <si>
    <r>
      <rPr>
        <sz val="11"/>
        <rFont val="Arial"/>
      </rPr>
      <t>Enopolne sheme za izobešanje na steno ali na vrata; kaširana izvedba, papir/tisk odporen na UV žarke, uokvirjeno in zaščiteno s steklom ali drugo primerno zaščito, format A0/A1/A2</t>
    </r>
  </si>
  <si>
    <r>
      <rPr>
        <sz val="11"/>
        <rFont val="Arial"/>
      </rPr>
      <t>Izvedba (izdelava, dobava, montaža) provizoričnega napajanja 110 kV in 400 kV relejnih hišk med demontažo in montažo AC in DC opreme</t>
    </r>
  </si>
  <si>
    <r>
      <rPr>
        <sz val="11"/>
        <rFont val="Arial"/>
      </rPr>
      <t>Izvedba (izdelava, dobava, montaža) provizoričnega napajanja stare komandne zgradbe med demontažo opreme LR iz stare komandne zgradbe</t>
    </r>
  </si>
  <si>
    <r>
      <rPr>
        <sz val="11"/>
        <rFont val="Arial"/>
      </rPr>
      <t>izvedba potrebnih gradbenih provizorijev, organizacija gradbišča, pisarniški kontejner, začasno stranišče ipd. (v skladu s poglavjem 2.12 splošnih tehničnih pogojev in ostalih določil v razpisni dokumentaciji)</t>
    </r>
  </si>
  <si>
    <r>
      <rPr>
        <sz val="11"/>
        <rFont val="Arial"/>
      </rPr>
      <t>slikopleskarska ureditev in zaključno čiščenje prostorov (kjer je nameščena oprema iz obsega tega razpisa),</t>
    </r>
  </si>
  <si>
    <t>Ostali stroški</t>
  </si>
  <si>
    <r>
      <rPr>
        <sz val="11"/>
        <rFont val="Arial"/>
      </rPr>
      <t>Transport</t>
    </r>
  </si>
  <si>
    <r>
      <rPr>
        <sz val="11"/>
        <rFont val="Arial"/>
      </rPr>
      <t>Tovarniška preizkušanja (DEA, NN plošče in omare,...)</t>
    </r>
  </si>
  <si>
    <r>
      <rPr>
        <sz val="11"/>
        <rFont val="Arial"/>
      </rPr>
      <t>Zavarovanje</t>
    </r>
  </si>
  <si>
    <t>Šolanje naročnikovega osebja</t>
  </si>
  <si>
    <r>
      <rPr>
        <sz val="11"/>
        <rFont val="Arial"/>
      </rPr>
      <t>Šolanje za usmernik 220 V DC</t>
    </r>
  </si>
  <si>
    <r>
      <rPr>
        <sz val="11"/>
        <rFont val="Arial"/>
      </rPr>
      <t>Šolanje za baterijo 220 V DC</t>
    </r>
  </si>
  <si>
    <r>
      <rPr>
        <sz val="11"/>
        <rFont val="Arial"/>
      </rPr>
      <t>Šolanje za razsmernik</t>
    </r>
  </si>
  <si>
    <r>
      <rPr>
        <sz val="11"/>
        <rFont val="Arial"/>
      </rPr>
      <t>Šolanje za NN AC in DC stikalne naprave</t>
    </r>
  </si>
  <si>
    <r>
      <rPr>
        <sz val="11"/>
        <rFont val="Arial"/>
      </rPr>
      <t>Šolanje za diesel elektro agregat</t>
    </r>
  </si>
  <si>
    <t>Strokovno tehnična podpora</t>
  </si>
  <si>
    <r>
      <rPr>
        <sz val="11"/>
        <rFont val="Arial"/>
      </rPr>
      <t>Strokovno tehnična podpora v skladu z zahtevami iz splošnih tehničnih pogojev</t>
    </r>
  </si>
  <si>
    <t>Rezervni deli - LR ****</t>
  </si>
  <si>
    <r>
      <rPr>
        <b/>
        <sz val="11"/>
        <rFont val="Arial"/>
      </rPr>
      <t>* OPOMBA</t>
    </r>
    <r>
      <rPr>
        <sz val="11"/>
        <color rgb="FF000000"/>
        <rFont val="Arial"/>
      </rPr>
      <t>: oznaka "kos - po" pomeni, da mora ponudnik pripraviti natančen spisek vseh posameznih elementov z enotnimi cenami le-teh, v polje "Cena na enoto" pa vpisati skupno ceno za komplet elementov, število kompletov je podano v polju "Količina". Natančne spiske posameznih komponent z enotnimi cenami vsake posamezne komponente mora Ponudnik priložiti k ponudbi.</t>
    </r>
  </si>
  <si>
    <r>
      <rPr>
        <b/>
        <sz val="11"/>
        <rFont val="Arial"/>
      </rPr>
      <t>** OPOMBA</t>
    </r>
    <r>
      <rPr>
        <sz val="11"/>
        <color rgb="FF000000"/>
        <rFont val="Arial"/>
      </rPr>
      <t>: ponudnik pripraviti natančen spisek vseh posameznih krmilnih naprav z enotnimi cenami in jih mora priložiti k ponudbi.</t>
    </r>
  </si>
  <si>
    <r>
      <rPr>
        <b/>
        <sz val="11"/>
        <rFont val="Arial"/>
      </rPr>
      <t>*** OPOMBA</t>
    </r>
    <r>
      <rPr>
        <sz val="11"/>
        <color rgb="FF000000"/>
        <rFont val="Arial"/>
      </rPr>
      <t>: ponudnik pripraviti natančen spisek vseh posameznih komponent z enotnimi cenami in jih mora priložiti k ponudbi.</t>
    </r>
  </si>
  <si>
    <r>
      <rPr>
        <b/>
        <sz val="11"/>
        <rFont val="Arial"/>
      </rPr>
      <t>**** OPOMBA</t>
    </r>
    <r>
      <rPr>
        <sz val="11"/>
        <color rgb="FF000000"/>
        <rFont val="Arial"/>
      </rPr>
      <t>: Izvajalec lahko po podpisu pogodbe predlaga svoj spisek rezervnih delov ali količin zgoraj navedenih rezervnih delov, če meni, da je za nemoteno obratovanje ponujene opreme potrebno zagotoviti drugačne tipe in količine rezervnih delov. Za potrebe ponudbe pa mora ponuditi točno zgoraj specificirane rezervne dele, saj drugače ni možna primerjava ponudb.</t>
    </r>
  </si>
  <si>
    <t>Rezervni deli - AC/DC</t>
  </si>
  <si>
    <r>
      <rPr>
        <sz val="11"/>
        <rFont val="Arial"/>
      </rPr>
      <t>stikalni element vsakega tipa nazivnega toka do 250 A</t>
    </r>
  </si>
  <si>
    <t>kos - po*</t>
  </si>
  <si>
    <r>
      <rPr>
        <sz val="11"/>
        <rFont val="Arial"/>
      </rPr>
      <t>varovalčni vložek vsakega tipa</t>
    </r>
  </si>
  <si>
    <r>
      <rPr>
        <sz val="11"/>
        <rFont val="Arial"/>
      </rPr>
      <t>avtomatsko zaščitno stikalo vsakega tipa</t>
    </r>
  </si>
  <si>
    <r>
      <rPr>
        <sz val="11"/>
        <rFont val="Arial"/>
      </rPr>
      <t>merilni instrument vsakega tipa</t>
    </r>
  </si>
  <si>
    <r>
      <rPr>
        <sz val="11"/>
        <rFont val="Arial"/>
      </rPr>
      <t>10% ali najmanj 10 in največ 20 vrstnih sponk vsakega vgrajenega tipa</t>
    </r>
  </si>
  <si>
    <r>
      <rPr>
        <sz val="11"/>
        <rFont val="Arial"/>
      </rPr>
      <t>krmilna/zaščitna naprave (zaščitni rele, števci, V/I enote, preklopna avtomatika...) vsakega tipa</t>
    </r>
  </si>
  <si>
    <t>kpl**</t>
  </si>
  <si>
    <r>
      <rPr>
        <sz val="11"/>
        <rFont val="Arial"/>
      </rPr>
      <t>NN prenapetostni odvodniki</t>
    </r>
  </si>
  <si>
    <r>
      <rPr>
        <sz val="11"/>
        <rFont val="Arial"/>
      </rPr>
      <t>tipke, stikale in preklopke vsakega tipa</t>
    </r>
  </si>
  <si>
    <r>
      <rPr>
        <sz val="11"/>
        <rFont val="Arial"/>
      </rPr>
      <t>signalne svetilke in žarnice vsakega tipa</t>
    </r>
  </si>
  <si>
    <r>
      <rPr>
        <sz val="11"/>
        <rFont val="Arial"/>
      </rPr>
      <t>kontaktorji ali pomožni releji vsakega tipa</t>
    </r>
  </si>
  <si>
    <t>Rezervni deli za usmernik in akumulatorske baterije</t>
  </si>
  <si>
    <r>
      <rPr>
        <sz val="11"/>
        <rFont val="Arial"/>
      </rPr>
      <t>usmerniški modul</t>
    </r>
  </si>
  <si>
    <r>
      <rPr>
        <sz val="11"/>
        <rFont val="Arial"/>
      </rPr>
      <t>baterijski osnovni modul</t>
    </r>
  </si>
  <si>
    <r>
      <rPr>
        <sz val="11"/>
        <rFont val="Arial"/>
      </rPr>
      <t>1 kos stikalnega elementa vsakega tipa</t>
    </r>
  </si>
  <si>
    <r>
      <rPr>
        <sz val="11"/>
        <rFont val="Arial"/>
      </rPr>
      <t>2 kosa avtomatskih zaščitnih stikal vsakega tipa</t>
    </r>
  </si>
  <si>
    <r>
      <rPr>
        <sz val="11"/>
        <rFont val="Arial"/>
      </rPr>
      <t>3 kosi ostalih zaščitnih elementov vsakega tipa</t>
    </r>
  </si>
  <si>
    <r>
      <rPr>
        <sz val="11"/>
        <rFont val="Arial"/>
      </rPr>
      <t>2 kosa merilnih instrumentov vsakega tipa</t>
    </r>
  </si>
  <si>
    <r>
      <rPr>
        <sz val="11"/>
        <rFont val="Arial"/>
      </rPr>
      <t>5 kosov pomožnih relejev vsakega tipa</t>
    </r>
  </si>
  <si>
    <r>
      <rPr>
        <sz val="11"/>
        <rFont val="Arial"/>
      </rPr>
      <t xml:space="preserve">10% ali minimalno 5 in največ 20 kosov sponk vsakega tipa vključno z mostički </t>
    </r>
  </si>
  <si>
    <t>Rezervni deli za razsmernik in razvod razsmerjene napetosti</t>
  </si>
  <si>
    <r>
      <rPr>
        <sz val="11"/>
        <rFont val="Arial"/>
      </rPr>
      <t>razsmerniški modul</t>
    </r>
  </si>
  <si>
    <t>Rezervni deli DEA</t>
  </si>
  <si>
    <r>
      <rPr>
        <sz val="11"/>
        <rFont val="Arial"/>
      </rPr>
      <t>stikala, releji, avtomatska zaščitna stikala, kontaktorji, tipke, elektronski moduli, tokovni transformatorji in merilni instrumenti vsakega tipa</t>
    </r>
  </si>
  <si>
    <t>kpl***</t>
  </si>
  <si>
    <r>
      <rPr>
        <sz val="11"/>
        <rFont val="Arial"/>
      </rPr>
      <t>polnilec baterije</t>
    </r>
  </si>
  <si>
    <r>
      <rPr>
        <sz val="11"/>
        <rFont val="Arial"/>
      </rPr>
      <t>rezervni deli za generatorski in spojni odklopnik</t>
    </r>
  </si>
  <si>
    <r>
      <rPr>
        <sz val="11"/>
        <rFont val="Arial"/>
      </rPr>
      <t>varovalke vsakega tipa</t>
    </r>
  </si>
  <si>
    <t>kos - po***</t>
  </si>
  <si>
    <r>
      <rPr>
        <sz val="11"/>
        <rFont val="Arial"/>
      </rPr>
      <t>zaščitni avtomat vsakega tipa</t>
    </r>
  </si>
  <si>
    <r>
      <rPr>
        <sz val="11"/>
        <rFont val="Arial"/>
      </rPr>
      <t>pomožni rele vsakega tipa</t>
    </r>
  </si>
  <si>
    <r>
      <rPr>
        <sz val="11"/>
        <rFont val="Arial"/>
      </rPr>
      <t>signalne lučke</t>
    </r>
  </si>
  <si>
    <r>
      <rPr>
        <sz val="11"/>
        <rFont val="Arial"/>
      </rPr>
      <t>grelnik DEA</t>
    </r>
  </si>
  <si>
    <r>
      <rPr>
        <sz val="11"/>
        <rFont val="Arial"/>
      </rPr>
      <t>Splošno</t>
    </r>
  </si>
  <si>
    <r>
      <rPr>
        <sz val="11"/>
        <rFont val="Arial"/>
      </rPr>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r>
  </si>
  <si>
    <r>
      <rPr>
        <sz val="11"/>
        <rFont val="Arial"/>
      </rPr>
      <t xml:space="preserve"> - Ponudnik naj izpolnjuje samo stolpec "VPIS CENE NA ENOTO (€)" - razen v primeru, ko je to drugače zahtevano. Lastnosti tabel se ne sme spreminjati!</t>
    </r>
  </si>
  <si>
    <r>
      <rPr>
        <sz val="11"/>
        <rFont val="Arial"/>
      </rPr>
      <t>- Zavarovanje dobav in storitev v svojem imenu in v imenu investotorja za tveganja v času nakladanja, transporta, razkladanja za obseg dobave mora biti obračunano v ponudbi pri vseh postavkah.</t>
    </r>
  </si>
  <si>
    <r>
      <rPr>
        <sz val="11"/>
        <rFont val="Arial"/>
      </rPr>
      <t xml:space="preserve"> - Ostali stroški (prevzem, embalaža, transport, nakladanje in razkladanje...) morajo biti obračunani v ponudbi pri vseh postavkah.</t>
    </r>
  </si>
  <si>
    <t>Dobava in montaža transformatorja lastne rabe TB01, TB02 in TB03</t>
  </si>
  <si>
    <r>
      <rPr>
        <sz val="11"/>
        <rFont val="Arial"/>
      </rPr>
      <t>Transformatorja lastne rabe (prevezljiv) TB01 in TB02, 20(10)/0,4 kV, 630 kVA z vso  funkcionalno opremo</t>
    </r>
  </si>
  <si>
    <t>komplet</t>
  </si>
  <si>
    <r>
      <rPr>
        <sz val="11"/>
        <rFont val="Arial"/>
      </rPr>
      <t>Transformator lastne rabe (prevezljiv) TB03, 20(10)/0,4 kV, 250 kVA z vso  funkcionalno opremo</t>
    </r>
  </si>
  <si>
    <r>
      <rPr>
        <sz val="11"/>
        <rFont val="Arial"/>
      </rPr>
      <t xml:space="preserve">Tovarniški preizkusi transformatorja (FAT) </t>
    </r>
  </si>
  <si>
    <r>
      <rPr>
        <sz val="11"/>
        <rFont val="Arial"/>
      </rPr>
      <t>Montaža transformatorja na lokaciji</t>
    </r>
  </si>
  <si>
    <r>
      <rPr>
        <sz val="11"/>
        <rFont val="Arial"/>
      </rPr>
      <t xml:space="preserve">Prevzemni preizkusi transformatorja na objektu (SAT) </t>
    </r>
  </si>
  <si>
    <r>
      <rPr>
        <sz val="11"/>
        <rFont val="Arial"/>
      </rPr>
      <t>Tehnična dokumentacija</t>
    </r>
  </si>
  <si>
    <r>
      <rPr>
        <sz val="11"/>
        <rFont val="Arial"/>
      </rPr>
      <t xml:space="preserve">Strokovno izpopolnjevanje naročnikovega osebja za obseg dobave </t>
    </r>
  </si>
  <si>
    <t>Dobava in montaža 20 kV stikališča</t>
  </si>
  <si>
    <r>
      <rPr>
        <sz val="11"/>
        <rFont val="Arial"/>
      </rPr>
      <t>Dovodna celica +J01</t>
    </r>
  </si>
  <si>
    <r>
      <rPr>
        <sz val="11"/>
        <rFont val="Arial"/>
      </rPr>
      <t>TR dovodna celica +J02</t>
    </r>
  </si>
  <si>
    <r>
      <rPr>
        <sz val="11"/>
        <rFont val="Arial"/>
      </rPr>
      <t>TR celici +J03, +J04, +J07</t>
    </r>
  </si>
  <si>
    <r>
      <rPr>
        <sz val="11"/>
        <rFont val="Arial"/>
      </rPr>
      <t>Povezovalna celica +J05</t>
    </r>
  </si>
  <si>
    <r>
      <rPr>
        <sz val="11"/>
        <rFont val="Arial"/>
      </rPr>
      <t>Vzdolžna celica +J06</t>
    </r>
  </si>
  <si>
    <r>
      <rPr>
        <sz val="11"/>
        <rFont val="Arial"/>
      </rPr>
      <t>Merilna celica +J08</t>
    </r>
  </si>
  <si>
    <r>
      <rPr>
        <sz val="11"/>
        <rFont val="Arial"/>
      </rPr>
      <t>Dovodna celica +J09</t>
    </r>
  </si>
  <si>
    <r>
      <rPr>
        <sz val="11"/>
        <rFont val="Arial"/>
      </rPr>
      <t>Stenska omarica s pripadajočo merilno opremo +SQ2, 400 x 250 x 500 mm, barva RAL 7035 za vgradnjo števca</t>
    </r>
  </si>
  <si>
    <r>
      <rPr>
        <sz val="11"/>
        <rFont val="Arial"/>
      </rPr>
      <t>Elektronski števec električne energije  in merilna garnitura v skladu s SONDO in Elektro Maribor</t>
    </r>
  </si>
  <si>
    <r>
      <rPr>
        <sz val="11"/>
        <rFont val="Arial"/>
      </rPr>
      <t>Podkonstrukcija za postavitev 20 kV celic v dvojnem podu do višine dvojenga poda iz pocinkane jeklene pločevine - dizajn je predmet ponudnika</t>
    </r>
  </si>
  <si>
    <r>
      <rPr>
        <sz val="11"/>
        <rFont val="Arial"/>
      </rPr>
      <t>Montaža celic na lokaciji</t>
    </r>
  </si>
  <si>
    <r>
      <rPr>
        <sz val="11"/>
        <rFont val="Arial"/>
      </rPr>
      <t>Izvedba ozemljitev 20 kV celic</t>
    </r>
  </si>
  <si>
    <r>
      <rPr>
        <sz val="11"/>
        <rFont val="Arial"/>
      </rPr>
      <t>Izvedba meritev ozemljitvenega sistema</t>
    </r>
  </si>
  <si>
    <r>
      <rPr>
        <sz val="11"/>
        <rFont val="Arial"/>
      </rPr>
      <t xml:space="preserve">Prevzemni preizkusi na objektu (SAT) </t>
    </r>
  </si>
  <si>
    <t>Dobava in montaža 20 kV kablov in kabelske opreme</t>
  </si>
  <si>
    <r>
      <rPr>
        <sz val="11"/>
        <rFont val="Arial"/>
      </rPr>
      <t>Opomba: 
- *Kabelski končniki za 20 kV priklop na TR T121 so dobavljeni v sklopu dobave TR T121.
- **Naročnik preferira vgradnjo kablov brez kabelskih spojk.</t>
    </r>
  </si>
  <si>
    <r>
      <rPr>
        <sz val="11"/>
        <rFont val="Arial"/>
      </rPr>
      <t>Kabel NA2XS(F)2Y 1x150/25mm2:
Trase kablov med napravami:
- Transformator TR T121 119/21 kV – 20 kV stikališče
- 20 kV stikališče – transformator TB01
- 20 kV stikališče – transformator TB02
- 20 kV stikališče – transformator TB03
- 20 kV stikališče – priključek iz distribucije TP343</t>
    </r>
  </si>
  <si>
    <r>
      <rPr>
        <sz val="11"/>
        <rFont val="Arial"/>
      </rPr>
      <t>Ostali kabelski pribor (kabelska spojka…)**</t>
    </r>
  </si>
  <si>
    <r>
      <rPr>
        <sz val="11"/>
        <rFont val="Arial"/>
      </rPr>
      <t xml:space="preserve">20 kV kabelski končniki za notranjo montažo kot naprimer Raychem POLT-24D/1XO </t>
    </r>
  </si>
  <si>
    <r>
      <rPr>
        <sz val="11"/>
        <rFont val="Arial"/>
      </rPr>
      <t>Polaganje in montaža kabla NA2XS(F)2Y 1x150/25mm2</t>
    </r>
  </si>
  <si>
    <r>
      <rPr>
        <sz val="11"/>
        <rFont val="Arial"/>
      </rPr>
      <t>Dobava kabellskih objemk za pritrditev 20 kV kablov 1x150/25 mm2, trižilna</t>
    </r>
  </si>
  <si>
    <r>
      <rPr>
        <sz val="11"/>
        <rFont val="Arial"/>
      </rPr>
      <t>Montaža kabelskih objemk za pritrditev 20 kV kablov 1x150/25mm2, trižilna</t>
    </r>
  </si>
  <si>
    <r>
      <rPr>
        <sz val="11"/>
        <rFont val="Arial"/>
      </rPr>
      <t>Montaža kabelskih končnikov*</t>
    </r>
  </si>
  <si>
    <r>
      <rPr>
        <sz val="11"/>
        <rFont val="Arial"/>
      </rPr>
      <t>Preizkus nepoškodovanosti zunanjega kabelskega plašča</t>
    </r>
  </si>
  <si>
    <t>Elektromontažna dela v hišici terciarja T411</t>
  </si>
  <si>
    <r>
      <rPr>
        <sz val="11"/>
        <rFont val="Arial"/>
      </rPr>
      <t>Demontaža celotne opreme v hišici terciarja (TR 20/0,4 kV, NMT, TMT, zbiralnice, skoznji izolatorji …) in odvoz na deponijo</t>
    </r>
  </si>
  <si>
    <r>
      <rPr>
        <sz val="11"/>
        <rFont val="Arial"/>
      </rPr>
      <t>Demontaža TR 20/0,4 kV in odvoz v skladišče</t>
    </r>
  </si>
  <si>
    <r>
      <rPr>
        <sz val="11"/>
        <rFont val="Arial"/>
      </rPr>
      <t>Demontaža kabla NA2XS(F)2Y 1x150/25 mm2 za začasne povezave v skupni dolžini 300 m (delno v ceveh delno v kab. kanalu) vključno s kabelskimi končniki na obeh straneh in montaža kabla na boben ter odvoz v skladišče</t>
    </r>
  </si>
  <si>
    <r>
      <rPr>
        <sz val="11"/>
        <rFont val="Arial"/>
      </rPr>
      <t xml:space="preserve">Pakiranje </t>
    </r>
  </si>
  <si>
    <r>
      <rPr>
        <sz val="11"/>
        <rFont val="Arial"/>
      </rPr>
      <t>Garancije</t>
    </r>
  </si>
  <si>
    <r>
      <rPr>
        <sz val="11"/>
        <rFont val="Arial"/>
      </rPr>
      <t>Strokovno izpopolnjevanje naročnikovega osebja za obseg dobave 20 kV celic</t>
    </r>
  </si>
  <si>
    <r>
      <rPr>
        <sz val="11"/>
        <rFont val="Arial"/>
      </rPr>
      <t>DZO dokumentacija</t>
    </r>
  </si>
  <si>
    <t>Rekapitulacija: Lastna raba</t>
  </si>
  <si>
    <t>Specifikacije</t>
  </si>
  <si>
    <t>Znesek</t>
  </si>
  <si>
    <t>DIZEL ELEKTRIČNI AGREGAT S POMOŽNO OPREMO</t>
  </si>
  <si>
    <t>RAZDELILNIKI SPLOŠNE IN NUJNE LASTNE RABE 0,4/0,230 KV</t>
  </si>
  <si>
    <t>USMERNIKI S POMOŽNIM PRIBOROM IN NADZORNI SISTEM ENOSMERNEGA NAPAJANJA</t>
  </si>
  <si>
    <t>RAZSMERNIKI S POMOŽNIM PRIBOROM IN RAZVOD RAZSMERJENE NAPETOSTI</t>
  </si>
  <si>
    <t>AKUMULATORSKI BATERIJI S PRIBOROM</t>
  </si>
  <si>
    <t>RAZDELILNIKI 220 V DC</t>
  </si>
  <si>
    <t>PREKLOPNO POLJE DC</t>
  </si>
  <si>
    <t>NN KABLI IN PRIBOR</t>
  </si>
  <si>
    <t>OZEMLJITVE</t>
  </si>
  <si>
    <t>ELEKTROMONTAŽNA DELA</t>
  </si>
  <si>
    <t>OSTALE STORITVE</t>
  </si>
  <si>
    <t>ŠOLANJE NAROČNIKOVEGA OSEBJA</t>
  </si>
  <si>
    <t>STROKOVNO TEHNIČNA PODPORA</t>
  </si>
  <si>
    <t>REZERVNI DELI - LR ****</t>
  </si>
  <si>
    <t>DOBAVA IN MONTAŽA TRANSFORMATORJA LASTNE RABE TB01, TB02 IN TB03</t>
  </si>
  <si>
    <t>DOBAVA IN MONTAŽA 20 KV STIKALIŠČA</t>
  </si>
  <si>
    <t>DOBAVA IN MONTAŽA 20 KV KABLOV IN KABELSKE OPREME</t>
  </si>
  <si>
    <t>ELEKTROMONTAŽNA DELA V HIŠICI TERCIARJA T411</t>
  </si>
  <si>
    <t>Skupna vrednost specificirane opreme in storitev:</t>
  </si>
  <si>
    <t>Nepredvidena dela 3,00 %</t>
  </si>
  <si>
    <t>Skupna vrednost ponudbe:</t>
  </si>
  <si>
    <t>OSTALE STORITVE 1</t>
  </si>
  <si>
    <t>Ostale storitve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</si>
</sst>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Calibri"/>
    </font>
    <font>
      <sz val="11"/>
      <name val="Arial"/>
    </font>
    <font>
      <b/>
      <sz val="11"/>
      <name val="Arial"/>
    </font>
    <font>
      <b/>
      <sz val="11"/>
      <color rgb="FF000000"/>
      <name val="Arial"/>
    </font>
    <font>
      <vertAlign val="superscript"/>
      <sz val="11"/>
      <color rgb="FF000000"/>
      <name val="Arial"/>
    </font>
    <fon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3">
    <xf numFmtId="0" fontId="0" fillId="0" borderId="0" xfId="0" applyNumberFormat="1" applyFont="1" applyProtection="1"/>
    <xf numFmtId="0" fontId="1" fillId="2" borderId="0" xfId="0" applyNumberFormat="1" applyFont="1" applyFill="1" applyProtection="1"/>
    <xf numFmtId="0" fontId="1" fillId="2" borderId="0" xfId="0" applyNumberFormat="1" applyFont="1" applyFill="1" applyAlignment="1" applyProtection="1">
      <alignment vertical="center"/>
    </xf>
    <xf numFmtId="49" fontId="2" fillId="3" borderId="1" xfId="0" applyNumberFormat="1"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xf>
    <xf numFmtId="4" fontId="1" fillId="2" borderId="0" xfId="0" applyNumberFormat="1" applyFont="1" applyFill="1" applyAlignment="1" applyProtection="1">
      <alignment horizontal="right" vertical="center"/>
    </xf>
    <xf numFmtId="0" fontId="1" fillId="3"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xf>
    <xf numFmtId="4" fontId="1" fillId="3" borderId="2" xfId="0" applyNumberFormat="1" applyFont="1" applyFill="1" applyBorder="1" applyAlignment="1" applyProtection="1">
      <alignment horizontal="right" vertical="center"/>
    </xf>
    <xf numFmtId="0" fontId="1" fillId="2" borderId="2"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left" vertical="center" wrapText="1"/>
    </xf>
    <xf numFmtId="49" fontId="1" fillId="2" borderId="2" xfId="0" applyNumberFormat="1" applyFont="1" applyFill="1" applyBorder="1" applyAlignment="1" applyProtection="1">
      <alignment horizontal="center" vertical="center"/>
    </xf>
    <xf numFmtId="4" fontId="1" fillId="2" borderId="2" xfId="0" applyNumberFormat="1" applyFont="1" applyFill="1" applyBorder="1" applyAlignment="1" applyProtection="1">
      <alignment horizontal="right" vertical="center"/>
    </xf>
    <xf numFmtId="4" fontId="1" fillId="2" borderId="2" xfId="0" applyNumberFormat="1" applyFont="1" applyFill="1" applyBorder="1" applyAlignment="1" applyProtection="1">
      <alignment horizontal="left" vertical="center"/>
    </xf>
    <xf numFmtId="4" fontId="1" fillId="2" borderId="0" xfId="0" applyNumberFormat="1" applyFont="1" applyFill="1" applyAlignment="1" applyProtection="1">
      <alignment vertical="center"/>
    </xf>
    <xf numFmtId="49" fontId="2" fillId="2" borderId="2" xfId="0" applyNumberFormat="1" applyFont="1" applyFill="1" applyBorder="1" applyAlignment="1" applyProtection="1">
      <alignment horizontal="left" vertical="center" wrapText="1"/>
    </xf>
    <xf numFmtId="4" fontId="1" fillId="2" borderId="2" xfId="0" applyNumberFormat="1" applyFont="1" applyFill="1" applyBorder="1" applyAlignment="1" applyProtection="1">
      <alignment horizontal="right" vertical="center"/>
      <protection locked="0"/>
    </xf>
    <xf numFmtId="0" fontId="1" fillId="4" borderId="0" xfId="0" applyNumberFormat="1" applyFont="1" applyFill="1" applyAlignment="1" applyProtection="1">
      <alignment horizontal="center" vertical="center"/>
    </xf>
    <xf numFmtId="49" fontId="1" fillId="4" borderId="0" xfId="0" applyNumberFormat="1" applyFont="1" applyFill="1" applyAlignment="1" applyProtection="1">
      <alignment horizontal="left" vertical="center" wrapText="1"/>
    </xf>
    <xf numFmtId="49" fontId="1" fillId="4" borderId="0" xfId="0" applyNumberFormat="1" applyFont="1" applyFill="1" applyAlignment="1" applyProtection="1">
      <alignment horizontal="center" vertical="center"/>
    </xf>
    <xf numFmtId="4" fontId="1" fillId="3" borderId="3" xfId="0" applyNumberFormat="1" applyFont="1" applyFill="1" applyBorder="1" applyAlignment="1" applyProtection="1">
      <alignment vertical="center"/>
    </xf>
    <xf numFmtId="4" fontId="2" fillId="3" borderId="1" xfId="0" applyNumberFormat="1" applyFont="1" applyFill="1" applyBorder="1" applyAlignment="1" applyProtection="1">
      <alignment horizontal="right" vertical="center"/>
    </xf>
    <xf numFmtId="4" fontId="2" fillId="3" borderId="4" xfId="0" applyNumberFormat="1" applyFont="1" applyFill="1" applyBorder="1" applyAlignment="1" applyProtection="1">
      <alignment horizontal="left" vertical="center"/>
    </xf>
    <xf numFmtId="0" fontId="1" fillId="2" borderId="2" xfId="0" applyNumberFormat="1" applyFont="1" applyFill="1" applyBorder="1" applyProtection="1"/>
    <xf numFmtId="0" fontId="2" fillId="3" borderId="2" xfId="0" applyNumberFormat="1" applyFont="1" applyFill="1" applyBorder="1" applyAlignment="1" applyProtection="1">
      <alignment horizontal="center" wrapText="1"/>
    </xf>
    <xf numFmtId="0" fontId="1" fillId="2" borderId="2" xfId="0" applyNumberFormat="1" applyFont="1" applyFill="1" applyBorder="1" applyAlignment="1" applyProtection="1">
      <alignment wrapText="1"/>
    </xf>
    <xf numFmtId="4" fontId="1" fillId="2" borderId="2" xfId="0" applyNumberFormat="1" applyFont="1" applyFill="1" applyBorder="1" applyProtection="1"/>
    <xf numFmtId="0" fontId="2" fillId="3" borderId="2" xfId="0" applyNumberFormat="1" applyFont="1" applyFill="1" applyBorder="1" applyProtection="1"/>
    <xf numFmtId="4" fontId="2" fillId="3" borderId="2" xfId="0" applyNumberFormat="1" applyFont="1" applyFill="1" applyBorder="1" applyProtection="1"/>
    <xf numFmtId="0" fontId="2" fillId="3" borderId="2" xfId="0" applyNumberFormat="1" applyFont="1" applyFill="1" applyBorder="1" applyAlignment="1" applyProtection="1">
      <alignment horizontal="center"/>
    </xf>
    <xf numFmtId="0" fontId="1" fillId="3" borderId="2" xfId="0" applyNumberFormat="1" applyFont="1" applyFill="1" applyBorder="1" applyProtection="1"/>
  </cellXfs>
  <cellStyles count="1">
    <cellStyle name="Navadno" xfId="0" builtinId="0"/>
  </cellStyles>
  <dxfs count="21">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tabSelected="1" view="pageBreakPreview" zoomScale="130" zoomScaleNormal="100" zoomScaleSheetLayoutView="130" workbookViewId="0">
      <selection activeCell="A29" sqref="A29"/>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1" t="s">
        <v>243</v>
      </c>
      <c r="B1" s="32"/>
    </row>
    <row r="2" spans="1:2" x14ac:dyDescent="0.2">
      <c r="A2" s="25"/>
      <c r="B2" s="25"/>
    </row>
    <row r="3" spans="1:2" ht="15" x14ac:dyDescent="0.25">
      <c r="A3" s="26" t="s">
        <v>244</v>
      </c>
      <c r="B3" s="26" t="s">
        <v>245</v>
      </c>
    </row>
    <row r="4" spans="1:2" x14ac:dyDescent="0.2">
      <c r="A4" s="27" t="s">
        <v>246</v>
      </c>
      <c r="B4" s="28">
        <f>'Dizel električni agregat'!G5</f>
        <v>0</v>
      </c>
    </row>
    <row r="5" spans="1:2" x14ac:dyDescent="0.2">
      <c r="A5" s="27" t="s">
        <v>247</v>
      </c>
      <c r="B5" s="28">
        <f>'Razdelilniki AC'!G11</f>
        <v>0</v>
      </c>
    </row>
    <row r="6" spans="1:2" ht="28.5" x14ac:dyDescent="0.2">
      <c r="A6" s="27" t="s">
        <v>248</v>
      </c>
      <c r="B6" s="28">
        <f>'Usmerniki, nadz. sist. DC nap.'!G8</f>
        <v>0</v>
      </c>
    </row>
    <row r="7" spans="1:2" ht="28.5" x14ac:dyDescent="0.2">
      <c r="A7" s="27" t="s">
        <v>249</v>
      </c>
      <c r="B7" s="28">
        <f>'Razsmerniki, razvod razsmerjene'!G9</f>
        <v>0</v>
      </c>
    </row>
    <row r="8" spans="1:2" x14ac:dyDescent="0.2">
      <c r="A8" s="27" t="s">
        <v>250</v>
      </c>
      <c r="B8" s="28">
        <f>'Akumulatorski bateriji'!G6</f>
        <v>0</v>
      </c>
    </row>
    <row r="9" spans="1:2" x14ac:dyDescent="0.2">
      <c r="A9" s="27" t="s">
        <v>251</v>
      </c>
      <c r="B9" s="28">
        <f>'Razdelilniki DC'!G8</f>
        <v>0</v>
      </c>
    </row>
    <row r="10" spans="1:2" x14ac:dyDescent="0.2">
      <c r="A10" s="27" t="s">
        <v>252</v>
      </c>
      <c r="B10" s="28">
        <f>'Preklopno polje DC'!G4</f>
        <v>0</v>
      </c>
    </row>
    <row r="11" spans="1:2" x14ac:dyDescent="0.2">
      <c r="A11" s="27" t="s">
        <v>253</v>
      </c>
      <c r="B11" s="28">
        <f>'NN kabli in pribor'!G27</f>
        <v>0</v>
      </c>
    </row>
    <row r="12" spans="1:2" x14ac:dyDescent="0.2">
      <c r="A12" s="27" t="s">
        <v>254</v>
      </c>
      <c r="B12" s="28">
        <f>Ozemljitve!G7</f>
        <v>0</v>
      </c>
    </row>
    <row r="13" spans="1:2" x14ac:dyDescent="0.2">
      <c r="A13" s="27" t="s">
        <v>255</v>
      </c>
      <c r="B13" s="28">
        <f>'Elektromontažna dela'!G79</f>
        <v>0</v>
      </c>
    </row>
    <row r="14" spans="1:2" x14ac:dyDescent="0.2">
      <c r="A14" s="27" t="s">
        <v>256</v>
      </c>
      <c r="B14" s="28">
        <f>'Ostale storitve'!G20</f>
        <v>0</v>
      </c>
    </row>
    <row r="15" spans="1:2" x14ac:dyDescent="0.2">
      <c r="A15" s="27" t="s">
        <v>257</v>
      </c>
      <c r="B15" s="28">
        <f>'Šolanje naročnikovega osebja'!G8</f>
        <v>0</v>
      </c>
    </row>
    <row r="16" spans="1:2" x14ac:dyDescent="0.2">
      <c r="A16" s="27" t="s">
        <v>258</v>
      </c>
      <c r="B16" s="28">
        <f>'Strokovno tehnična podpora'!G4</f>
        <v>0</v>
      </c>
    </row>
    <row r="17" spans="1:2" x14ac:dyDescent="0.2">
      <c r="A17" s="27" t="s">
        <v>259</v>
      </c>
      <c r="B17" s="28">
        <f>'Rezervni deli LR'!G44</f>
        <v>0</v>
      </c>
    </row>
    <row r="18" spans="1:2" ht="28.5" x14ac:dyDescent="0.2">
      <c r="A18" s="27" t="s">
        <v>260</v>
      </c>
      <c r="B18" s="28">
        <f>'TB01,2,3'!G10</f>
        <v>0</v>
      </c>
    </row>
    <row r="19" spans="1:2" x14ac:dyDescent="0.2">
      <c r="A19" s="27" t="s">
        <v>261</v>
      </c>
      <c r="B19" s="28">
        <f>'20 kV stikališče'!G19</f>
        <v>0</v>
      </c>
    </row>
    <row r="20" spans="1:2" x14ac:dyDescent="0.2">
      <c r="A20" s="27" t="s">
        <v>262</v>
      </c>
      <c r="B20" s="28">
        <f>'20 kV kabli'!G12</f>
        <v>0</v>
      </c>
    </row>
    <row r="21" spans="1:2" x14ac:dyDescent="0.2">
      <c r="A21" s="27" t="s">
        <v>263</v>
      </c>
      <c r="B21" s="28">
        <f>'Elektromontažna dela 1'!G6</f>
        <v>0</v>
      </c>
    </row>
    <row r="22" spans="1:2" x14ac:dyDescent="0.2">
      <c r="A22" s="27" t="s">
        <v>267</v>
      </c>
      <c r="B22" s="28">
        <f>'Ostale storitve 1'!G8</f>
        <v>0</v>
      </c>
    </row>
    <row r="23" spans="1:2" ht="15" x14ac:dyDescent="0.25">
      <c r="A23" s="29" t="s">
        <v>264</v>
      </c>
      <c r="B23" s="30">
        <f>SUM($B$4:$B22)</f>
        <v>0</v>
      </c>
    </row>
    <row r="24" spans="1:2" ht="15" x14ac:dyDescent="0.25">
      <c r="A24" s="29" t="s">
        <v>265</v>
      </c>
      <c r="B24" s="30">
        <f>ROUND(B23*3%,2)</f>
        <v>0</v>
      </c>
    </row>
    <row r="25" spans="1:2" ht="15" x14ac:dyDescent="0.25">
      <c r="A25" s="29" t="s">
        <v>266</v>
      </c>
      <c r="B25" s="30">
        <f>$B23+$B24</f>
        <v>0</v>
      </c>
    </row>
  </sheetData>
  <sheetProtection algorithmName="SHA-512" hashValue="HtItEwSUYWXrNkExJ8q1/h5eN1BacK9r93STItP+Z706X0AoSHCcC8s5kyuIs9jWxAfR8YsdbO9WulofXIkwhw==" saltValue="x0dnrJ+hlxN8QKZdGZew6Q==" spinCount="100000" sheet="1" objects="1" scenarios="1" sort="0"/>
  <mergeCells count="1">
    <mergeCell ref="A1:B1"/>
  </mergeCells>
  <pageMargins left="0.7087" right="0.7087" top="1.1023622047244095" bottom="0.78740157480314965" header="0.31496062992125984" footer="0.31496062992125984"/>
  <pageSetup paperSize="9" scale="80" orientation="portrait"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00"/>
  </sheetPr>
  <dimension ref="A1:H17"/>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7</v>
      </c>
      <c r="C2" s="9"/>
      <c r="D2" s="7"/>
      <c r="E2" s="10"/>
      <c r="F2" s="10"/>
      <c r="G2" s="10"/>
      <c r="H2" s="6"/>
    </row>
    <row r="3" spans="1:8" ht="28.5" x14ac:dyDescent="0.25">
      <c r="A3" s="11"/>
      <c r="B3" s="12" t="s">
        <v>8</v>
      </c>
      <c r="C3" s="13"/>
      <c r="D3" s="11"/>
      <c r="E3" s="14"/>
      <c r="F3" s="14"/>
      <c r="G3" s="14"/>
      <c r="H3" s="6"/>
    </row>
    <row r="4" spans="1:8" ht="59.25" x14ac:dyDescent="0.25">
      <c r="A4" s="11"/>
      <c r="B4" s="12" t="s">
        <v>9</v>
      </c>
      <c r="C4" s="13"/>
      <c r="D4" s="11"/>
      <c r="E4" s="14"/>
      <c r="F4" s="14"/>
      <c r="G4" s="14"/>
      <c r="H4" s="6"/>
    </row>
    <row r="5" spans="1:8" ht="114" x14ac:dyDescent="0.25">
      <c r="A5" s="11"/>
      <c r="B5" s="12" t="s">
        <v>10</v>
      </c>
      <c r="C5" s="13"/>
      <c r="D5" s="11"/>
      <c r="E5" s="14"/>
      <c r="F5" s="14"/>
      <c r="G5" s="14"/>
      <c r="H5" s="6"/>
    </row>
    <row r="6" spans="1:8" ht="28.5" x14ac:dyDescent="0.25">
      <c r="A6" s="11"/>
      <c r="B6" s="12" t="s">
        <v>11</v>
      </c>
      <c r="C6" s="13"/>
      <c r="D6" s="11"/>
      <c r="E6" s="14"/>
      <c r="F6" s="14"/>
      <c r="G6" s="14"/>
      <c r="H6" s="6"/>
    </row>
    <row r="7" spans="1:8" ht="57" x14ac:dyDescent="0.25">
      <c r="A7" s="11"/>
      <c r="B7" s="12" t="s">
        <v>12</v>
      </c>
      <c r="C7" s="13"/>
      <c r="D7" s="11"/>
      <c r="E7" s="14"/>
      <c r="F7" s="14"/>
      <c r="G7" s="14"/>
      <c r="H7" s="6"/>
    </row>
    <row r="8" spans="1:8" ht="57" x14ac:dyDescent="0.25">
      <c r="A8" s="11"/>
      <c r="B8" s="12" t="s">
        <v>13</v>
      </c>
      <c r="C8" s="13"/>
      <c r="D8" s="11"/>
      <c r="E8" s="14"/>
      <c r="F8" s="14"/>
      <c r="G8" s="14"/>
      <c r="H8" s="6"/>
    </row>
    <row r="9" spans="1:8" x14ac:dyDescent="0.25">
      <c r="A9" s="11"/>
      <c r="B9" s="12" t="s">
        <v>14</v>
      </c>
      <c r="C9" s="13"/>
      <c r="D9" s="11"/>
      <c r="E9" s="14"/>
      <c r="F9" s="14"/>
      <c r="G9" s="14"/>
      <c r="H9" s="6"/>
    </row>
    <row r="10" spans="1:8" ht="42.75" x14ac:dyDescent="0.25">
      <c r="A10" s="11"/>
      <c r="B10" s="12" t="s">
        <v>15</v>
      </c>
      <c r="C10" s="13"/>
      <c r="D10" s="11"/>
      <c r="E10" s="14"/>
      <c r="F10" s="14"/>
      <c r="G10" s="14"/>
      <c r="H10" s="6"/>
    </row>
    <row r="11" spans="1:8" x14ac:dyDescent="0.25">
      <c r="A11" s="11"/>
      <c r="B11" s="12" t="s">
        <v>16</v>
      </c>
      <c r="C11" s="13"/>
      <c r="D11" s="11"/>
      <c r="E11" s="14"/>
      <c r="F11" s="14"/>
      <c r="G11" s="14"/>
      <c r="H11" s="6"/>
    </row>
    <row r="12" spans="1:8" ht="57" x14ac:dyDescent="0.25">
      <c r="A12" s="11"/>
      <c r="B12" s="12" t="s">
        <v>17</v>
      </c>
      <c r="C12" s="13"/>
      <c r="D12" s="11"/>
      <c r="E12" s="14"/>
      <c r="F12" s="14"/>
      <c r="G12" s="14"/>
      <c r="H12" s="6"/>
    </row>
    <row r="13" spans="1:8" ht="71.25" x14ac:dyDescent="0.25">
      <c r="A13" s="11"/>
      <c r="B13" s="12" t="s">
        <v>18</v>
      </c>
      <c r="C13" s="13"/>
      <c r="D13" s="11"/>
      <c r="E13" s="14"/>
      <c r="F13" s="14"/>
      <c r="G13" s="14"/>
      <c r="H13" s="6"/>
    </row>
    <row r="14" spans="1:8" x14ac:dyDescent="0.25">
      <c r="A14" s="11"/>
      <c r="B14" s="12" t="s">
        <v>19</v>
      </c>
      <c r="C14" s="13"/>
      <c r="D14" s="11"/>
      <c r="E14" s="14"/>
      <c r="F14" s="14"/>
      <c r="G14" s="14"/>
      <c r="H14" s="6"/>
    </row>
    <row r="15" spans="1:8" ht="28.5" x14ac:dyDescent="0.25">
      <c r="A15" s="11"/>
      <c r="B15" s="12" t="s">
        <v>20</v>
      </c>
      <c r="C15" s="13"/>
      <c r="D15" s="11"/>
      <c r="E15" s="14"/>
      <c r="F15" s="14"/>
      <c r="G15" s="14"/>
      <c r="H15" s="6"/>
    </row>
    <row r="16" spans="1:8" ht="99.75" x14ac:dyDescent="0.25">
      <c r="A16" s="11"/>
      <c r="B16" s="12" t="s">
        <v>21</v>
      </c>
      <c r="C16" s="13"/>
      <c r="D16" s="11"/>
      <c r="E16" s="14"/>
      <c r="F16" s="14"/>
      <c r="G16" s="14"/>
      <c r="H16" s="6"/>
    </row>
    <row r="17" spans="1:8" ht="57" x14ac:dyDescent="0.25">
      <c r="A17" s="11"/>
      <c r="B17" s="12" t="s">
        <v>22</v>
      </c>
      <c r="C17" s="13"/>
      <c r="D17" s="11"/>
      <c r="E17" s="15"/>
      <c r="F17" s="14"/>
      <c r="G17" s="14"/>
      <c r="H17" s="6"/>
    </row>
  </sheetData>
  <sheetProtection password="DE6E" sheet="1" objects="1" scenarios="1" sort="0"/>
  <conditionalFormatting sqref="E1:E1048576">
    <cfRule type="expression" dxfId="20" priority="1">
      <formula>CELL("protect",E1)=0</formula>
    </cfRule>
  </conditionalFormatting>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H5"/>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23</v>
      </c>
      <c r="C2" s="13"/>
      <c r="D2" s="11"/>
      <c r="E2" s="14"/>
      <c r="F2" s="14"/>
      <c r="G2" s="14"/>
      <c r="H2" s="6"/>
    </row>
    <row r="3" spans="1:8" ht="85.5" x14ac:dyDescent="0.25">
      <c r="A3" s="11">
        <v>1</v>
      </c>
      <c r="B3" s="12" t="s">
        <v>24</v>
      </c>
      <c r="C3" s="13" t="s">
        <v>25</v>
      </c>
      <c r="D3" s="11">
        <v>1</v>
      </c>
      <c r="E3" s="18">
        <v>0</v>
      </c>
      <c r="F3" s="14">
        <f>IF(ISNUMBER(E3),IF(E3&gt;0,ROUND(E3,2),0),0)</f>
        <v>0</v>
      </c>
      <c r="G3" s="14">
        <f>ROUND(D3*F3,2)</f>
        <v>0</v>
      </c>
      <c r="H3" s="6"/>
    </row>
    <row r="4" spans="1:8" x14ac:dyDescent="0.25">
      <c r="A4" s="11">
        <v>2</v>
      </c>
      <c r="B4" s="12" t="s">
        <v>26</v>
      </c>
      <c r="C4" s="13" t="s">
        <v>25</v>
      </c>
      <c r="D4" s="11">
        <v>1</v>
      </c>
      <c r="E4" s="18">
        <v>0</v>
      </c>
      <c r="F4" s="14">
        <f>IF(ISNUMBER(E4),IF(E4&gt;0,ROUND(E4,2),0),0)</f>
        <v>0</v>
      </c>
      <c r="G4" s="14">
        <f>ROUND(D4*F4,2)</f>
        <v>0</v>
      </c>
      <c r="H4" s="6"/>
    </row>
    <row r="5" spans="1:8" ht="15" x14ac:dyDescent="0.25">
      <c r="A5" s="19"/>
      <c r="B5" s="20"/>
      <c r="C5" s="21"/>
      <c r="D5" s="19"/>
      <c r="E5" s="24" t="s">
        <v>27</v>
      </c>
      <c r="F5" s="22"/>
      <c r="G5" s="23">
        <f>SUM(G$2:G4)</f>
        <v>0</v>
      </c>
      <c r="H5" s="16"/>
    </row>
  </sheetData>
  <sheetProtection password="DE6E" sheet="1" objects="1" scenarios="1" sort="0"/>
  <conditionalFormatting sqref="E1:E1048576">
    <cfRule type="expression" dxfId="19" priority="1">
      <formula>CELL("protect",E1)=0</formula>
    </cfRule>
  </conditionalFormatting>
  <dataValidations count="1">
    <dataValidation type="custom" showErrorMessage="1" errorTitle="Nepravilen vnos cene" error="Cena mora biti nenegativno število z največ dvema decimalkama!" sqref="E3:E4" xr:uid="{72624FDF-5D17-436D-B5A0-69A92EC91FC8}">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H11"/>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28</v>
      </c>
      <c r="C2" s="13"/>
      <c r="D2" s="11"/>
      <c r="E2" s="14"/>
      <c r="F2" s="14"/>
      <c r="G2" s="14"/>
      <c r="H2" s="6"/>
    </row>
    <row r="3" spans="1:8" ht="99.75" x14ac:dyDescent="0.25">
      <c r="A3" s="11">
        <v>3</v>
      </c>
      <c r="B3" s="12" t="s">
        <v>29</v>
      </c>
      <c r="C3" s="13" t="s">
        <v>25</v>
      </c>
      <c r="D3" s="11">
        <v>1</v>
      </c>
      <c r="E3" s="18">
        <v>0</v>
      </c>
      <c r="F3" s="14">
        <f t="shared" ref="F3:F10" si="0">IF(ISNUMBER(E3),IF(E3&gt;0,ROUND(E3,2),0),0)</f>
        <v>0</v>
      </c>
      <c r="G3" s="14">
        <f t="shared" ref="G3:G10" si="1">ROUND(D3*F3,2)</f>
        <v>0</v>
      </c>
      <c r="H3" s="6"/>
    </row>
    <row r="4" spans="1:8" ht="99.75" x14ac:dyDescent="0.25">
      <c r="A4" s="11">
        <v>4</v>
      </c>
      <c r="B4" s="12" t="s">
        <v>30</v>
      </c>
      <c r="C4" s="13" t="s">
        <v>25</v>
      </c>
      <c r="D4" s="11">
        <v>1</v>
      </c>
      <c r="E4" s="18">
        <v>0</v>
      </c>
      <c r="F4" s="14">
        <f t="shared" si="0"/>
        <v>0</v>
      </c>
      <c r="G4" s="14">
        <f t="shared" si="1"/>
        <v>0</v>
      </c>
      <c r="H4" s="6"/>
    </row>
    <row r="5" spans="1:8" ht="42.75" x14ac:dyDescent="0.25">
      <c r="A5" s="11">
        <v>5</v>
      </c>
      <c r="B5" s="12" t="s">
        <v>31</v>
      </c>
      <c r="C5" s="13" t="s">
        <v>32</v>
      </c>
      <c r="D5" s="11">
        <v>1</v>
      </c>
      <c r="E5" s="18">
        <v>0</v>
      </c>
      <c r="F5" s="14">
        <f t="shared" si="0"/>
        <v>0</v>
      </c>
      <c r="G5" s="14">
        <f t="shared" si="1"/>
        <v>0</v>
      </c>
      <c r="H5" s="6"/>
    </row>
    <row r="6" spans="1:8" ht="99.75" x14ac:dyDescent="0.25">
      <c r="A6" s="11">
        <v>6</v>
      </c>
      <c r="B6" s="12" t="s">
        <v>33</v>
      </c>
      <c r="C6" s="13" t="s">
        <v>25</v>
      </c>
      <c r="D6" s="11">
        <v>5</v>
      </c>
      <c r="E6" s="18">
        <v>0</v>
      </c>
      <c r="F6" s="14">
        <f t="shared" si="0"/>
        <v>0</v>
      </c>
      <c r="G6" s="14">
        <f t="shared" si="1"/>
        <v>0</v>
      </c>
      <c r="H6" s="6"/>
    </row>
    <row r="7" spans="1:8" ht="99.75" x14ac:dyDescent="0.25">
      <c r="A7" s="11">
        <v>7</v>
      </c>
      <c r="B7" s="12" t="s">
        <v>34</v>
      </c>
      <c r="C7" s="13" t="s">
        <v>25</v>
      </c>
      <c r="D7" s="11">
        <v>5</v>
      </c>
      <c r="E7" s="18">
        <v>0</v>
      </c>
      <c r="F7" s="14">
        <f t="shared" si="0"/>
        <v>0</v>
      </c>
      <c r="G7" s="14">
        <f t="shared" si="1"/>
        <v>0</v>
      </c>
      <c r="H7" s="6"/>
    </row>
    <row r="8" spans="1:8" ht="99.75" x14ac:dyDescent="0.25">
      <c r="A8" s="11">
        <v>8</v>
      </c>
      <c r="B8" s="12" t="s">
        <v>35</v>
      </c>
      <c r="C8" s="13" t="s">
        <v>25</v>
      </c>
      <c r="D8" s="11">
        <v>9</v>
      </c>
      <c r="E8" s="18">
        <v>0</v>
      </c>
      <c r="F8" s="14">
        <f t="shared" si="0"/>
        <v>0</v>
      </c>
      <c r="G8" s="14">
        <f t="shared" si="1"/>
        <v>0</v>
      </c>
      <c r="H8" s="6"/>
    </row>
    <row r="9" spans="1:8" ht="99.75" x14ac:dyDescent="0.25">
      <c r="A9" s="11">
        <v>9</v>
      </c>
      <c r="B9" s="12" t="s">
        <v>36</v>
      </c>
      <c r="C9" s="13" t="s">
        <v>25</v>
      </c>
      <c r="D9" s="11">
        <v>9</v>
      </c>
      <c r="E9" s="18">
        <v>0</v>
      </c>
      <c r="F9" s="14">
        <f t="shared" si="0"/>
        <v>0</v>
      </c>
      <c r="G9" s="14">
        <f t="shared" si="1"/>
        <v>0</v>
      </c>
      <c r="H9" s="6"/>
    </row>
    <row r="10" spans="1:8" ht="99.75" x14ac:dyDescent="0.25">
      <c r="A10" s="11">
        <v>10</v>
      </c>
      <c r="B10" s="12" t="s">
        <v>37</v>
      </c>
      <c r="C10" s="13" t="s">
        <v>25</v>
      </c>
      <c r="D10" s="11">
        <v>1</v>
      </c>
      <c r="E10" s="18">
        <v>0</v>
      </c>
      <c r="F10" s="14">
        <f t="shared" si="0"/>
        <v>0</v>
      </c>
      <c r="G10" s="14">
        <f t="shared" si="1"/>
        <v>0</v>
      </c>
      <c r="H10" s="6"/>
    </row>
    <row r="11" spans="1:8" ht="15" x14ac:dyDescent="0.25">
      <c r="A11" s="19"/>
      <c r="B11" s="20"/>
      <c r="C11" s="21"/>
      <c r="D11" s="19"/>
      <c r="E11" s="24" t="s">
        <v>27</v>
      </c>
      <c r="F11" s="22"/>
      <c r="G11" s="23">
        <f>SUM(G$2:G10)</f>
        <v>0</v>
      </c>
      <c r="H11" s="16"/>
    </row>
  </sheetData>
  <sheetProtection password="DE6E" sheet="1" objects="1" scenarios="1" sort="0"/>
  <conditionalFormatting sqref="E1:E1048576">
    <cfRule type="expression" dxfId="18" priority="1">
      <formula>CELL("protect",E1)=0</formula>
    </cfRule>
  </conditionalFormatting>
  <dataValidations count="1">
    <dataValidation type="custom" showErrorMessage="1" errorTitle="Nepravilen vnos cene" error="Cena mora biti nenegativno število z največ dvema decimalkama!" sqref="E3:E10" xr:uid="{745D6C10-5E0A-440D-8023-03B183DE8DC7}">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H8"/>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11"/>
      <c r="B2" s="17" t="s">
        <v>38</v>
      </c>
      <c r="C2" s="13"/>
      <c r="D2" s="11"/>
      <c r="E2" s="14"/>
      <c r="F2" s="14"/>
      <c r="G2" s="14"/>
      <c r="H2" s="6"/>
    </row>
    <row r="3" spans="1:8" ht="57" x14ac:dyDescent="0.25">
      <c r="A3" s="11">
        <v>11</v>
      </c>
      <c r="B3" s="12" t="s">
        <v>39</v>
      </c>
      <c r="C3" s="13" t="s">
        <v>32</v>
      </c>
      <c r="D3" s="11">
        <v>1</v>
      </c>
      <c r="E3" s="18">
        <v>0</v>
      </c>
      <c r="F3" s="14">
        <f>IF(ISNUMBER(E3),IF(E3&gt;0,ROUND(E3,2),0),0)</f>
        <v>0</v>
      </c>
      <c r="G3" s="14">
        <f>ROUND(D3*F3,2)</f>
        <v>0</v>
      </c>
      <c r="H3" s="6"/>
    </row>
    <row r="4" spans="1:8" ht="199.5" x14ac:dyDescent="0.25">
      <c r="A4" s="11"/>
      <c r="B4" s="12" t="s">
        <v>40</v>
      </c>
      <c r="C4" s="13"/>
      <c r="D4" s="11"/>
      <c r="E4" s="14"/>
      <c r="F4" s="14"/>
      <c r="G4" s="14"/>
      <c r="H4" s="6"/>
    </row>
    <row r="5" spans="1:8" ht="28.5" x14ac:dyDescent="0.25">
      <c r="A5" s="11"/>
      <c r="B5" s="12" t="s">
        <v>41</v>
      </c>
      <c r="C5" s="13"/>
      <c r="D5" s="11"/>
      <c r="E5" s="14"/>
      <c r="F5" s="14"/>
      <c r="G5" s="14"/>
      <c r="H5" s="6"/>
    </row>
    <row r="6" spans="1:8" x14ac:dyDescent="0.25">
      <c r="A6" s="11"/>
      <c r="B6" s="12" t="s">
        <v>42</v>
      </c>
      <c r="C6" s="13"/>
      <c r="D6" s="11"/>
      <c r="E6" s="14"/>
      <c r="F6" s="14"/>
      <c r="G6" s="14"/>
      <c r="H6" s="6"/>
    </row>
    <row r="7" spans="1:8" x14ac:dyDescent="0.25">
      <c r="A7" s="11"/>
      <c r="B7" s="12" t="s">
        <v>43</v>
      </c>
      <c r="C7" s="13"/>
      <c r="D7" s="11"/>
      <c r="E7" s="14"/>
      <c r="F7" s="14"/>
      <c r="G7" s="14"/>
      <c r="H7" s="6"/>
    </row>
    <row r="8" spans="1:8" ht="15" x14ac:dyDescent="0.25">
      <c r="A8" s="19"/>
      <c r="B8" s="20"/>
      <c r="C8" s="21"/>
      <c r="D8" s="19"/>
      <c r="E8" s="24" t="s">
        <v>27</v>
      </c>
      <c r="F8" s="22"/>
      <c r="G8" s="23">
        <f>SUM(G$2:G7)</f>
        <v>0</v>
      </c>
      <c r="H8" s="16"/>
    </row>
  </sheetData>
  <sheetProtection password="DE6E" sheet="1" objects="1" scenarios="1" sort="0"/>
  <conditionalFormatting sqref="E1:E1048576">
    <cfRule type="expression" dxfId="17" priority="1">
      <formula>CELL("protect",E1)=0</formula>
    </cfRule>
  </conditionalFormatting>
  <dataValidations count="1">
    <dataValidation type="custom" showErrorMessage="1" errorTitle="Nepravilen vnos cene" error="Cena mora biti nenegativno število z največ dvema decimalkama!" sqref="E3" xr:uid="{8211F7D5-350B-49DE-AE45-5FB8E50BC8EE}">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H9"/>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11"/>
      <c r="B2" s="17" t="s">
        <v>44</v>
      </c>
      <c r="C2" s="13"/>
      <c r="D2" s="11"/>
      <c r="E2" s="14"/>
      <c r="F2" s="14"/>
      <c r="G2" s="14"/>
      <c r="H2" s="6"/>
    </row>
    <row r="3" spans="1:8" ht="28.5" x14ac:dyDescent="0.25">
      <c r="A3" s="11">
        <v>12</v>
      </c>
      <c r="B3" s="12" t="s">
        <v>45</v>
      </c>
      <c r="C3" s="13" t="s">
        <v>32</v>
      </c>
      <c r="D3" s="11">
        <v>1</v>
      </c>
      <c r="E3" s="18">
        <v>0</v>
      </c>
      <c r="F3" s="14">
        <f>IF(ISNUMBER(E3),IF(E3&gt;0,ROUND(E3,2),0),0)</f>
        <v>0</v>
      </c>
      <c r="G3" s="14">
        <f>ROUND(D3*F3,2)</f>
        <v>0</v>
      </c>
      <c r="H3" s="6"/>
    </row>
    <row r="4" spans="1:8" x14ac:dyDescent="0.25">
      <c r="A4" s="11"/>
      <c r="B4" s="12" t="s">
        <v>46</v>
      </c>
      <c r="C4" s="13"/>
      <c r="D4" s="11"/>
      <c r="E4" s="14"/>
      <c r="F4" s="14"/>
      <c r="G4" s="14"/>
      <c r="H4" s="6"/>
    </row>
    <row r="5" spans="1:8" x14ac:dyDescent="0.25">
      <c r="A5" s="11"/>
      <c r="B5" s="12" t="s">
        <v>47</v>
      </c>
      <c r="C5" s="13"/>
      <c r="D5" s="11"/>
      <c r="E5" s="14"/>
      <c r="F5" s="14"/>
      <c r="G5" s="14"/>
      <c r="H5" s="6"/>
    </row>
    <row r="6" spans="1:8" x14ac:dyDescent="0.25">
      <c r="A6" s="11"/>
      <c r="B6" s="12" t="s">
        <v>42</v>
      </c>
      <c r="C6" s="13"/>
      <c r="D6" s="11"/>
      <c r="E6" s="14"/>
      <c r="F6" s="14"/>
      <c r="G6" s="14"/>
      <c r="H6" s="6"/>
    </row>
    <row r="7" spans="1:8" x14ac:dyDescent="0.25">
      <c r="A7" s="11"/>
      <c r="B7" s="12" t="s">
        <v>43</v>
      </c>
      <c r="C7" s="13"/>
      <c r="D7" s="11"/>
      <c r="E7" s="14"/>
      <c r="F7" s="14"/>
      <c r="G7" s="14"/>
      <c r="H7" s="6"/>
    </row>
    <row r="8" spans="1:8" x14ac:dyDescent="0.25">
      <c r="A8" s="11">
        <v>13</v>
      </c>
      <c r="B8" s="12" t="s">
        <v>48</v>
      </c>
      <c r="C8" s="13" t="s">
        <v>25</v>
      </c>
      <c r="D8" s="11">
        <v>1</v>
      </c>
      <c r="E8" s="18">
        <v>0</v>
      </c>
      <c r="F8" s="14">
        <f>IF(ISNUMBER(E8),IF(E8&gt;0,ROUND(E8,2),0),0)</f>
        <v>0</v>
      </c>
      <c r="G8" s="14">
        <f>ROUND(D8*F8,2)</f>
        <v>0</v>
      </c>
      <c r="H8" s="6"/>
    </row>
    <row r="9" spans="1:8" ht="15" x14ac:dyDescent="0.25">
      <c r="A9" s="19"/>
      <c r="B9" s="20"/>
      <c r="C9" s="21"/>
      <c r="D9" s="19"/>
      <c r="E9" s="24" t="s">
        <v>27</v>
      </c>
      <c r="F9" s="22"/>
      <c r="G9" s="23">
        <f>SUM(G$2:G8)</f>
        <v>0</v>
      </c>
      <c r="H9" s="16"/>
    </row>
  </sheetData>
  <sheetProtection password="DE6E" sheet="1" objects="1" scenarios="1" sort="0"/>
  <conditionalFormatting sqref="E1:E1048576">
    <cfRule type="expression" dxfId="16" priority="1">
      <formula>CELL("protect",E1)=0</formula>
    </cfRule>
  </conditionalFormatting>
  <dataValidations count="1">
    <dataValidation type="custom" showErrorMessage="1" errorTitle="Nepravilen vnos cene" error="Cena mora biti nenegativno število z največ dvema decimalkama!" sqref="E3 E8" xr:uid="{9C1BE5AA-57C3-4F24-A7DF-D6F0BFF50C1D}">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H6"/>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49</v>
      </c>
      <c r="C2" s="13"/>
      <c r="D2" s="11"/>
      <c r="E2" s="14"/>
      <c r="F2" s="14"/>
      <c r="G2" s="14"/>
      <c r="H2" s="6"/>
    </row>
    <row r="3" spans="1:8" x14ac:dyDescent="0.25">
      <c r="A3" s="11">
        <v>14</v>
      </c>
      <c r="B3" s="12" t="s">
        <v>50</v>
      </c>
      <c r="C3" s="13" t="s">
        <v>32</v>
      </c>
      <c r="D3" s="11">
        <v>2</v>
      </c>
      <c r="E3" s="18">
        <v>0</v>
      </c>
      <c r="F3" s="14">
        <f>IF(ISNUMBER(E3),IF(E3&gt;0,ROUND(E3,2),0),0)</f>
        <v>0</v>
      </c>
      <c r="G3" s="14">
        <f>ROUND(D3*F3,2)</f>
        <v>0</v>
      </c>
      <c r="H3" s="6"/>
    </row>
    <row r="4" spans="1:8" ht="142.5" x14ac:dyDescent="0.25">
      <c r="A4" s="11"/>
      <c r="B4" s="12" t="s">
        <v>51</v>
      </c>
      <c r="C4" s="13"/>
      <c r="D4" s="11"/>
      <c r="E4" s="14"/>
      <c r="F4" s="14"/>
      <c r="G4" s="14"/>
      <c r="H4" s="6"/>
    </row>
    <row r="5" spans="1:8" x14ac:dyDescent="0.25">
      <c r="A5" s="11"/>
      <c r="B5" s="12" t="s">
        <v>52</v>
      </c>
      <c r="C5" s="13"/>
      <c r="D5" s="11"/>
      <c r="E5" s="14"/>
      <c r="F5" s="14"/>
      <c r="G5" s="14"/>
      <c r="H5" s="6"/>
    </row>
    <row r="6" spans="1:8" ht="15" x14ac:dyDescent="0.25">
      <c r="A6" s="19"/>
      <c r="B6" s="20"/>
      <c r="C6" s="21"/>
      <c r="D6" s="19"/>
      <c r="E6" s="24" t="s">
        <v>27</v>
      </c>
      <c r="F6" s="22"/>
      <c r="G6" s="23">
        <f>SUM(G$2:G5)</f>
        <v>0</v>
      </c>
      <c r="H6" s="16"/>
    </row>
  </sheetData>
  <sheetProtection password="DE6E" sheet="1" objects="1" scenarios="1" sort="0"/>
  <conditionalFormatting sqref="E1:E1048576">
    <cfRule type="expression" dxfId="15" priority="1">
      <formula>CELL("protect",E1)=0</formula>
    </cfRule>
  </conditionalFormatting>
  <dataValidations count="1">
    <dataValidation type="custom" showErrorMessage="1" errorTitle="Nepravilen vnos cene" error="Cena mora biti nenegativno število z največ dvema decimalkama!" sqref="E3" xr:uid="{4DF026B7-02D1-4236-BFE9-9EF31FD12638}">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H8"/>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53</v>
      </c>
      <c r="C2" s="13"/>
      <c r="D2" s="11"/>
      <c r="E2" s="14"/>
      <c r="F2" s="14"/>
      <c r="G2" s="14"/>
      <c r="H2" s="6"/>
    </row>
    <row r="3" spans="1:8" ht="114" x14ac:dyDescent="0.25">
      <c r="A3" s="11">
        <v>15</v>
      </c>
      <c r="B3" s="12" t="s">
        <v>54</v>
      </c>
      <c r="C3" s="13" t="s">
        <v>32</v>
      </c>
      <c r="D3" s="11">
        <v>1</v>
      </c>
      <c r="E3" s="18">
        <v>0</v>
      </c>
      <c r="F3" s="14">
        <f>IF(ISNUMBER(E3),IF(E3&gt;0,ROUND(E3,2),0),0)</f>
        <v>0</v>
      </c>
      <c r="G3" s="14">
        <f>ROUND(D3*F3,2)</f>
        <v>0</v>
      </c>
      <c r="H3" s="6"/>
    </row>
    <row r="4" spans="1:8" ht="114" x14ac:dyDescent="0.25">
      <c r="A4" s="11">
        <v>16</v>
      </c>
      <c r="B4" s="12" t="s">
        <v>55</v>
      </c>
      <c r="C4" s="13" t="s">
        <v>25</v>
      </c>
      <c r="D4" s="11">
        <v>5</v>
      </c>
      <c r="E4" s="18">
        <v>0</v>
      </c>
      <c r="F4" s="14">
        <f>IF(ISNUMBER(E4),IF(E4&gt;0,ROUND(E4,2),0),0)</f>
        <v>0</v>
      </c>
      <c r="G4" s="14">
        <f>ROUND(D4*F4,2)</f>
        <v>0</v>
      </c>
      <c r="H4" s="6"/>
    </row>
    <row r="5" spans="1:8" ht="114" x14ac:dyDescent="0.25">
      <c r="A5" s="11">
        <v>17</v>
      </c>
      <c r="B5" s="12" t="s">
        <v>56</v>
      </c>
      <c r="C5" s="13" t="s">
        <v>25</v>
      </c>
      <c r="D5" s="11">
        <v>5</v>
      </c>
      <c r="E5" s="18">
        <v>0</v>
      </c>
      <c r="F5" s="14">
        <f>IF(ISNUMBER(E5),IF(E5&gt;0,ROUND(E5,2),0),0)</f>
        <v>0</v>
      </c>
      <c r="G5" s="14">
        <f>ROUND(D5*F5,2)</f>
        <v>0</v>
      </c>
      <c r="H5" s="6"/>
    </row>
    <row r="6" spans="1:8" ht="114" x14ac:dyDescent="0.25">
      <c r="A6" s="11">
        <v>18</v>
      </c>
      <c r="B6" s="12" t="s">
        <v>57</v>
      </c>
      <c r="C6" s="13" t="s">
        <v>25</v>
      </c>
      <c r="D6" s="11">
        <v>9</v>
      </c>
      <c r="E6" s="18">
        <v>0</v>
      </c>
      <c r="F6" s="14">
        <f>IF(ISNUMBER(E6),IF(E6&gt;0,ROUND(E6,2),0),0)</f>
        <v>0</v>
      </c>
      <c r="G6" s="14">
        <f>ROUND(D6*F6,2)</f>
        <v>0</v>
      </c>
      <c r="H6" s="6"/>
    </row>
    <row r="7" spans="1:8" ht="114" x14ac:dyDescent="0.25">
      <c r="A7" s="11">
        <v>19</v>
      </c>
      <c r="B7" s="12" t="s">
        <v>58</v>
      </c>
      <c r="C7" s="13" t="s">
        <v>25</v>
      </c>
      <c r="D7" s="11">
        <v>9</v>
      </c>
      <c r="E7" s="18">
        <v>0</v>
      </c>
      <c r="F7" s="14">
        <f>IF(ISNUMBER(E7),IF(E7&gt;0,ROUND(E7,2),0),0)</f>
        <v>0</v>
      </c>
      <c r="G7" s="14">
        <f>ROUND(D7*F7,2)</f>
        <v>0</v>
      </c>
      <c r="H7" s="6"/>
    </row>
    <row r="8" spans="1:8" ht="15" x14ac:dyDescent="0.25">
      <c r="A8" s="19"/>
      <c r="B8" s="20"/>
      <c r="C8" s="21"/>
      <c r="D8" s="19"/>
      <c r="E8" s="24" t="s">
        <v>27</v>
      </c>
      <c r="F8" s="22"/>
      <c r="G8" s="23">
        <f>SUM(G$2:G7)</f>
        <v>0</v>
      </c>
      <c r="H8" s="16"/>
    </row>
  </sheetData>
  <sheetProtection password="DE6E" sheet="1" objects="1" scenarios="1" sort="0"/>
  <conditionalFormatting sqref="E1:E1048576">
    <cfRule type="expression" dxfId="14" priority="1">
      <formula>CELL("protect",E1)=0</formula>
    </cfRule>
  </conditionalFormatting>
  <dataValidations count="1">
    <dataValidation type="custom" showErrorMessage="1" errorTitle="Nepravilen vnos cene" error="Cena mora biti nenegativno število z največ dvema decimalkama!" sqref="E3:E7" xr:uid="{47A2CDE5-0025-4C13-80C8-475C08627EB7}">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H4"/>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59</v>
      </c>
      <c r="C2" s="13"/>
      <c r="D2" s="11"/>
      <c r="E2" s="14"/>
      <c r="F2" s="14"/>
      <c r="G2" s="14"/>
      <c r="H2" s="6"/>
    </row>
    <row r="3" spans="1:8" ht="213.75" x14ac:dyDescent="0.25">
      <c r="A3" s="11">
        <v>20</v>
      </c>
      <c r="B3" s="12" t="s">
        <v>60</v>
      </c>
      <c r="C3" s="13" t="s">
        <v>25</v>
      </c>
      <c r="D3" s="11">
        <v>1</v>
      </c>
      <c r="E3" s="18">
        <v>0</v>
      </c>
      <c r="F3" s="14">
        <f>IF(ISNUMBER(E3),IF(E3&gt;0,ROUND(E3,2),0),0)</f>
        <v>0</v>
      </c>
      <c r="G3" s="14">
        <f>ROUND(D3*F3,2)</f>
        <v>0</v>
      </c>
      <c r="H3" s="6"/>
    </row>
    <row r="4" spans="1:8" ht="15" x14ac:dyDescent="0.25">
      <c r="A4" s="19"/>
      <c r="B4" s="20"/>
      <c r="C4" s="21"/>
      <c r="D4" s="19"/>
      <c r="E4" s="24" t="s">
        <v>27</v>
      </c>
      <c r="F4" s="22"/>
      <c r="G4" s="23">
        <f>SUM(G$2:G3)</f>
        <v>0</v>
      </c>
      <c r="H4" s="16"/>
    </row>
  </sheetData>
  <sheetProtection password="DE6E" sheet="1" objects="1" scenarios="1" sort="0"/>
  <conditionalFormatting sqref="E1:E1048576">
    <cfRule type="expression" dxfId="13" priority="1">
      <formula>CELL("protect",E1)=0</formula>
    </cfRule>
  </conditionalFormatting>
  <dataValidations count="1">
    <dataValidation type="custom" showErrorMessage="1" errorTitle="Nepravilen vnos cene" error="Cena mora biti nenegativno število z največ dvema decimalkama!" sqref="E3" xr:uid="{08C7E803-BFE9-4EE1-B8DA-A4EC3D363BA0}">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H27"/>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61</v>
      </c>
      <c r="C2" s="13"/>
      <c r="D2" s="11"/>
      <c r="E2" s="14"/>
      <c r="F2" s="14"/>
      <c r="G2" s="14"/>
      <c r="H2" s="6"/>
    </row>
    <row r="3" spans="1:8" ht="150" x14ac:dyDescent="0.25">
      <c r="A3" s="7"/>
      <c r="B3" s="8" t="s">
        <v>62</v>
      </c>
      <c r="C3" s="9"/>
      <c r="D3" s="7"/>
      <c r="E3" s="10"/>
      <c r="F3" s="10"/>
      <c r="G3" s="10"/>
      <c r="H3" s="6"/>
    </row>
    <row r="4" spans="1:8" x14ac:dyDescent="0.25">
      <c r="A4" s="11">
        <v>21</v>
      </c>
      <c r="B4" s="12" t="s">
        <v>63</v>
      </c>
      <c r="C4" s="13" t="s">
        <v>64</v>
      </c>
      <c r="D4" s="11">
        <v>1250</v>
      </c>
      <c r="E4" s="18">
        <v>0</v>
      </c>
      <c r="F4" s="14">
        <f t="shared" ref="F4:F21" si="0">IF(ISNUMBER(E4),IF(E4&gt;0,ROUND(E4,2),0),0)</f>
        <v>0</v>
      </c>
      <c r="G4" s="14">
        <f t="shared" ref="G4:G21" si="1">ROUND(D4*F4,2)</f>
        <v>0</v>
      </c>
      <c r="H4" s="6"/>
    </row>
    <row r="5" spans="1:8" x14ac:dyDescent="0.25">
      <c r="A5" s="11">
        <v>22</v>
      </c>
      <c r="B5" s="12" t="s">
        <v>65</v>
      </c>
      <c r="C5" s="13" t="s">
        <v>64</v>
      </c>
      <c r="D5" s="11">
        <v>220</v>
      </c>
      <c r="E5" s="18">
        <v>0</v>
      </c>
      <c r="F5" s="14">
        <f t="shared" si="0"/>
        <v>0</v>
      </c>
      <c r="G5" s="14">
        <f t="shared" si="1"/>
        <v>0</v>
      </c>
      <c r="H5" s="6"/>
    </row>
    <row r="6" spans="1:8" x14ac:dyDescent="0.25">
      <c r="A6" s="11">
        <v>23</v>
      </c>
      <c r="B6" s="12" t="s">
        <v>66</v>
      </c>
      <c r="C6" s="13" t="s">
        <v>64</v>
      </c>
      <c r="D6" s="11">
        <v>40</v>
      </c>
      <c r="E6" s="18">
        <v>0</v>
      </c>
      <c r="F6" s="14">
        <f t="shared" si="0"/>
        <v>0</v>
      </c>
      <c r="G6" s="14">
        <f t="shared" si="1"/>
        <v>0</v>
      </c>
      <c r="H6" s="6"/>
    </row>
    <row r="7" spans="1:8" x14ac:dyDescent="0.25">
      <c r="A7" s="11">
        <v>24</v>
      </c>
      <c r="B7" s="12" t="s">
        <v>67</v>
      </c>
      <c r="C7" s="13" t="s">
        <v>64</v>
      </c>
      <c r="D7" s="11">
        <v>2020</v>
      </c>
      <c r="E7" s="18">
        <v>0</v>
      </c>
      <c r="F7" s="14">
        <f t="shared" si="0"/>
        <v>0</v>
      </c>
      <c r="G7" s="14">
        <f t="shared" si="1"/>
        <v>0</v>
      </c>
      <c r="H7" s="6"/>
    </row>
    <row r="8" spans="1:8" x14ac:dyDescent="0.25">
      <c r="A8" s="11">
        <v>25</v>
      </c>
      <c r="B8" s="12" t="s">
        <v>68</v>
      </c>
      <c r="C8" s="13" t="s">
        <v>64</v>
      </c>
      <c r="D8" s="11">
        <v>1980</v>
      </c>
      <c r="E8" s="18">
        <v>0</v>
      </c>
      <c r="F8" s="14">
        <f t="shared" si="0"/>
        <v>0</v>
      </c>
      <c r="G8" s="14">
        <f t="shared" si="1"/>
        <v>0</v>
      </c>
      <c r="H8" s="6"/>
    </row>
    <row r="9" spans="1:8" x14ac:dyDescent="0.25">
      <c r="A9" s="11">
        <v>26</v>
      </c>
      <c r="B9" s="12" t="s">
        <v>69</v>
      </c>
      <c r="C9" s="13" t="s">
        <v>64</v>
      </c>
      <c r="D9" s="11">
        <v>1030</v>
      </c>
      <c r="E9" s="18">
        <v>0</v>
      </c>
      <c r="F9" s="14">
        <f t="shared" si="0"/>
        <v>0</v>
      </c>
      <c r="G9" s="14">
        <f t="shared" si="1"/>
        <v>0</v>
      </c>
      <c r="H9" s="6"/>
    </row>
    <row r="10" spans="1:8" x14ac:dyDescent="0.25">
      <c r="A10" s="11">
        <v>27</v>
      </c>
      <c r="B10" s="12" t="s">
        <v>70</v>
      </c>
      <c r="C10" s="13" t="s">
        <v>64</v>
      </c>
      <c r="D10" s="11">
        <v>50</v>
      </c>
      <c r="E10" s="18">
        <v>0</v>
      </c>
      <c r="F10" s="14">
        <f t="shared" si="0"/>
        <v>0</v>
      </c>
      <c r="G10" s="14">
        <f t="shared" si="1"/>
        <v>0</v>
      </c>
      <c r="H10" s="6"/>
    </row>
    <row r="11" spans="1:8" x14ac:dyDescent="0.25">
      <c r="A11" s="11">
        <v>28</v>
      </c>
      <c r="B11" s="12" t="s">
        <v>71</v>
      </c>
      <c r="C11" s="13" t="s">
        <v>64</v>
      </c>
      <c r="D11" s="11">
        <v>4650</v>
      </c>
      <c r="E11" s="18">
        <v>0</v>
      </c>
      <c r="F11" s="14">
        <f t="shared" si="0"/>
        <v>0</v>
      </c>
      <c r="G11" s="14">
        <f t="shared" si="1"/>
        <v>0</v>
      </c>
      <c r="H11" s="6"/>
    </row>
    <row r="12" spans="1:8" x14ac:dyDescent="0.25">
      <c r="A12" s="11">
        <v>29</v>
      </c>
      <c r="B12" s="12" t="s">
        <v>72</v>
      </c>
      <c r="C12" s="13" t="s">
        <v>64</v>
      </c>
      <c r="D12" s="11">
        <v>2000</v>
      </c>
      <c r="E12" s="18">
        <v>0</v>
      </c>
      <c r="F12" s="14">
        <f t="shared" si="0"/>
        <v>0</v>
      </c>
      <c r="G12" s="14">
        <f t="shared" si="1"/>
        <v>0</v>
      </c>
      <c r="H12" s="6"/>
    </row>
    <row r="13" spans="1:8" x14ac:dyDescent="0.25">
      <c r="A13" s="11">
        <v>30</v>
      </c>
      <c r="B13" s="12" t="s">
        <v>73</v>
      </c>
      <c r="C13" s="13" t="s">
        <v>64</v>
      </c>
      <c r="D13" s="11">
        <v>370</v>
      </c>
      <c r="E13" s="18">
        <v>0</v>
      </c>
      <c r="F13" s="14">
        <f t="shared" si="0"/>
        <v>0</v>
      </c>
      <c r="G13" s="14">
        <f t="shared" si="1"/>
        <v>0</v>
      </c>
      <c r="H13" s="6"/>
    </row>
    <row r="14" spans="1:8" x14ac:dyDescent="0.25">
      <c r="A14" s="11">
        <v>31</v>
      </c>
      <c r="B14" s="12" t="s">
        <v>74</v>
      </c>
      <c r="C14" s="13" t="s">
        <v>64</v>
      </c>
      <c r="D14" s="11">
        <v>600</v>
      </c>
      <c r="E14" s="18">
        <v>0</v>
      </c>
      <c r="F14" s="14">
        <f t="shared" si="0"/>
        <v>0</v>
      </c>
      <c r="G14" s="14">
        <f t="shared" si="1"/>
        <v>0</v>
      </c>
      <c r="H14" s="6"/>
    </row>
    <row r="15" spans="1:8" x14ac:dyDescent="0.25">
      <c r="A15" s="11">
        <v>32</v>
      </c>
      <c r="B15" s="12" t="s">
        <v>75</v>
      </c>
      <c r="C15" s="13" t="s">
        <v>64</v>
      </c>
      <c r="D15" s="11">
        <v>250</v>
      </c>
      <c r="E15" s="18">
        <v>0</v>
      </c>
      <c r="F15" s="14">
        <f t="shared" si="0"/>
        <v>0</v>
      </c>
      <c r="G15" s="14">
        <f t="shared" si="1"/>
        <v>0</v>
      </c>
      <c r="H15" s="6"/>
    </row>
    <row r="16" spans="1:8" x14ac:dyDescent="0.25">
      <c r="A16" s="11">
        <v>33</v>
      </c>
      <c r="B16" s="12" t="s">
        <v>76</v>
      </c>
      <c r="C16" s="13" t="s">
        <v>64</v>
      </c>
      <c r="D16" s="11">
        <v>260</v>
      </c>
      <c r="E16" s="18">
        <v>0</v>
      </c>
      <c r="F16" s="14">
        <f t="shared" si="0"/>
        <v>0</v>
      </c>
      <c r="G16" s="14">
        <f t="shared" si="1"/>
        <v>0</v>
      </c>
      <c r="H16" s="6"/>
    </row>
    <row r="17" spans="1:8" x14ac:dyDescent="0.25">
      <c r="A17" s="11">
        <v>34</v>
      </c>
      <c r="B17" s="12" t="s">
        <v>77</v>
      </c>
      <c r="C17" s="13" t="s">
        <v>64</v>
      </c>
      <c r="D17" s="11">
        <v>100</v>
      </c>
      <c r="E17" s="18">
        <v>0</v>
      </c>
      <c r="F17" s="14">
        <f t="shared" si="0"/>
        <v>0</v>
      </c>
      <c r="G17" s="14">
        <f t="shared" si="1"/>
        <v>0</v>
      </c>
      <c r="H17" s="6"/>
    </row>
    <row r="18" spans="1:8" x14ac:dyDescent="0.25">
      <c r="A18" s="11">
        <v>35</v>
      </c>
      <c r="B18" s="12" t="s">
        <v>78</v>
      </c>
      <c r="C18" s="13" t="s">
        <v>64</v>
      </c>
      <c r="D18" s="11">
        <v>200</v>
      </c>
      <c r="E18" s="18">
        <v>0</v>
      </c>
      <c r="F18" s="14">
        <f t="shared" si="0"/>
        <v>0</v>
      </c>
      <c r="G18" s="14">
        <f t="shared" si="1"/>
        <v>0</v>
      </c>
      <c r="H18" s="6"/>
    </row>
    <row r="19" spans="1:8" x14ac:dyDescent="0.25">
      <c r="A19" s="11">
        <v>36</v>
      </c>
      <c r="B19" s="12" t="s">
        <v>79</v>
      </c>
      <c r="C19" s="13" t="s">
        <v>64</v>
      </c>
      <c r="D19" s="11">
        <v>150</v>
      </c>
      <c r="E19" s="18">
        <v>0</v>
      </c>
      <c r="F19" s="14">
        <f t="shared" si="0"/>
        <v>0</v>
      </c>
      <c r="G19" s="14">
        <f t="shared" si="1"/>
        <v>0</v>
      </c>
      <c r="H19" s="6"/>
    </row>
    <row r="20" spans="1:8" x14ac:dyDescent="0.25">
      <c r="A20" s="11">
        <v>37</v>
      </c>
      <c r="B20" s="12" t="s">
        <v>80</v>
      </c>
      <c r="C20" s="13" t="s">
        <v>64</v>
      </c>
      <c r="D20" s="11">
        <v>100</v>
      </c>
      <c r="E20" s="18">
        <v>0</v>
      </c>
      <c r="F20" s="14">
        <f t="shared" si="0"/>
        <v>0</v>
      </c>
      <c r="G20" s="14">
        <f t="shared" si="1"/>
        <v>0</v>
      </c>
      <c r="H20" s="6"/>
    </row>
    <row r="21" spans="1:8" x14ac:dyDescent="0.25">
      <c r="A21" s="11">
        <v>38</v>
      </c>
      <c r="B21" s="12" t="s">
        <v>81</v>
      </c>
      <c r="C21" s="13" t="s">
        <v>64</v>
      </c>
      <c r="D21" s="11">
        <v>150</v>
      </c>
      <c r="E21" s="18">
        <v>0</v>
      </c>
      <c r="F21" s="14">
        <f t="shared" si="0"/>
        <v>0</v>
      </c>
      <c r="G21" s="14">
        <f t="shared" si="1"/>
        <v>0</v>
      </c>
      <c r="H21" s="6"/>
    </row>
    <row r="22" spans="1:8" ht="15" x14ac:dyDescent="0.25">
      <c r="A22" s="7"/>
      <c r="B22" s="8" t="s">
        <v>82</v>
      </c>
      <c r="C22" s="9"/>
      <c r="D22" s="7"/>
      <c r="E22" s="10"/>
      <c r="F22" s="10"/>
      <c r="G22" s="10"/>
      <c r="H22" s="6"/>
    </row>
    <row r="23" spans="1:8" ht="42.75" x14ac:dyDescent="0.25">
      <c r="A23" s="11">
        <v>39</v>
      </c>
      <c r="B23" s="12" t="s">
        <v>83</v>
      </c>
      <c r="C23" s="13" t="s">
        <v>25</v>
      </c>
      <c r="D23" s="11">
        <v>40</v>
      </c>
      <c r="E23" s="18">
        <v>0</v>
      </c>
      <c r="F23" s="14">
        <f>IF(ISNUMBER(E23),IF(E23&gt;0,ROUND(E23,2),0),0)</f>
        <v>0</v>
      </c>
      <c r="G23" s="14">
        <f>ROUND(D23*F23,2)</f>
        <v>0</v>
      </c>
      <c r="H23" s="6"/>
    </row>
    <row r="24" spans="1:8" ht="42.75" x14ac:dyDescent="0.25">
      <c r="A24" s="11">
        <v>40</v>
      </c>
      <c r="B24" s="12" t="s">
        <v>84</v>
      </c>
      <c r="C24" s="13" t="s">
        <v>32</v>
      </c>
      <c r="D24" s="11">
        <v>3</v>
      </c>
      <c r="E24" s="18">
        <v>0</v>
      </c>
      <c r="F24" s="14">
        <f>IF(ISNUMBER(E24),IF(E24&gt;0,ROUND(E24,2),0),0)</f>
        <v>0</v>
      </c>
      <c r="G24" s="14">
        <f>ROUND(D24*F24,2)</f>
        <v>0</v>
      </c>
      <c r="H24" s="6"/>
    </row>
    <row r="25" spans="1:8" x14ac:dyDescent="0.25">
      <c r="A25" s="11">
        <v>41</v>
      </c>
      <c r="B25" s="12" t="s">
        <v>85</v>
      </c>
      <c r="C25" s="13" t="s">
        <v>25</v>
      </c>
      <c r="D25" s="11">
        <v>500</v>
      </c>
      <c r="E25" s="18">
        <v>0</v>
      </c>
      <c r="F25" s="14">
        <f>IF(ISNUMBER(E25),IF(E25&gt;0,ROUND(E25,2),0),0)</f>
        <v>0</v>
      </c>
      <c r="G25" s="14">
        <f>ROUND(D25*F25,2)</f>
        <v>0</v>
      </c>
      <c r="H25" s="6"/>
    </row>
    <row r="26" spans="1:8" ht="28.5" x14ac:dyDescent="0.25">
      <c r="A26" s="11">
        <v>42</v>
      </c>
      <c r="B26" s="12" t="s">
        <v>86</v>
      </c>
      <c r="C26" s="13" t="s">
        <v>32</v>
      </c>
      <c r="D26" s="11">
        <v>1</v>
      </c>
      <c r="E26" s="18">
        <v>0</v>
      </c>
      <c r="F26" s="14">
        <f>IF(ISNUMBER(E26),IF(E26&gt;0,ROUND(E26,2),0),0)</f>
        <v>0</v>
      </c>
      <c r="G26" s="14">
        <f>ROUND(D26*F26,2)</f>
        <v>0</v>
      </c>
      <c r="H26" s="6"/>
    </row>
    <row r="27" spans="1:8" ht="15" x14ac:dyDescent="0.25">
      <c r="A27" s="19"/>
      <c r="B27" s="20"/>
      <c r="C27" s="21"/>
      <c r="D27" s="19"/>
      <c r="E27" s="24" t="s">
        <v>27</v>
      </c>
      <c r="F27" s="22"/>
      <c r="G27" s="23">
        <f>SUM(G$2:G26)</f>
        <v>0</v>
      </c>
      <c r="H27" s="16"/>
    </row>
  </sheetData>
  <sheetProtection password="DE6E" sheet="1" objects="1" scenarios="1" sort="0"/>
  <conditionalFormatting sqref="E1:E1048576">
    <cfRule type="expression" dxfId="12" priority="1">
      <formula>CELL("protect",E1)=0</formula>
    </cfRule>
  </conditionalFormatting>
  <dataValidations count="1">
    <dataValidation type="custom" showErrorMessage="1" errorTitle="Nepravilen vnos cene" error="Cena mora biti nenegativno število z največ dvema decimalkama!" sqref="E23:E26 E4:E21" xr:uid="{0CFD7E5E-D8A4-467D-A97E-8402E513B88F}">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H7"/>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87</v>
      </c>
      <c r="C2" s="13"/>
      <c r="D2" s="11"/>
      <c r="E2" s="14"/>
      <c r="F2" s="14"/>
      <c r="G2" s="14"/>
      <c r="H2" s="6"/>
    </row>
    <row r="3" spans="1:8" ht="75" x14ac:dyDescent="0.25">
      <c r="A3" s="7"/>
      <c r="B3" s="8" t="s">
        <v>88</v>
      </c>
      <c r="C3" s="9"/>
      <c r="D3" s="7"/>
      <c r="E3" s="10"/>
      <c r="F3" s="10"/>
      <c r="G3" s="10"/>
      <c r="H3" s="6"/>
    </row>
    <row r="4" spans="1:8" x14ac:dyDescent="0.25">
      <c r="A4" s="11">
        <v>43</v>
      </c>
      <c r="B4" s="12" t="s">
        <v>89</v>
      </c>
      <c r="C4" s="13" t="s">
        <v>64</v>
      </c>
      <c r="D4" s="11">
        <v>1000</v>
      </c>
      <c r="E4" s="18">
        <v>0</v>
      </c>
      <c r="F4" s="14">
        <f>IF(ISNUMBER(E4),IF(E4&gt;0,ROUND(E4,2),0),0)</f>
        <v>0</v>
      </c>
      <c r="G4" s="14">
        <f>ROUND(D4*F4,2)</f>
        <v>0</v>
      </c>
      <c r="H4" s="6"/>
    </row>
    <row r="5" spans="1:8" x14ac:dyDescent="0.25">
      <c r="A5" s="11">
        <v>44</v>
      </c>
      <c r="B5" s="12" t="s">
        <v>90</v>
      </c>
      <c r="C5" s="13" t="s">
        <v>64</v>
      </c>
      <c r="D5" s="11">
        <v>300</v>
      </c>
      <c r="E5" s="18">
        <v>0</v>
      </c>
      <c r="F5" s="14">
        <f>IF(ISNUMBER(E5),IF(E5&gt;0,ROUND(E5,2),0),0)</f>
        <v>0</v>
      </c>
      <c r="G5" s="14">
        <f>ROUND(D5*F5,2)</f>
        <v>0</v>
      </c>
      <c r="H5" s="6"/>
    </row>
    <row r="6" spans="1:8" ht="42.75" x14ac:dyDescent="0.25">
      <c r="A6" s="11">
        <v>45</v>
      </c>
      <c r="B6" s="12" t="s">
        <v>91</v>
      </c>
      <c r="C6" s="13" t="s">
        <v>92</v>
      </c>
      <c r="D6" s="11">
        <v>1</v>
      </c>
      <c r="E6" s="18">
        <v>0</v>
      </c>
      <c r="F6" s="14">
        <f>IF(ISNUMBER(E6),IF(E6&gt;0,ROUND(E6,2),0),0)</f>
        <v>0</v>
      </c>
      <c r="G6" s="14">
        <f>ROUND(D6*F6,2)</f>
        <v>0</v>
      </c>
      <c r="H6" s="6"/>
    </row>
    <row r="7" spans="1:8" ht="15" x14ac:dyDescent="0.25">
      <c r="A7" s="19"/>
      <c r="B7" s="20"/>
      <c r="C7" s="21"/>
      <c r="D7" s="19"/>
      <c r="E7" s="24" t="s">
        <v>27</v>
      </c>
      <c r="F7" s="22"/>
      <c r="G7" s="23">
        <f>SUM(G$2:G6)</f>
        <v>0</v>
      </c>
      <c r="H7" s="16"/>
    </row>
  </sheetData>
  <sheetProtection password="DE6E" sheet="1" objects="1" scenarios="1" sort="0"/>
  <conditionalFormatting sqref="E1:E1048576">
    <cfRule type="expression" dxfId="11" priority="1">
      <formula>CELL("protect",E1)=0</formula>
    </cfRule>
  </conditionalFormatting>
  <dataValidations count="1">
    <dataValidation type="custom" showErrorMessage="1" errorTitle="Nepravilen vnos cene" error="Cena mora biti nenegativno število z največ dvema decimalkama!" sqref="E4:E6" xr:uid="{B5974E6E-207A-43F8-BD47-59363E81C5D3}">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H79"/>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93</v>
      </c>
      <c r="C2" s="13"/>
      <c r="D2" s="11"/>
      <c r="E2" s="14"/>
      <c r="F2" s="14"/>
      <c r="G2" s="14"/>
      <c r="H2" s="6"/>
    </row>
    <row r="3" spans="1:8" ht="30" x14ac:dyDescent="0.25">
      <c r="A3" s="7"/>
      <c r="B3" s="8" t="s">
        <v>94</v>
      </c>
      <c r="C3" s="9"/>
      <c r="D3" s="7"/>
      <c r="E3" s="10"/>
      <c r="F3" s="10"/>
      <c r="G3" s="10"/>
      <c r="H3" s="6"/>
    </row>
    <row r="4" spans="1:8" x14ac:dyDescent="0.25">
      <c r="A4" s="11">
        <v>46</v>
      </c>
      <c r="B4" s="12" t="s">
        <v>95</v>
      </c>
      <c r="C4" s="13" t="s">
        <v>32</v>
      </c>
      <c r="D4" s="11">
        <v>1</v>
      </c>
      <c r="E4" s="18">
        <v>0</v>
      </c>
      <c r="F4" s="14">
        <f t="shared" ref="F4:F11" si="0">IF(ISNUMBER(E4),IF(E4&gt;0,ROUND(E4,2),0),0)</f>
        <v>0</v>
      </c>
      <c r="G4" s="14">
        <f t="shared" ref="G4:G11" si="1">ROUND(D4*F4,2)</f>
        <v>0</v>
      </c>
      <c r="H4" s="6"/>
    </row>
    <row r="5" spans="1:8" x14ac:dyDescent="0.25">
      <c r="A5" s="11">
        <v>47</v>
      </c>
      <c r="B5" s="12" t="s">
        <v>96</v>
      </c>
      <c r="C5" s="13" t="s">
        <v>32</v>
      </c>
      <c r="D5" s="11">
        <v>1</v>
      </c>
      <c r="E5" s="18">
        <v>0</v>
      </c>
      <c r="F5" s="14">
        <f t="shared" si="0"/>
        <v>0</v>
      </c>
      <c r="G5" s="14">
        <f t="shared" si="1"/>
        <v>0</v>
      </c>
      <c r="H5" s="6"/>
    </row>
    <row r="6" spans="1:8" ht="28.5" x14ac:dyDescent="0.25">
      <c r="A6" s="11">
        <v>48</v>
      </c>
      <c r="B6" s="12" t="s">
        <v>97</v>
      </c>
      <c r="C6" s="13" t="s">
        <v>32</v>
      </c>
      <c r="D6" s="11">
        <v>5</v>
      </c>
      <c r="E6" s="18">
        <v>0</v>
      </c>
      <c r="F6" s="14">
        <f t="shared" si="0"/>
        <v>0</v>
      </c>
      <c r="G6" s="14">
        <f t="shared" si="1"/>
        <v>0</v>
      </c>
      <c r="H6" s="6"/>
    </row>
    <row r="7" spans="1:8" ht="28.5" x14ac:dyDescent="0.25">
      <c r="A7" s="11">
        <v>49</v>
      </c>
      <c r="B7" s="12" t="s">
        <v>98</v>
      </c>
      <c r="C7" s="13" t="s">
        <v>32</v>
      </c>
      <c r="D7" s="11">
        <v>9</v>
      </c>
      <c r="E7" s="18">
        <v>0</v>
      </c>
      <c r="F7" s="14">
        <f t="shared" si="0"/>
        <v>0</v>
      </c>
      <c r="G7" s="14">
        <f t="shared" si="1"/>
        <v>0</v>
      </c>
      <c r="H7" s="6"/>
    </row>
    <row r="8" spans="1:8" ht="142.5" x14ac:dyDescent="0.25">
      <c r="A8" s="11">
        <v>50</v>
      </c>
      <c r="B8" s="12" t="s">
        <v>99</v>
      </c>
      <c r="C8" s="13" t="s">
        <v>32</v>
      </c>
      <c r="D8" s="11">
        <v>1</v>
      </c>
      <c r="E8" s="18">
        <v>0</v>
      </c>
      <c r="F8" s="14">
        <f t="shared" si="0"/>
        <v>0</v>
      </c>
      <c r="G8" s="14">
        <f t="shared" si="1"/>
        <v>0</v>
      </c>
      <c r="H8" s="6"/>
    </row>
    <row r="9" spans="1:8" ht="142.5" x14ac:dyDescent="0.25">
      <c r="A9" s="11">
        <v>51</v>
      </c>
      <c r="B9" s="12" t="s">
        <v>100</v>
      </c>
      <c r="C9" s="13" t="s">
        <v>32</v>
      </c>
      <c r="D9" s="11">
        <v>1</v>
      </c>
      <c r="E9" s="18">
        <v>0</v>
      </c>
      <c r="F9" s="14">
        <f t="shared" si="0"/>
        <v>0</v>
      </c>
      <c r="G9" s="14">
        <f t="shared" si="1"/>
        <v>0</v>
      </c>
      <c r="H9" s="6"/>
    </row>
    <row r="10" spans="1:8" x14ac:dyDescent="0.25">
      <c r="A10" s="11">
        <v>52</v>
      </c>
      <c r="B10" s="12" t="s">
        <v>101</v>
      </c>
      <c r="C10" s="13" t="s">
        <v>32</v>
      </c>
      <c r="D10" s="11">
        <v>1</v>
      </c>
      <c r="E10" s="18">
        <v>0</v>
      </c>
      <c r="F10" s="14">
        <f t="shared" si="0"/>
        <v>0</v>
      </c>
      <c r="G10" s="14">
        <f t="shared" si="1"/>
        <v>0</v>
      </c>
      <c r="H10" s="6"/>
    </row>
    <row r="11" spans="1:8" x14ac:dyDescent="0.25">
      <c r="A11" s="11">
        <v>53</v>
      </c>
      <c r="B11" s="12" t="s">
        <v>102</v>
      </c>
      <c r="C11" s="13" t="s">
        <v>32</v>
      </c>
      <c r="D11" s="11">
        <v>1</v>
      </c>
      <c r="E11" s="18">
        <v>0</v>
      </c>
      <c r="F11" s="14">
        <f t="shared" si="0"/>
        <v>0</v>
      </c>
      <c r="G11" s="14">
        <f t="shared" si="1"/>
        <v>0</v>
      </c>
      <c r="H11" s="6"/>
    </row>
    <row r="12" spans="1:8" ht="15" x14ac:dyDescent="0.25">
      <c r="A12" s="7"/>
      <c r="B12" s="8" t="s">
        <v>103</v>
      </c>
      <c r="C12" s="9"/>
      <c r="D12" s="7"/>
      <c r="E12" s="10"/>
      <c r="F12" s="10"/>
      <c r="G12" s="10"/>
      <c r="H12" s="6"/>
    </row>
    <row r="13" spans="1:8" x14ac:dyDescent="0.25">
      <c r="A13" s="11">
        <v>54</v>
      </c>
      <c r="B13" s="12" t="s">
        <v>63</v>
      </c>
      <c r="C13" s="13" t="s">
        <v>64</v>
      </c>
      <c r="D13" s="11">
        <v>1250</v>
      </c>
      <c r="E13" s="18">
        <v>0</v>
      </c>
      <c r="F13" s="14">
        <f t="shared" ref="F13:F30" si="2">IF(ISNUMBER(E13),IF(E13&gt;0,ROUND(E13,2),0),0)</f>
        <v>0</v>
      </c>
      <c r="G13" s="14">
        <f t="shared" ref="G13:G30" si="3">ROUND(D13*F13,2)</f>
        <v>0</v>
      </c>
      <c r="H13" s="6"/>
    </row>
    <row r="14" spans="1:8" x14ac:dyDescent="0.25">
      <c r="A14" s="11">
        <v>55</v>
      </c>
      <c r="B14" s="12" t="s">
        <v>65</v>
      </c>
      <c r="C14" s="13" t="s">
        <v>64</v>
      </c>
      <c r="D14" s="11">
        <v>220</v>
      </c>
      <c r="E14" s="18">
        <v>0</v>
      </c>
      <c r="F14" s="14">
        <f t="shared" si="2"/>
        <v>0</v>
      </c>
      <c r="G14" s="14">
        <f t="shared" si="3"/>
        <v>0</v>
      </c>
      <c r="H14" s="6"/>
    </row>
    <row r="15" spans="1:8" x14ac:dyDescent="0.25">
      <c r="A15" s="11">
        <v>56</v>
      </c>
      <c r="B15" s="12" t="s">
        <v>66</v>
      </c>
      <c r="C15" s="13" t="s">
        <v>64</v>
      </c>
      <c r="D15" s="11">
        <v>40</v>
      </c>
      <c r="E15" s="18">
        <v>0</v>
      </c>
      <c r="F15" s="14">
        <f t="shared" si="2"/>
        <v>0</v>
      </c>
      <c r="G15" s="14">
        <f t="shared" si="3"/>
        <v>0</v>
      </c>
      <c r="H15" s="6"/>
    </row>
    <row r="16" spans="1:8" x14ac:dyDescent="0.25">
      <c r="A16" s="11">
        <v>57</v>
      </c>
      <c r="B16" s="12" t="s">
        <v>67</v>
      </c>
      <c r="C16" s="13" t="s">
        <v>64</v>
      </c>
      <c r="D16" s="11">
        <v>2020</v>
      </c>
      <c r="E16" s="18">
        <v>0</v>
      </c>
      <c r="F16" s="14">
        <f t="shared" si="2"/>
        <v>0</v>
      </c>
      <c r="G16" s="14">
        <f t="shared" si="3"/>
        <v>0</v>
      </c>
      <c r="H16" s="6"/>
    </row>
    <row r="17" spans="1:8" x14ac:dyDescent="0.25">
      <c r="A17" s="11">
        <v>58</v>
      </c>
      <c r="B17" s="12" t="s">
        <v>68</v>
      </c>
      <c r="C17" s="13" t="s">
        <v>64</v>
      </c>
      <c r="D17" s="11">
        <v>1980</v>
      </c>
      <c r="E17" s="18">
        <v>0</v>
      </c>
      <c r="F17" s="14">
        <f t="shared" si="2"/>
        <v>0</v>
      </c>
      <c r="G17" s="14">
        <f t="shared" si="3"/>
        <v>0</v>
      </c>
      <c r="H17" s="6"/>
    </row>
    <row r="18" spans="1:8" x14ac:dyDescent="0.25">
      <c r="A18" s="11">
        <v>59</v>
      </c>
      <c r="B18" s="12" t="s">
        <v>69</v>
      </c>
      <c r="C18" s="13" t="s">
        <v>64</v>
      </c>
      <c r="D18" s="11">
        <v>1030</v>
      </c>
      <c r="E18" s="18">
        <v>0</v>
      </c>
      <c r="F18" s="14">
        <f t="shared" si="2"/>
        <v>0</v>
      </c>
      <c r="G18" s="14">
        <f t="shared" si="3"/>
        <v>0</v>
      </c>
      <c r="H18" s="6"/>
    </row>
    <row r="19" spans="1:8" x14ac:dyDescent="0.25">
      <c r="A19" s="11">
        <v>60</v>
      </c>
      <c r="B19" s="12" t="s">
        <v>70</v>
      </c>
      <c r="C19" s="13" t="s">
        <v>64</v>
      </c>
      <c r="D19" s="11">
        <v>50</v>
      </c>
      <c r="E19" s="18">
        <v>0</v>
      </c>
      <c r="F19" s="14">
        <f t="shared" si="2"/>
        <v>0</v>
      </c>
      <c r="G19" s="14">
        <f t="shared" si="3"/>
        <v>0</v>
      </c>
      <c r="H19" s="6"/>
    </row>
    <row r="20" spans="1:8" x14ac:dyDescent="0.25">
      <c r="A20" s="11">
        <v>61</v>
      </c>
      <c r="B20" s="12" t="s">
        <v>71</v>
      </c>
      <c r="C20" s="13" t="s">
        <v>64</v>
      </c>
      <c r="D20" s="11">
        <v>4650</v>
      </c>
      <c r="E20" s="18">
        <v>0</v>
      </c>
      <c r="F20" s="14">
        <f t="shared" si="2"/>
        <v>0</v>
      </c>
      <c r="G20" s="14">
        <f t="shared" si="3"/>
        <v>0</v>
      </c>
      <c r="H20" s="6"/>
    </row>
    <row r="21" spans="1:8" x14ac:dyDescent="0.25">
      <c r="A21" s="11">
        <v>62</v>
      </c>
      <c r="B21" s="12" t="s">
        <v>72</v>
      </c>
      <c r="C21" s="13" t="s">
        <v>64</v>
      </c>
      <c r="D21" s="11">
        <v>2000</v>
      </c>
      <c r="E21" s="18">
        <v>0</v>
      </c>
      <c r="F21" s="14">
        <f t="shared" si="2"/>
        <v>0</v>
      </c>
      <c r="G21" s="14">
        <f t="shared" si="3"/>
        <v>0</v>
      </c>
      <c r="H21" s="6"/>
    </row>
    <row r="22" spans="1:8" x14ac:dyDescent="0.25">
      <c r="A22" s="11">
        <v>63</v>
      </c>
      <c r="B22" s="12" t="s">
        <v>73</v>
      </c>
      <c r="C22" s="13" t="s">
        <v>64</v>
      </c>
      <c r="D22" s="11">
        <v>370</v>
      </c>
      <c r="E22" s="18">
        <v>0</v>
      </c>
      <c r="F22" s="14">
        <f t="shared" si="2"/>
        <v>0</v>
      </c>
      <c r="G22" s="14">
        <f t="shared" si="3"/>
        <v>0</v>
      </c>
      <c r="H22" s="6"/>
    </row>
    <row r="23" spans="1:8" x14ac:dyDescent="0.25">
      <c r="A23" s="11">
        <v>64</v>
      </c>
      <c r="B23" s="12" t="s">
        <v>74</v>
      </c>
      <c r="C23" s="13" t="s">
        <v>64</v>
      </c>
      <c r="D23" s="11">
        <v>600</v>
      </c>
      <c r="E23" s="18">
        <v>0</v>
      </c>
      <c r="F23" s="14">
        <f t="shared" si="2"/>
        <v>0</v>
      </c>
      <c r="G23" s="14">
        <f t="shared" si="3"/>
        <v>0</v>
      </c>
      <c r="H23" s="6"/>
    </row>
    <row r="24" spans="1:8" x14ac:dyDescent="0.25">
      <c r="A24" s="11">
        <v>65</v>
      </c>
      <c r="B24" s="12" t="s">
        <v>75</v>
      </c>
      <c r="C24" s="13" t="s">
        <v>64</v>
      </c>
      <c r="D24" s="11">
        <v>250</v>
      </c>
      <c r="E24" s="18">
        <v>0</v>
      </c>
      <c r="F24" s="14">
        <f t="shared" si="2"/>
        <v>0</v>
      </c>
      <c r="G24" s="14">
        <f t="shared" si="3"/>
        <v>0</v>
      </c>
      <c r="H24" s="6"/>
    </row>
    <row r="25" spans="1:8" x14ac:dyDescent="0.25">
      <c r="A25" s="11">
        <v>66</v>
      </c>
      <c r="B25" s="12" t="s">
        <v>76</v>
      </c>
      <c r="C25" s="13" t="s">
        <v>64</v>
      </c>
      <c r="D25" s="11">
        <v>260</v>
      </c>
      <c r="E25" s="18">
        <v>0</v>
      </c>
      <c r="F25" s="14">
        <f t="shared" si="2"/>
        <v>0</v>
      </c>
      <c r="G25" s="14">
        <f t="shared" si="3"/>
        <v>0</v>
      </c>
      <c r="H25" s="6"/>
    </row>
    <row r="26" spans="1:8" x14ac:dyDescent="0.25">
      <c r="A26" s="11">
        <v>67</v>
      </c>
      <c r="B26" s="12" t="s">
        <v>77</v>
      </c>
      <c r="C26" s="13" t="s">
        <v>64</v>
      </c>
      <c r="D26" s="11">
        <v>100</v>
      </c>
      <c r="E26" s="18">
        <v>0</v>
      </c>
      <c r="F26" s="14">
        <f t="shared" si="2"/>
        <v>0</v>
      </c>
      <c r="G26" s="14">
        <f t="shared" si="3"/>
        <v>0</v>
      </c>
      <c r="H26" s="6"/>
    </row>
    <row r="27" spans="1:8" x14ac:dyDescent="0.25">
      <c r="A27" s="11">
        <v>68</v>
      </c>
      <c r="B27" s="12" t="s">
        <v>78</v>
      </c>
      <c r="C27" s="13" t="s">
        <v>64</v>
      </c>
      <c r="D27" s="11">
        <v>200</v>
      </c>
      <c r="E27" s="18">
        <v>0</v>
      </c>
      <c r="F27" s="14">
        <f t="shared" si="2"/>
        <v>0</v>
      </c>
      <c r="G27" s="14">
        <f t="shared" si="3"/>
        <v>0</v>
      </c>
      <c r="H27" s="6"/>
    </row>
    <row r="28" spans="1:8" x14ac:dyDescent="0.25">
      <c r="A28" s="11">
        <v>69</v>
      </c>
      <c r="B28" s="12" t="s">
        <v>79</v>
      </c>
      <c r="C28" s="13" t="s">
        <v>64</v>
      </c>
      <c r="D28" s="11">
        <v>150</v>
      </c>
      <c r="E28" s="18">
        <v>0</v>
      </c>
      <c r="F28" s="14">
        <f t="shared" si="2"/>
        <v>0</v>
      </c>
      <c r="G28" s="14">
        <f t="shared" si="3"/>
        <v>0</v>
      </c>
      <c r="H28" s="6"/>
    </row>
    <row r="29" spans="1:8" x14ac:dyDescent="0.25">
      <c r="A29" s="11">
        <v>70</v>
      </c>
      <c r="B29" s="12" t="s">
        <v>80</v>
      </c>
      <c r="C29" s="13" t="s">
        <v>64</v>
      </c>
      <c r="D29" s="11">
        <v>100</v>
      </c>
      <c r="E29" s="18">
        <v>0</v>
      </c>
      <c r="F29" s="14">
        <f t="shared" si="2"/>
        <v>0</v>
      </c>
      <c r="G29" s="14">
        <f t="shared" si="3"/>
        <v>0</v>
      </c>
      <c r="H29" s="6"/>
    </row>
    <row r="30" spans="1:8" x14ac:dyDescent="0.25">
      <c r="A30" s="11">
        <v>71</v>
      </c>
      <c r="B30" s="12" t="s">
        <v>81</v>
      </c>
      <c r="C30" s="13" t="s">
        <v>64</v>
      </c>
      <c r="D30" s="11">
        <v>150</v>
      </c>
      <c r="E30" s="18">
        <v>0</v>
      </c>
      <c r="F30" s="14">
        <f t="shared" si="2"/>
        <v>0</v>
      </c>
      <c r="G30" s="14">
        <f t="shared" si="3"/>
        <v>0</v>
      </c>
      <c r="H30" s="6"/>
    </row>
    <row r="31" spans="1:8" ht="15" x14ac:dyDescent="0.25">
      <c r="A31" s="7"/>
      <c r="B31" s="8" t="s">
        <v>104</v>
      </c>
      <c r="C31" s="9"/>
      <c r="D31" s="7"/>
      <c r="E31" s="10"/>
      <c r="F31" s="10"/>
      <c r="G31" s="10"/>
      <c r="H31" s="6"/>
    </row>
    <row r="32" spans="1:8" x14ac:dyDescent="0.25">
      <c r="A32" s="11">
        <v>72</v>
      </c>
      <c r="B32" s="12" t="s">
        <v>63</v>
      </c>
      <c r="C32" s="13" t="s">
        <v>32</v>
      </c>
      <c r="D32" s="11">
        <v>1</v>
      </c>
      <c r="E32" s="18">
        <v>0</v>
      </c>
      <c r="F32" s="14">
        <f t="shared" ref="F32:F49" si="4">IF(ISNUMBER(E32),IF(E32&gt;0,ROUND(E32,2),0),0)</f>
        <v>0</v>
      </c>
      <c r="G32" s="14">
        <f t="shared" ref="G32:G49" si="5">ROUND(D32*F32,2)</f>
        <v>0</v>
      </c>
      <c r="H32" s="6"/>
    </row>
    <row r="33" spans="1:8" x14ac:dyDescent="0.25">
      <c r="A33" s="11">
        <v>73</v>
      </c>
      <c r="B33" s="12" t="s">
        <v>65</v>
      </c>
      <c r="C33" s="13" t="s">
        <v>32</v>
      </c>
      <c r="D33" s="11">
        <v>1</v>
      </c>
      <c r="E33" s="18">
        <v>0</v>
      </c>
      <c r="F33" s="14">
        <f t="shared" si="4"/>
        <v>0</v>
      </c>
      <c r="G33" s="14">
        <f t="shared" si="5"/>
        <v>0</v>
      </c>
      <c r="H33" s="6"/>
    </row>
    <row r="34" spans="1:8" x14ac:dyDescent="0.25">
      <c r="A34" s="11">
        <v>74</v>
      </c>
      <c r="B34" s="12" t="s">
        <v>66</v>
      </c>
      <c r="C34" s="13" t="s">
        <v>32</v>
      </c>
      <c r="D34" s="11">
        <v>1</v>
      </c>
      <c r="E34" s="18">
        <v>0</v>
      </c>
      <c r="F34" s="14">
        <f t="shared" si="4"/>
        <v>0</v>
      </c>
      <c r="G34" s="14">
        <f t="shared" si="5"/>
        <v>0</v>
      </c>
      <c r="H34" s="6"/>
    </row>
    <row r="35" spans="1:8" x14ac:dyDescent="0.25">
      <c r="A35" s="11">
        <v>75</v>
      </c>
      <c r="B35" s="12" t="s">
        <v>67</v>
      </c>
      <c r="C35" s="13" t="s">
        <v>32</v>
      </c>
      <c r="D35" s="11">
        <v>1</v>
      </c>
      <c r="E35" s="18">
        <v>0</v>
      </c>
      <c r="F35" s="14">
        <f t="shared" si="4"/>
        <v>0</v>
      </c>
      <c r="G35" s="14">
        <f t="shared" si="5"/>
        <v>0</v>
      </c>
      <c r="H35" s="6"/>
    </row>
    <row r="36" spans="1:8" x14ac:dyDescent="0.25">
      <c r="A36" s="11">
        <v>76</v>
      </c>
      <c r="B36" s="12" t="s">
        <v>68</v>
      </c>
      <c r="C36" s="13" t="s">
        <v>32</v>
      </c>
      <c r="D36" s="11">
        <v>1</v>
      </c>
      <c r="E36" s="18">
        <v>0</v>
      </c>
      <c r="F36" s="14">
        <f t="shared" si="4"/>
        <v>0</v>
      </c>
      <c r="G36" s="14">
        <f t="shared" si="5"/>
        <v>0</v>
      </c>
      <c r="H36" s="6"/>
    </row>
    <row r="37" spans="1:8" x14ac:dyDescent="0.25">
      <c r="A37" s="11">
        <v>77</v>
      </c>
      <c r="B37" s="12" t="s">
        <v>69</v>
      </c>
      <c r="C37" s="13" t="s">
        <v>32</v>
      </c>
      <c r="D37" s="11">
        <v>1</v>
      </c>
      <c r="E37" s="18">
        <v>0</v>
      </c>
      <c r="F37" s="14">
        <f t="shared" si="4"/>
        <v>0</v>
      </c>
      <c r="G37" s="14">
        <f t="shared" si="5"/>
        <v>0</v>
      </c>
      <c r="H37" s="6"/>
    </row>
    <row r="38" spans="1:8" x14ac:dyDescent="0.25">
      <c r="A38" s="11">
        <v>78</v>
      </c>
      <c r="B38" s="12" t="s">
        <v>70</v>
      </c>
      <c r="C38" s="13" t="s">
        <v>32</v>
      </c>
      <c r="D38" s="11">
        <v>1</v>
      </c>
      <c r="E38" s="18">
        <v>0</v>
      </c>
      <c r="F38" s="14">
        <f t="shared" si="4"/>
        <v>0</v>
      </c>
      <c r="G38" s="14">
        <f t="shared" si="5"/>
        <v>0</v>
      </c>
      <c r="H38" s="6"/>
    </row>
    <row r="39" spans="1:8" x14ac:dyDescent="0.25">
      <c r="A39" s="11">
        <v>79</v>
      </c>
      <c r="B39" s="12" t="s">
        <v>71</v>
      </c>
      <c r="C39" s="13" t="s">
        <v>32</v>
      </c>
      <c r="D39" s="11">
        <v>1</v>
      </c>
      <c r="E39" s="18">
        <v>0</v>
      </c>
      <c r="F39" s="14">
        <f t="shared" si="4"/>
        <v>0</v>
      </c>
      <c r="G39" s="14">
        <f t="shared" si="5"/>
        <v>0</v>
      </c>
      <c r="H39" s="6"/>
    </row>
    <row r="40" spans="1:8" x14ac:dyDescent="0.25">
      <c r="A40" s="11">
        <v>80</v>
      </c>
      <c r="B40" s="12" t="s">
        <v>72</v>
      </c>
      <c r="C40" s="13" t="s">
        <v>32</v>
      </c>
      <c r="D40" s="11">
        <v>1</v>
      </c>
      <c r="E40" s="18">
        <v>0</v>
      </c>
      <c r="F40" s="14">
        <f t="shared" si="4"/>
        <v>0</v>
      </c>
      <c r="G40" s="14">
        <f t="shared" si="5"/>
        <v>0</v>
      </c>
      <c r="H40" s="6"/>
    </row>
    <row r="41" spans="1:8" x14ac:dyDescent="0.25">
      <c r="A41" s="11">
        <v>81</v>
      </c>
      <c r="B41" s="12" t="s">
        <v>73</v>
      </c>
      <c r="C41" s="13" t="s">
        <v>32</v>
      </c>
      <c r="D41" s="11">
        <v>1</v>
      </c>
      <c r="E41" s="18">
        <v>0</v>
      </c>
      <c r="F41" s="14">
        <f t="shared" si="4"/>
        <v>0</v>
      </c>
      <c r="G41" s="14">
        <f t="shared" si="5"/>
        <v>0</v>
      </c>
      <c r="H41" s="6"/>
    </row>
    <row r="42" spans="1:8" x14ac:dyDescent="0.25">
      <c r="A42" s="11">
        <v>82</v>
      </c>
      <c r="B42" s="12" t="s">
        <v>74</v>
      </c>
      <c r="C42" s="13" t="s">
        <v>32</v>
      </c>
      <c r="D42" s="11">
        <v>1</v>
      </c>
      <c r="E42" s="18">
        <v>0</v>
      </c>
      <c r="F42" s="14">
        <f t="shared" si="4"/>
        <v>0</v>
      </c>
      <c r="G42" s="14">
        <f t="shared" si="5"/>
        <v>0</v>
      </c>
      <c r="H42" s="6"/>
    </row>
    <row r="43" spans="1:8" x14ac:dyDescent="0.25">
      <c r="A43" s="11">
        <v>83</v>
      </c>
      <c r="B43" s="12" t="s">
        <v>75</v>
      </c>
      <c r="C43" s="13" t="s">
        <v>32</v>
      </c>
      <c r="D43" s="11">
        <v>1</v>
      </c>
      <c r="E43" s="18">
        <v>0</v>
      </c>
      <c r="F43" s="14">
        <f t="shared" si="4"/>
        <v>0</v>
      </c>
      <c r="G43" s="14">
        <f t="shared" si="5"/>
        <v>0</v>
      </c>
      <c r="H43" s="6"/>
    </row>
    <row r="44" spans="1:8" x14ac:dyDescent="0.25">
      <c r="A44" s="11">
        <v>84</v>
      </c>
      <c r="B44" s="12" t="s">
        <v>76</v>
      </c>
      <c r="C44" s="13" t="s">
        <v>32</v>
      </c>
      <c r="D44" s="11">
        <v>1</v>
      </c>
      <c r="E44" s="18">
        <v>0</v>
      </c>
      <c r="F44" s="14">
        <f t="shared" si="4"/>
        <v>0</v>
      </c>
      <c r="G44" s="14">
        <f t="shared" si="5"/>
        <v>0</v>
      </c>
      <c r="H44" s="6"/>
    </row>
    <row r="45" spans="1:8" x14ac:dyDescent="0.25">
      <c r="A45" s="11">
        <v>85</v>
      </c>
      <c r="B45" s="12" t="s">
        <v>77</v>
      </c>
      <c r="C45" s="13" t="s">
        <v>32</v>
      </c>
      <c r="D45" s="11">
        <v>1</v>
      </c>
      <c r="E45" s="18">
        <v>0</v>
      </c>
      <c r="F45" s="14">
        <f t="shared" si="4"/>
        <v>0</v>
      </c>
      <c r="G45" s="14">
        <f t="shared" si="5"/>
        <v>0</v>
      </c>
      <c r="H45" s="6"/>
    </row>
    <row r="46" spans="1:8" x14ac:dyDescent="0.25">
      <c r="A46" s="11">
        <v>86</v>
      </c>
      <c r="B46" s="12" t="s">
        <v>78</v>
      </c>
      <c r="C46" s="13" t="s">
        <v>32</v>
      </c>
      <c r="D46" s="11">
        <v>1</v>
      </c>
      <c r="E46" s="18">
        <v>0</v>
      </c>
      <c r="F46" s="14">
        <f t="shared" si="4"/>
        <v>0</v>
      </c>
      <c r="G46" s="14">
        <f t="shared" si="5"/>
        <v>0</v>
      </c>
      <c r="H46" s="6"/>
    </row>
    <row r="47" spans="1:8" x14ac:dyDescent="0.25">
      <c r="A47" s="11">
        <v>87</v>
      </c>
      <c r="B47" s="12" t="s">
        <v>79</v>
      </c>
      <c r="C47" s="13" t="s">
        <v>32</v>
      </c>
      <c r="D47" s="11">
        <v>1</v>
      </c>
      <c r="E47" s="18">
        <v>0</v>
      </c>
      <c r="F47" s="14">
        <f t="shared" si="4"/>
        <v>0</v>
      </c>
      <c r="G47" s="14">
        <f t="shared" si="5"/>
        <v>0</v>
      </c>
      <c r="H47" s="6"/>
    </row>
    <row r="48" spans="1:8" x14ac:dyDescent="0.25">
      <c r="A48" s="11">
        <v>88</v>
      </c>
      <c r="B48" s="12" t="s">
        <v>80</v>
      </c>
      <c r="C48" s="13" t="s">
        <v>32</v>
      </c>
      <c r="D48" s="11">
        <v>1</v>
      </c>
      <c r="E48" s="18">
        <v>0</v>
      </c>
      <c r="F48" s="14">
        <f t="shared" si="4"/>
        <v>0</v>
      </c>
      <c r="G48" s="14">
        <f t="shared" si="5"/>
        <v>0</v>
      </c>
      <c r="H48" s="6"/>
    </row>
    <row r="49" spans="1:8" x14ac:dyDescent="0.25">
      <c r="A49" s="11">
        <v>89</v>
      </c>
      <c r="B49" s="12" t="s">
        <v>81</v>
      </c>
      <c r="C49" s="13" t="s">
        <v>32</v>
      </c>
      <c r="D49" s="11">
        <v>1</v>
      </c>
      <c r="E49" s="18">
        <v>0</v>
      </c>
      <c r="F49" s="14">
        <f t="shared" si="4"/>
        <v>0</v>
      </c>
      <c r="G49" s="14">
        <f t="shared" si="5"/>
        <v>0</v>
      </c>
      <c r="H49" s="6"/>
    </row>
    <row r="50" spans="1:8" ht="15" x14ac:dyDescent="0.25">
      <c r="A50" s="7"/>
      <c r="B50" s="8" t="s">
        <v>105</v>
      </c>
      <c r="C50" s="9"/>
      <c r="D50" s="7"/>
      <c r="E50" s="10"/>
      <c r="F50" s="10"/>
      <c r="G50" s="10"/>
      <c r="H50" s="6"/>
    </row>
    <row r="51" spans="1:8" x14ac:dyDescent="0.25">
      <c r="A51" s="11">
        <v>90</v>
      </c>
      <c r="B51" s="12" t="s">
        <v>106</v>
      </c>
      <c r="C51" s="13" t="s">
        <v>25</v>
      </c>
      <c r="D51" s="11">
        <v>40</v>
      </c>
      <c r="E51" s="18">
        <v>0</v>
      </c>
      <c r="F51" s="14">
        <f>IF(ISNUMBER(E51),IF(E51&gt;0,ROUND(E51,2),0),0)</f>
        <v>0</v>
      </c>
      <c r="G51" s="14">
        <f>ROUND(D51*F51,2)</f>
        <v>0</v>
      </c>
      <c r="H51" s="6"/>
    </row>
    <row r="52" spans="1:8" x14ac:dyDescent="0.25">
      <c r="A52" s="11">
        <v>91</v>
      </c>
      <c r="B52" s="12" t="s">
        <v>85</v>
      </c>
      <c r="C52" s="13" t="s">
        <v>32</v>
      </c>
      <c r="D52" s="11">
        <v>1</v>
      </c>
      <c r="E52" s="18">
        <v>0</v>
      </c>
      <c r="F52" s="14">
        <f>IF(ISNUMBER(E52),IF(E52&gt;0,ROUND(E52,2),0),0)</f>
        <v>0</v>
      </c>
      <c r="G52" s="14">
        <f>ROUND(D52*F52,2)</f>
        <v>0</v>
      </c>
      <c r="H52" s="6"/>
    </row>
    <row r="53" spans="1:8" ht="28.5" x14ac:dyDescent="0.25">
      <c r="A53" s="11">
        <v>92</v>
      </c>
      <c r="B53" s="12" t="s">
        <v>86</v>
      </c>
      <c r="C53" s="13" t="s">
        <v>32</v>
      </c>
      <c r="D53" s="11">
        <v>1</v>
      </c>
      <c r="E53" s="18">
        <v>0</v>
      </c>
      <c r="F53" s="14">
        <f>IF(ISNUMBER(E53),IF(E53&gt;0,ROUND(E53,2),0),0)</f>
        <v>0</v>
      </c>
      <c r="G53" s="14">
        <f>ROUND(D53*F53,2)</f>
        <v>0</v>
      </c>
      <c r="H53" s="6"/>
    </row>
    <row r="54" spans="1:8" ht="30" x14ac:dyDescent="0.25">
      <c r="A54" s="7"/>
      <c r="B54" s="8" t="s">
        <v>107</v>
      </c>
      <c r="C54" s="9"/>
      <c r="D54" s="7"/>
      <c r="E54" s="10"/>
      <c r="F54" s="10"/>
      <c r="G54" s="10"/>
      <c r="H54" s="6"/>
    </row>
    <row r="55" spans="1:8" x14ac:dyDescent="0.25">
      <c r="A55" s="11">
        <v>93</v>
      </c>
      <c r="B55" s="12" t="s">
        <v>89</v>
      </c>
      <c r="C55" s="13" t="s">
        <v>64</v>
      </c>
      <c r="D55" s="11">
        <v>1000</v>
      </c>
      <c r="E55" s="18">
        <v>0</v>
      </c>
      <c r="F55" s="14">
        <f>IF(ISNUMBER(E55),IF(E55&gt;0,ROUND(E55,2),0),0)</f>
        <v>0</v>
      </c>
      <c r="G55" s="14">
        <f>ROUND(D55*F55,2)</f>
        <v>0</v>
      </c>
      <c r="H55" s="6"/>
    </row>
    <row r="56" spans="1:8" x14ac:dyDescent="0.25">
      <c r="A56" s="11">
        <v>94</v>
      </c>
      <c r="B56" s="12" t="s">
        <v>90</v>
      </c>
      <c r="C56" s="13" t="s">
        <v>64</v>
      </c>
      <c r="D56" s="11">
        <v>300</v>
      </c>
      <c r="E56" s="18">
        <v>0</v>
      </c>
      <c r="F56" s="14">
        <f>IF(ISNUMBER(E56),IF(E56&gt;0,ROUND(E56,2),0),0)</f>
        <v>0</v>
      </c>
      <c r="G56" s="14">
        <f>ROUND(D56*F56,2)</f>
        <v>0</v>
      </c>
      <c r="H56" s="6"/>
    </row>
    <row r="57" spans="1:8" ht="42.75" x14ac:dyDescent="0.25">
      <c r="A57" s="11">
        <v>95</v>
      </c>
      <c r="B57" s="12" t="s">
        <v>91</v>
      </c>
      <c r="C57" s="13" t="s">
        <v>32</v>
      </c>
      <c r="D57" s="11">
        <v>1</v>
      </c>
      <c r="E57" s="18">
        <v>0</v>
      </c>
      <c r="F57" s="14">
        <f>IF(ISNUMBER(E57),IF(E57&gt;0,ROUND(E57,2),0),0)</f>
        <v>0</v>
      </c>
      <c r="G57" s="14">
        <f>ROUND(D57*F57,2)</f>
        <v>0</v>
      </c>
      <c r="H57" s="6"/>
    </row>
    <row r="58" spans="1:8" ht="15" x14ac:dyDescent="0.25">
      <c r="A58" s="7"/>
      <c r="B58" s="8" t="s">
        <v>108</v>
      </c>
      <c r="C58" s="9"/>
      <c r="D58" s="7"/>
      <c r="E58" s="10"/>
      <c r="F58" s="10"/>
      <c r="G58" s="10"/>
      <c r="H58" s="6"/>
    </row>
    <row r="59" spans="1:8" ht="28.5" x14ac:dyDescent="0.25">
      <c r="A59" s="11">
        <v>96</v>
      </c>
      <c r="B59" s="12" t="s">
        <v>109</v>
      </c>
      <c r="C59" s="13" t="s">
        <v>110</v>
      </c>
      <c r="D59" s="11">
        <v>1</v>
      </c>
      <c r="E59" s="18">
        <v>0</v>
      </c>
      <c r="F59" s="14">
        <f>IF(ISNUMBER(E59),IF(E59&gt;0,ROUND(E59,2),0),0)</f>
        <v>0</v>
      </c>
      <c r="G59" s="14">
        <f>ROUND(D59*F59,2)</f>
        <v>0</v>
      </c>
      <c r="H59" s="6"/>
    </row>
    <row r="60" spans="1:8" ht="28.5" x14ac:dyDescent="0.25">
      <c r="A60" s="11">
        <v>97</v>
      </c>
      <c r="B60" s="12" t="s">
        <v>109</v>
      </c>
      <c r="C60" s="13" t="s">
        <v>110</v>
      </c>
      <c r="D60" s="11">
        <v>1</v>
      </c>
      <c r="E60" s="18">
        <v>0</v>
      </c>
      <c r="F60" s="14">
        <f>IF(ISNUMBER(E60),IF(E60&gt;0,ROUND(E60,2),0),0)</f>
        <v>0</v>
      </c>
      <c r="G60" s="14">
        <f>ROUND(D60*F60,2)</f>
        <v>0</v>
      </c>
      <c r="H60" s="6"/>
    </row>
    <row r="61" spans="1:8" ht="57" x14ac:dyDescent="0.25">
      <c r="A61" s="11">
        <v>98</v>
      </c>
      <c r="B61" s="12" t="s">
        <v>111</v>
      </c>
      <c r="C61" s="13" t="s">
        <v>32</v>
      </c>
      <c r="D61" s="11">
        <v>1</v>
      </c>
      <c r="E61" s="18">
        <v>0</v>
      </c>
      <c r="F61" s="14">
        <f>IF(ISNUMBER(E61),IF(E61&gt;0,ROUND(E61,2),0),0)</f>
        <v>0</v>
      </c>
      <c r="G61" s="14">
        <f>ROUND(D61*F61,2)</f>
        <v>0</v>
      </c>
      <c r="H61" s="6"/>
    </row>
    <row r="62" spans="1:8" ht="15" x14ac:dyDescent="0.25">
      <c r="A62" s="7"/>
      <c r="B62" s="8" t="s">
        <v>112</v>
      </c>
      <c r="C62" s="9"/>
      <c r="D62" s="7"/>
      <c r="E62" s="10"/>
      <c r="F62" s="10"/>
      <c r="G62" s="10"/>
      <c r="H62" s="6"/>
    </row>
    <row r="63" spans="1:8" ht="45" x14ac:dyDescent="0.25">
      <c r="A63" s="11">
        <v>99</v>
      </c>
      <c r="B63" s="12" t="s">
        <v>113</v>
      </c>
      <c r="C63" s="13" t="s">
        <v>64</v>
      </c>
      <c r="D63" s="11">
        <v>1000</v>
      </c>
      <c r="E63" s="18">
        <v>0</v>
      </c>
      <c r="F63" s="14">
        <f>IF(ISNUMBER(E63),IF(E63&gt;0,ROUND(E63,2),0),0)</f>
        <v>0</v>
      </c>
      <c r="G63" s="14">
        <f>ROUND(D63*F63,2)</f>
        <v>0</v>
      </c>
      <c r="H63" s="6"/>
    </row>
    <row r="64" spans="1:8" ht="15" x14ac:dyDescent="0.25">
      <c r="A64" s="7"/>
      <c r="B64" s="8" t="s">
        <v>114</v>
      </c>
      <c r="C64" s="9"/>
      <c r="D64" s="7"/>
      <c r="E64" s="10"/>
      <c r="F64" s="10"/>
      <c r="G64" s="10"/>
      <c r="H64" s="6"/>
    </row>
    <row r="65" spans="1:8" ht="42.75" x14ac:dyDescent="0.25">
      <c r="A65" s="11"/>
      <c r="B65" s="12" t="s">
        <v>115</v>
      </c>
      <c r="C65" s="13"/>
      <c r="D65" s="11"/>
      <c r="E65" s="14"/>
      <c r="F65" s="14"/>
      <c r="G65" s="14"/>
      <c r="H65" s="6"/>
    </row>
    <row r="66" spans="1:8" x14ac:dyDescent="0.25">
      <c r="A66" s="11">
        <v>100</v>
      </c>
      <c r="B66" s="12" t="s">
        <v>116</v>
      </c>
      <c r="C66" s="13" t="s">
        <v>92</v>
      </c>
      <c r="D66" s="11">
        <v>1</v>
      </c>
      <c r="E66" s="18">
        <v>0</v>
      </c>
      <c r="F66" s="14">
        <f t="shared" ref="F66:F78" si="6">IF(ISNUMBER(E66),IF(E66&gt;0,ROUND(E66,2),0),0)</f>
        <v>0</v>
      </c>
      <c r="G66" s="14">
        <f t="shared" ref="G66:G78" si="7">ROUND(D66*F66,2)</f>
        <v>0</v>
      </c>
      <c r="H66" s="6"/>
    </row>
    <row r="67" spans="1:8" x14ac:dyDescent="0.25">
      <c r="A67" s="11">
        <v>101</v>
      </c>
      <c r="B67" s="12" t="s">
        <v>117</v>
      </c>
      <c r="C67" s="13" t="s">
        <v>92</v>
      </c>
      <c r="D67" s="11">
        <v>1</v>
      </c>
      <c r="E67" s="18">
        <v>0</v>
      </c>
      <c r="F67" s="14">
        <f t="shared" si="6"/>
        <v>0</v>
      </c>
      <c r="G67" s="14">
        <f t="shared" si="7"/>
        <v>0</v>
      </c>
      <c r="H67" s="6"/>
    </row>
    <row r="68" spans="1:8" x14ac:dyDescent="0.25">
      <c r="A68" s="11">
        <v>102</v>
      </c>
      <c r="B68" s="12" t="s">
        <v>118</v>
      </c>
      <c r="C68" s="13" t="s">
        <v>92</v>
      </c>
      <c r="D68" s="11">
        <v>1</v>
      </c>
      <c r="E68" s="18">
        <v>0</v>
      </c>
      <c r="F68" s="14">
        <f t="shared" si="6"/>
        <v>0</v>
      </c>
      <c r="G68" s="14">
        <f t="shared" si="7"/>
        <v>0</v>
      </c>
      <c r="H68" s="6"/>
    </row>
    <row r="69" spans="1:8" x14ac:dyDescent="0.25">
      <c r="A69" s="11">
        <v>103</v>
      </c>
      <c r="B69" s="12" t="s">
        <v>119</v>
      </c>
      <c r="C69" s="13" t="s">
        <v>92</v>
      </c>
      <c r="D69" s="11">
        <v>1</v>
      </c>
      <c r="E69" s="18">
        <v>0</v>
      </c>
      <c r="F69" s="14">
        <f t="shared" si="6"/>
        <v>0</v>
      </c>
      <c r="G69" s="14">
        <f t="shared" si="7"/>
        <v>0</v>
      </c>
      <c r="H69" s="6"/>
    </row>
    <row r="70" spans="1:8" x14ac:dyDescent="0.25">
      <c r="A70" s="11">
        <v>104</v>
      </c>
      <c r="B70" s="12" t="s">
        <v>120</v>
      </c>
      <c r="C70" s="13" t="s">
        <v>92</v>
      </c>
      <c r="D70" s="11">
        <v>1</v>
      </c>
      <c r="E70" s="18">
        <v>0</v>
      </c>
      <c r="F70" s="14">
        <f t="shared" si="6"/>
        <v>0</v>
      </c>
      <c r="G70" s="14">
        <f t="shared" si="7"/>
        <v>0</v>
      </c>
      <c r="H70" s="6"/>
    </row>
    <row r="71" spans="1:8" x14ac:dyDescent="0.25">
      <c r="A71" s="11">
        <v>105</v>
      </c>
      <c r="B71" s="12" t="s">
        <v>121</v>
      </c>
      <c r="C71" s="13" t="s">
        <v>92</v>
      </c>
      <c r="D71" s="11">
        <v>1</v>
      </c>
      <c r="E71" s="18">
        <v>0</v>
      </c>
      <c r="F71" s="14">
        <f t="shared" si="6"/>
        <v>0</v>
      </c>
      <c r="G71" s="14">
        <f t="shared" si="7"/>
        <v>0</v>
      </c>
      <c r="H71" s="6"/>
    </row>
    <row r="72" spans="1:8" x14ac:dyDescent="0.25">
      <c r="A72" s="11">
        <v>106</v>
      </c>
      <c r="B72" s="12" t="s">
        <v>122</v>
      </c>
      <c r="C72" s="13" t="s">
        <v>92</v>
      </c>
      <c r="D72" s="11">
        <v>2</v>
      </c>
      <c r="E72" s="18">
        <v>0</v>
      </c>
      <c r="F72" s="14">
        <f t="shared" si="6"/>
        <v>0</v>
      </c>
      <c r="G72" s="14">
        <f t="shared" si="7"/>
        <v>0</v>
      </c>
      <c r="H72" s="6"/>
    </row>
    <row r="73" spans="1:8" x14ac:dyDescent="0.25">
      <c r="A73" s="11">
        <v>107</v>
      </c>
      <c r="B73" s="12" t="s">
        <v>123</v>
      </c>
      <c r="C73" s="13" t="s">
        <v>92</v>
      </c>
      <c r="D73" s="11">
        <v>1</v>
      </c>
      <c r="E73" s="18">
        <v>0</v>
      </c>
      <c r="F73" s="14">
        <f t="shared" si="6"/>
        <v>0</v>
      </c>
      <c r="G73" s="14">
        <f t="shared" si="7"/>
        <v>0</v>
      </c>
      <c r="H73" s="6"/>
    </row>
    <row r="74" spans="1:8" x14ac:dyDescent="0.25">
      <c r="A74" s="11">
        <v>108</v>
      </c>
      <c r="B74" s="12" t="s">
        <v>124</v>
      </c>
      <c r="C74" s="13" t="s">
        <v>92</v>
      </c>
      <c r="D74" s="11">
        <v>1</v>
      </c>
      <c r="E74" s="18">
        <v>0</v>
      </c>
      <c r="F74" s="14">
        <f t="shared" si="6"/>
        <v>0</v>
      </c>
      <c r="G74" s="14">
        <f t="shared" si="7"/>
        <v>0</v>
      </c>
      <c r="H74" s="6"/>
    </row>
    <row r="75" spans="1:8" x14ac:dyDescent="0.25">
      <c r="A75" s="11">
        <v>109</v>
      </c>
      <c r="B75" s="12" t="s">
        <v>125</v>
      </c>
      <c r="C75" s="13" t="s">
        <v>92</v>
      </c>
      <c r="D75" s="11">
        <v>1</v>
      </c>
      <c r="E75" s="18">
        <v>0</v>
      </c>
      <c r="F75" s="14">
        <f t="shared" si="6"/>
        <v>0</v>
      </c>
      <c r="G75" s="14">
        <f t="shared" si="7"/>
        <v>0</v>
      </c>
      <c r="H75" s="6"/>
    </row>
    <row r="76" spans="1:8" ht="28.5" x14ac:dyDescent="0.25">
      <c r="A76" s="11">
        <v>110</v>
      </c>
      <c r="B76" s="12" t="s">
        <v>126</v>
      </c>
      <c r="C76" s="13" t="s">
        <v>92</v>
      </c>
      <c r="D76" s="11">
        <v>1</v>
      </c>
      <c r="E76" s="18">
        <v>0</v>
      </c>
      <c r="F76" s="14">
        <f t="shared" si="6"/>
        <v>0</v>
      </c>
      <c r="G76" s="14">
        <f t="shared" si="7"/>
        <v>0</v>
      </c>
      <c r="H76" s="6"/>
    </row>
    <row r="77" spans="1:8" x14ac:dyDescent="0.25">
      <c r="A77" s="11">
        <v>111</v>
      </c>
      <c r="B77" s="12" t="s">
        <v>127</v>
      </c>
      <c r="C77" s="13" t="s">
        <v>92</v>
      </c>
      <c r="D77" s="11">
        <v>1</v>
      </c>
      <c r="E77" s="18">
        <v>0</v>
      </c>
      <c r="F77" s="14">
        <f t="shared" si="6"/>
        <v>0</v>
      </c>
      <c r="G77" s="14">
        <f t="shared" si="7"/>
        <v>0</v>
      </c>
      <c r="H77" s="6"/>
    </row>
    <row r="78" spans="1:8" x14ac:dyDescent="0.25">
      <c r="A78" s="11">
        <v>112</v>
      </c>
      <c r="B78" s="12" t="s">
        <v>128</v>
      </c>
      <c r="C78" s="13" t="s">
        <v>92</v>
      </c>
      <c r="D78" s="11">
        <v>1</v>
      </c>
      <c r="E78" s="18">
        <v>0</v>
      </c>
      <c r="F78" s="14">
        <f t="shared" si="6"/>
        <v>0</v>
      </c>
      <c r="G78" s="14">
        <f t="shared" si="7"/>
        <v>0</v>
      </c>
      <c r="H78" s="6"/>
    </row>
    <row r="79" spans="1:8" ht="15" x14ac:dyDescent="0.25">
      <c r="A79" s="19"/>
      <c r="B79" s="20"/>
      <c r="C79" s="21"/>
      <c r="D79" s="19"/>
      <c r="E79" s="24" t="s">
        <v>27</v>
      </c>
      <c r="F79" s="22"/>
      <c r="G79" s="23">
        <f>SUM(G$2:G78)</f>
        <v>0</v>
      </c>
      <c r="H79" s="16"/>
    </row>
  </sheetData>
  <sheetProtection password="DE6E" sheet="1" objects="1" scenarios="1" sort="0"/>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66:E78 E63 E59:E61 E55:E57 E51:E53 E32:E49 E13:E30 E4:E11" xr:uid="{F736AD00-2BFD-49E4-B983-DA0186D29588}">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H20"/>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129</v>
      </c>
      <c r="C2" s="13"/>
      <c r="D2" s="11"/>
      <c r="E2" s="14"/>
      <c r="F2" s="14"/>
      <c r="G2" s="14"/>
      <c r="H2" s="6"/>
    </row>
    <row r="3" spans="1:8" ht="28.5" x14ac:dyDescent="0.25">
      <c r="A3" s="11">
        <v>113</v>
      </c>
      <c r="B3" s="12" t="s">
        <v>130</v>
      </c>
      <c r="C3" s="13" t="s">
        <v>25</v>
      </c>
      <c r="D3" s="11">
        <v>1</v>
      </c>
      <c r="E3" s="18">
        <v>0</v>
      </c>
      <c r="F3" s="14">
        <f t="shared" ref="F3:F15" si="0">IF(ISNUMBER(E3),IF(E3&gt;0,ROUND(E3,2),0),0)</f>
        <v>0</v>
      </c>
      <c r="G3" s="14">
        <f t="shared" ref="G3:G15" si="1">ROUND(D3*F3,2)</f>
        <v>0</v>
      </c>
      <c r="H3" s="6"/>
    </row>
    <row r="4" spans="1:8" x14ac:dyDescent="0.25">
      <c r="A4" s="11">
        <v>114</v>
      </c>
      <c r="B4" s="12" t="s">
        <v>131</v>
      </c>
      <c r="C4" s="13" t="s">
        <v>132</v>
      </c>
      <c r="D4" s="11">
        <v>100</v>
      </c>
      <c r="E4" s="18">
        <v>0</v>
      </c>
      <c r="F4" s="14">
        <f t="shared" si="0"/>
        <v>0</v>
      </c>
      <c r="G4" s="14">
        <f t="shared" si="1"/>
        <v>0</v>
      </c>
      <c r="H4" s="6"/>
    </row>
    <row r="5" spans="1:8" x14ac:dyDescent="0.25">
      <c r="A5" s="11">
        <v>115</v>
      </c>
      <c r="B5" s="12" t="s">
        <v>133</v>
      </c>
      <c r="C5" s="13" t="s">
        <v>132</v>
      </c>
      <c r="D5" s="11">
        <v>200</v>
      </c>
      <c r="E5" s="18">
        <v>0</v>
      </c>
      <c r="F5" s="14">
        <f t="shared" si="0"/>
        <v>0</v>
      </c>
      <c r="G5" s="14">
        <f t="shared" si="1"/>
        <v>0</v>
      </c>
      <c r="H5" s="6"/>
    </row>
    <row r="6" spans="1:8" ht="42.75" x14ac:dyDescent="0.25">
      <c r="A6" s="11">
        <v>116</v>
      </c>
      <c r="B6" s="12" t="s">
        <v>134</v>
      </c>
      <c r="C6" s="13" t="s">
        <v>132</v>
      </c>
      <c r="D6" s="11">
        <v>50</v>
      </c>
      <c r="E6" s="18">
        <v>0</v>
      </c>
      <c r="F6" s="14">
        <f t="shared" si="0"/>
        <v>0</v>
      </c>
      <c r="G6" s="14">
        <f t="shared" si="1"/>
        <v>0</v>
      </c>
      <c r="H6" s="6"/>
    </row>
    <row r="7" spans="1:8" ht="142.5" x14ac:dyDescent="0.25">
      <c r="A7" s="11">
        <v>117</v>
      </c>
      <c r="B7" s="12" t="s">
        <v>135</v>
      </c>
      <c r="C7" s="13" t="s">
        <v>32</v>
      </c>
      <c r="D7" s="11">
        <v>1</v>
      </c>
      <c r="E7" s="18">
        <v>0</v>
      </c>
      <c r="F7" s="14">
        <f t="shared" si="0"/>
        <v>0</v>
      </c>
      <c r="G7" s="14">
        <f t="shared" si="1"/>
        <v>0</v>
      </c>
      <c r="H7" s="6"/>
    </row>
    <row r="8" spans="1:8" x14ac:dyDescent="0.25">
      <c r="A8" s="11">
        <v>118</v>
      </c>
      <c r="B8" s="12" t="s">
        <v>136</v>
      </c>
      <c r="C8" s="13" t="s">
        <v>32</v>
      </c>
      <c r="D8" s="11">
        <v>1</v>
      </c>
      <c r="E8" s="18">
        <v>0</v>
      </c>
      <c r="F8" s="14">
        <f t="shared" si="0"/>
        <v>0</v>
      </c>
      <c r="G8" s="14">
        <f t="shared" si="1"/>
        <v>0</v>
      </c>
      <c r="H8" s="6"/>
    </row>
    <row r="9" spans="1:8" ht="28.5" x14ac:dyDescent="0.25">
      <c r="A9" s="11">
        <v>119</v>
      </c>
      <c r="B9" s="12" t="s">
        <v>137</v>
      </c>
      <c r="C9" s="13" t="s">
        <v>32</v>
      </c>
      <c r="D9" s="11">
        <v>1</v>
      </c>
      <c r="E9" s="18">
        <v>0</v>
      </c>
      <c r="F9" s="14">
        <f t="shared" si="0"/>
        <v>0</v>
      </c>
      <c r="G9" s="14">
        <f t="shared" si="1"/>
        <v>0</v>
      </c>
      <c r="H9" s="6"/>
    </row>
    <row r="10" spans="1:8" ht="28.5" x14ac:dyDescent="0.25">
      <c r="A10" s="11">
        <v>120</v>
      </c>
      <c r="B10" s="12" t="s">
        <v>138</v>
      </c>
      <c r="C10" s="13" t="s">
        <v>32</v>
      </c>
      <c r="D10" s="11">
        <v>2</v>
      </c>
      <c r="E10" s="18">
        <v>0</v>
      </c>
      <c r="F10" s="14">
        <f t="shared" si="0"/>
        <v>0</v>
      </c>
      <c r="G10" s="14">
        <f t="shared" si="1"/>
        <v>0</v>
      </c>
      <c r="H10" s="6"/>
    </row>
    <row r="11" spans="1:8" ht="42.75" x14ac:dyDescent="0.25">
      <c r="A11" s="11">
        <v>121</v>
      </c>
      <c r="B11" s="12" t="s">
        <v>139</v>
      </c>
      <c r="C11" s="13" t="s">
        <v>32</v>
      </c>
      <c r="D11" s="11">
        <v>1</v>
      </c>
      <c r="E11" s="18">
        <v>0</v>
      </c>
      <c r="F11" s="14">
        <f t="shared" si="0"/>
        <v>0</v>
      </c>
      <c r="G11" s="14">
        <f t="shared" si="1"/>
        <v>0</v>
      </c>
      <c r="H11" s="6"/>
    </row>
    <row r="12" spans="1:8" ht="28.5" x14ac:dyDescent="0.25">
      <c r="A12" s="11">
        <v>122</v>
      </c>
      <c r="B12" s="12" t="s">
        <v>140</v>
      </c>
      <c r="C12" s="13" t="s">
        <v>32</v>
      </c>
      <c r="D12" s="11">
        <v>1</v>
      </c>
      <c r="E12" s="18">
        <v>0</v>
      </c>
      <c r="F12" s="14">
        <f t="shared" si="0"/>
        <v>0</v>
      </c>
      <c r="G12" s="14">
        <f t="shared" si="1"/>
        <v>0</v>
      </c>
      <c r="H12" s="6"/>
    </row>
    <row r="13" spans="1:8" ht="42.75" x14ac:dyDescent="0.25">
      <c r="A13" s="11">
        <v>123</v>
      </c>
      <c r="B13" s="12" t="s">
        <v>141</v>
      </c>
      <c r="C13" s="13" t="s">
        <v>32</v>
      </c>
      <c r="D13" s="11">
        <v>1</v>
      </c>
      <c r="E13" s="18">
        <v>0</v>
      </c>
      <c r="F13" s="14">
        <f t="shared" si="0"/>
        <v>0</v>
      </c>
      <c r="G13" s="14">
        <f t="shared" si="1"/>
        <v>0</v>
      </c>
      <c r="H13" s="6"/>
    </row>
    <row r="14" spans="1:8" ht="42.75" x14ac:dyDescent="0.25">
      <c r="A14" s="11">
        <v>124</v>
      </c>
      <c r="B14" s="12" t="s">
        <v>142</v>
      </c>
      <c r="C14" s="13" t="s">
        <v>32</v>
      </c>
      <c r="D14" s="11">
        <v>1</v>
      </c>
      <c r="E14" s="18">
        <v>0</v>
      </c>
      <c r="F14" s="14">
        <f t="shared" si="0"/>
        <v>0</v>
      </c>
      <c r="G14" s="14">
        <f t="shared" si="1"/>
        <v>0</v>
      </c>
      <c r="H14" s="6"/>
    </row>
    <row r="15" spans="1:8" ht="28.5" x14ac:dyDescent="0.25">
      <c r="A15" s="11">
        <v>125</v>
      </c>
      <c r="B15" s="12" t="s">
        <v>143</v>
      </c>
      <c r="C15" s="13" t="s">
        <v>32</v>
      </c>
      <c r="D15" s="11">
        <v>1</v>
      </c>
      <c r="E15" s="18">
        <v>0</v>
      </c>
      <c r="F15" s="14">
        <f t="shared" si="0"/>
        <v>0</v>
      </c>
      <c r="G15" s="14">
        <f t="shared" si="1"/>
        <v>0</v>
      </c>
      <c r="H15" s="6"/>
    </row>
    <row r="16" spans="1:8" ht="15" x14ac:dyDescent="0.25">
      <c r="A16" s="7"/>
      <c r="B16" s="8" t="s">
        <v>144</v>
      </c>
      <c r="C16" s="9"/>
      <c r="D16" s="7"/>
      <c r="E16" s="10"/>
      <c r="F16" s="10"/>
      <c r="G16" s="10"/>
      <c r="H16" s="6"/>
    </row>
    <row r="17" spans="1:8" x14ac:dyDescent="0.25">
      <c r="A17" s="11">
        <v>126</v>
      </c>
      <c r="B17" s="12" t="s">
        <v>145</v>
      </c>
      <c r="C17" s="13" t="s">
        <v>92</v>
      </c>
      <c r="D17" s="11">
        <v>1</v>
      </c>
      <c r="E17" s="18">
        <v>0</v>
      </c>
      <c r="F17" s="14">
        <f>IF(ISNUMBER(E17),IF(E17&gt;0,ROUND(E17,2),0),0)</f>
        <v>0</v>
      </c>
      <c r="G17" s="14">
        <f>ROUND(D17*F17,2)</f>
        <v>0</v>
      </c>
      <c r="H17" s="6"/>
    </row>
    <row r="18" spans="1:8" x14ac:dyDescent="0.25">
      <c r="A18" s="11">
        <v>127</v>
      </c>
      <c r="B18" s="12" t="s">
        <v>146</v>
      </c>
      <c r="C18" s="13" t="s">
        <v>92</v>
      </c>
      <c r="D18" s="11">
        <v>1</v>
      </c>
      <c r="E18" s="18">
        <v>0</v>
      </c>
      <c r="F18" s="14">
        <f>IF(ISNUMBER(E18),IF(E18&gt;0,ROUND(E18,2),0),0)</f>
        <v>0</v>
      </c>
      <c r="G18" s="14">
        <f>ROUND(D18*F18,2)</f>
        <v>0</v>
      </c>
      <c r="H18" s="6"/>
    </row>
    <row r="19" spans="1:8" x14ac:dyDescent="0.25">
      <c r="A19" s="11">
        <v>128</v>
      </c>
      <c r="B19" s="12" t="s">
        <v>147</v>
      </c>
      <c r="C19" s="13" t="s">
        <v>92</v>
      </c>
      <c r="D19" s="11">
        <v>1</v>
      </c>
      <c r="E19" s="18">
        <v>0</v>
      </c>
      <c r="F19" s="14">
        <f>IF(ISNUMBER(E19),IF(E19&gt;0,ROUND(E19,2),0),0)</f>
        <v>0</v>
      </c>
      <c r="G19" s="14">
        <f>ROUND(D19*F19,2)</f>
        <v>0</v>
      </c>
      <c r="H19" s="6"/>
    </row>
    <row r="20" spans="1:8" ht="15" x14ac:dyDescent="0.25">
      <c r="A20" s="19"/>
      <c r="B20" s="20"/>
      <c r="C20" s="21"/>
      <c r="D20" s="19"/>
      <c r="E20" s="24" t="s">
        <v>27</v>
      </c>
      <c r="F20" s="22"/>
      <c r="G20" s="23">
        <f>SUM(G$2:G19)</f>
        <v>0</v>
      </c>
      <c r="H20" s="16"/>
    </row>
  </sheetData>
  <sheetProtection password="DE6E" sheet="1" objects="1" scenarios="1" sort="0"/>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17:E19 E3:E15" xr:uid="{3EBF02B4-54A4-4A88-BC4F-B89BA23F6906}">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H8"/>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148</v>
      </c>
      <c r="C2" s="13"/>
      <c r="D2" s="11"/>
      <c r="E2" s="14"/>
      <c r="F2" s="14"/>
      <c r="G2" s="14"/>
      <c r="H2" s="6"/>
    </row>
    <row r="3" spans="1:8" x14ac:dyDescent="0.25">
      <c r="A3" s="11">
        <v>129</v>
      </c>
      <c r="B3" s="12" t="s">
        <v>149</v>
      </c>
      <c r="C3" s="13" t="s">
        <v>92</v>
      </c>
      <c r="D3" s="11">
        <v>1</v>
      </c>
      <c r="E3" s="18">
        <v>0</v>
      </c>
      <c r="F3" s="14">
        <f>IF(ISNUMBER(E3),IF(E3&gt;0,ROUND(E3,2),0),0)</f>
        <v>0</v>
      </c>
      <c r="G3" s="14">
        <f>ROUND(D3*F3,2)</f>
        <v>0</v>
      </c>
      <c r="H3" s="6"/>
    </row>
    <row r="4" spans="1:8" x14ac:dyDescent="0.25">
      <c r="A4" s="11">
        <v>130</v>
      </c>
      <c r="B4" s="12" t="s">
        <v>150</v>
      </c>
      <c r="C4" s="13" t="s">
        <v>92</v>
      </c>
      <c r="D4" s="11">
        <v>1</v>
      </c>
      <c r="E4" s="18">
        <v>0</v>
      </c>
      <c r="F4" s="14">
        <f>IF(ISNUMBER(E4),IF(E4&gt;0,ROUND(E4,2),0),0)</f>
        <v>0</v>
      </c>
      <c r="G4" s="14">
        <f>ROUND(D4*F4,2)</f>
        <v>0</v>
      </c>
      <c r="H4" s="6"/>
    </row>
    <row r="5" spans="1:8" x14ac:dyDescent="0.25">
      <c r="A5" s="11">
        <v>131</v>
      </c>
      <c r="B5" s="12" t="s">
        <v>151</v>
      </c>
      <c r="C5" s="13" t="s">
        <v>92</v>
      </c>
      <c r="D5" s="11">
        <v>1</v>
      </c>
      <c r="E5" s="18">
        <v>0</v>
      </c>
      <c r="F5" s="14">
        <f>IF(ISNUMBER(E5),IF(E5&gt;0,ROUND(E5,2),0),0)</f>
        <v>0</v>
      </c>
      <c r="G5" s="14">
        <f>ROUND(D5*F5,2)</f>
        <v>0</v>
      </c>
      <c r="H5" s="6"/>
    </row>
    <row r="6" spans="1:8" x14ac:dyDescent="0.25">
      <c r="A6" s="11">
        <v>132</v>
      </c>
      <c r="B6" s="12" t="s">
        <v>152</v>
      </c>
      <c r="C6" s="13" t="s">
        <v>92</v>
      </c>
      <c r="D6" s="11">
        <v>1</v>
      </c>
      <c r="E6" s="18">
        <v>0</v>
      </c>
      <c r="F6" s="14">
        <f>IF(ISNUMBER(E6),IF(E6&gt;0,ROUND(E6,2),0),0)</f>
        <v>0</v>
      </c>
      <c r="G6" s="14">
        <f>ROUND(D6*F6,2)</f>
        <v>0</v>
      </c>
      <c r="H6" s="6"/>
    </row>
    <row r="7" spans="1:8" x14ac:dyDescent="0.25">
      <c r="A7" s="11">
        <v>133</v>
      </c>
      <c r="B7" s="12" t="s">
        <v>153</v>
      </c>
      <c r="C7" s="13" t="s">
        <v>92</v>
      </c>
      <c r="D7" s="11">
        <v>1</v>
      </c>
      <c r="E7" s="18">
        <v>0</v>
      </c>
      <c r="F7" s="14">
        <f>IF(ISNUMBER(E7),IF(E7&gt;0,ROUND(E7,2),0),0)</f>
        <v>0</v>
      </c>
      <c r="G7" s="14">
        <f>ROUND(D7*F7,2)</f>
        <v>0</v>
      </c>
      <c r="H7" s="6"/>
    </row>
    <row r="8" spans="1:8" ht="15" x14ac:dyDescent="0.25">
      <c r="A8" s="19"/>
      <c r="B8" s="20"/>
      <c r="C8" s="21"/>
      <c r="D8" s="19"/>
      <c r="E8" s="24" t="s">
        <v>27</v>
      </c>
      <c r="F8" s="22"/>
      <c r="G8" s="23">
        <f>SUM(G$2:G7)</f>
        <v>0</v>
      </c>
      <c r="H8" s="16"/>
    </row>
  </sheetData>
  <sheetProtection password="DE6E" sheet="1" objects="1" scenarios="1" sort="0"/>
  <conditionalFormatting sqref="E1:E1048576">
    <cfRule type="expression" dxfId="8" priority="1">
      <formula>CELL("protect",E1)=0</formula>
    </cfRule>
  </conditionalFormatting>
  <dataValidations count="1">
    <dataValidation type="custom" showErrorMessage="1" errorTitle="Nepravilen vnos cene" error="Cena mora biti nenegativno število z največ dvema decimalkama!" sqref="E3:E7" xr:uid="{17774C9F-15C3-47D2-881A-1BE53BD14E3C}">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H4"/>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154</v>
      </c>
      <c r="C2" s="13"/>
      <c r="D2" s="11"/>
      <c r="E2" s="14"/>
      <c r="F2" s="14"/>
      <c r="G2" s="14"/>
      <c r="H2" s="6"/>
    </row>
    <row r="3" spans="1:8" ht="28.5" x14ac:dyDescent="0.25">
      <c r="A3" s="11">
        <v>134</v>
      </c>
      <c r="B3" s="12" t="s">
        <v>155</v>
      </c>
      <c r="C3" s="13" t="s">
        <v>92</v>
      </c>
      <c r="D3" s="11">
        <v>1</v>
      </c>
      <c r="E3" s="18">
        <v>0</v>
      </c>
      <c r="F3" s="14">
        <f>IF(ISNUMBER(E3),IF(E3&gt;0,ROUND(E3,2),0),0)</f>
        <v>0</v>
      </c>
      <c r="G3" s="14">
        <f>ROUND(D3*F3,2)</f>
        <v>0</v>
      </c>
      <c r="H3" s="6"/>
    </row>
    <row r="4" spans="1:8" ht="15" x14ac:dyDescent="0.25">
      <c r="A4" s="19"/>
      <c r="B4" s="20"/>
      <c r="C4" s="21"/>
      <c r="D4" s="19"/>
      <c r="E4" s="24" t="s">
        <v>27</v>
      </c>
      <c r="F4" s="22"/>
      <c r="G4" s="23">
        <f>SUM(G$2:G3)</f>
        <v>0</v>
      </c>
      <c r="H4" s="16"/>
    </row>
  </sheetData>
  <sheetProtection password="DE6E" sheet="1" objects="1" scenarios="1" sort="0"/>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3" xr:uid="{45137A31-C54A-4C98-9294-9DB2F5BCE5EA}">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H44"/>
  <sheetViews>
    <sheetView view="pageBreakPreview" zoomScale="60" zoomScaleNormal="100" workbookViewId="0">
      <selection activeCell="B33" sqref="B33"/>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156</v>
      </c>
      <c r="C2" s="13"/>
      <c r="D2" s="11"/>
      <c r="E2" s="14"/>
      <c r="F2" s="14"/>
      <c r="G2" s="14"/>
      <c r="H2" s="6"/>
    </row>
    <row r="3" spans="1:8" ht="86.25" x14ac:dyDescent="0.25">
      <c r="A3" s="11"/>
      <c r="B3" s="12" t="s">
        <v>157</v>
      </c>
      <c r="C3" s="13"/>
      <c r="D3" s="11"/>
      <c r="E3" s="14"/>
      <c r="F3" s="14"/>
      <c r="G3" s="14"/>
      <c r="H3" s="6"/>
    </row>
    <row r="4" spans="1:8" ht="29.25" x14ac:dyDescent="0.25">
      <c r="A4" s="11"/>
      <c r="B4" s="12" t="s">
        <v>158</v>
      </c>
      <c r="C4" s="13"/>
      <c r="D4" s="11"/>
      <c r="E4" s="14"/>
      <c r="F4" s="14"/>
      <c r="G4" s="14"/>
      <c r="H4" s="6"/>
    </row>
    <row r="5" spans="1:8" ht="29.25" x14ac:dyDescent="0.25">
      <c r="A5" s="11"/>
      <c r="B5" s="12" t="s">
        <v>159</v>
      </c>
      <c r="C5" s="13"/>
      <c r="D5" s="11"/>
      <c r="E5" s="14"/>
      <c r="F5" s="14"/>
      <c r="G5" s="14"/>
      <c r="H5" s="6"/>
    </row>
    <row r="6" spans="1:8" ht="86.25" x14ac:dyDescent="0.25">
      <c r="A6" s="11"/>
      <c r="B6" s="12" t="s">
        <v>160</v>
      </c>
      <c r="C6" s="13"/>
      <c r="D6" s="11"/>
      <c r="E6" s="14"/>
      <c r="F6" s="14"/>
      <c r="G6" s="14"/>
      <c r="H6" s="6"/>
    </row>
    <row r="7" spans="1:8" ht="15" x14ac:dyDescent="0.25">
      <c r="A7" s="7"/>
      <c r="B7" s="8" t="s">
        <v>161</v>
      </c>
      <c r="C7" s="9"/>
      <c r="D7" s="7"/>
      <c r="E7" s="10"/>
      <c r="F7" s="10"/>
      <c r="G7" s="10"/>
      <c r="H7" s="6"/>
    </row>
    <row r="8" spans="1:8" x14ac:dyDescent="0.25">
      <c r="A8" s="11">
        <v>135</v>
      </c>
      <c r="B8" s="12" t="s">
        <v>162</v>
      </c>
      <c r="C8" s="13" t="s">
        <v>163</v>
      </c>
      <c r="D8" s="11">
        <v>2</v>
      </c>
      <c r="E8" s="18">
        <v>0</v>
      </c>
      <c r="F8" s="14">
        <f t="shared" ref="F8:F17" si="0">IF(ISNUMBER(E8),IF(E8&gt;0,ROUND(E8,2),0),0)</f>
        <v>0</v>
      </c>
      <c r="G8" s="14">
        <f t="shared" ref="G8:G17" si="1">ROUND(D8*F8,2)</f>
        <v>0</v>
      </c>
      <c r="H8" s="6"/>
    </row>
    <row r="9" spans="1:8" x14ac:dyDescent="0.25">
      <c r="A9" s="11">
        <v>136</v>
      </c>
      <c r="B9" s="12" t="s">
        <v>164</v>
      </c>
      <c r="C9" s="13" t="s">
        <v>163</v>
      </c>
      <c r="D9" s="11">
        <v>6</v>
      </c>
      <c r="E9" s="18">
        <v>0</v>
      </c>
      <c r="F9" s="14">
        <f t="shared" si="0"/>
        <v>0</v>
      </c>
      <c r="G9" s="14">
        <f t="shared" si="1"/>
        <v>0</v>
      </c>
      <c r="H9" s="6"/>
    </row>
    <row r="10" spans="1:8" x14ac:dyDescent="0.25">
      <c r="A10" s="11">
        <v>137</v>
      </c>
      <c r="B10" s="12" t="s">
        <v>165</v>
      </c>
      <c r="C10" s="13" t="s">
        <v>163</v>
      </c>
      <c r="D10" s="11">
        <v>2</v>
      </c>
      <c r="E10" s="18">
        <v>0</v>
      </c>
      <c r="F10" s="14">
        <f t="shared" si="0"/>
        <v>0</v>
      </c>
      <c r="G10" s="14">
        <f t="shared" si="1"/>
        <v>0</v>
      </c>
      <c r="H10" s="6"/>
    </row>
    <row r="11" spans="1:8" x14ac:dyDescent="0.25">
      <c r="A11" s="11">
        <v>138</v>
      </c>
      <c r="B11" s="12" t="s">
        <v>166</v>
      </c>
      <c r="C11" s="13" t="s">
        <v>163</v>
      </c>
      <c r="D11" s="11">
        <v>1</v>
      </c>
      <c r="E11" s="18">
        <v>0</v>
      </c>
      <c r="F11" s="14">
        <f t="shared" si="0"/>
        <v>0</v>
      </c>
      <c r="G11" s="14">
        <f t="shared" si="1"/>
        <v>0</v>
      </c>
      <c r="H11" s="6"/>
    </row>
    <row r="12" spans="1:8" x14ac:dyDescent="0.25">
      <c r="A12" s="11">
        <v>139</v>
      </c>
      <c r="B12" s="12" t="s">
        <v>167</v>
      </c>
      <c r="C12" s="13" t="s">
        <v>92</v>
      </c>
      <c r="D12" s="11">
        <v>1</v>
      </c>
      <c r="E12" s="18">
        <v>0</v>
      </c>
      <c r="F12" s="14">
        <f t="shared" si="0"/>
        <v>0</v>
      </c>
      <c r="G12" s="14">
        <f t="shared" si="1"/>
        <v>0</v>
      </c>
      <c r="H12" s="6"/>
    </row>
    <row r="13" spans="1:8" ht="28.5" x14ac:dyDescent="0.25">
      <c r="A13" s="11">
        <v>140</v>
      </c>
      <c r="B13" s="12" t="s">
        <v>168</v>
      </c>
      <c r="C13" s="13" t="s">
        <v>169</v>
      </c>
      <c r="D13" s="11">
        <v>1</v>
      </c>
      <c r="E13" s="18">
        <v>0</v>
      </c>
      <c r="F13" s="14">
        <f t="shared" si="0"/>
        <v>0</v>
      </c>
      <c r="G13" s="14">
        <f t="shared" si="1"/>
        <v>0</v>
      </c>
      <c r="H13" s="6"/>
    </row>
    <row r="14" spans="1:8" x14ac:dyDescent="0.25">
      <c r="A14" s="11">
        <v>141</v>
      </c>
      <c r="B14" s="12" t="s">
        <v>170</v>
      </c>
      <c r="C14" s="13" t="s">
        <v>163</v>
      </c>
      <c r="D14" s="11">
        <v>3</v>
      </c>
      <c r="E14" s="18">
        <v>0</v>
      </c>
      <c r="F14" s="14">
        <f t="shared" si="0"/>
        <v>0</v>
      </c>
      <c r="G14" s="14">
        <f t="shared" si="1"/>
        <v>0</v>
      </c>
      <c r="H14" s="6"/>
    </row>
    <row r="15" spans="1:8" x14ac:dyDescent="0.25">
      <c r="A15" s="11">
        <v>142</v>
      </c>
      <c r="B15" s="12" t="s">
        <v>171</v>
      </c>
      <c r="C15" s="13" t="s">
        <v>163</v>
      </c>
      <c r="D15" s="11">
        <v>2</v>
      </c>
      <c r="E15" s="18">
        <v>0</v>
      </c>
      <c r="F15" s="14">
        <f t="shared" si="0"/>
        <v>0</v>
      </c>
      <c r="G15" s="14">
        <f t="shared" si="1"/>
        <v>0</v>
      </c>
      <c r="H15" s="6"/>
    </row>
    <row r="16" spans="1:8" x14ac:dyDescent="0.25">
      <c r="A16" s="11">
        <v>143</v>
      </c>
      <c r="B16" s="12" t="s">
        <v>172</v>
      </c>
      <c r="C16" s="13" t="s">
        <v>163</v>
      </c>
      <c r="D16" s="11">
        <v>2</v>
      </c>
      <c r="E16" s="18">
        <v>0</v>
      </c>
      <c r="F16" s="14">
        <f t="shared" si="0"/>
        <v>0</v>
      </c>
      <c r="G16" s="14">
        <f t="shared" si="1"/>
        <v>0</v>
      </c>
      <c r="H16" s="6"/>
    </row>
    <row r="17" spans="1:8" x14ac:dyDescent="0.25">
      <c r="A17" s="11">
        <v>144</v>
      </c>
      <c r="B17" s="12" t="s">
        <v>173</v>
      </c>
      <c r="C17" s="13" t="s">
        <v>163</v>
      </c>
      <c r="D17" s="11">
        <v>2</v>
      </c>
      <c r="E17" s="18">
        <v>0</v>
      </c>
      <c r="F17" s="14">
        <f t="shared" si="0"/>
        <v>0</v>
      </c>
      <c r="G17" s="14">
        <f t="shared" si="1"/>
        <v>0</v>
      </c>
      <c r="H17" s="6"/>
    </row>
    <row r="18" spans="1:8" ht="15" x14ac:dyDescent="0.25">
      <c r="A18" s="7"/>
      <c r="B18" s="8" t="s">
        <v>174</v>
      </c>
      <c r="C18" s="9"/>
      <c r="D18" s="7"/>
      <c r="E18" s="10"/>
      <c r="F18" s="10"/>
      <c r="G18" s="10"/>
      <c r="H18" s="6"/>
    </row>
    <row r="19" spans="1:8" x14ac:dyDescent="0.25">
      <c r="A19" s="11">
        <v>145</v>
      </c>
      <c r="B19" s="12" t="s">
        <v>175</v>
      </c>
      <c r="C19" s="13" t="s">
        <v>25</v>
      </c>
      <c r="D19" s="11">
        <v>1</v>
      </c>
      <c r="E19" s="18">
        <v>0</v>
      </c>
      <c r="F19" s="14">
        <f t="shared" ref="F19:F26" si="2">IF(ISNUMBER(E19),IF(E19&gt;0,ROUND(E19,2),0),0)</f>
        <v>0</v>
      </c>
      <c r="G19" s="14">
        <f t="shared" ref="G19:G26" si="3">ROUND(D19*F19,2)</f>
        <v>0</v>
      </c>
      <c r="H19" s="6"/>
    </row>
    <row r="20" spans="1:8" x14ac:dyDescent="0.25">
      <c r="A20" s="11">
        <v>146</v>
      </c>
      <c r="B20" s="12" t="s">
        <v>176</v>
      </c>
      <c r="C20" s="13" t="s">
        <v>25</v>
      </c>
      <c r="D20" s="11">
        <v>2</v>
      </c>
      <c r="E20" s="18">
        <v>0</v>
      </c>
      <c r="F20" s="14">
        <f t="shared" si="2"/>
        <v>0</v>
      </c>
      <c r="G20" s="14">
        <f t="shared" si="3"/>
        <v>0</v>
      </c>
      <c r="H20" s="6"/>
    </row>
    <row r="21" spans="1:8" x14ac:dyDescent="0.25">
      <c r="A21" s="11">
        <v>147</v>
      </c>
      <c r="B21" s="12" t="s">
        <v>177</v>
      </c>
      <c r="C21" s="13" t="s">
        <v>92</v>
      </c>
      <c r="D21" s="11">
        <v>1</v>
      </c>
      <c r="E21" s="18">
        <v>0</v>
      </c>
      <c r="F21" s="14">
        <f t="shared" si="2"/>
        <v>0</v>
      </c>
      <c r="G21" s="14">
        <f t="shared" si="3"/>
        <v>0</v>
      </c>
      <c r="H21" s="6"/>
    </row>
    <row r="22" spans="1:8" x14ac:dyDescent="0.25">
      <c r="A22" s="11">
        <v>148</v>
      </c>
      <c r="B22" s="12" t="s">
        <v>178</v>
      </c>
      <c r="C22" s="13" t="s">
        <v>92</v>
      </c>
      <c r="D22" s="11">
        <v>1</v>
      </c>
      <c r="E22" s="18">
        <v>0</v>
      </c>
      <c r="F22" s="14">
        <f t="shared" si="2"/>
        <v>0</v>
      </c>
      <c r="G22" s="14">
        <f t="shared" si="3"/>
        <v>0</v>
      </c>
      <c r="H22" s="6"/>
    </row>
    <row r="23" spans="1:8" x14ac:dyDescent="0.25">
      <c r="A23" s="11">
        <v>149</v>
      </c>
      <c r="B23" s="12" t="s">
        <v>179</v>
      </c>
      <c r="C23" s="13" t="s">
        <v>92</v>
      </c>
      <c r="D23" s="11">
        <v>1</v>
      </c>
      <c r="E23" s="18">
        <v>0</v>
      </c>
      <c r="F23" s="14">
        <f t="shared" si="2"/>
        <v>0</v>
      </c>
      <c r="G23" s="14">
        <f t="shared" si="3"/>
        <v>0</v>
      </c>
      <c r="H23" s="6"/>
    </row>
    <row r="24" spans="1:8" x14ac:dyDescent="0.25">
      <c r="A24" s="11">
        <v>150</v>
      </c>
      <c r="B24" s="12" t="s">
        <v>180</v>
      </c>
      <c r="C24" s="13" t="s">
        <v>92</v>
      </c>
      <c r="D24" s="11">
        <v>1</v>
      </c>
      <c r="E24" s="18">
        <v>0</v>
      </c>
      <c r="F24" s="14">
        <f t="shared" si="2"/>
        <v>0</v>
      </c>
      <c r="G24" s="14">
        <f t="shared" si="3"/>
        <v>0</v>
      </c>
      <c r="H24" s="6"/>
    </row>
    <row r="25" spans="1:8" x14ac:dyDescent="0.25">
      <c r="A25" s="11">
        <v>151</v>
      </c>
      <c r="B25" s="12" t="s">
        <v>181</v>
      </c>
      <c r="C25" s="13" t="s">
        <v>92</v>
      </c>
      <c r="D25" s="11">
        <v>1</v>
      </c>
      <c r="E25" s="18">
        <v>0</v>
      </c>
      <c r="F25" s="14">
        <f t="shared" si="2"/>
        <v>0</v>
      </c>
      <c r="G25" s="14">
        <f t="shared" si="3"/>
        <v>0</v>
      </c>
      <c r="H25" s="6"/>
    </row>
    <row r="26" spans="1:8" ht="28.5" x14ac:dyDescent="0.25">
      <c r="A26" s="11">
        <v>152</v>
      </c>
      <c r="B26" s="12" t="s">
        <v>182</v>
      </c>
      <c r="C26" s="13" t="s">
        <v>92</v>
      </c>
      <c r="D26" s="11">
        <v>1</v>
      </c>
      <c r="E26" s="18">
        <v>0</v>
      </c>
      <c r="F26" s="14">
        <f t="shared" si="2"/>
        <v>0</v>
      </c>
      <c r="G26" s="14">
        <f t="shared" si="3"/>
        <v>0</v>
      </c>
      <c r="H26" s="6"/>
    </row>
    <row r="27" spans="1:8" ht="15" x14ac:dyDescent="0.25">
      <c r="A27" s="7"/>
      <c r="B27" s="8" t="s">
        <v>183</v>
      </c>
      <c r="C27" s="9"/>
      <c r="D27" s="7"/>
      <c r="E27" s="10"/>
      <c r="F27" s="10"/>
      <c r="G27" s="10"/>
      <c r="H27" s="6"/>
    </row>
    <row r="28" spans="1:8" x14ac:dyDescent="0.25">
      <c r="A28" s="11">
        <v>153</v>
      </c>
      <c r="B28" s="12" t="s">
        <v>184</v>
      </c>
      <c r="C28" s="13" t="s">
        <v>25</v>
      </c>
      <c r="D28" s="11">
        <v>1</v>
      </c>
      <c r="E28" s="18">
        <v>0</v>
      </c>
      <c r="F28" s="14">
        <f t="shared" ref="F28:F34" si="4">IF(ISNUMBER(E28),IF(E28&gt;0,ROUND(E28,2),0),0)</f>
        <v>0</v>
      </c>
      <c r="G28" s="14">
        <f t="shared" ref="G28:G34" si="5">ROUND(D28*F28,2)</f>
        <v>0</v>
      </c>
      <c r="H28" s="6"/>
    </row>
    <row r="29" spans="1:8" x14ac:dyDescent="0.25">
      <c r="A29" s="11">
        <v>154</v>
      </c>
      <c r="B29" s="12" t="s">
        <v>177</v>
      </c>
      <c r="C29" s="13" t="s">
        <v>92</v>
      </c>
      <c r="D29" s="11">
        <v>1</v>
      </c>
      <c r="E29" s="18">
        <v>0</v>
      </c>
      <c r="F29" s="14">
        <f t="shared" si="4"/>
        <v>0</v>
      </c>
      <c r="G29" s="14">
        <f t="shared" si="5"/>
        <v>0</v>
      </c>
      <c r="H29" s="6"/>
    </row>
    <row r="30" spans="1:8" x14ac:dyDescent="0.25">
      <c r="A30" s="11">
        <v>155</v>
      </c>
      <c r="B30" s="12" t="s">
        <v>178</v>
      </c>
      <c r="C30" s="13" t="s">
        <v>92</v>
      </c>
      <c r="D30" s="11">
        <v>1</v>
      </c>
      <c r="E30" s="18">
        <v>0</v>
      </c>
      <c r="F30" s="14">
        <f t="shared" si="4"/>
        <v>0</v>
      </c>
      <c r="G30" s="14">
        <f t="shared" si="5"/>
        <v>0</v>
      </c>
      <c r="H30" s="6"/>
    </row>
    <row r="31" spans="1:8" x14ac:dyDescent="0.25">
      <c r="A31" s="11">
        <v>156</v>
      </c>
      <c r="B31" s="12" t="s">
        <v>179</v>
      </c>
      <c r="C31" s="13" t="s">
        <v>92</v>
      </c>
      <c r="D31" s="11">
        <v>1</v>
      </c>
      <c r="E31" s="18">
        <v>0</v>
      </c>
      <c r="F31" s="14">
        <f t="shared" si="4"/>
        <v>0</v>
      </c>
      <c r="G31" s="14">
        <f t="shared" si="5"/>
        <v>0</v>
      </c>
      <c r="H31" s="6"/>
    </row>
    <row r="32" spans="1:8" x14ac:dyDescent="0.25">
      <c r="A32" s="11">
        <v>157</v>
      </c>
      <c r="B32" s="12" t="s">
        <v>180</v>
      </c>
      <c r="C32" s="13" t="s">
        <v>92</v>
      </c>
      <c r="D32" s="11">
        <v>1</v>
      </c>
      <c r="E32" s="18">
        <v>0</v>
      </c>
      <c r="F32" s="14">
        <f t="shared" si="4"/>
        <v>0</v>
      </c>
      <c r="G32" s="14">
        <f t="shared" si="5"/>
        <v>0</v>
      </c>
      <c r="H32" s="6"/>
    </row>
    <row r="33" spans="1:8" x14ac:dyDescent="0.25">
      <c r="A33" s="11">
        <v>158</v>
      </c>
      <c r="B33" s="12" t="s">
        <v>181</v>
      </c>
      <c r="C33" s="13" t="s">
        <v>92</v>
      </c>
      <c r="D33" s="11">
        <v>1</v>
      </c>
      <c r="E33" s="18">
        <v>0</v>
      </c>
      <c r="F33" s="14">
        <f t="shared" si="4"/>
        <v>0</v>
      </c>
      <c r="G33" s="14">
        <f t="shared" si="5"/>
        <v>0</v>
      </c>
      <c r="H33" s="6"/>
    </row>
    <row r="34" spans="1:8" ht="28.5" x14ac:dyDescent="0.25">
      <c r="A34" s="11">
        <v>159</v>
      </c>
      <c r="B34" s="12" t="s">
        <v>182</v>
      </c>
      <c r="C34" s="13" t="s">
        <v>92</v>
      </c>
      <c r="D34" s="11">
        <v>1</v>
      </c>
      <c r="E34" s="18">
        <v>0</v>
      </c>
      <c r="F34" s="14">
        <f t="shared" si="4"/>
        <v>0</v>
      </c>
      <c r="G34" s="14">
        <f t="shared" si="5"/>
        <v>0</v>
      </c>
      <c r="H34" s="6"/>
    </row>
    <row r="35" spans="1:8" ht="15" x14ac:dyDescent="0.25">
      <c r="A35" s="7"/>
      <c r="B35" s="8" t="s">
        <v>185</v>
      </c>
      <c r="C35" s="9"/>
      <c r="D35" s="7"/>
      <c r="E35" s="10"/>
      <c r="F35" s="10"/>
      <c r="G35" s="10"/>
      <c r="H35" s="6"/>
    </row>
    <row r="36" spans="1:8" ht="28.5" x14ac:dyDescent="0.25">
      <c r="A36" s="11">
        <v>160</v>
      </c>
      <c r="B36" s="12" t="s">
        <v>186</v>
      </c>
      <c r="C36" s="13" t="s">
        <v>187</v>
      </c>
      <c r="D36" s="11">
        <v>1</v>
      </c>
      <c r="E36" s="18">
        <v>0</v>
      </c>
      <c r="F36" s="14">
        <f t="shared" ref="F36:F43" si="6">IF(ISNUMBER(E36),IF(E36&gt;0,ROUND(E36,2),0),0)</f>
        <v>0</v>
      </c>
      <c r="G36" s="14">
        <f t="shared" ref="G36:G43" si="7">ROUND(D36*F36,2)</f>
        <v>0</v>
      </c>
      <c r="H36" s="6"/>
    </row>
    <row r="37" spans="1:8" x14ac:dyDescent="0.25">
      <c r="A37" s="11">
        <v>161</v>
      </c>
      <c r="B37" s="12" t="s">
        <v>188</v>
      </c>
      <c r="C37" s="13" t="s">
        <v>25</v>
      </c>
      <c r="D37" s="11">
        <v>1</v>
      </c>
      <c r="E37" s="18">
        <v>0</v>
      </c>
      <c r="F37" s="14">
        <f t="shared" si="6"/>
        <v>0</v>
      </c>
      <c r="G37" s="14">
        <f t="shared" si="7"/>
        <v>0</v>
      </c>
      <c r="H37" s="6"/>
    </row>
    <row r="38" spans="1:8" x14ac:dyDescent="0.25">
      <c r="A38" s="11">
        <v>162</v>
      </c>
      <c r="B38" s="12" t="s">
        <v>189</v>
      </c>
      <c r="C38" s="13" t="s">
        <v>92</v>
      </c>
      <c r="D38" s="11">
        <v>1</v>
      </c>
      <c r="E38" s="18">
        <v>0</v>
      </c>
      <c r="F38" s="14">
        <f t="shared" si="6"/>
        <v>0</v>
      </c>
      <c r="G38" s="14">
        <f t="shared" si="7"/>
        <v>0</v>
      </c>
      <c r="H38" s="6"/>
    </row>
    <row r="39" spans="1:8" x14ac:dyDescent="0.25">
      <c r="A39" s="11">
        <v>163</v>
      </c>
      <c r="B39" s="12" t="s">
        <v>190</v>
      </c>
      <c r="C39" s="13" t="s">
        <v>191</v>
      </c>
      <c r="D39" s="11">
        <v>1</v>
      </c>
      <c r="E39" s="18">
        <v>0</v>
      </c>
      <c r="F39" s="14">
        <f t="shared" si="6"/>
        <v>0</v>
      </c>
      <c r="G39" s="14">
        <f t="shared" si="7"/>
        <v>0</v>
      </c>
      <c r="H39" s="6"/>
    </row>
    <row r="40" spans="1:8" x14ac:dyDescent="0.25">
      <c r="A40" s="11">
        <v>164</v>
      </c>
      <c r="B40" s="12" t="s">
        <v>192</v>
      </c>
      <c r="C40" s="13" t="s">
        <v>191</v>
      </c>
      <c r="D40" s="11">
        <v>2</v>
      </c>
      <c r="E40" s="18">
        <v>0</v>
      </c>
      <c r="F40" s="14">
        <f t="shared" si="6"/>
        <v>0</v>
      </c>
      <c r="G40" s="14">
        <f t="shared" si="7"/>
        <v>0</v>
      </c>
      <c r="H40" s="6"/>
    </row>
    <row r="41" spans="1:8" x14ac:dyDescent="0.25">
      <c r="A41" s="11">
        <v>165</v>
      </c>
      <c r="B41" s="12" t="s">
        <v>193</v>
      </c>
      <c r="C41" s="13" t="s">
        <v>191</v>
      </c>
      <c r="D41" s="11">
        <v>5</v>
      </c>
      <c r="E41" s="18">
        <v>0</v>
      </c>
      <c r="F41" s="14">
        <f t="shared" si="6"/>
        <v>0</v>
      </c>
      <c r="G41" s="14">
        <f t="shared" si="7"/>
        <v>0</v>
      </c>
      <c r="H41" s="6"/>
    </row>
    <row r="42" spans="1:8" x14ac:dyDescent="0.25">
      <c r="A42" s="11">
        <v>166</v>
      </c>
      <c r="B42" s="12" t="s">
        <v>194</v>
      </c>
      <c r="C42" s="13" t="s">
        <v>25</v>
      </c>
      <c r="D42" s="11">
        <v>10</v>
      </c>
      <c r="E42" s="18">
        <v>0</v>
      </c>
      <c r="F42" s="14">
        <f t="shared" si="6"/>
        <v>0</v>
      </c>
      <c r="G42" s="14">
        <f t="shared" si="7"/>
        <v>0</v>
      </c>
      <c r="H42" s="6"/>
    </row>
    <row r="43" spans="1:8" x14ac:dyDescent="0.25">
      <c r="A43" s="11">
        <v>167</v>
      </c>
      <c r="B43" s="12" t="s">
        <v>195</v>
      </c>
      <c r="C43" s="13" t="s">
        <v>25</v>
      </c>
      <c r="D43" s="11">
        <v>1</v>
      </c>
      <c r="E43" s="18">
        <v>0</v>
      </c>
      <c r="F43" s="14">
        <f t="shared" si="6"/>
        <v>0</v>
      </c>
      <c r="G43" s="14">
        <f t="shared" si="7"/>
        <v>0</v>
      </c>
      <c r="H43" s="6"/>
    </row>
    <row r="44" spans="1:8" ht="15" x14ac:dyDescent="0.25">
      <c r="A44" s="19"/>
      <c r="B44" s="20"/>
      <c r="C44" s="21"/>
      <c r="D44" s="19"/>
      <c r="E44" s="24" t="s">
        <v>27</v>
      </c>
      <c r="F44" s="22"/>
      <c r="G44" s="23">
        <f>SUM(G$2:G43)</f>
        <v>0</v>
      </c>
      <c r="H44" s="16"/>
    </row>
  </sheetData>
  <sheetProtection password="DE6E" sheet="1" objects="1" scenarios="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36:E43 E28:E34 E19:E26 E8:E17" xr:uid="{D805D891-C3D2-4DB2-A5C0-11BC44251E97}">
      <formula1>AND(ISNUMBER(E8),E8&gt;=0,ROUND(E8*100,6)-INT(E8*100)=0,NOT(ISBLANK(E8)))</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0000"/>
  </sheetPr>
  <dimension ref="A1:H6"/>
  <sheetViews>
    <sheetView view="pageBreakPreview" zoomScale="60" zoomScaleNormal="100" workbookViewId="0">
      <selection activeCell="D4" sqref="D4"/>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x14ac:dyDescent="0.25">
      <c r="A2" s="11"/>
      <c r="B2" s="12" t="s">
        <v>196</v>
      </c>
      <c r="C2" s="13"/>
      <c r="D2" s="11"/>
      <c r="E2" s="14"/>
      <c r="F2" s="14"/>
      <c r="G2" s="14"/>
      <c r="H2" s="6"/>
    </row>
    <row r="3" spans="1:8" ht="71.25" x14ac:dyDescent="0.25">
      <c r="A3" s="11"/>
      <c r="B3" s="12" t="s">
        <v>197</v>
      </c>
      <c r="C3" s="13"/>
      <c r="D3" s="11"/>
      <c r="E3" s="14"/>
      <c r="F3" s="14"/>
      <c r="G3" s="14"/>
      <c r="H3" s="6"/>
    </row>
    <row r="4" spans="1:8" ht="42.75" x14ac:dyDescent="0.25">
      <c r="A4" s="11"/>
      <c r="B4" s="12" t="s">
        <v>198</v>
      </c>
      <c r="C4" s="13"/>
      <c r="D4" s="11"/>
      <c r="E4" s="14"/>
      <c r="F4" s="14"/>
      <c r="G4" s="14"/>
      <c r="H4" s="6"/>
    </row>
    <row r="5" spans="1:8" ht="42.75" x14ac:dyDescent="0.25">
      <c r="A5" s="11"/>
      <c r="B5" s="12" t="s">
        <v>199</v>
      </c>
      <c r="C5" s="13"/>
      <c r="D5" s="11"/>
      <c r="E5" s="14"/>
      <c r="F5" s="14"/>
      <c r="G5" s="14"/>
      <c r="H5" s="6"/>
    </row>
    <row r="6" spans="1:8" ht="28.5" x14ac:dyDescent="0.25">
      <c r="A6" s="11"/>
      <c r="B6" s="12" t="s">
        <v>200</v>
      </c>
      <c r="C6" s="13"/>
      <c r="D6" s="11"/>
      <c r="E6" s="15"/>
      <c r="F6" s="14"/>
      <c r="G6" s="14"/>
      <c r="H6" s="6"/>
    </row>
  </sheetData>
  <sheetProtection password="DE6E" sheet="1" objects="1" scenarios="1" sort="0"/>
  <conditionalFormatting sqref="E1:E1048576">
    <cfRule type="expression" dxfId="5" priority="1">
      <formula>CELL("protect",E1)=0</formula>
    </cfRule>
  </conditionalFormatting>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0000"/>
  </sheetPr>
  <dimension ref="A1:H10"/>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11"/>
      <c r="B2" s="17" t="s">
        <v>201</v>
      </c>
      <c r="C2" s="13"/>
      <c r="D2" s="11"/>
      <c r="E2" s="14"/>
      <c r="F2" s="14"/>
      <c r="G2" s="14"/>
      <c r="H2" s="6"/>
    </row>
    <row r="3" spans="1:8" ht="28.5" x14ac:dyDescent="0.25">
      <c r="A3" s="11">
        <v>168</v>
      </c>
      <c r="B3" s="12" t="s">
        <v>202</v>
      </c>
      <c r="C3" s="13" t="s">
        <v>203</v>
      </c>
      <c r="D3" s="11">
        <v>2</v>
      </c>
      <c r="E3" s="18">
        <v>0</v>
      </c>
      <c r="F3" s="14">
        <f t="shared" ref="F3:F9" si="0">IF(ISNUMBER(E3),IF(E3&gt;0,ROUND(E3,2),0),0)</f>
        <v>0</v>
      </c>
      <c r="G3" s="14">
        <f t="shared" ref="G3:G9" si="1">ROUND(D3*F3,2)</f>
        <v>0</v>
      </c>
      <c r="H3" s="6"/>
    </row>
    <row r="4" spans="1:8" ht="28.5" x14ac:dyDescent="0.25">
      <c r="A4" s="11">
        <v>169</v>
      </c>
      <c r="B4" s="12" t="s">
        <v>204</v>
      </c>
      <c r="C4" s="13" t="s">
        <v>203</v>
      </c>
      <c r="D4" s="11">
        <v>1</v>
      </c>
      <c r="E4" s="18">
        <v>0</v>
      </c>
      <c r="F4" s="14">
        <f t="shared" si="0"/>
        <v>0</v>
      </c>
      <c r="G4" s="14">
        <f t="shared" si="1"/>
        <v>0</v>
      </c>
      <c r="H4" s="6"/>
    </row>
    <row r="5" spans="1:8" x14ac:dyDescent="0.25">
      <c r="A5" s="11">
        <v>170</v>
      </c>
      <c r="B5" s="12" t="s">
        <v>205</v>
      </c>
      <c r="C5" s="13" t="s">
        <v>203</v>
      </c>
      <c r="D5" s="11">
        <v>1</v>
      </c>
      <c r="E5" s="18">
        <v>0</v>
      </c>
      <c r="F5" s="14">
        <f t="shared" si="0"/>
        <v>0</v>
      </c>
      <c r="G5" s="14">
        <f t="shared" si="1"/>
        <v>0</v>
      </c>
      <c r="H5" s="6"/>
    </row>
    <row r="6" spans="1:8" x14ac:dyDescent="0.25">
      <c r="A6" s="11">
        <v>171</v>
      </c>
      <c r="B6" s="12" t="s">
        <v>206</v>
      </c>
      <c r="C6" s="13" t="s">
        <v>203</v>
      </c>
      <c r="D6" s="11">
        <v>3</v>
      </c>
      <c r="E6" s="18">
        <v>0</v>
      </c>
      <c r="F6" s="14">
        <f t="shared" si="0"/>
        <v>0</v>
      </c>
      <c r="G6" s="14">
        <f t="shared" si="1"/>
        <v>0</v>
      </c>
      <c r="H6" s="6"/>
    </row>
    <row r="7" spans="1:8" x14ac:dyDescent="0.25">
      <c r="A7" s="11">
        <v>172</v>
      </c>
      <c r="B7" s="12" t="s">
        <v>207</v>
      </c>
      <c r="C7" s="13" t="s">
        <v>203</v>
      </c>
      <c r="D7" s="11">
        <v>3</v>
      </c>
      <c r="E7" s="18">
        <v>0</v>
      </c>
      <c r="F7" s="14">
        <f t="shared" si="0"/>
        <v>0</v>
      </c>
      <c r="G7" s="14">
        <f t="shared" si="1"/>
        <v>0</v>
      </c>
      <c r="H7" s="6"/>
    </row>
    <row r="8" spans="1:8" x14ac:dyDescent="0.25">
      <c r="A8" s="11">
        <v>173</v>
      </c>
      <c r="B8" s="12" t="s">
        <v>208</v>
      </c>
      <c r="C8" s="13" t="s">
        <v>203</v>
      </c>
      <c r="D8" s="11">
        <v>1</v>
      </c>
      <c r="E8" s="18">
        <v>0</v>
      </c>
      <c r="F8" s="14">
        <f t="shared" si="0"/>
        <v>0</v>
      </c>
      <c r="G8" s="14">
        <f t="shared" si="1"/>
        <v>0</v>
      </c>
      <c r="H8" s="6"/>
    </row>
    <row r="9" spans="1:8" x14ac:dyDescent="0.25">
      <c r="A9" s="11">
        <v>174</v>
      </c>
      <c r="B9" s="12" t="s">
        <v>209</v>
      </c>
      <c r="C9" s="13" t="s">
        <v>203</v>
      </c>
      <c r="D9" s="11">
        <v>1</v>
      </c>
      <c r="E9" s="18">
        <v>0</v>
      </c>
      <c r="F9" s="14">
        <f t="shared" si="0"/>
        <v>0</v>
      </c>
      <c r="G9" s="14">
        <f t="shared" si="1"/>
        <v>0</v>
      </c>
      <c r="H9" s="6"/>
    </row>
    <row r="10" spans="1:8" ht="15" x14ac:dyDescent="0.25">
      <c r="A10" s="19"/>
      <c r="B10" s="20"/>
      <c r="C10" s="21"/>
      <c r="D10" s="19"/>
      <c r="E10" s="24" t="s">
        <v>27</v>
      </c>
      <c r="F10" s="22"/>
      <c r="G10" s="23">
        <f>SUM(G$2:G9)</f>
        <v>0</v>
      </c>
      <c r="H10" s="16"/>
    </row>
  </sheetData>
  <sheetProtection password="DE6E" sheet="1" objects="1" scenarios="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9" xr:uid="{C31ACCAA-F727-4F75-B059-1C91EEDF08F9}">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0000"/>
  </sheetPr>
  <dimension ref="A1:H19"/>
  <sheetViews>
    <sheetView view="pageBreakPreview" zoomScaleNormal="100" zoomScaleSheetLayoutView="100" workbookViewId="0">
      <selection activeCell="D6" sqref="D6"/>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210</v>
      </c>
      <c r="C2" s="13"/>
      <c r="D2" s="11"/>
      <c r="E2" s="14"/>
      <c r="F2" s="14"/>
      <c r="G2" s="14"/>
      <c r="H2" s="6"/>
    </row>
    <row r="3" spans="1:8" x14ac:dyDescent="0.25">
      <c r="A3" s="11">
        <v>175</v>
      </c>
      <c r="B3" s="12" t="s">
        <v>211</v>
      </c>
      <c r="C3" s="13" t="s">
        <v>203</v>
      </c>
      <c r="D3" s="11">
        <v>1</v>
      </c>
      <c r="E3" s="18">
        <v>0</v>
      </c>
      <c r="F3" s="14">
        <f t="shared" ref="F3:F18" si="0">IF(ISNUMBER(E3),IF(E3&gt;0,ROUND(E3,2),0),0)</f>
        <v>0</v>
      </c>
      <c r="G3" s="14">
        <f t="shared" ref="G3:G18" si="1">ROUND(D3*F3,2)</f>
        <v>0</v>
      </c>
      <c r="H3" s="6"/>
    </row>
    <row r="4" spans="1:8" x14ac:dyDescent="0.25">
      <c r="A4" s="11">
        <v>176</v>
      </c>
      <c r="B4" s="12" t="s">
        <v>212</v>
      </c>
      <c r="C4" s="13" t="s">
        <v>203</v>
      </c>
      <c r="D4" s="11">
        <v>1</v>
      </c>
      <c r="E4" s="18">
        <v>0</v>
      </c>
      <c r="F4" s="14">
        <f t="shared" si="0"/>
        <v>0</v>
      </c>
      <c r="G4" s="14">
        <f t="shared" si="1"/>
        <v>0</v>
      </c>
      <c r="H4" s="6"/>
    </row>
    <row r="5" spans="1:8" x14ac:dyDescent="0.25">
      <c r="A5" s="11">
        <v>177</v>
      </c>
      <c r="B5" s="12" t="s">
        <v>213</v>
      </c>
      <c r="C5" s="13" t="s">
        <v>203</v>
      </c>
      <c r="D5" s="11">
        <v>3</v>
      </c>
      <c r="E5" s="18">
        <v>0</v>
      </c>
      <c r="F5" s="14">
        <f t="shared" si="0"/>
        <v>0</v>
      </c>
      <c r="G5" s="14">
        <f t="shared" si="1"/>
        <v>0</v>
      </c>
      <c r="H5" s="6"/>
    </row>
    <row r="6" spans="1:8" x14ac:dyDescent="0.25">
      <c r="A6" s="11">
        <v>178</v>
      </c>
      <c r="B6" s="12" t="s">
        <v>214</v>
      </c>
      <c r="C6" s="13" t="s">
        <v>203</v>
      </c>
      <c r="D6" s="11">
        <v>1</v>
      </c>
      <c r="E6" s="18">
        <v>0</v>
      </c>
      <c r="F6" s="14">
        <f t="shared" si="0"/>
        <v>0</v>
      </c>
      <c r="G6" s="14">
        <f t="shared" si="1"/>
        <v>0</v>
      </c>
      <c r="H6" s="6"/>
    </row>
    <row r="7" spans="1:8" x14ac:dyDescent="0.25">
      <c r="A7" s="11">
        <v>179</v>
      </c>
      <c r="B7" s="12" t="s">
        <v>215</v>
      </c>
      <c r="C7" s="13" t="s">
        <v>203</v>
      </c>
      <c r="D7" s="11">
        <v>1</v>
      </c>
      <c r="E7" s="18">
        <v>0</v>
      </c>
      <c r="F7" s="14">
        <f t="shared" si="0"/>
        <v>0</v>
      </c>
      <c r="G7" s="14">
        <f t="shared" si="1"/>
        <v>0</v>
      </c>
      <c r="H7" s="6"/>
    </row>
    <row r="8" spans="1:8" x14ac:dyDescent="0.25">
      <c r="A8" s="11">
        <v>180</v>
      </c>
      <c r="B8" s="12" t="s">
        <v>216</v>
      </c>
      <c r="C8" s="13" t="s">
        <v>203</v>
      </c>
      <c r="D8" s="11">
        <v>1</v>
      </c>
      <c r="E8" s="18">
        <v>0</v>
      </c>
      <c r="F8" s="14">
        <f t="shared" si="0"/>
        <v>0</v>
      </c>
      <c r="G8" s="14">
        <f t="shared" si="1"/>
        <v>0</v>
      </c>
      <c r="H8" s="6"/>
    </row>
    <row r="9" spans="1:8" x14ac:dyDescent="0.25">
      <c r="A9" s="11">
        <v>181</v>
      </c>
      <c r="B9" s="12" t="s">
        <v>217</v>
      </c>
      <c r="C9" s="13" t="s">
        <v>203</v>
      </c>
      <c r="D9" s="11">
        <v>1</v>
      </c>
      <c r="E9" s="18">
        <v>0</v>
      </c>
      <c r="F9" s="14">
        <f t="shared" si="0"/>
        <v>0</v>
      </c>
      <c r="G9" s="14">
        <f t="shared" si="1"/>
        <v>0</v>
      </c>
      <c r="H9" s="6"/>
    </row>
    <row r="10" spans="1:8" ht="28.5" x14ac:dyDescent="0.25">
      <c r="A10" s="11">
        <v>182</v>
      </c>
      <c r="B10" s="12" t="s">
        <v>218</v>
      </c>
      <c r="C10" s="13" t="s">
        <v>203</v>
      </c>
      <c r="D10" s="11">
        <v>1</v>
      </c>
      <c r="E10" s="18">
        <v>0</v>
      </c>
      <c r="F10" s="14">
        <f t="shared" si="0"/>
        <v>0</v>
      </c>
      <c r="G10" s="14">
        <f t="shared" si="1"/>
        <v>0</v>
      </c>
      <c r="H10" s="6"/>
    </row>
    <row r="11" spans="1:8" ht="28.5" x14ac:dyDescent="0.25">
      <c r="A11" s="11">
        <v>183</v>
      </c>
      <c r="B11" s="12" t="s">
        <v>219</v>
      </c>
      <c r="C11" s="13" t="s">
        <v>203</v>
      </c>
      <c r="D11" s="11">
        <v>1</v>
      </c>
      <c r="E11" s="18">
        <v>0</v>
      </c>
      <c r="F11" s="14">
        <f t="shared" si="0"/>
        <v>0</v>
      </c>
      <c r="G11" s="14">
        <f t="shared" si="1"/>
        <v>0</v>
      </c>
      <c r="H11" s="6"/>
    </row>
    <row r="12" spans="1:8" x14ac:dyDescent="0.25">
      <c r="A12" s="11">
        <v>184</v>
      </c>
      <c r="B12" s="12" t="s">
        <v>205</v>
      </c>
      <c r="C12" s="13" t="s">
        <v>203</v>
      </c>
      <c r="D12" s="11">
        <v>1</v>
      </c>
      <c r="E12" s="18">
        <v>0</v>
      </c>
      <c r="F12" s="14">
        <f t="shared" si="0"/>
        <v>0</v>
      </c>
      <c r="G12" s="14">
        <f t="shared" si="1"/>
        <v>0</v>
      </c>
      <c r="H12" s="6"/>
    </row>
    <row r="13" spans="1:8" ht="42.75" x14ac:dyDescent="0.25">
      <c r="A13" s="11">
        <v>185</v>
      </c>
      <c r="B13" s="12" t="s">
        <v>220</v>
      </c>
      <c r="C13" s="13" t="s">
        <v>203</v>
      </c>
      <c r="D13" s="11">
        <v>1</v>
      </c>
      <c r="E13" s="18">
        <v>0</v>
      </c>
      <c r="F13" s="14">
        <f t="shared" si="0"/>
        <v>0</v>
      </c>
      <c r="G13" s="14">
        <f t="shared" si="1"/>
        <v>0</v>
      </c>
      <c r="H13" s="6"/>
    </row>
    <row r="14" spans="1:8" x14ac:dyDescent="0.25">
      <c r="A14" s="11">
        <v>186</v>
      </c>
      <c r="B14" s="12" t="s">
        <v>221</v>
      </c>
      <c r="C14" s="13" t="s">
        <v>203</v>
      </c>
      <c r="D14" s="11">
        <v>1</v>
      </c>
      <c r="E14" s="18">
        <v>0</v>
      </c>
      <c r="F14" s="14">
        <f t="shared" si="0"/>
        <v>0</v>
      </c>
      <c r="G14" s="14">
        <f t="shared" si="1"/>
        <v>0</v>
      </c>
      <c r="H14" s="6"/>
    </row>
    <row r="15" spans="1:8" x14ac:dyDescent="0.25">
      <c r="A15" s="11">
        <v>187</v>
      </c>
      <c r="B15" s="12" t="s">
        <v>222</v>
      </c>
      <c r="C15" s="13" t="s">
        <v>203</v>
      </c>
      <c r="D15" s="11">
        <v>1</v>
      </c>
      <c r="E15" s="18">
        <v>0</v>
      </c>
      <c r="F15" s="14">
        <f t="shared" si="0"/>
        <v>0</v>
      </c>
      <c r="G15" s="14">
        <f t="shared" si="1"/>
        <v>0</v>
      </c>
      <c r="H15" s="6"/>
    </row>
    <row r="16" spans="1:8" x14ac:dyDescent="0.25">
      <c r="A16" s="11">
        <v>188</v>
      </c>
      <c r="B16" s="12" t="s">
        <v>223</v>
      </c>
      <c r="C16" s="13" t="s">
        <v>203</v>
      </c>
      <c r="D16" s="11">
        <v>1</v>
      </c>
      <c r="E16" s="18">
        <v>0</v>
      </c>
      <c r="F16" s="14">
        <f t="shared" si="0"/>
        <v>0</v>
      </c>
      <c r="G16" s="14">
        <f t="shared" si="1"/>
        <v>0</v>
      </c>
      <c r="H16" s="6"/>
    </row>
    <row r="17" spans="1:8" x14ac:dyDescent="0.25">
      <c r="A17" s="11">
        <v>189</v>
      </c>
      <c r="B17" s="12" t="s">
        <v>224</v>
      </c>
      <c r="C17" s="13" t="s">
        <v>203</v>
      </c>
      <c r="D17" s="11">
        <v>1</v>
      </c>
      <c r="E17" s="18">
        <v>0</v>
      </c>
      <c r="F17" s="14">
        <f t="shared" si="0"/>
        <v>0</v>
      </c>
      <c r="G17" s="14">
        <f t="shared" si="1"/>
        <v>0</v>
      </c>
      <c r="H17" s="6"/>
    </row>
    <row r="18" spans="1:8" x14ac:dyDescent="0.25">
      <c r="A18" s="11">
        <v>190</v>
      </c>
      <c r="B18" s="12" t="s">
        <v>208</v>
      </c>
      <c r="C18" s="13" t="s">
        <v>203</v>
      </c>
      <c r="D18" s="11">
        <v>1</v>
      </c>
      <c r="E18" s="18">
        <v>0</v>
      </c>
      <c r="F18" s="14">
        <f t="shared" si="0"/>
        <v>0</v>
      </c>
      <c r="G18" s="14">
        <f t="shared" si="1"/>
        <v>0</v>
      </c>
      <c r="H18" s="6"/>
    </row>
    <row r="19" spans="1:8" ht="15" x14ac:dyDescent="0.25">
      <c r="A19" s="19"/>
      <c r="B19" s="20"/>
      <c r="C19" s="21"/>
      <c r="D19" s="19"/>
      <c r="E19" s="24" t="s">
        <v>27</v>
      </c>
      <c r="F19" s="22"/>
      <c r="G19" s="23">
        <f>SUM(G$2:G18)</f>
        <v>0</v>
      </c>
      <c r="H19" s="16"/>
    </row>
  </sheetData>
  <sheetProtection algorithmName="SHA-512" hashValue="EWHt4Z+RxJm4df7xFS/BZusF/XfGfi7DsGMPCpJHE7C9b9wjMbL/EqUNw9aeTNMh5Q81gMCs5FszvgcY9kBQIA==" saltValue="N1n4ZhwWqVIXpFfLGFq4BA==" spinCount="100000" sheet="1" objects="1" scenarios="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3:E18" xr:uid="{595150F4-9D2F-4C72-A777-87DA5C58F8E1}">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0000"/>
  </sheetPr>
  <dimension ref="A1:H12"/>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225</v>
      </c>
      <c r="C2" s="13"/>
      <c r="D2" s="11"/>
      <c r="E2" s="14"/>
      <c r="F2" s="14"/>
      <c r="G2" s="14"/>
      <c r="H2" s="6"/>
    </row>
    <row r="3" spans="1:8" ht="57" x14ac:dyDescent="0.25">
      <c r="A3" s="11"/>
      <c r="B3" s="12" t="s">
        <v>226</v>
      </c>
      <c r="C3" s="13"/>
      <c r="D3" s="11"/>
      <c r="E3" s="14"/>
      <c r="F3" s="14"/>
      <c r="G3" s="14"/>
      <c r="H3" s="6"/>
    </row>
    <row r="4" spans="1:8" ht="99.75" x14ac:dyDescent="0.25">
      <c r="A4" s="11">
        <v>191</v>
      </c>
      <c r="B4" s="12" t="s">
        <v>227</v>
      </c>
      <c r="C4" s="13" t="s">
        <v>64</v>
      </c>
      <c r="D4" s="11">
        <v>2100</v>
      </c>
      <c r="E4" s="18">
        <v>0</v>
      </c>
      <c r="F4" s="14">
        <f t="shared" ref="F4:F11" si="0">IF(ISNUMBER(E4),IF(E4&gt;0,ROUND(E4,2),0),0)</f>
        <v>0</v>
      </c>
      <c r="G4" s="14">
        <f t="shared" ref="G4:G11" si="1">ROUND(D4*F4,2)</f>
        <v>0</v>
      </c>
      <c r="H4" s="6"/>
    </row>
    <row r="5" spans="1:8" x14ac:dyDescent="0.25">
      <c r="A5" s="11">
        <v>192</v>
      </c>
      <c r="B5" s="12" t="s">
        <v>228</v>
      </c>
      <c r="C5" s="13" t="s">
        <v>203</v>
      </c>
      <c r="D5" s="11">
        <v>1</v>
      </c>
      <c r="E5" s="18">
        <v>0</v>
      </c>
      <c r="F5" s="14">
        <f t="shared" si="0"/>
        <v>0</v>
      </c>
      <c r="G5" s="14">
        <f t="shared" si="1"/>
        <v>0</v>
      </c>
      <c r="H5" s="6"/>
    </row>
    <row r="6" spans="1:8" ht="28.5" x14ac:dyDescent="0.25">
      <c r="A6" s="11">
        <v>193</v>
      </c>
      <c r="B6" s="12" t="s">
        <v>229</v>
      </c>
      <c r="C6" s="13" t="s">
        <v>25</v>
      </c>
      <c r="D6" s="11">
        <v>27</v>
      </c>
      <c r="E6" s="18">
        <v>0</v>
      </c>
      <c r="F6" s="14">
        <f t="shared" si="0"/>
        <v>0</v>
      </c>
      <c r="G6" s="14">
        <f t="shared" si="1"/>
        <v>0</v>
      </c>
      <c r="H6" s="6"/>
    </row>
    <row r="7" spans="1:8" x14ac:dyDescent="0.25">
      <c r="A7" s="11">
        <v>194</v>
      </c>
      <c r="B7" s="12" t="s">
        <v>230</v>
      </c>
      <c r="C7" s="13" t="s">
        <v>64</v>
      </c>
      <c r="D7" s="11">
        <v>2100</v>
      </c>
      <c r="E7" s="18">
        <v>0</v>
      </c>
      <c r="F7" s="14">
        <f t="shared" si="0"/>
        <v>0</v>
      </c>
      <c r="G7" s="14">
        <f t="shared" si="1"/>
        <v>0</v>
      </c>
      <c r="H7" s="6"/>
    </row>
    <row r="8" spans="1:8" ht="28.5" x14ac:dyDescent="0.25">
      <c r="A8" s="11">
        <v>195</v>
      </c>
      <c r="B8" s="12" t="s">
        <v>231</v>
      </c>
      <c r="C8" s="13" t="s">
        <v>25</v>
      </c>
      <c r="D8" s="11">
        <v>50</v>
      </c>
      <c r="E8" s="18">
        <v>0</v>
      </c>
      <c r="F8" s="14">
        <f t="shared" si="0"/>
        <v>0</v>
      </c>
      <c r="G8" s="14">
        <f t="shared" si="1"/>
        <v>0</v>
      </c>
      <c r="H8" s="6"/>
    </row>
    <row r="9" spans="1:8" ht="28.5" x14ac:dyDescent="0.25">
      <c r="A9" s="11">
        <v>196</v>
      </c>
      <c r="B9" s="12" t="s">
        <v>232</v>
      </c>
      <c r="C9" s="13" t="s">
        <v>25</v>
      </c>
      <c r="D9" s="11">
        <v>50</v>
      </c>
      <c r="E9" s="18">
        <v>0</v>
      </c>
      <c r="F9" s="14">
        <f t="shared" si="0"/>
        <v>0</v>
      </c>
      <c r="G9" s="14">
        <f t="shared" si="1"/>
        <v>0</v>
      </c>
      <c r="H9" s="6"/>
    </row>
    <row r="10" spans="1:8" x14ac:dyDescent="0.25">
      <c r="A10" s="11">
        <v>197</v>
      </c>
      <c r="B10" s="12" t="s">
        <v>233</v>
      </c>
      <c r="C10" s="13" t="s">
        <v>25</v>
      </c>
      <c r="D10" s="11">
        <v>30</v>
      </c>
      <c r="E10" s="18">
        <v>0</v>
      </c>
      <c r="F10" s="14">
        <f t="shared" si="0"/>
        <v>0</v>
      </c>
      <c r="G10" s="14">
        <f t="shared" si="1"/>
        <v>0</v>
      </c>
      <c r="H10" s="6"/>
    </row>
    <row r="11" spans="1:8" x14ac:dyDescent="0.25">
      <c r="A11" s="11">
        <v>198</v>
      </c>
      <c r="B11" s="12" t="s">
        <v>234</v>
      </c>
      <c r="C11" s="13" t="s">
        <v>203</v>
      </c>
      <c r="D11" s="11">
        <v>5</v>
      </c>
      <c r="E11" s="18">
        <v>0</v>
      </c>
      <c r="F11" s="14">
        <f t="shared" si="0"/>
        <v>0</v>
      </c>
      <c r="G11" s="14">
        <f t="shared" si="1"/>
        <v>0</v>
      </c>
      <c r="H11" s="6"/>
    </row>
    <row r="12" spans="1:8" ht="15" x14ac:dyDescent="0.25">
      <c r="A12" s="19"/>
      <c r="B12" s="20"/>
      <c r="C12" s="21"/>
      <c r="D12" s="19"/>
      <c r="E12" s="24" t="s">
        <v>27</v>
      </c>
      <c r="F12" s="22"/>
      <c r="G12" s="23">
        <f>SUM(G$2:G11)</f>
        <v>0</v>
      </c>
      <c r="H12" s="16"/>
    </row>
  </sheetData>
  <sheetProtection password="DE6E" sheet="1" objects="1" scenarios="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E11" xr:uid="{EECE4D45-40E4-4F36-AA5E-BECD6CBCC8E4}">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0000"/>
  </sheetPr>
  <dimension ref="A1:H6"/>
  <sheetViews>
    <sheetView view="pageBreakPreview" zoomScale="60" zoomScaleNormal="10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235</v>
      </c>
      <c r="C2" s="13"/>
      <c r="D2" s="11"/>
      <c r="E2" s="14"/>
      <c r="F2" s="14"/>
      <c r="G2" s="14"/>
      <c r="H2" s="6"/>
    </row>
    <row r="3" spans="1:8" ht="28.5" x14ac:dyDescent="0.25">
      <c r="A3" s="11">
        <v>199</v>
      </c>
      <c r="B3" s="12" t="s">
        <v>236</v>
      </c>
      <c r="C3" s="13" t="s">
        <v>203</v>
      </c>
      <c r="D3" s="11">
        <v>1</v>
      </c>
      <c r="E3" s="18">
        <v>0</v>
      </c>
      <c r="F3" s="14">
        <f>IF(ISNUMBER(E3),IF(E3&gt;0,ROUND(E3,2),0),0)</f>
        <v>0</v>
      </c>
      <c r="G3" s="14">
        <f>ROUND(D3*F3,2)</f>
        <v>0</v>
      </c>
      <c r="H3" s="6"/>
    </row>
    <row r="4" spans="1:8" x14ac:dyDescent="0.25">
      <c r="A4" s="11">
        <v>200</v>
      </c>
      <c r="B4" s="12" t="s">
        <v>237</v>
      </c>
      <c r="C4" s="13" t="s">
        <v>203</v>
      </c>
      <c r="D4" s="11">
        <v>1</v>
      </c>
      <c r="E4" s="18">
        <v>0</v>
      </c>
      <c r="F4" s="14">
        <f>IF(ISNUMBER(E4),IF(E4&gt;0,ROUND(E4,2),0),0)</f>
        <v>0</v>
      </c>
      <c r="G4" s="14">
        <f>ROUND(D4*F4,2)</f>
        <v>0</v>
      </c>
      <c r="H4" s="6"/>
    </row>
    <row r="5" spans="1:8" ht="57" x14ac:dyDescent="0.25">
      <c r="A5" s="11">
        <v>201</v>
      </c>
      <c r="B5" s="12" t="s">
        <v>238</v>
      </c>
      <c r="C5" s="13" t="s">
        <v>203</v>
      </c>
      <c r="D5" s="11">
        <v>1</v>
      </c>
      <c r="E5" s="18">
        <v>0</v>
      </c>
      <c r="F5" s="14">
        <f>IF(ISNUMBER(E5),IF(E5&gt;0,ROUND(E5,2),0),0)</f>
        <v>0</v>
      </c>
      <c r="G5" s="14">
        <f>ROUND(D5*F5,2)</f>
        <v>0</v>
      </c>
      <c r="H5" s="6"/>
    </row>
    <row r="6" spans="1:8" ht="15" x14ac:dyDescent="0.25">
      <c r="A6" s="19"/>
      <c r="B6" s="20"/>
      <c r="C6" s="21"/>
      <c r="D6" s="19"/>
      <c r="E6" s="24" t="s">
        <v>27</v>
      </c>
      <c r="F6" s="22"/>
      <c r="G6" s="23">
        <f>SUM(G$2:G5)</f>
        <v>0</v>
      </c>
      <c r="H6" s="16"/>
    </row>
  </sheetData>
  <sheetProtection password="DE6E" sheet="1" objects="1" scenarios="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3:E5" xr:uid="{6128E7A0-B422-4EE7-BCE4-9B1E9FFD1CE3}">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0000"/>
  </sheetPr>
  <dimension ref="A1:H8"/>
  <sheetViews>
    <sheetView view="pageBreakPreview" zoomScale="160" zoomScaleNormal="100" zoomScaleSheetLayoutView="160"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11"/>
      <c r="B2" s="17" t="s">
        <v>268</v>
      </c>
      <c r="C2" s="13"/>
      <c r="D2" s="11"/>
      <c r="E2" s="14"/>
      <c r="F2" s="14"/>
      <c r="G2" s="14"/>
      <c r="H2" s="6"/>
    </row>
    <row r="3" spans="1:8" x14ac:dyDescent="0.25">
      <c r="A3" s="11">
        <v>202</v>
      </c>
      <c r="B3" s="12" t="s">
        <v>239</v>
      </c>
      <c r="C3" s="13" t="s">
        <v>203</v>
      </c>
      <c r="D3" s="11">
        <v>1</v>
      </c>
      <c r="E3" s="18">
        <v>0</v>
      </c>
      <c r="F3" s="14">
        <f>IF(ISNUMBER(E3),IF(E3&gt;0,ROUND(E3,2),0),0)</f>
        <v>0</v>
      </c>
      <c r="G3" s="14">
        <f>ROUND(D3*F3,2)</f>
        <v>0</v>
      </c>
      <c r="H3" s="6"/>
    </row>
    <row r="4" spans="1:8" x14ac:dyDescent="0.25">
      <c r="A4" s="11">
        <v>203</v>
      </c>
      <c r="B4" s="12" t="s">
        <v>145</v>
      </c>
      <c r="C4" s="13" t="s">
        <v>203</v>
      </c>
      <c r="D4" s="11">
        <v>1</v>
      </c>
      <c r="E4" s="18">
        <v>0</v>
      </c>
      <c r="F4" s="14">
        <f>IF(ISNUMBER(E4),IF(E4&gt;0,ROUND(E4,2),0),0)</f>
        <v>0</v>
      </c>
      <c r="G4" s="14">
        <f>ROUND(D4*F4,2)</f>
        <v>0</v>
      </c>
      <c r="H4" s="6"/>
    </row>
    <row r="5" spans="1:8" x14ac:dyDescent="0.25">
      <c r="A5" s="11">
        <v>204</v>
      </c>
      <c r="B5" s="12" t="s">
        <v>240</v>
      </c>
      <c r="C5" s="13" t="s">
        <v>203</v>
      </c>
      <c r="D5" s="11">
        <v>1</v>
      </c>
      <c r="E5" s="18">
        <v>0</v>
      </c>
      <c r="F5" s="14">
        <f>IF(ISNUMBER(E5),IF(E5&gt;0,ROUND(E5,2),0),0)</f>
        <v>0</v>
      </c>
      <c r="G5" s="14">
        <f>ROUND(D5*F5,2)</f>
        <v>0</v>
      </c>
      <c r="H5" s="6"/>
    </row>
    <row r="6" spans="1:8" ht="28.5" x14ac:dyDescent="0.25">
      <c r="A6" s="11">
        <v>205</v>
      </c>
      <c r="B6" s="12" t="s">
        <v>241</v>
      </c>
      <c r="C6" s="13" t="s">
        <v>203</v>
      </c>
      <c r="D6" s="11">
        <v>1</v>
      </c>
      <c r="E6" s="18">
        <v>0</v>
      </c>
      <c r="F6" s="14">
        <f>IF(ISNUMBER(E6),IF(E6&gt;0,ROUND(E6,2),0),0)</f>
        <v>0</v>
      </c>
      <c r="G6" s="14">
        <f>ROUND(D6*F6,2)</f>
        <v>0</v>
      </c>
      <c r="H6" s="6"/>
    </row>
    <row r="7" spans="1:8" x14ac:dyDescent="0.25">
      <c r="A7" s="11">
        <v>206</v>
      </c>
      <c r="B7" s="12" t="s">
        <v>242</v>
      </c>
      <c r="C7" s="13" t="s">
        <v>203</v>
      </c>
      <c r="D7" s="11">
        <v>1</v>
      </c>
      <c r="E7" s="18">
        <v>0</v>
      </c>
      <c r="F7" s="14">
        <f>IF(ISNUMBER(E7),IF(E7&gt;0,ROUND(E7,2),0),0)</f>
        <v>0</v>
      </c>
      <c r="G7" s="14">
        <f>ROUND(D7*F7,2)</f>
        <v>0</v>
      </c>
      <c r="H7" s="6"/>
    </row>
    <row r="8" spans="1:8" ht="15" x14ac:dyDescent="0.25">
      <c r="A8" s="19"/>
      <c r="B8" s="20"/>
      <c r="C8" s="21"/>
      <c r="D8" s="19"/>
      <c r="E8" s="24" t="s">
        <v>27</v>
      </c>
      <c r="F8" s="22"/>
      <c r="G8" s="23">
        <f>SUM(G$2:G7)</f>
        <v>0</v>
      </c>
      <c r="H8" s="16"/>
    </row>
  </sheetData>
  <sheetProtection algorithmName="SHA-512" hashValue="f2b363XA66xATTrC7pOY3NcWFn8oR6avsF7LaVAJbQ5oT6ExY+Fcgu21fp5WfCydG/La8zPFKAowwjwYECp+4g==" saltValue="VjhpGFEub03hszMp7mDKTQ==" spinCount="100000"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3:E7" xr:uid="{288469EF-899D-44EE-B5D5-368A1A6CAB96}">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r:id="rId1"/>
  <headerFooter>
    <oddHeader>&amp;LNačrt: R4MB01-A025/571&amp;C&amp;G&amp;R&amp;A Stran:&amp;P+1/&amp;N</oddHeader>
    <oddFooter>&amp;LDatoteka:	&amp;F
Objekt:	RTP 400/110 kV Maribor / Nova komandna zgradba stikališča,
obnova sekundarnih sistemov in lastne rabe&amp;RId. oznaka: R4MB01-6E1007
Datum: marec 2022</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43</vt:i4>
      </vt:variant>
    </vt:vector>
  </HeadingPairs>
  <TitlesOfParts>
    <vt:vector size="65" baseType="lpstr">
      <vt:lpstr>Rekapitulacija</vt:lpstr>
      <vt:lpstr>Uvod</vt:lpstr>
      <vt:lpstr>Dizel električni agregat</vt:lpstr>
      <vt:lpstr>Razdelilniki AC</vt:lpstr>
      <vt:lpstr>Usmerniki, nadz. sist. DC nap.</vt:lpstr>
      <vt:lpstr>Razsmerniki, razvod razsmerjene</vt:lpstr>
      <vt:lpstr>Akumulatorski bateriji</vt:lpstr>
      <vt:lpstr>Razdelilniki DC</vt:lpstr>
      <vt:lpstr>Preklopno polje DC</vt:lpstr>
      <vt:lpstr>NN kabli in pribor</vt:lpstr>
      <vt:lpstr>Ozemljitve</vt:lpstr>
      <vt:lpstr>Elektromontažna dela</vt:lpstr>
      <vt:lpstr>Ostale storitve</vt:lpstr>
      <vt:lpstr>Šolanje naročnikovega osebja</vt:lpstr>
      <vt:lpstr>Strokovno tehnična podpora</vt:lpstr>
      <vt:lpstr>Rezervni deli LR</vt:lpstr>
      <vt:lpstr>Uvod 1</vt:lpstr>
      <vt:lpstr>TB01,2,3</vt:lpstr>
      <vt:lpstr>20 kV stikališče</vt:lpstr>
      <vt:lpstr>20 kV kabli</vt:lpstr>
      <vt:lpstr>Elektromontažna dela 1</vt:lpstr>
      <vt:lpstr>Ostale storitve 1</vt:lpstr>
      <vt:lpstr>'20 kV kabli'!Področje_tiskanja</vt:lpstr>
      <vt:lpstr>'20 kV stikališče'!Področje_tiskanja</vt:lpstr>
      <vt:lpstr>'Akumulatorski bateriji'!Področje_tiskanja</vt:lpstr>
      <vt:lpstr>'Dizel električni agregat'!Področje_tiskanja</vt:lpstr>
      <vt:lpstr>'Elektromontažna dela'!Področje_tiskanja</vt:lpstr>
      <vt:lpstr>'Elektromontažna dela 1'!Področje_tiskanja</vt:lpstr>
      <vt:lpstr>'NN kabli in pribor'!Področje_tiskanja</vt:lpstr>
      <vt:lpstr>'Ostale storitve'!Področje_tiskanja</vt:lpstr>
      <vt:lpstr>'Ostale storitve 1'!Področje_tiskanja</vt:lpstr>
      <vt:lpstr>Ozemljitve!Področje_tiskanja</vt:lpstr>
      <vt:lpstr>'Preklopno polje DC'!Področje_tiskanja</vt:lpstr>
      <vt:lpstr>'Razdelilniki AC'!Področje_tiskanja</vt:lpstr>
      <vt:lpstr>'Razdelilniki DC'!Področje_tiskanja</vt:lpstr>
      <vt:lpstr>'Razsmerniki, razvod razsmerjene'!Področje_tiskanja</vt:lpstr>
      <vt:lpstr>Rekapitulacija!Področje_tiskanja</vt:lpstr>
      <vt:lpstr>'Rezervni deli LR'!Področje_tiskanja</vt:lpstr>
      <vt:lpstr>'Strokovno tehnična podpora'!Področje_tiskanja</vt:lpstr>
      <vt:lpstr>'Šolanje naročnikovega osebja'!Področje_tiskanja</vt:lpstr>
      <vt:lpstr>'TB01,2,3'!Področje_tiskanja</vt:lpstr>
      <vt:lpstr>'Usmerniki, nadz. sist. DC nap.'!Področje_tiskanja</vt:lpstr>
      <vt:lpstr>Uvod!Področje_tiskanja</vt:lpstr>
      <vt:lpstr>'Uvod 1'!Področje_tiskanja</vt:lpstr>
      <vt:lpstr>'20 kV kabli'!Tiskanje_naslovov</vt:lpstr>
      <vt:lpstr>'20 kV stikališče'!Tiskanje_naslovov</vt:lpstr>
      <vt:lpstr>'Akumulatorski bateriji'!Tiskanje_naslovov</vt:lpstr>
      <vt:lpstr>'Dizel električni agregat'!Tiskanje_naslovov</vt:lpstr>
      <vt:lpstr>'Elektromontažna dela'!Tiskanje_naslovov</vt:lpstr>
      <vt:lpstr>'Elektromontažna dela 1'!Tiskanje_naslovov</vt:lpstr>
      <vt:lpstr>'NN kabli in pribor'!Tiskanje_naslovov</vt:lpstr>
      <vt:lpstr>'Ostale storitve'!Tiskanje_naslovov</vt:lpstr>
      <vt:lpstr>'Ostale storitve 1'!Tiskanje_naslovov</vt:lpstr>
      <vt:lpstr>Ozemljitve!Tiskanje_naslovov</vt:lpstr>
      <vt:lpstr>'Preklopno polje DC'!Tiskanje_naslovov</vt:lpstr>
      <vt:lpstr>'Razdelilniki AC'!Tiskanje_naslovov</vt:lpstr>
      <vt:lpstr>'Razdelilniki DC'!Tiskanje_naslovov</vt:lpstr>
      <vt:lpstr>'Razsmerniki, razvod razsmerjene'!Tiskanje_naslovov</vt:lpstr>
      <vt:lpstr>'Rezervni deli LR'!Tiskanje_naslovov</vt:lpstr>
      <vt:lpstr>'Strokovno tehnična podpora'!Tiskanje_naslovov</vt:lpstr>
      <vt:lpstr>'Šolanje naročnikovega osebja'!Tiskanje_naslovov</vt:lpstr>
      <vt:lpstr>'TB01,2,3'!Tiskanje_naslovov</vt:lpstr>
      <vt:lpstr>'Usmerniki, nadz. sist. DC nap.'!Tiskanje_naslovov</vt:lpstr>
      <vt:lpstr>Uvod!Tiskanje_naslovov</vt:lpstr>
      <vt:lpstr>'Uvod 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Testen</dc:creator>
  <cp:lastModifiedBy>Marko Testen</cp:lastModifiedBy>
  <cp:lastPrinted>2022-03-06T10:04:55Z</cp:lastPrinted>
  <dcterms:created xsi:type="dcterms:W3CDTF">2022-03-06T10:07:32Z</dcterms:created>
  <dcterms:modified xsi:type="dcterms:W3CDTF">2022-08-24T06:14:42Z</dcterms:modified>
</cp:coreProperties>
</file>