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RODICA\RAZPIS-2023-2025\DATOTEKE\"/>
    </mc:Choice>
  </mc:AlternateContent>
  <xr:revisionPtr revIDLastSave="0" documentId="8_{E2A3C826-B00E-4E6A-808F-88E1370A373D}" xr6:coauthVersionLast="47" xr6:coauthVersionMax="47" xr10:uidLastSave="{00000000-0000-0000-0000-000000000000}"/>
  <bookViews>
    <workbookView xWindow="5130" yWindow="3090" windowWidth="23040" windowHeight="11385" xr2:uid="{580431A7-0523-468D-8718-98217A2CE7E6}"/>
  </bookViews>
  <sheets>
    <sheet name="9. Eko mleko in mlečni izdelki" sheetId="3" r:id="rId1"/>
    <sheet name="12. Slaščice in peciva" sheetId="6" r:id="rId2"/>
    <sheet name="14. Žita, mlevski izdelki" sheetId="1" r:id="rId3"/>
    <sheet name="15. Sadje, zelenjava" sheetId="2" r:id="rId4"/>
    <sheet name="19. Splošno prehrambeno blago" sheetId="4" r:id="rId5"/>
    <sheet name="20. Dietetični proizvodi" sheetId="5" r:id="rId6"/>
  </sheets>
  <definedNames>
    <definedName name="_xlnm.Print_Area" localSheetId="1">'12. Slaščice in peciva'!$A$1:$J$37</definedName>
    <definedName name="_xlnm.Print_Titles" localSheetId="1">'12. Slaščice in peciva'!$10:$10</definedName>
    <definedName name="_xlnm.Print_Titles" localSheetId="2">'14. Žita, mlevski izdelki'!$10:$10</definedName>
    <definedName name="_xlnm.Print_Titles" localSheetId="3">'15. Sadje, zelenjava'!#REF!</definedName>
    <definedName name="_xlnm.Print_Titles" localSheetId="0">'9. Eko mleko in mlečni izdelki'!$10:$10</definedName>
    <definedName name="Z_05B2066C_458C_4B30_A1F9_3375CFE90D77_.wvu.PrintTitles" localSheetId="3" hidden="1">'15. Sadje, 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3" i="4" l="1"/>
  <c r="B12" i="4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M20" i="3"/>
  <c r="B19" i="3"/>
  <c r="L19" i="3"/>
  <c r="M19" i="3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7" i="6"/>
  <c r="J17" i="6" s="1"/>
  <c r="I16" i="6"/>
  <c r="J16" i="6" s="1"/>
  <c r="I15" i="6"/>
  <c r="J15" i="6" s="1"/>
  <c r="J14" i="6"/>
  <c r="I14" i="6"/>
  <c r="I13" i="6"/>
  <c r="J13" i="6" s="1"/>
  <c r="I12" i="6"/>
  <c r="J12" i="6" s="1"/>
  <c r="B12" i="6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I11" i="6"/>
  <c r="J11" i="6" s="1"/>
  <c r="J29" i="6" l="1"/>
  <c r="K80" i="5" l="1"/>
  <c r="L80" i="5" s="1"/>
  <c r="K79" i="5"/>
  <c r="L79" i="5" s="1"/>
  <c r="K78" i="5"/>
  <c r="L78" i="5" s="1"/>
  <c r="K77" i="5"/>
  <c r="L77" i="5" s="1"/>
  <c r="K76" i="5"/>
  <c r="L76" i="5" s="1"/>
  <c r="K75" i="5"/>
  <c r="L75" i="5" s="1"/>
  <c r="K74" i="5"/>
  <c r="L74" i="5" s="1"/>
  <c r="K73" i="5"/>
  <c r="L73" i="5" s="1"/>
  <c r="K72" i="5"/>
  <c r="L72" i="5" s="1"/>
  <c r="K71" i="5"/>
  <c r="L71" i="5" s="1"/>
  <c r="K70" i="5"/>
  <c r="L70" i="5" s="1"/>
  <c r="K69" i="5"/>
  <c r="L69" i="5" s="1"/>
  <c r="K68" i="5"/>
  <c r="L68" i="5" s="1"/>
  <c r="K67" i="5"/>
  <c r="L67" i="5" s="1"/>
  <c r="K66" i="5"/>
  <c r="L66" i="5" s="1"/>
  <c r="K65" i="5"/>
  <c r="L65" i="5" s="1"/>
  <c r="K64" i="5"/>
  <c r="L64" i="5" s="1"/>
  <c r="K63" i="5"/>
  <c r="L63" i="5" s="1"/>
  <c r="K62" i="5"/>
  <c r="L62" i="5" s="1"/>
  <c r="K61" i="5"/>
  <c r="L61" i="5" s="1"/>
  <c r="K60" i="5"/>
  <c r="L60" i="5" s="1"/>
  <c r="K59" i="5"/>
  <c r="L59" i="5" s="1"/>
  <c r="K58" i="5"/>
  <c r="L58" i="5" s="1"/>
  <c r="K57" i="5"/>
  <c r="L57" i="5" s="1"/>
  <c r="K56" i="5"/>
  <c r="L56" i="5" s="1"/>
  <c r="K55" i="5"/>
  <c r="L55" i="5" s="1"/>
  <c r="K54" i="5"/>
  <c r="L54" i="5" s="1"/>
  <c r="K53" i="5"/>
  <c r="L53" i="5" s="1"/>
  <c r="K52" i="5"/>
  <c r="L52" i="5" s="1"/>
  <c r="K51" i="5"/>
  <c r="L51" i="5" s="1"/>
  <c r="K50" i="5"/>
  <c r="L50" i="5" s="1"/>
  <c r="K49" i="5"/>
  <c r="L49" i="5" s="1"/>
  <c r="K48" i="5"/>
  <c r="L48" i="5" s="1"/>
  <c r="K47" i="5"/>
  <c r="L47" i="5" s="1"/>
  <c r="K46" i="5"/>
  <c r="L46" i="5" s="1"/>
  <c r="K45" i="5"/>
  <c r="L45" i="5" s="1"/>
  <c r="K44" i="5"/>
  <c r="L44" i="5" s="1"/>
  <c r="K43" i="5"/>
  <c r="L43" i="5" s="1"/>
  <c r="K42" i="5"/>
  <c r="L42" i="5" s="1"/>
  <c r="K41" i="5"/>
  <c r="L41" i="5" s="1"/>
  <c r="K40" i="5"/>
  <c r="L40" i="5" s="1"/>
  <c r="K39" i="5"/>
  <c r="L39" i="5" s="1"/>
  <c r="K38" i="5"/>
  <c r="L38" i="5" s="1"/>
  <c r="K37" i="5"/>
  <c r="L37" i="5" s="1"/>
  <c r="K36" i="5"/>
  <c r="L36" i="5" s="1"/>
  <c r="K35" i="5"/>
  <c r="L35" i="5" s="1"/>
  <c r="K34" i="5"/>
  <c r="L34" i="5" s="1"/>
  <c r="K33" i="5"/>
  <c r="L33" i="5" s="1"/>
  <c r="K32" i="5"/>
  <c r="L32" i="5" s="1"/>
  <c r="K31" i="5"/>
  <c r="L31" i="5" s="1"/>
  <c r="K30" i="5"/>
  <c r="L30" i="5" s="1"/>
  <c r="K29" i="5"/>
  <c r="L29" i="5" s="1"/>
  <c r="K28" i="5"/>
  <c r="L28" i="5" s="1"/>
  <c r="K27" i="5"/>
  <c r="L27" i="5" s="1"/>
  <c r="K26" i="5"/>
  <c r="L26" i="5" s="1"/>
  <c r="K25" i="5"/>
  <c r="L25" i="5" s="1"/>
  <c r="K24" i="5"/>
  <c r="L24" i="5" s="1"/>
  <c r="K23" i="5"/>
  <c r="L23" i="5" s="1"/>
  <c r="K22" i="5"/>
  <c r="L22" i="5" s="1"/>
  <c r="K21" i="5"/>
  <c r="L21" i="5" s="1"/>
  <c r="K20" i="5"/>
  <c r="L20" i="5" s="1"/>
  <c r="K19" i="5"/>
  <c r="L19" i="5" s="1"/>
  <c r="K18" i="5"/>
  <c r="L18" i="5" s="1"/>
  <c r="K17" i="5"/>
  <c r="L17" i="5" s="1"/>
  <c r="K16" i="5"/>
  <c r="L16" i="5" s="1"/>
  <c r="K15" i="5"/>
  <c r="L15" i="5" s="1"/>
  <c r="K14" i="5"/>
  <c r="L14" i="5" s="1"/>
  <c r="K13" i="5"/>
  <c r="L13" i="5" s="1"/>
  <c r="K12" i="5"/>
  <c r="L12" i="5" s="1"/>
  <c r="A13" i="5"/>
  <c r="I72" i="4"/>
  <c r="J72" i="4" s="1"/>
  <c r="I71" i="4"/>
  <c r="J71" i="4" s="1"/>
  <c r="I70" i="4"/>
  <c r="J70" i="4" s="1"/>
  <c r="I69" i="4"/>
  <c r="J69" i="4" s="1"/>
  <c r="I68" i="4"/>
  <c r="J68" i="4" s="1"/>
  <c r="I67" i="4"/>
  <c r="J67" i="4" s="1"/>
  <c r="I66" i="4"/>
  <c r="J66" i="4" s="1"/>
  <c r="I65" i="4"/>
  <c r="J65" i="4" s="1"/>
  <c r="I64" i="4"/>
  <c r="J64" i="4" s="1"/>
  <c r="I63" i="4"/>
  <c r="J63" i="4" s="1"/>
  <c r="I62" i="4"/>
  <c r="J62" i="4" s="1"/>
  <c r="I61" i="4"/>
  <c r="J61" i="4" s="1"/>
  <c r="I60" i="4"/>
  <c r="J60" i="4" s="1"/>
  <c r="I59" i="4"/>
  <c r="J59" i="4" s="1"/>
  <c r="I58" i="4"/>
  <c r="J58" i="4" s="1"/>
  <c r="I57" i="4"/>
  <c r="J57" i="4" s="1"/>
  <c r="I56" i="4"/>
  <c r="J56" i="4" s="1"/>
  <c r="I55" i="4"/>
  <c r="J55" i="4" s="1"/>
  <c r="I54" i="4"/>
  <c r="J54" i="4" s="1"/>
  <c r="I53" i="4"/>
  <c r="J53" i="4" s="1"/>
  <c r="I52" i="4"/>
  <c r="J52" i="4" s="1"/>
  <c r="I51" i="4"/>
  <c r="J51" i="4" s="1"/>
  <c r="I50" i="4"/>
  <c r="J50" i="4" s="1"/>
  <c r="J49" i="4"/>
  <c r="I49" i="4"/>
  <c r="I48" i="4"/>
  <c r="J48" i="4" s="1"/>
  <c r="I47" i="4"/>
  <c r="J47" i="4" s="1"/>
  <c r="I46" i="4"/>
  <c r="J46" i="4" s="1"/>
  <c r="I45" i="4"/>
  <c r="J45" i="4" s="1"/>
  <c r="I44" i="4"/>
  <c r="J44" i="4" s="1"/>
  <c r="I43" i="4"/>
  <c r="J43" i="4" s="1"/>
  <c r="J42" i="4"/>
  <c r="I42" i="4"/>
  <c r="I41" i="4"/>
  <c r="J41" i="4" s="1"/>
  <c r="I40" i="4"/>
  <c r="J40" i="4" s="1"/>
  <c r="I39" i="4"/>
  <c r="J39" i="4" s="1"/>
  <c r="I38" i="4"/>
  <c r="J38" i="4" s="1"/>
  <c r="I37" i="4"/>
  <c r="J37" i="4" s="1"/>
  <c r="I36" i="4"/>
  <c r="J36" i="4" s="1"/>
  <c r="I35" i="4"/>
  <c r="J35" i="4" s="1"/>
  <c r="I34" i="4"/>
  <c r="J34" i="4" s="1"/>
  <c r="I33" i="4"/>
  <c r="J33" i="4" s="1"/>
  <c r="I32" i="4"/>
  <c r="J32" i="4" s="1"/>
  <c r="I31" i="4"/>
  <c r="J31" i="4" s="1"/>
  <c r="I30" i="4"/>
  <c r="J30" i="4" s="1"/>
  <c r="I29" i="4"/>
  <c r="J29" i="4" s="1"/>
  <c r="I28" i="4"/>
  <c r="J28" i="4" s="1"/>
  <c r="I27" i="4"/>
  <c r="J27" i="4" s="1"/>
  <c r="I26" i="4"/>
  <c r="J26" i="4" s="1"/>
  <c r="I25" i="4"/>
  <c r="J25" i="4" s="1"/>
  <c r="I24" i="4"/>
  <c r="J24" i="4" s="1"/>
  <c r="I23" i="4"/>
  <c r="J23" i="4" s="1"/>
  <c r="I22" i="4"/>
  <c r="J22" i="4" s="1"/>
  <c r="I21" i="4"/>
  <c r="J21" i="4" s="1"/>
  <c r="I20" i="4"/>
  <c r="J20" i="4" s="1"/>
  <c r="I19" i="4"/>
  <c r="J19" i="4" s="1"/>
  <c r="I18" i="4"/>
  <c r="J18" i="4" s="1"/>
  <c r="I17" i="4"/>
  <c r="J17" i="4" s="1"/>
  <c r="I16" i="4"/>
  <c r="J16" i="4" s="1"/>
  <c r="I15" i="4"/>
  <c r="J15" i="4" s="1"/>
  <c r="I14" i="4"/>
  <c r="J14" i="4" s="1"/>
  <c r="I13" i="4"/>
  <c r="J13" i="4" s="1"/>
  <c r="I12" i="4"/>
  <c r="J12" i="4" s="1"/>
  <c r="I11" i="4"/>
  <c r="J11" i="4" s="1"/>
  <c r="B11" i="4"/>
  <c r="I10" i="4"/>
  <c r="J10" i="4" s="1"/>
  <c r="L18" i="3"/>
  <c r="M18" i="3" s="1"/>
  <c r="L17" i="3"/>
  <c r="M17" i="3" s="1"/>
  <c r="L16" i="3"/>
  <c r="M16" i="3" s="1"/>
  <c r="L15" i="3"/>
  <c r="M15" i="3" s="1"/>
  <c r="L14" i="3"/>
  <c r="M14" i="3" s="1"/>
  <c r="L13" i="3"/>
  <c r="M13" i="3" s="1"/>
  <c r="L12" i="3"/>
  <c r="M12" i="3" s="1"/>
  <c r="B12" i="3"/>
  <c r="B13" i="3" s="1"/>
  <c r="B14" i="3" s="1"/>
  <c r="B15" i="3" s="1"/>
  <c r="B16" i="3" s="1"/>
  <c r="B17" i="3" s="1"/>
  <c r="B18" i="3" s="1"/>
  <c r="L11" i="3"/>
  <c r="M11" i="3" s="1"/>
  <c r="L81" i="5" l="1"/>
  <c r="O118" i="2"/>
  <c r="Q118" i="2" s="1"/>
  <c r="N118" i="2"/>
  <c r="P118" i="2" s="1"/>
  <c r="O117" i="2"/>
  <c r="Q117" i="2" s="1"/>
  <c r="N117" i="2"/>
  <c r="P117" i="2" s="1"/>
  <c r="O116" i="2"/>
  <c r="Q116" i="2" s="1"/>
  <c r="N116" i="2"/>
  <c r="P116" i="2" s="1"/>
  <c r="O115" i="2"/>
  <c r="Q115" i="2" s="1"/>
  <c r="N115" i="2"/>
  <c r="P115" i="2" s="1"/>
  <c r="O114" i="2"/>
  <c r="Q114" i="2" s="1"/>
  <c r="N114" i="2"/>
  <c r="P114" i="2" s="1"/>
  <c r="O113" i="2"/>
  <c r="Q113" i="2" s="1"/>
  <c r="N113" i="2"/>
  <c r="P113" i="2" s="1"/>
  <c r="O112" i="2"/>
  <c r="Q112" i="2" s="1"/>
  <c r="N112" i="2"/>
  <c r="P112" i="2" s="1"/>
  <c r="O111" i="2"/>
  <c r="Q111" i="2" s="1"/>
  <c r="N111" i="2"/>
  <c r="P111" i="2" s="1"/>
  <c r="O110" i="2"/>
  <c r="Q110" i="2" s="1"/>
  <c r="N110" i="2"/>
  <c r="P110" i="2" s="1"/>
  <c r="O109" i="2"/>
  <c r="Q109" i="2" s="1"/>
  <c r="N109" i="2"/>
  <c r="P109" i="2" s="1"/>
  <c r="O108" i="2"/>
  <c r="Q108" i="2" s="1"/>
  <c r="N108" i="2"/>
  <c r="P108" i="2" s="1"/>
  <c r="O107" i="2"/>
  <c r="Q107" i="2" s="1"/>
  <c r="N107" i="2"/>
  <c r="P107" i="2" s="1"/>
  <c r="O106" i="2"/>
  <c r="Q106" i="2" s="1"/>
  <c r="N106" i="2"/>
  <c r="P106" i="2" s="1"/>
  <c r="O105" i="2"/>
  <c r="Q105" i="2" s="1"/>
  <c r="N105" i="2"/>
  <c r="P105" i="2" s="1"/>
  <c r="O104" i="2"/>
  <c r="Q104" i="2" s="1"/>
  <c r="N104" i="2"/>
  <c r="P104" i="2" s="1"/>
  <c r="O103" i="2"/>
  <c r="Q103" i="2" s="1"/>
  <c r="N103" i="2"/>
  <c r="P103" i="2" s="1"/>
  <c r="O102" i="2"/>
  <c r="Q102" i="2" s="1"/>
  <c r="N102" i="2"/>
  <c r="P102" i="2" s="1"/>
  <c r="O101" i="2"/>
  <c r="Q101" i="2" s="1"/>
  <c r="N101" i="2"/>
  <c r="P101" i="2" s="1"/>
  <c r="O100" i="2"/>
  <c r="Q100" i="2" s="1"/>
  <c r="N100" i="2"/>
  <c r="P100" i="2" s="1"/>
  <c r="O99" i="2"/>
  <c r="Q99" i="2" s="1"/>
  <c r="N99" i="2"/>
  <c r="P99" i="2" s="1"/>
  <c r="O98" i="2"/>
  <c r="Q98" i="2" s="1"/>
  <c r="N98" i="2"/>
  <c r="P98" i="2" s="1"/>
  <c r="O97" i="2"/>
  <c r="Q97" i="2" s="1"/>
  <c r="N97" i="2"/>
  <c r="P97" i="2" s="1"/>
  <c r="O96" i="2"/>
  <c r="Q96" i="2" s="1"/>
  <c r="N96" i="2"/>
  <c r="P96" i="2" s="1"/>
  <c r="O95" i="2"/>
  <c r="Q95" i="2" s="1"/>
  <c r="N95" i="2"/>
  <c r="P95" i="2" s="1"/>
  <c r="O94" i="2"/>
  <c r="Q94" i="2" s="1"/>
  <c r="N94" i="2"/>
  <c r="P94" i="2" s="1"/>
  <c r="O93" i="2"/>
  <c r="Q93" i="2" s="1"/>
  <c r="N93" i="2"/>
  <c r="P93" i="2" s="1"/>
  <c r="O92" i="2"/>
  <c r="Q92" i="2" s="1"/>
  <c r="N92" i="2"/>
  <c r="P92" i="2" s="1"/>
  <c r="O91" i="2"/>
  <c r="Q91" i="2" s="1"/>
  <c r="N91" i="2"/>
  <c r="P91" i="2" s="1"/>
  <c r="O90" i="2"/>
  <c r="Q90" i="2" s="1"/>
  <c r="N90" i="2"/>
  <c r="P90" i="2" s="1"/>
  <c r="O89" i="2"/>
  <c r="Q89" i="2" s="1"/>
  <c r="N89" i="2"/>
  <c r="P89" i="2" s="1"/>
  <c r="O88" i="2"/>
  <c r="Q88" i="2" s="1"/>
  <c r="N88" i="2"/>
  <c r="P88" i="2" s="1"/>
  <c r="O87" i="2"/>
  <c r="Q87" i="2" s="1"/>
  <c r="N87" i="2"/>
  <c r="P87" i="2" s="1"/>
  <c r="O86" i="2"/>
  <c r="Q86" i="2" s="1"/>
  <c r="N86" i="2"/>
  <c r="P86" i="2" s="1"/>
  <c r="O85" i="2"/>
  <c r="Q85" i="2" s="1"/>
  <c r="N85" i="2"/>
  <c r="P85" i="2" s="1"/>
  <c r="O84" i="2"/>
  <c r="Q84" i="2" s="1"/>
  <c r="N84" i="2"/>
  <c r="P84" i="2" s="1"/>
  <c r="O83" i="2"/>
  <c r="Q83" i="2" s="1"/>
  <c r="N83" i="2"/>
  <c r="P83" i="2" s="1"/>
  <c r="O82" i="2"/>
  <c r="Q82" i="2" s="1"/>
  <c r="N82" i="2"/>
  <c r="P82" i="2" s="1"/>
  <c r="P81" i="2"/>
  <c r="O81" i="2"/>
  <c r="Q81" i="2" s="1"/>
  <c r="N81" i="2"/>
  <c r="O80" i="2"/>
  <c r="Q80" i="2" s="1"/>
  <c r="N80" i="2"/>
  <c r="P80" i="2" s="1"/>
  <c r="O79" i="2"/>
  <c r="Q79" i="2" s="1"/>
  <c r="N79" i="2"/>
  <c r="P79" i="2" s="1"/>
  <c r="O78" i="2"/>
  <c r="Q78" i="2" s="1"/>
  <c r="N78" i="2"/>
  <c r="P78" i="2" s="1"/>
  <c r="O77" i="2"/>
  <c r="Q77" i="2" s="1"/>
  <c r="N77" i="2"/>
  <c r="P77" i="2" s="1"/>
  <c r="O76" i="2"/>
  <c r="Q76" i="2" s="1"/>
  <c r="N76" i="2"/>
  <c r="P76" i="2" s="1"/>
  <c r="O75" i="2"/>
  <c r="Q75" i="2" s="1"/>
  <c r="N75" i="2"/>
  <c r="P75" i="2" s="1"/>
  <c r="O74" i="2"/>
  <c r="Q74" i="2" s="1"/>
  <c r="N74" i="2"/>
  <c r="P74" i="2" s="1"/>
  <c r="O73" i="2"/>
  <c r="Q73" i="2" s="1"/>
  <c r="N73" i="2"/>
  <c r="P73" i="2" s="1"/>
  <c r="O72" i="2"/>
  <c r="Q72" i="2" s="1"/>
  <c r="N72" i="2"/>
  <c r="P72" i="2" s="1"/>
  <c r="O71" i="2"/>
  <c r="Q71" i="2" s="1"/>
  <c r="N71" i="2"/>
  <c r="P71" i="2" s="1"/>
  <c r="O70" i="2"/>
  <c r="Q70" i="2" s="1"/>
  <c r="N70" i="2"/>
  <c r="P70" i="2" s="1"/>
  <c r="O69" i="2"/>
  <c r="Q69" i="2" s="1"/>
  <c r="N69" i="2"/>
  <c r="P69" i="2" s="1"/>
  <c r="P68" i="2"/>
  <c r="O68" i="2"/>
  <c r="Q68" i="2" s="1"/>
  <c r="N68" i="2"/>
  <c r="O67" i="2"/>
  <c r="Q67" i="2" s="1"/>
  <c r="N67" i="2"/>
  <c r="P67" i="2" s="1"/>
  <c r="O66" i="2"/>
  <c r="Q66" i="2" s="1"/>
  <c r="N66" i="2"/>
  <c r="P66" i="2" s="1"/>
  <c r="O65" i="2"/>
  <c r="Q65" i="2" s="1"/>
  <c r="N65" i="2"/>
  <c r="P65" i="2" s="1"/>
  <c r="O64" i="2"/>
  <c r="Q64" i="2" s="1"/>
  <c r="N64" i="2"/>
  <c r="P64" i="2" s="1"/>
  <c r="O63" i="2"/>
  <c r="Q63" i="2" s="1"/>
  <c r="N63" i="2"/>
  <c r="P63" i="2" s="1"/>
  <c r="O62" i="2"/>
  <c r="Q62" i="2" s="1"/>
  <c r="N62" i="2"/>
  <c r="P62" i="2" s="1"/>
  <c r="O61" i="2"/>
  <c r="Q61" i="2" s="1"/>
  <c r="N61" i="2"/>
  <c r="P61" i="2" s="1"/>
  <c r="O60" i="2"/>
  <c r="Q60" i="2" s="1"/>
  <c r="N60" i="2"/>
  <c r="P60" i="2" s="1"/>
  <c r="O59" i="2"/>
  <c r="Q59" i="2" s="1"/>
  <c r="N59" i="2"/>
  <c r="P59" i="2" s="1"/>
  <c r="O58" i="2"/>
  <c r="Q58" i="2" s="1"/>
  <c r="N58" i="2"/>
  <c r="P58" i="2" s="1"/>
  <c r="O57" i="2"/>
  <c r="Q57" i="2" s="1"/>
  <c r="N57" i="2"/>
  <c r="P57" i="2" s="1"/>
  <c r="O56" i="2"/>
  <c r="Q56" i="2" s="1"/>
  <c r="N56" i="2"/>
  <c r="P56" i="2" s="1"/>
  <c r="O55" i="2"/>
  <c r="Q55" i="2" s="1"/>
  <c r="N55" i="2"/>
  <c r="P55" i="2" s="1"/>
  <c r="O54" i="2"/>
  <c r="Q54" i="2" s="1"/>
  <c r="N54" i="2"/>
  <c r="P54" i="2" s="1"/>
  <c r="O53" i="2"/>
  <c r="Q53" i="2" s="1"/>
  <c r="N53" i="2"/>
  <c r="P53" i="2" s="1"/>
  <c r="O52" i="2"/>
  <c r="Q52" i="2" s="1"/>
  <c r="N52" i="2"/>
  <c r="P52" i="2" s="1"/>
  <c r="O51" i="2"/>
  <c r="Q51" i="2" s="1"/>
  <c r="N51" i="2"/>
  <c r="P51" i="2" s="1"/>
  <c r="O50" i="2"/>
  <c r="Q50" i="2" s="1"/>
  <c r="N50" i="2"/>
  <c r="P50" i="2" s="1"/>
  <c r="O49" i="2"/>
  <c r="Q49" i="2" s="1"/>
  <c r="N49" i="2"/>
  <c r="P49" i="2" s="1"/>
  <c r="O48" i="2"/>
  <c r="Q48" i="2" s="1"/>
  <c r="N48" i="2"/>
  <c r="P48" i="2" s="1"/>
  <c r="O47" i="2"/>
  <c r="Q47" i="2" s="1"/>
  <c r="N47" i="2"/>
  <c r="P47" i="2" s="1"/>
  <c r="O46" i="2"/>
  <c r="Q46" i="2" s="1"/>
  <c r="N46" i="2"/>
  <c r="P46" i="2" s="1"/>
  <c r="O45" i="2"/>
  <c r="Q45" i="2" s="1"/>
  <c r="N45" i="2"/>
  <c r="P45" i="2" s="1"/>
  <c r="Q44" i="2"/>
  <c r="O44" i="2"/>
  <c r="N44" i="2"/>
  <c r="P44" i="2" s="1"/>
  <c r="O43" i="2"/>
  <c r="Q43" i="2" s="1"/>
  <c r="N43" i="2"/>
  <c r="P43" i="2" s="1"/>
  <c r="O42" i="2"/>
  <c r="Q42" i="2" s="1"/>
  <c r="N42" i="2"/>
  <c r="P42" i="2" s="1"/>
  <c r="O41" i="2"/>
  <c r="Q41" i="2" s="1"/>
  <c r="N41" i="2"/>
  <c r="P41" i="2" s="1"/>
  <c r="O40" i="2"/>
  <c r="Q40" i="2" s="1"/>
  <c r="N40" i="2"/>
  <c r="P40" i="2" s="1"/>
  <c r="O39" i="2"/>
  <c r="Q39" i="2" s="1"/>
  <c r="N39" i="2"/>
  <c r="P39" i="2" s="1"/>
  <c r="O38" i="2"/>
  <c r="Q38" i="2" s="1"/>
  <c r="N38" i="2"/>
  <c r="P38" i="2" s="1"/>
  <c r="Q37" i="2"/>
  <c r="O37" i="2"/>
  <c r="N37" i="2"/>
  <c r="P37" i="2" s="1"/>
  <c r="O36" i="2"/>
  <c r="Q36" i="2" s="1"/>
  <c r="N36" i="2"/>
  <c r="P36" i="2" s="1"/>
  <c r="O35" i="2"/>
  <c r="Q35" i="2" s="1"/>
  <c r="N35" i="2"/>
  <c r="P35" i="2" s="1"/>
  <c r="O34" i="2"/>
  <c r="Q34" i="2" s="1"/>
  <c r="N34" i="2"/>
  <c r="P34" i="2" s="1"/>
  <c r="O33" i="2"/>
  <c r="Q33" i="2" s="1"/>
  <c r="N33" i="2"/>
  <c r="P33" i="2" s="1"/>
  <c r="O32" i="2"/>
  <c r="Q32" i="2" s="1"/>
  <c r="N32" i="2"/>
  <c r="P32" i="2" s="1"/>
  <c r="P31" i="2"/>
  <c r="O31" i="2"/>
  <c r="Q31" i="2" s="1"/>
  <c r="N31" i="2"/>
  <c r="O30" i="2"/>
  <c r="Q30" i="2" s="1"/>
  <c r="N30" i="2"/>
  <c r="P30" i="2" s="1"/>
  <c r="O29" i="2"/>
  <c r="Q29" i="2" s="1"/>
  <c r="N29" i="2"/>
  <c r="P29" i="2" s="1"/>
  <c r="O28" i="2"/>
  <c r="Q28" i="2" s="1"/>
  <c r="N28" i="2"/>
  <c r="P28" i="2" s="1"/>
  <c r="O27" i="2"/>
  <c r="Q27" i="2" s="1"/>
  <c r="N27" i="2"/>
  <c r="P27" i="2" s="1"/>
  <c r="O26" i="2"/>
  <c r="Q26" i="2" s="1"/>
  <c r="N26" i="2"/>
  <c r="P26" i="2" s="1"/>
  <c r="O25" i="2"/>
  <c r="Q25" i="2" s="1"/>
  <c r="N25" i="2"/>
  <c r="P25" i="2" s="1"/>
  <c r="O24" i="2"/>
  <c r="Q24" i="2" s="1"/>
  <c r="N24" i="2"/>
  <c r="P24" i="2" s="1"/>
  <c r="O23" i="2"/>
  <c r="Q23" i="2" s="1"/>
  <c r="N23" i="2"/>
  <c r="P23" i="2" s="1"/>
  <c r="O22" i="2"/>
  <c r="Q22" i="2" s="1"/>
  <c r="N22" i="2"/>
  <c r="P22" i="2" s="1"/>
  <c r="O21" i="2"/>
  <c r="Q21" i="2" s="1"/>
  <c r="N21" i="2"/>
  <c r="P21" i="2" s="1"/>
  <c r="O20" i="2"/>
  <c r="Q20" i="2" s="1"/>
  <c r="N20" i="2"/>
  <c r="P20" i="2" s="1"/>
  <c r="O19" i="2"/>
  <c r="Q19" i="2" s="1"/>
  <c r="N19" i="2"/>
  <c r="P19" i="2" s="1"/>
  <c r="O18" i="2"/>
  <c r="Q18" i="2" s="1"/>
  <c r="N18" i="2"/>
  <c r="P18" i="2" s="1"/>
  <c r="O17" i="2"/>
  <c r="Q17" i="2" s="1"/>
  <c r="N17" i="2"/>
  <c r="P17" i="2" s="1"/>
  <c r="O16" i="2"/>
  <c r="Q16" i="2" s="1"/>
  <c r="N16" i="2"/>
  <c r="P16" i="2" s="1"/>
  <c r="O15" i="2"/>
  <c r="Q15" i="2" s="1"/>
  <c r="N15" i="2"/>
  <c r="P15" i="2" s="1"/>
  <c r="B15" i="2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B61" i="2" s="1"/>
  <c r="B62" i="2" s="1"/>
  <c r="B63" i="2" s="1"/>
  <c r="B64" i="2" s="1"/>
  <c r="B65" i="2" s="1"/>
  <c r="B66" i="2" s="1"/>
  <c r="B67" i="2" s="1"/>
  <c r="B68" i="2" s="1"/>
  <c r="B69" i="2" s="1"/>
  <c r="B70" i="2" s="1"/>
  <c r="B71" i="2" s="1"/>
  <c r="B72" i="2" s="1"/>
  <c r="B73" i="2" s="1"/>
  <c r="B74" i="2" s="1"/>
  <c r="B75" i="2" s="1"/>
  <c r="B76" i="2" s="1"/>
  <c r="B77" i="2" s="1"/>
  <c r="B78" i="2" s="1"/>
  <c r="B79" i="2" s="1"/>
  <c r="B80" i="2" s="1"/>
  <c r="B81" i="2" s="1"/>
  <c r="B82" i="2" s="1"/>
  <c r="B83" i="2" s="1"/>
  <c r="B84" i="2" s="1"/>
  <c r="B85" i="2" s="1"/>
  <c r="B86" i="2" s="1"/>
  <c r="B87" i="2" s="1"/>
  <c r="B88" i="2" s="1"/>
  <c r="B89" i="2" s="1"/>
  <c r="B90" i="2" s="1"/>
  <c r="B91" i="2" s="1"/>
  <c r="B92" i="2" s="1"/>
  <c r="B93" i="2" s="1"/>
  <c r="B94" i="2" s="1"/>
  <c r="B95" i="2" s="1"/>
  <c r="B96" i="2" s="1"/>
  <c r="B97" i="2" s="1"/>
  <c r="B98" i="2" s="1"/>
  <c r="B99" i="2" s="1"/>
  <c r="B100" i="2" s="1"/>
  <c r="B101" i="2" s="1"/>
  <c r="B102" i="2" s="1"/>
  <c r="B103" i="2" s="1"/>
  <c r="B104" i="2" s="1"/>
  <c r="B105" i="2" s="1"/>
  <c r="B106" i="2" s="1"/>
  <c r="B107" i="2" s="1"/>
  <c r="B108" i="2" s="1"/>
  <c r="B109" i="2" s="1"/>
  <c r="B110" i="2" s="1"/>
  <c r="B111" i="2" s="1"/>
  <c r="B112" i="2" s="1"/>
  <c r="B113" i="2" s="1"/>
  <c r="B114" i="2" s="1"/>
  <c r="B115" i="2" s="1"/>
  <c r="B116" i="2" s="1"/>
  <c r="B117" i="2" s="1"/>
  <c r="B118" i="2" s="1"/>
  <c r="O14" i="2"/>
  <c r="Q14" i="2" s="1"/>
  <c r="N14" i="2"/>
  <c r="P14" i="2" s="1"/>
  <c r="J67" i="1"/>
  <c r="I67" i="1"/>
  <c r="I66" i="1"/>
  <c r="J66" i="1" s="1"/>
  <c r="I65" i="1"/>
  <c r="J65" i="1" s="1"/>
  <c r="I64" i="1"/>
  <c r="J64" i="1" s="1"/>
  <c r="I63" i="1"/>
  <c r="J63" i="1" s="1"/>
  <c r="I62" i="1"/>
  <c r="J62" i="1" s="1"/>
  <c r="J61" i="1"/>
  <c r="I61" i="1"/>
  <c r="I60" i="1"/>
  <c r="J60" i="1" s="1"/>
  <c r="I59" i="1"/>
  <c r="J59" i="1" s="1"/>
  <c r="I58" i="1"/>
  <c r="J58" i="1" s="1"/>
  <c r="I57" i="1"/>
  <c r="J57" i="1" s="1"/>
  <c r="I56" i="1"/>
  <c r="J56" i="1" s="1"/>
  <c r="J55" i="1"/>
  <c r="I55" i="1"/>
  <c r="I54" i="1"/>
  <c r="J54" i="1" s="1"/>
  <c r="I53" i="1"/>
  <c r="J53" i="1" s="1"/>
  <c r="I52" i="1"/>
  <c r="J52" i="1" s="1"/>
  <c r="J51" i="1"/>
  <c r="I51" i="1"/>
  <c r="I50" i="1"/>
  <c r="J50" i="1" s="1"/>
  <c r="I49" i="1"/>
  <c r="J49" i="1" s="1"/>
  <c r="I48" i="1"/>
  <c r="J48" i="1" s="1"/>
  <c r="J47" i="1"/>
  <c r="I47" i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J35" i="1"/>
  <c r="I35" i="1"/>
  <c r="I34" i="1"/>
  <c r="J34" i="1" s="1"/>
  <c r="I33" i="1"/>
  <c r="J33" i="1" s="1"/>
  <c r="J32" i="1"/>
  <c r="I32" i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J24" i="1"/>
  <c r="I24" i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J16" i="1"/>
  <c r="I16" i="1"/>
  <c r="J15" i="1"/>
  <c r="I15" i="1"/>
  <c r="I14" i="1"/>
  <c r="J14" i="1" s="1"/>
  <c r="I13" i="1"/>
  <c r="J13" i="1" s="1"/>
  <c r="I12" i="1"/>
  <c r="J12" i="1" s="1"/>
  <c r="B12" i="1"/>
  <c r="I11" i="1"/>
  <c r="J11" i="1" s="1"/>
  <c r="P119" i="2" l="1"/>
  <c r="Q119" i="2"/>
  <c r="J68" i="1"/>
</calcChain>
</file>

<file path=xl/sharedStrings.xml><?xml version="1.0" encoding="utf-8"?>
<sst xmlns="http://schemas.openxmlformats.org/spreadsheetml/2006/main" count="1326" uniqueCount="415">
  <si>
    <t>NAROČNIK:   OSNOVNA ŠOLA RODICA</t>
  </si>
  <si>
    <t xml:space="preserve">                          Kettejeva 13, Domžale</t>
  </si>
  <si>
    <t>PONUDNIK:</t>
  </si>
  <si>
    <t>Sklop 14: Žita, mlevski izdelki in riž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</si>
  <si>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</si>
  <si>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</si>
  <si>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</si>
  <si>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</si>
  <si>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</si>
  <si>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</si>
  <si>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</si>
  <si>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</si>
  <si>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</si>
  <si>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MOKA, pšenična - tip 500, 1000 g</t>
  </si>
  <si>
    <t>kg</t>
  </si>
  <si>
    <t>MOKA, pšenična polbela - tip 850, 1000 g</t>
  </si>
  <si>
    <t>MOKA, pšenična črna - tip 1100, 1000 g</t>
  </si>
  <si>
    <t>MOKA, pšenična polnozrnata, 1000 g</t>
  </si>
  <si>
    <t>MOKA, ostra, 1000 g</t>
  </si>
  <si>
    <t>MOKA, ajdova, 1000 g</t>
  </si>
  <si>
    <t>MOKA, pirina, 1000 g</t>
  </si>
  <si>
    <t>MOKA, pirina polnozrnata, 1000 g</t>
  </si>
  <si>
    <t>MOKA, koruzna, 1000 g</t>
  </si>
  <si>
    <t>JEŠPRENJ, 1000 g</t>
  </si>
  <si>
    <t>PIRA, 2000 g</t>
  </si>
  <si>
    <t>KAMUT, 200 g</t>
  </si>
  <si>
    <t>KVINOJA 400 g</t>
  </si>
  <si>
    <t>KVINOJA-RDEČA, 200 g</t>
  </si>
  <si>
    <t>BULGUR, 5000 g</t>
  </si>
  <si>
    <t>ZDROB KORUZNI  1000 g</t>
  </si>
  <si>
    <t>ZDROB KORUZNI  5000 g, INSTANT- POLENTA</t>
  </si>
  <si>
    <t>kos</t>
  </si>
  <si>
    <t>ZDROB  KORUZNI 450 g,  INSTANT - POLENTA</t>
  </si>
  <si>
    <t>POLENTA 3-žita, 450 g</t>
  </si>
  <si>
    <t>ZDROB PŠENIČNI, 1000 g</t>
  </si>
  <si>
    <t>BIO ZDROB PIRIN, 250 G</t>
  </si>
  <si>
    <t>KOSMIČI OVSENI  brez konzervansov, aditivov in umetnih sladil, 500 g</t>
  </si>
  <si>
    <t>BIO KOSMIČI PŠENIČNI,POLNOZRNATI, brez konzervansov, aditivov in umetnih sladil, 500 g</t>
  </si>
  <si>
    <t>BIO KOSMIČI RŽENI,POLNOZRNATI, brez konzervansov, aditivov in umetnih sladil, 500 g</t>
  </si>
  <si>
    <t>BIO KOSMIČI JEČMENOVI, brez konzervansov, aditivov in umetnih sladil, 500 g</t>
  </si>
  <si>
    <t>KAŠA - PROSENA, 1000 g</t>
  </si>
  <si>
    <t>KAŠA - AJDOVA, 2000 g</t>
  </si>
  <si>
    <t>KUSKUS, 500 g</t>
  </si>
  <si>
    <t>KUSKUS - BIO PIRIN, 225 g</t>
  </si>
  <si>
    <t>KUSKUS polnozrnati, 250 g</t>
  </si>
  <si>
    <t>TESTENINE ŠPAGETI jajčni, 500 g, enakovredno kot Zlato polje</t>
  </si>
  <si>
    <t>TESTENINE ŠPAGETI polnozrnati, 400 g</t>
  </si>
  <si>
    <t>TESTENINE ŠPAGETI BREZ JAJC, 500 g</t>
  </si>
  <si>
    <t>TESTENINE FUŽI, valjani, 3000 g</t>
  </si>
  <si>
    <t>TESTENINE ŠIROKI REZANCI, JAJČNI, VALJANI , 1000 g</t>
  </si>
  <si>
    <t>TESTENINE POLŽKI BREZ JAJC, durum, 500 g</t>
  </si>
  <si>
    <t>TESTENINE POLŽKI JAJČNI, 500 g</t>
  </si>
  <si>
    <t>TESTENINE SVEDRI JAJČNI -500 g</t>
  </si>
  <si>
    <t>TESTENINE PERESNIKI JAJČNI  500 g</t>
  </si>
  <si>
    <t>TESTENINE PERESNIKI,POLNOZRNATI, 500g</t>
  </si>
  <si>
    <t>TESTENINE  ZVEZDICE, JAJČNE, 500g</t>
  </si>
  <si>
    <t>TESTENINE VODNI VLIVANCI, JAJČNI, 500 g, za prilogo</t>
  </si>
  <si>
    <t>TESTENINE ŠKOLJKE JAJČNE 500 g</t>
  </si>
  <si>
    <t>ZAKUHA JUŠNA, JAJČNA RIBANA KAŠA, 500 g</t>
  </si>
  <si>
    <t xml:space="preserve">ZAKUHA - VALJANI JUŠNI REZANCI, JAJČNI, 1000 g  </t>
  </si>
  <si>
    <t>RIŽ ARBORIO, vakum, 1000 g</t>
  </si>
  <si>
    <t>RIŽ PARBOILED, dolgozrnati brušeni, 5000 g</t>
  </si>
  <si>
    <t>RIŽ ZA DOMAČE JEDI, , vakuum, 1000 g</t>
  </si>
  <si>
    <t xml:space="preserve">RIŽ BASMATI, 500 g </t>
  </si>
  <si>
    <t>RIŽ RJAVI PARBOILED, vakum, 800 g</t>
  </si>
  <si>
    <t>MEŠANICA 3 ŽIT (RIŽ, PIRA, JEČMEN), vakumsko pakiran, 800 g</t>
  </si>
  <si>
    <t>3 RIŽI, rjavi, rdeči in črni riž, 800g, vakum</t>
  </si>
  <si>
    <t>3 BARVNI MIX, rjavi parboiled riž, rdeča kvinoja in pražena ajda, 800g</t>
  </si>
  <si>
    <t>ZLATE KROGLICE, 500 g</t>
  </si>
  <si>
    <t>MLINCI JAJČNI, 6000 g</t>
  </si>
  <si>
    <t>SKUPAJ SKLOP 14: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</si>
  <si>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</si>
  <si>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</si>
  <si>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</si>
  <si>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v roku 48 ur od uradnega prejema naročila najkasneje do</t>
    </r>
    <r>
      <rPr>
        <b/>
        <sz val="8"/>
        <rFont val="Palatino Linotype"/>
        <family val="1"/>
        <charset val="238"/>
      </rPr>
      <t xml:space="preserve"> 10.00</t>
    </r>
    <r>
      <rPr>
        <sz val="8"/>
        <rFont val="Palatino Linotype"/>
        <family val="1"/>
        <charset val="238"/>
      </rPr>
      <t xml:space="preserve"> ure. </t>
    </r>
  </si>
  <si>
    <t>Ponudniki morajo v polje  BLAG. ZNAMKA/GRAMATURA obvezno ob vsakem artiklu vpisati  tako blagovno znamko ponujenega blaga kot  gramaturo</t>
  </si>
  <si>
    <t>Kraj in datum:</t>
  </si>
  <si>
    <t>Žig:</t>
  </si>
  <si>
    <t>Podpis odgovorne osebe:</t>
  </si>
  <si>
    <t>Sklop 15: Sveže  in suho sadje in zelenjava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</si>
  <si>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</si>
  <si>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</si>
  <si>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</si>
  <si>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</si>
  <si>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>BLAG. ZNAMKA</t>
  </si>
  <si>
    <t>1.obdobje</t>
  </si>
  <si>
    <t>TRILETNA</t>
  </si>
  <si>
    <t xml:space="preserve"> </t>
  </si>
  <si>
    <t>za 1. obdobje</t>
  </si>
  <si>
    <t>triletna</t>
  </si>
  <si>
    <t>za 1. obdobje - izbor</t>
  </si>
  <si>
    <t>triletna-predvidena</t>
  </si>
  <si>
    <t>JABOLKA - RAZLIČNE SORTE (idared, elstar, gala, topaz, zlati delišes,braeburn ,fuji, granny smith, carjevič, Majda, pinova, evelin)</t>
  </si>
  <si>
    <t>ANANAS</t>
  </si>
  <si>
    <t>AVOKADO</t>
  </si>
  <si>
    <t>BANANE, porcijske, do 15 dag</t>
  </si>
  <si>
    <t>BOROVNICE, ameriške</t>
  </si>
  <si>
    <t>BRESKVE, NEKTARINE</t>
  </si>
  <si>
    <t>BRESKVE</t>
  </si>
  <si>
    <t>ČEŠNJE</t>
  </si>
  <si>
    <t>FIGE, sveže</t>
  </si>
  <si>
    <t>GROZDJE rdeče, belo</t>
  </si>
  <si>
    <t>GROZDJE rdeče</t>
  </si>
  <si>
    <t>HRUŠKA viljamovka</t>
  </si>
  <si>
    <t>JAGODE</t>
  </si>
  <si>
    <t>KAKI vaignilia</t>
  </si>
  <si>
    <t>KAKI vanilija</t>
  </si>
  <si>
    <t>KIVI</t>
  </si>
  <si>
    <t>MANDARINE, KLEMENTINE, MINEOLE, MANDORE</t>
  </si>
  <si>
    <t>KLEMENTINE</t>
  </si>
  <si>
    <t>LIMETA</t>
  </si>
  <si>
    <t>LIMONE</t>
  </si>
  <si>
    <t>LUBENICE</t>
  </si>
  <si>
    <t>MALINE</t>
  </si>
  <si>
    <t>MANGO</t>
  </si>
  <si>
    <t xml:space="preserve">MARELICE </t>
  </si>
  <si>
    <t>MELONE, vse sorte</t>
  </si>
  <si>
    <t>POMARANČE</t>
  </si>
  <si>
    <t>RIBEZ</t>
  </si>
  <si>
    <t>SLIVA - RINGLO</t>
  </si>
  <si>
    <t>SLIVE</t>
  </si>
  <si>
    <t>ANANAS, suhi, koščki</t>
  </si>
  <si>
    <t>BRUSNICE, suhe</t>
  </si>
  <si>
    <t>FIGE, suhe, nežveplane, brez konzervansov</t>
  </si>
  <si>
    <t>DATELJI, rehidrirani, brez konzervansov, I. razred</t>
  </si>
  <si>
    <t>KRHLJI JABOLČNI, narezani na rezine, olupljeni, brez konzervansov</t>
  </si>
  <si>
    <t>KRHLJI JABOLČNI, narezani na rezine, z lupino, brez konzervansov</t>
  </si>
  <si>
    <t>LEŠNIKI, jedrca, očiščeni, I. razred</t>
  </si>
  <si>
    <t>MARELICE, suhe, nežveplane, brez koščic, brez konzervansov</t>
  </si>
  <si>
    <t>OREHI, oluščena jedrca, I. razred</t>
  </si>
  <si>
    <t>PISTACIJE</t>
  </si>
  <si>
    <t>PISTACUJE</t>
  </si>
  <si>
    <t>ROZINE, brez konzervansov</t>
  </si>
  <si>
    <t>ROZINE, zlate</t>
  </si>
  <si>
    <t>SLIVE, suhe, brez koščic</t>
  </si>
  <si>
    <t>BAZILIKA, sveža</t>
  </si>
  <si>
    <t>BLITVA</t>
  </si>
  <si>
    <t>BROKOLI</t>
  </si>
  <si>
    <t>BUČE JEDILNE (hokaido, maslena, muškatna ...)</t>
  </si>
  <si>
    <t>BUČKE</t>
  </si>
  <si>
    <t>CVETAČA</t>
  </si>
  <si>
    <t>ČEBULA, rjava</t>
  </si>
  <si>
    <t>ČEBULA, rdeča</t>
  </si>
  <si>
    <t>ČEBULA, mlada</t>
  </si>
  <si>
    <t>ČESEN</t>
  </si>
  <si>
    <t>DROBNJAK, sveži</t>
  </si>
  <si>
    <t>FIŽOL, stročji</t>
  </si>
  <si>
    <t>JAJČEVCI</t>
  </si>
  <si>
    <t>JANEŽ KOROMAČ</t>
  </si>
  <si>
    <t>KALČKI, alfa alfa</t>
  </si>
  <si>
    <t>KALČKI, alfaalfa</t>
  </si>
  <si>
    <t>KALČKI, sojini</t>
  </si>
  <si>
    <t>KOLERABA, nadzemna</t>
  </si>
  <si>
    <t>KOLERABA - nadzemna</t>
  </si>
  <si>
    <t>KOLERABA, rumena</t>
  </si>
  <si>
    <t>KORENJE</t>
  </si>
  <si>
    <t>KORENJE RUMENO</t>
  </si>
  <si>
    <t>KROMPIR, sladki (različne sorte)</t>
  </si>
  <si>
    <t>KROMPIR, razred I</t>
  </si>
  <si>
    <t>KROMPIR, razred I, pakiran po 10 kg</t>
  </si>
  <si>
    <t>KROMPIR MLADI razred I</t>
  </si>
  <si>
    <t>KROMPIR, OČIŠČEN, razred I, 10 kg</t>
  </si>
  <si>
    <t>KROMPIR, OČIŠČEN, RAZREZAN, razred I, 10 kg</t>
  </si>
  <si>
    <t>KUMARE, sveže</t>
  </si>
  <si>
    <t>OHROVT, brstični</t>
  </si>
  <si>
    <t>OHROVT, brtični</t>
  </si>
  <si>
    <t>OHROVT, glavnat</t>
  </si>
  <si>
    <t>PAPRIKA, špica, rdeča</t>
  </si>
  <si>
    <t>PAPRIKA, zelena, rdeča</t>
  </si>
  <si>
    <t>PAPRIKA, zelena</t>
  </si>
  <si>
    <t>PAPRIKA, rumena, babura</t>
  </si>
  <si>
    <t>PAPRIKA, rumena</t>
  </si>
  <si>
    <t>PARADIŽNIK</t>
  </si>
  <si>
    <t>PARADIŽNIK, češnjevec</t>
  </si>
  <si>
    <t>PARADIŽNIK, grapolo</t>
  </si>
  <si>
    <t>PASTINAK</t>
  </si>
  <si>
    <t>PETERŠILJEVE KORENINE, sveže</t>
  </si>
  <si>
    <t>PETERŠILJEVE KORENINE, svež</t>
  </si>
  <si>
    <t>PETERŠILJ, list, sveže</t>
  </si>
  <si>
    <t>POR</t>
  </si>
  <si>
    <t>RADIČ, rdeči, zeleni, štrucar…</t>
  </si>
  <si>
    <t>RDEČA PESA</t>
  </si>
  <si>
    <t>REDKVICA, rdeča</t>
  </si>
  <si>
    <t>REDKEV, rdeča</t>
  </si>
  <si>
    <t>REPA, kisla</t>
  </si>
  <si>
    <t>REPA sveža</t>
  </si>
  <si>
    <t>SOLATA - motovilec</t>
  </si>
  <si>
    <t>ROZETASTE SOLATE (gentile, kristalka)</t>
  </si>
  <si>
    <t>SOLATA rukola</t>
  </si>
  <si>
    <t>SOLATA, zelena, berivka</t>
  </si>
  <si>
    <t>SOLATA, zelena, berivka MIX</t>
  </si>
  <si>
    <t>SOLATA, endivija</t>
  </si>
  <si>
    <t>SOLATA, zelena, endivija</t>
  </si>
  <si>
    <t>ŠPARGLJI</t>
  </si>
  <si>
    <t>ŠPINAČA, mlada</t>
  </si>
  <si>
    <t>ZELENA gomolj</t>
  </si>
  <si>
    <t>ZELENA, stebelna</t>
  </si>
  <si>
    <t>ZELENA,, stebelna</t>
  </si>
  <si>
    <t>ZELENJAVA, jušna</t>
  </si>
  <si>
    <t>ZELJE, belo</t>
  </si>
  <si>
    <t>ZELJE, belo, mlado</t>
  </si>
  <si>
    <t>ZELJE, kitajsko</t>
  </si>
  <si>
    <t>ZELJE, rdeče</t>
  </si>
  <si>
    <t>ZELJE, kislo, do 10 kg</t>
  </si>
  <si>
    <t>ČIČERIKA, zrnje</t>
  </si>
  <si>
    <t>FIŽOL, češnjevec - zrnje</t>
  </si>
  <si>
    <t>FIŽOL, tetovec - zrnje</t>
  </si>
  <si>
    <t>LEČA, zelena, rdeča</t>
  </si>
  <si>
    <t>LANENA SEMENA, 250 g</t>
  </si>
  <si>
    <t>SEZAMOVA SEMENA, 250 g</t>
  </si>
  <si>
    <t>SONČNIČNA SEMENA, 250 g</t>
  </si>
  <si>
    <t>BUČNA SEMENA, oluščena, suha, 250 g</t>
  </si>
  <si>
    <t>SKUPAJ SKLOP 15: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</si>
  <si>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7.30 ure zjutraj</t>
    </r>
    <r>
      <rPr>
        <sz val="8"/>
        <rFont val="Palatino Linotype"/>
        <family val="1"/>
        <charset val="238"/>
      </rPr>
      <t xml:space="preserve"> za tekoči dan porabe.</t>
    </r>
  </si>
  <si>
    <t>ODVOZ emblalaže - plastični in leseni zaboji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</si>
  <si>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</si>
  <si>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</si>
  <si>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* 1. obdobje od 1.01. 2023  do 30.04.2023 </t>
  </si>
  <si>
    <t>SPECIFIKACIJA PREDRAČUNA  POPR.</t>
  </si>
  <si>
    <t>Sklop 9: Ekološko mleko in izdelki</t>
  </si>
  <si>
    <t>BIO PITNO MLEKO 3,5 % m.m.</t>
  </si>
  <si>
    <t>l</t>
  </si>
  <si>
    <t>BIO KEFIR 3,5 % m.m.</t>
  </si>
  <si>
    <t>BIOGURT JOGURT 3,5 % m.m.</t>
  </si>
  <si>
    <t>BIO KISLO MLEKO 3,5 % m.m.</t>
  </si>
  <si>
    <t>BIO  KISLA SMETANA</t>
  </si>
  <si>
    <t>SKUPAJ SKLOP 9:</t>
  </si>
  <si>
    <t>Izdelki tega sklopa s predpono "BIO" morajo imeti ustrezne certifikate ob vsaki dobavi !!!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</si>
  <si>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7.30 ure</t>
    </r>
    <r>
      <rPr>
        <sz val="8"/>
        <rFont val="Palatino Linotype"/>
        <family val="1"/>
        <charset val="238"/>
      </rPr>
      <t xml:space="preserve"> zjutraj za tekoči dan porabe.</t>
    </r>
  </si>
  <si>
    <t xml:space="preserve">                         Kettejeva 13, Domžale</t>
  </si>
  <si>
    <t xml:space="preserve">PONUDNIK: </t>
  </si>
  <si>
    <t>Sklop 19: Splošno prehrambeno blago</t>
  </si>
  <si>
    <t>AJVAR NEPEKOČ, 4250 g, enakovredno Podravka</t>
  </si>
  <si>
    <t>CITRONSKA KISLINA , 500g</t>
  </si>
  <si>
    <t>ČEBULA OCVRTA, 1 kg</t>
  </si>
  <si>
    <t xml:space="preserve">ČOKOLADA, v prahu, 100g </t>
  </si>
  <si>
    <t>ČOKOLADNE ŽITNE KROGLICE, 1000 g</t>
  </si>
  <si>
    <t>ČOKOLADNI  kosmiči, kot Čokolino, 1800 g</t>
  </si>
  <si>
    <t>ČOKOLADNI  NAMAZ, dvobarvni 40g kot Viki</t>
  </si>
  <si>
    <t>FIŽOL RJAVI, zrnje, pločevinka 2500 g, enakovredno Podravka</t>
  </si>
  <si>
    <t>FIŽOL RDEČI, zrnje, pločevinka 2500 g, enakovredno Podravka</t>
  </si>
  <si>
    <t>GORČICA, 5000 g</t>
  </si>
  <si>
    <t>KAKAV instant, zrnca, 1000g enakovredno kot Benqvick</t>
  </si>
  <si>
    <t>KAVA, prava,  mleta, enakovredna barcaffe, 100 g</t>
  </si>
  <si>
    <t>KAVOVINA, franck, 250 g</t>
  </si>
  <si>
    <t>KAVOVINA, proja, 1 kg</t>
  </si>
  <si>
    <t>KEKSI MASLENI, porcijski, 50 g</t>
  </si>
  <si>
    <t>KOKOSOVA MOKA, 200g</t>
  </si>
  <si>
    <t>KREKERJI SLANI, 100-120 g</t>
  </si>
  <si>
    <t>KUMARICE, pločevinka 4100 g, enakovredno Podravka</t>
  </si>
  <si>
    <t>KVAS, sveži, kocka, pakiran po 42 g</t>
  </si>
  <si>
    <t>KVAS, sveži, kocka, pakiran po 500 g</t>
  </si>
  <si>
    <t xml:space="preserve">KIS BALZAMIČNI, 0,5 l - 1l </t>
  </si>
  <si>
    <t>KIS, jabolčni 5 l, enakovredno kot Matejev</t>
  </si>
  <si>
    <t>KIS, vinski 5 l, enakovredno kot Matejev</t>
  </si>
  <si>
    <t xml:space="preserve">MAJONEZA, delikatesna, steklen kozarec 600-630g </t>
  </si>
  <si>
    <t xml:space="preserve">kg </t>
  </si>
  <si>
    <t>MOKA, prosena, 400-2000g</t>
  </si>
  <si>
    <t>KOMPOT ananas 3000 g</t>
  </si>
  <si>
    <t>KOMPOT breskev 4000-4500g</t>
  </si>
  <si>
    <t>MARMELADA porcijska 20 g enakovredna kot Presad, različni okusi</t>
  </si>
  <si>
    <t>MED CVETLIČNI, 20 g</t>
  </si>
  <si>
    <t>MED CVETLIČNI, 900g, brez dodanega sladkorja</t>
  </si>
  <si>
    <t>OLJČNO OLJE,  extra deviško, 1 l, hladno stiskano z mehanskimi postopki</t>
  </si>
  <si>
    <t>OLJE, repično, jedilno rafinirano 1 l</t>
  </si>
  <si>
    <t xml:space="preserve">OLJE, sončnično, jedilno nerafinirano, 1 l </t>
  </si>
  <si>
    <t>PARADIŽNIK KONCENTRAT, 4500 g, brez konzervansov, 28-30% suhe snovi</t>
  </si>
  <si>
    <t>PAŠTETA, kokošja, kot Argeta, alu lonček,  27g</t>
  </si>
  <si>
    <t>PAŠTETA, trajna jetrna, konzerva 850 g, kot Gavrilović</t>
  </si>
  <si>
    <t>PUDING čokolada, naravna aroma, naravno barvilo, 1000g, enakovredno kot Royal ali Dr.Oetker</t>
  </si>
  <si>
    <t>PUDING vanilija, naravna aroma, naravno barvilo,  1000g, enakovredno kot Royal ali Dr.Oetker</t>
  </si>
  <si>
    <t>RDEČA PESA, pločevinka 4000-4200 g, enakovredno Podravka</t>
  </si>
  <si>
    <t xml:space="preserve">RIŽEVA MOKA, pakirano, 1 kg </t>
  </si>
  <si>
    <t>SADNI NAMAZ z okusom marelice, minimalno 35 % sadnega deleža, 3 kg</t>
  </si>
  <si>
    <t>SADNI NAMAZ z okusom mešanega sadja, minimalno 35 % sadnega deleža, 3 kg</t>
  </si>
  <si>
    <t>SLADKOR, beli, kristalni, 1/1 kg</t>
  </si>
  <si>
    <t>SLADKOR, rjavi, 500 -1000g</t>
  </si>
  <si>
    <t>VANILIN SLADKOR, 1000g</t>
  </si>
  <si>
    <t>SOL, morska, kuhinska, fino mleta, 1 kg</t>
  </si>
  <si>
    <t>SOL, morska, kuhinska,  grobo mleta, 1 kg</t>
  </si>
  <si>
    <t>ŠTUDENTSKA HRANA, porcijska, 60-180 g</t>
  </si>
  <si>
    <t>TUNA, v konzervi,  v oljčnem olju, kosi tune najmanj (65%) , brez konzervansov, 1730 g</t>
  </si>
  <si>
    <t>TUNA, v oljčnem olju, 80 g, enakovredna kot Rio Mare</t>
  </si>
  <si>
    <t>TUNIN NAMAZ v tubi, 100 g kot Rio mare pate</t>
  </si>
  <si>
    <t>TUNINA PAŠTETA 27g, kot Argeta</t>
  </si>
  <si>
    <t>SOJINI KOSMIČI, 100-300g</t>
  </si>
  <si>
    <t>SOJINO MESO, 100-300g</t>
  </si>
  <si>
    <t>VODA namizna 500 ml</t>
  </si>
  <si>
    <t>VODA namizna  1,5 l</t>
  </si>
  <si>
    <t>VAFLJI riževi, 100-130 g</t>
  </si>
  <si>
    <t>SKUPAJ SKLOP 19: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</si>
  <si>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 xml:space="preserve">do 10.00 ure. </t>
    </r>
  </si>
  <si>
    <t xml:space="preserve">Kraj in datum: </t>
  </si>
  <si>
    <t xml:space="preserve">NAROČNIK:  OSNOVNA ŠOLA RODICA </t>
  </si>
  <si>
    <t xml:space="preserve">                        Kettejeva 13, Domžale</t>
  </si>
  <si>
    <t xml:space="preserve">Sklop 20: Dietetični proizvodi  </t>
  </si>
  <si>
    <t>DROBTINE, 300 g, brez glutena</t>
  </si>
  <si>
    <t>DŽEM  BOROVNIČEV 330g, brez sladkorja, enakovredno Darbo</t>
  </si>
  <si>
    <t>GRISINI, 150 g, brez glutena, enakovredno  Schar</t>
  </si>
  <si>
    <t>KEKSI, 125 g,  brez glutena, enakovredno Schar</t>
  </si>
  <si>
    <t xml:space="preserve">KEKSI, 165 g, klasični piškoti Petit,  brez glutena, enakovredno  Schar </t>
  </si>
  <si>
    <t>KEKSI MASLENI, brez sladkorja, z fruktoznim sirupom, (kot Leibniz in enakovredno), 200 g</t>
  </si>
  <si>
    <t xml:space="preserve">KOSMIČI KORUZNI,  brez glutena, 300 g </t>
  </si>
  <si>
    <t>KREMA SOJINA BIO, 250 g, za kuhanje, kot Provamel</t>
  </si>
  <si>
    <t xml:space="preserve">KREMA SOJINA, 300 ml,  ZA STEPANJE, kot Soyatoo          </t>
  </si>
  <si>
    <t xml:space="preserve">KREMA RIŽEVA, 200 g,  ZA KUHANJE BIO, kot The Bridge  </t>
  </si>
  <si>
    <t xml:space="preserve">KREMA RIŽEVA, 300ml,  ZA STEPANJE,  kot Soyatoo          </t>
  </si>
  <si>
    <t xml:space="preserve">KRUH  BELI  250g, brez glutena, enakovredno Schar </t>
  </si>
  <si>
    <t xml:space="preserve">KRUH CIABATTINE, 200 g, brez glutena, enakovredno Schar              </t>
  </si>
  <si>
    <t xml:space="preserve">KRUH DOMAČI S SEMENI, 250 g, brez glutena, enakovredno Schar </t>
  </si>
  <si>
    <t xml:space="preserve">KRUH TEMNI, 250 g, brez glutena, enakovredno Schar             </t>
  </si>
  <si>
    <t>KRUH VITAL, 350  g, brez glutena in laktoze, enakovredno Schar</t>
  </si>
  <si>
    <t xml:space="preserve">MAJONEZA veganska, 165 g,  kot Omegol        </t>
  </si>
  <si>
    <t>MARGARINA, 250,  Pro Active, enakovredno Becel</t>
  </si>
  <si>
    <t xml:space="preserve">MARGARINA, 250 g,  Vitaquell EXTRA VITAL        </t>
  </si>
  <si>
    <t>MARGARINA,  200 g, Vitagen, Vitaquell</t>
  </si>
  <si>
    <t>Med Diethon, Medex 20 g</t>
  </si>
  <si>
    <t>MOKA, 500 G, Mešanica moke Mix It brez glutena, Schar</t>
  </si>
  <si>
    <t>MOKA, 1 kg,  Farina brez glutena, Schar</t>
  </si>
  <si>
    <t>MOKA, 1 kg, Mešanica moke "B" brez glutena, Schar</t>
  </si>
  <si>
    <t>MOKA, 1 kg, Mešanica moke "C" za peko slaščic brez glutena, enakovredno Schar</t>
  </si>
  <si>
    <t xml:space="preserve">MOKA RIŽEVA , 1 kg, brez glutena,  Dove's Farm                    </t>
  </si>
  <si>
    <t>NAMAZ, 400 g, lešnikov kremni namaz s kakavom in rižem, brez laktoze, brez glutena, enkovredno S! CON RISO</t>
  </si>
  <si>
    <t>NAMAZ ZwergenWiese S PAPRIKO BIO 50g</t>
  </si>
  <si>
    <t>NAPITEK OVSENI, 1 l,  bio enakovredno Bio Zone</t>
  </si>
  <si>
    <t>NAPITEK RIŽEV, 1 l,  bio enakovredno Bio Zone</t>
  </si>
  <si>
    <t>NAPITEK RIŽEV 200 ml,  bio enakovredno Bio Zone</t>
  </si>
  <si>
    <t>NAPITEK RIŽEV, 200 ml, s čokolado, Lima</t>
  </si>
  <si>
    <t>NAPITEK RIŽEV, 1 l, z vanilijo, enakovredno Isola Bio</t>
  </si>
  <si>
    <t>NAPITEK KOKOS, 1 l, Kokosov-čokoladni napitek s kalcijem in vitamini, Alpro</t>
  </si>
  <si>
    <t>NJOKI KROMOIRJEI, 300 g, brez glutena, enakovredno Schar</t>
  </si>
  <si>
    <t xml:space="preserve"> PAŠTETA Tartex, 200 g,  NARAVNA BIO      </t>
  </si>
  <si>
    <t>PREPEČENEC, 175 g, brez glutena, enakovredno  Schar</t>
  </si>
  <si>
    <t>RIŽEV DESERT, 4 x 110, Bio rižev desert z vanilijo, enakovredno The Bridge</t>
  </si>
  <si>
    <t>RIŽEV DESERT, Bio rižev desert s čokolado, enakovredno The Bridge, 4 x 110 g</t>
  </si>
  <si>
    <t>RIŽEVI KOSMIČI, 300 g, brez glutena</t>
  </si>
  <si>
    <t>RIŽEVI VAFLJI brez soli, 130 g</t>
  </si>
  <si>
    <t>RIŽEVI REZANCI, 225 g, brez glutena</t>
  </si>
  <si>
    <t>SLADILO, Stevia 75 g, naravno sladilo v prahu, Kruger</t>
  </si>
  <si>
    <t>SLADILO Eritritol, 500 g, naravno sladilo, Mercator</t>
  </si>
  <si>
    <t>SIR, 250 g, Rastlinski pripravek z okusom gauda sira, enakovredno GreenVie</t>
  </si>
  <si>
    <t>SIR, 100 g, Riban rastlinski pripravek z okusom parmezana, enakovredno GreenVie</t>
  </si>
  <si>
    <t>zav</t>
  </si>
  <si>
    <t>SOJIN DESERT, 4x125 g, s čokolado, bio, enakovredno Provamel</t>
  </si>
  <si>
    <t>SOJIN DESERT, 4x125 g, z vanilijo, bio, enakovredno Provamel</t>
  </si>
  <si>
    <t>SOJIN NAMAZ, 125 g, brez glutena in laktoze, enakovredno Valsoia</t>
  </si>
  <si>
    <t>SOJIN NAMAZ 125 g,  Bio, zelenjavni namaz, kot Štajerc</t>
  </si>
  <si>
    <t>SOJIN NAMAZ, 200 g,  z lešniki, enaokvredno  Valsoia</t>
  </si>
  <si>
    <t>SOJIN NAPITEK  (brez glutena, laktoze, 100% rastlinski izvor) 1/1</t>
  </si>
  <si>
    <t>SOJIN NAPITEK, okus vanilija (brez glutena, laktoze, 100% rastlinski izvor) 1/1</t>
  </si>
  <si>
    <t>SOJIN NAPITEK, okus čokolada (brez glutena, laktoze, 100% rastlinski izvor) 1/1</t>
  </si>
  <si>
    <t>SOJIN NAPITEK, 250 ml,  s čokolado, kalcijem in vitamini, enakovredno Alpro</t>
  </si>
  <si>
    <t>SOJIN ZREZEK, 180 g,  nuggets</t>
  </si>
  <si>
    <t>TESTENINE, FUSILI, 500 g,  brez glutena, enakovredno Free Zone</t>
  </si>
  <si>
    <t xml:space="preserve">TESTENINE, JUŠNI REZANCI, 250 g, brez glutena, enakovredno Schar                </t>
  </si>
  <si>
    <t xml:space="preserve">TESTENINE, PERESNIKI, 400 g , brez glutena, enakovredno  Barilla        </t>
  </si>
  <si>
    <t>TESTENINE, KORUZNI POLŽKI, 500 g, brez glutena, enakovredno Pasta D'Oro, Sam Mills</t>
  </si>
  <si>
    <t>TESTENINE, SVEDRI, 250 g,  brez glutena, enakovredno, Le Veneziane</t>
  </si>
  <si>
    <t>TESTENINE, ŠIROKI REZANCI, 250 g, brez glutena, enakovredno Le Veneziane</t>
  </si>
  <si>
    <t>TESTENINE, ŠKOLJKE, 250 g, brez glutena, enkovreno, Le Veneziane</t>
  </si>
  <si>
    <t xml:space="preserve">TESTENINE ŠPAGETI, 250 g, brez glutena, enakovredno Schar </t>
  </si>
  <si>
    <t>TESTENINE ŠPAGETI, 500 g, brez glutena, enakovredno Schar</t>
  </si>
  <si>
    <t xml:space="preserve">TOFU,  brez umetnih barvil in arom, pakiran v čisti embalaži, ki varuje pred zunanjimi vplivi, pakiran po 200g </t>
  </si>
  <si>
    <t>TORTELINI, 300 g, zamrznjeno, brez glutena, enakovredno Schar</t>
  </si>
  <si>
    <t>TORTILIJA, 160 g, brez glutena, enakovredno Schar</t>
  </si>
  <si>
    <t xml:space="preserve">VAFLJI, 40 g, ČOKOLADNI, brez glutena, enakovredno  Schar       </t>
  </si>
  <si>
    <t>SKUPAJ SKLOP 20: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</si>
  <si>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9.00 ure</t>
    </r>
    <r>
      <rPr>
        <sz val="8"/>
        <rFont val="Palatino Linotype"/>
        <family val="1"/>
        <charset val="238"/>
      </rPr>
      <t xml:space="preserve"> zjutraj za tekoči dan porabe.</t>
    </r>
  </si>
  <si>
    <t>TESTENINE METULJČKI JAJČNI,  jušni, 2000 g</t>
  </si>
  <si>
    <t>ZAKUHA - VALJANI JUŠNI ZVEZDICE - polnozrnati pirini, 500 g</t>
  </si>
  <si>
    <t xml:space="preserve">KOSMIČI KORUZNI,  brez glutena, 250-400 g </t>
  </si>
  <si>
    <t>NAMAZ čokoladni, bio 275 g,</t>
  </si>
  <si>
    <t>RIŽEV DESERT, Bio rižev desert s čokolado, 4 x 100 g</t>
  </si>
  <si>
    <t>RIŽEV DESERT, 4 x 100 g, Bio rižev desert z vanilijo</t>
  </si>
  <si>
    <t>RIŽEVI-PROSENI KOSMIČI Z GOZDNIMI SADEŽI 300 g</t>
  </si>
  <si>
    <t>RIŽEVI VAFLJI brez soli, 100-130 g</t>
  </si>
  <si>
    <t xml:space="preserve">TESTENINE, PERESNIKI, 400-500 g , brez glutena, enakovredno  Barilla        </t>
  </si>
  <si>
    <t>Sklop 12: Slaščice in peciva</t>
  </si>
  <si>
    <t>BUHTELJ, 80 g</t>
  </si>
  <si>
    <t>BUREK SKUTIN, 80 g</t>
  </si>
  <si>
    <t>BUREK JABOLČNI, 80 g</t>
  </si>
  <si>
    <t>FRANCOSKI ROGLJIČEK z marmelado, 80 g</t>
  </si>
  <si>
    <t xml:space="preserve">FRANCOSKI ROGLJIČ, polnozrnat  brez polnila, 60 g </t>
  </si>
  <si>
    <t>KRALJEVA ŠTRUČKA 50 g</t>
  </si>
  <si>
    <t>KRALJEVA ŠTRUČKA TEMNA, 60 g</t>
  </si>
  <si>
    <t>KROF, 80 g</t>
  </si>
  <si>
    <t>MARMORNI KOLAČ, 60 g</t>
  </si>
  <si>
    <t>OSJE GNEZDO, 60 g</t>
  </si>
  <si>
    <t>PARKELJ- FINO TESTO PAKIRAN, 80 g</t>
  </si>
  <si>
    <t>PITA JABOLČNA 70 g</t>
  </si>
  <si>
    <t>POTICA OREHOVA-BREZ ROZIN 1 kg</t>
  </si>
  <si>
    <t>SIROV POLŽEK, 80 g</t>
  </si>
  <si>
    <t>ŠARKELJ,  60 g</t>
  </si>
  <si>
    <t>ZAVITEK JABOLČNI VLEČENO TESTO, 100 g</t>
  </si>
  <si>
    <t>ZAVITEK SKUTIN VLEČENO TESTO, 100 g</t>
  </si>
  <si>
    <t>ZAVITEK JABOLČNI,  brez jajc in mleka, 100g</t>
  </si>
  <si>
    <t>SKUPAJ SKLOP 12:</t>
  </si>
  <si>
    <t>PARADIŽNIK solatni</t>
  </si>
  <si>
    <t>BIO KEFIR,  150 ml navadni, iz kefirnega zrna,  do 3,5 % mm</t>
  </si>
  <si>
    <t>BIO KEFIR,  150 ml sadni, iz kefirnega zrna,  do 3,5 % mm</t>
  </si>
  <si>
    <t>BIO PITNO MLEKO, vanilija,  do 3,5 % m.m., 150 ml</t>
  </si>
  <si>
    <t>BIO PITNO MLEKO  do 3,5 % m.m.</t>
  </si>
  <si>
    <t>BIO JOGURT JOGURT NAVADNI  do 3,5 % m.m., 150 ml</t>
  </si>
  <si>
    <t>BIO JOGURT JOGURT SADNI, do 3,5 % m.m., 150 ml</t>
  </si>
  <si>
    <t>BIO KISLO MLEKO, do 3,5 % m.m., 250 ml</t>
  </si>
  <si>
    <t>BIO SKUTA, polnomastna, nepasirana</t>
  </si>
  <si>
    <t>SPECIFIKACIJA PREDRAČUNA - POPR.</t>
  </si>
  <si>
    <t xml:space="preserve">SPECIFIKACIJA PREDRAČUNA - POPR. </t>
  </si>
  <si>
    <t>ČOKOLADA, jedilna, 200 g</t>
  </si>
  <si>
    <t>ČOKOLADNI NAMAZ, dvobarvni 1- 2 kg  kot Lino Lada</t>
  </si>
  <si>
    <t>KORUZNI KOSMIČI (KORNFLEKS), 500-1000 g</t>
  </si>
  <si>
    <t>PARADIŽNIK PELATI, 2490-2550 g, 100% paradižnik</t>
  </si>
  <si>
    <t>FILETI SKUŠE v rastlinskem olju, 125g</t>
  </si>
  <si>
    <t>ŠAMPINJONI sveži</t>
  </si>
  <si>
    <t>ČOKOLADA, z minimalno 30%, kakavovih delov, 80-100g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</si>
</sst>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18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6"/>
      <name val="Palatino Linotype"/>
      <family val="1"/>
      <charset val="238"/>
    </font>
    <font>
      <b/>
      <sz val="8"/>
      <name val="Palatino Linotype"/>
      <family val="1"/>
    </font>
    <font>
      <b/>
      <sz val="10"/>
      <name val="Palatino Linotype"/>
      <family val="1"/>
      <charset val="238"/>
    </font>
    <font>
      <sz val="12"/>
      <name val="Calibri Light"/>
      <family val="2"/>
      <charset val="238"/>
      <scheme val="major"/>
    </font>
    <font>
      <sz val="10"/>
      <name val="Tahoma"/>
      <family val="2"/>
    </font>
    <font>
      <sz val="8"/>
      <color rgb="FF000000"/>
      <name val="Palatino Linotype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0" fontId="10" fillId="0" borderId="0"/>
    <xf numFmtId="0" fontId="1" fillId="0" borderId="0"/>
    <xf numFmtId="0" fontId="16" fillId="0" borderId="0"/>
    <xf numFmtId="0" fontId="2" fillId="0" borderId="0"/>
  </cellStyleXfs>
  <cellXfs count="17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" fontId="6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3" fontId="3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5" fillId="0" borderId="0" xfId="0" applyFont="1" applyAlignment="1" applyProtection="1">
      <alignment horizontal="center"/>
      <protection locked="0"/>
    </xf>
    <xf numFmtId="0" fontId="5" fillId="0" borderId="1" xfId="2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1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14" fillId="0" borderId="0" xfId="0" applyFont="1"/>
    <xf numFmtId="0" fontId="3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top" wrapText="1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13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1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3" applyFont="1"/>
    <xf numFmtId="0" fontId="1" fillId="0" borderId="0" xfId="3"/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/>
    <xf numFmtId="0" fontId="3" fillId="0" borderId="0" xfId="3" applyFont="1" applyProtection="1">
      <protection locked="0"/>
    </xf>
    <xf numFmtId="0" fontId="4" fillId="0" borderId="0" xfId="3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5" fillId="0" borderId="0" xfId="3" applyFont="1" applyProtection="1">
      <protection locked="0"/>
    </xf>
    <xf numFmtId="0" fontId="6" fillId="0" borderId="0" xfId="3" applyFont="1"/>
    <xf numFmtId="0" fontId="7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5" fillId="0" borderId="1" xfId="4" applyFont="1" applyBorder="1" applyAlignment="1">
      <alignment horizontal="center" vertical="center" wrapText="1"/>
    </xf>
    <xf numFmtId="0" fontId="11" fillId="0" borderId="11" xfId="3" applyFont="1" applyBorder="1" applyAlignment="1">
      <alignment horizontal="center" vertical="top" wrapText="1"/>
    </xf>
    <xf numFmtId="0" fontId="5" fillId="0" borderId="1" xfId="3" applyFont="1" applyBorder="1" applyAlignment="1" applyProtection="1">
      <alignment horizontal="center" vertical="center"/>
      <protection locked="0"/>
    </xf>
    <xf numFmtId="164" fontId="5" fillId="0" borderId="1" xfId="3" applyNumberFormat="1" applyFont="1" applyBorder="1" applyAlignment="1" applyProtection="1">
      <alignment horizontal="center" vertical="center"/>
      <protection locked="0"/>
    </xf>
    <xf numFmtId="0" fontId="5" fillId="0" borderId="1" xfId="3" applyFont="1" applyBorder="1" applyAlignment="1">
      <alignment horizontal="center" vertical="center"/>
    </xf>
    <xf numFmtId="164" fontId="5" fillId="0" borderId="1" xfId="3" applyNumberFormat="1" applyFont="1" applyBorder="1" applyAlignment="1">
      <alignment horizontal="center" vertical="center"/>
    </xf>
    <xf numFmtId="4" fontId="5" fillId="0" borderId="1" xfId="3" applyNumberFormat="1" applyFont="1" applyBorder="1" applyAlignment="1">
      <alignment horizontal="center" vertical="center"/>
    </xf>
    <xf numFmtId="0" fontId="17" fillId="0" borderId="1" xfId="3" applyFont="1" applyBorder="1" applyAlignment="1">
      <alignment horizontal="center" vertical="center"/>
    </xf>
    <xf numFmtId="0" fontId="3" fillId="2" borderId="0" xfId="4" applyFont="1" applyFill="1" applyAlignment="1">
      <alignment horizontal="center" vertical="top" wrapText="1"/>
    </xf>
    <xf numFmtId="0" fontId="8" fillId="2" borderId="0" xfId="4" applyFont="1" applyFill="1" applyAlignment="1">
      <alignment horizontal="left" vertical="top" wrapText="1"/>
    </xf>
    <xf numFmtId="0" fontId="5" fillId="2" borderId="0" xfId="3" applyFont="1" applyFill="1"/>
    <xf numFmtId="4" fontId="3" fillId="2" borderId="0" xfId="3" applyNumberFormat="1" applyFont="1" applyFill="1" applyAlignment="1">
      <alignment horizontal="center"/>
    </xf>
    <xf numFmtId="0" fontId="5" fillId="0" borderId="0" xfId="3" applyFont="1" applyAlignment="1">
      <alignment horizontal="center"/>
    </xf>
    <xf numFmtId="0" fontId="14" fillId="0" borderId="0" xfId="3" applyFont="1"/>
    <xf numFmtId="0" fontId="3" fillId="0" borderId="0" xfId="3" applyFont="1" applyAlignment="1">
      <alignment horizontal="center"/>
    </xf>
    <xf numFmtId="0" fontId="5" fillId="0" borderId="0" xfId="3" applyFont="1" applyAlignment="1" applyProtection="1">
      <alignment horizontal="center"/>
      <protection locked="0"/>
    </xf>
    <xf numFmtId="0" fontId="3" fillId="0" borderId="0" xfId="5" applyFont="1" applyProtection="1">
      <protection locked="0"/>
    </xf>
    <xf numFmtId="0" fontId="4" fillId="0" borderId="0" xfId="5" applyFont="1" applyProtection="1">
      <protection locked="0"/>
    </xf>
    <xf numFmtId="0" fontId="4" fillId="0" borderId="0" xfId="5" applyFont="1"/>
    <xf numFmtId="0" fontId="4" fillId="0" borderId="0" xfId="5" applyFont="1" applyAlignment="1">
      <alignment horizontal="center" wrapText="1"/>
    </xf>
    <xf numFmtId="0" fontId="4" fillId="0" borderId="0" xfId="5" applyFont="1" applyAlignment="1">
      <alignment horizontal="center"/>
    </xf>
    <xf numFmtId="0" fontId="8" fillId="3" borderId="2" xfId="0" applyFont="1" applyFill="1" applyBorder="1" applyAlignment="1">
      <alignment horizontal="center" vertical="top" wrapText="1"/>
    </xf>
    <xf numFmtId="0" fontId="8" fillId="3" borderId="1" xfId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2" borderId="2" xfId="1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/>
    </xf>
    <xf numFmtId="0" fontId="5" fillId="0" borderId="2" xfId="1" applyFont="1" applyBorder="1" applyAlignment="1">
      <alignment horizontal="left" vertical="top" wrapText="1"/>
    </xf>
    <xf numFmtId="0" fontId="8" fillId="3" borderId="2" xfId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/>
    </xf>
    <xf numFmtId="0" fontId="3" fillId="3" borderId="2" xfId="0" applyFont="1" applyFill="1" applyBorder="1"/>
    <xf numFmtId="0" fontId="3" fillId="3" borderId="7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center" vertical="top" wrapText="1"/>
    </xf>
    <xf numFmtId="0" fontId="3" fillId="3" borderId="1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top" wrapText="1"/>
    </xf>
    <xf numFmtId="0" fontId="8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12" fillId="3" borderId="14" xfId="0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center"/>
    </xf>
    <xf numFmtId="3" fontId="3" fillId="0" borderId="1" xfId="3" applyNumberFormat="1" applyFont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top" wrapText="1"/>
    </xf>
    <xf numFmtId="0" fontId="8" fillId="3" borderId="1" xfId="3" applyFont="1" applyFill="1" applyBorder="1" applyAlignment="1">
      <alignment horizontal="center" vertical="top" wrapText="1"/>
    </xf>
    <xf numFmtId="0" fontId="3" fillId="3" borderId="1" xfId="3" applyFont="1" applyFill="1" applyBorder="1" applyAlignment="1">
      <alignment horizontal="center"/>
    </xf>
    <xf numFmtId="0" fontId="9" fillId="3" borderId="1" xfId="3" applyFont="1" applyFill="1" applyBorder="1" applyAlignment="1">
      <alignment horizontal="center"/>
    </xf>
    <xf numFmtId="0" fontId="3" fillId="3" borderId="1" xfId="4" applyFont="1" applyFill="1" applyBorder="1" applyAlignment="1">
      <alignment horizontal="center" vertical="top" wrapText="1"/>
    </xf>
    <xf numFmtId="0" fontId="5" fillId="3" borderId="1" xfId="3" applyFont="1" applyFill="1" applyBorder="1"/>
    <xf numFmtId="4" fontId="3" fillId="3" borderId="1" xfId="3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8" fillId="3" borderId="7" xfId="0" applyFont="1" applyFill="1" applyBorder="1" applyAlignment="1">
      <alignment horizontal="center" vertical="top" wrapText="1"/>
    </xf>
    <xf numFmtId="0" fontId="8" fillId="3" borderId="2" xfId="2" applyFont="1" applyFill="1" applyBorder="1" applyAlignment="1">
      <alignment horizontal="left" vertical="top" wrapText="1"/>
    </xf>
    <xf numFmtId="0" fontId="8" fillId="3" borderId="8" xfId="2" applyFont="1" applyFill="1" applyBorder="1" applyAlignment="1">
      <alignment horizontal="left" vertical="top" wrapText="1"/>
    </xf>
    <xf numFmtId="0" fontId="8" fillId="3" borderId="7" xfId="2" applyFont="1" applyFill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8" fillId="3" borderId="2" xfId="4" applyFont="1" applyFill="1" applyBorder="1" applyAlignment="1">
      <alignment horizontal="left" vertical="top" wrapText="1"/>
    </xf>
    <xf numFmtId="0" fontId="8" fillId="3" borderId="8" xfId="4" applyFont="1" applyFill="1" applyBorder="1" applyAlignment="1">
      <alignment horizontal="left" vertical="top" wrapText="1"/>
    </xf>
    <xf numFmtId="0" fontId="8" fillId="3" borderId="7" xfId="4" applyFont="1" applyFill="1" applyBorder="1" applyAlignment="1">
      <alignment horizontal="left" vertical="top" wrapText="1"/>
    </xf>
    <xf numFmtId="0" fontId="11" fillId="0" borderId="2" xfId="3" applyFont="1" applyBorder="1" applyAlignment="1">
      <alignment horizontal="left" vertical="center" wrapText="1"/>
    </xf>
    <xf numFmtId="0" fontId="11" fillId="0" borderId="8" xfId="3" applyFont="1" applyBorder="1" applyAlignment="1">
      <alignment horizontal="left" vertical="center" wrapText="1"/>
    </xf>
    <xf numFmtId="0" fontId="11" fillId="0" borderId="7" xfId="3" applyFont="1" applyBorder="1" applyAlignment="1">
      <alignment horizontal="left" vertical="center" wrapText="1"/>
    </xf>
    <xf numFmtId="0" fontId="8" fillId="3" borderId="2" xfId="3" applyFont="1" applyFill="1" applyBorder="1" applyAlignment="1">
      <alignment horizontal="center" vertical="top" wrapText="1"/>
    </xf>
    <xf numFmtId="0" fontId="8" fillId="3" borderId="8" xfId="3" applyFont="1" applyFill="1" applyBorder="1" applyAlignment="1">
      <alignment horizontal="center" vertical="top" wrapText="1"/>
    </xf>
    <xf numFmtId="0" fontId="8" fillId="3" borderId="7" xfId="3" applyFont="1" applyFill="1" applyBorder="1" applyAlignment="1">
      <alignment horizontal="center" vertical="top" wrapText="1"/>
    </xf>
    <xf numFmtId="0" fontId="5" fillId="4" borderId="0" xfId="0" applyFont="1" applyFill="1" applyAlignment="1">
      <alignment vertical="center"/>
    </xf>
    <xf numFmtId="0" fontId="5" fillId="0" borderId="2" xfId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4" fontId="3" fillId="3" borderId="1" xfId="0" applyNumberFormat="1" applyFont="1" applyFill="1" applyBorder="1" applyAlignment="1">
      <alignment horizontal="center" vertical="center"/>
    </xf>
  </cellXfs>
  <cellStyles count="6">
    <cellStyle name="Navadno" xfId="0" builtinId="0"/>
    <cellStyle name="Navadno 2" xfId="5" xr:uid="{0DFE88B7-54FB-40E2-BCA7-66CB92E10819}"/>
    <cellStyle name="Navadno_List1" xfId="1" xr:uid="{48D15AAF-28EE-4118-879F-0EDBE24A911C}"/>
    <cellStyle name="Navadno_List1 2" xfId="4" xr:uid="{27482BC1-A312-48B1-9B41-1D11150428C5}"/>
    <cellStyle name="Navadno_List1 2 2" xfId="2" xr:uid="{4980E5A0-11EB-44BE-90C4-3D32FA8EDABF}"/>
    <cellStyle name="Normal 6" xfId="3" xr:uid="{311330E3-5E8B-498C-82A3-B03BB9F02A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5508D-2D34-478B-BEE7-A08ACED562AE}">
  <sheetPr>
    <tabColor theme="4" tint="0.79998168889431442"/>
  </sheetPr>
  <dimension ref="B1:M31"/>
  <sheetViews>
    <sheetView tabSelected="1" topLeftCell="A4" zoomScaleNormal="100" zoomScaleSheetLayoutView="100" workbookViewId="0">
      <selection activeCell="C14" sqref="C14:F14"/>
    </sheetView>
  </sheetViews>
  <sheetFormatPr defaultColWidth="9.140625" defaultRowHeight="12.75" customHeight="1" x14ac:dyDescent="0.3"/>
  <cols>
    <col min="1" max="1" width="2.855468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0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2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218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219</v>
      </c>
      <c r="I8" s="6"/>
      <c r="J8" s="6"/>
      <c r="K8" s="7"/>
      <c r="L8" s="7"/>
      <c r="M8" s="8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44" t="s">
        <v>4</v>
      </c>
      <c r="C10" s="142" t="s">
        <v>5</v>
      </c>
      <c r="D10" s="143"/>
      <c r="E10" s="143"/>
      <c r="F10" s="144"/>
      <c r="G10" s="45" t="s">
        <v>6</v>
      </c>
      <c r="H10" s="46" t="s">
        <v>7</v>
      </c>
      <c r="I10" s="47" t="s">
        <v>8</v>
      </c>
      <c r="J10" s="47" t="s">
        <v>9</v>
      </c>
      <c r="K10" s="47" t="s">
        <v>10</v>
      </c>
      <c r="L10" s="47" t="s">
        <v>11</v>
      </c>
      <c r="M10" s="47" t="s">
        <v>12</v>
      </c>
    </row>
    <row r="11" spans="2:13" ht="12.75" customHeight="1" x14ac:dyDescent="0.3">
      <c r="B11" s="9">
        <v>1</v>
      </c>
      <c r="C11" s="138" t="s">
        <v>401</v>
      </c>
      <c r="D11" s="139" t="s">
        <v>220</v>
      </c>
      <c r="E11" s="139" t="s">
        <v>220</v>
      </c>
      <c r="F11" s="140" t="s">
        <v>220</v>
      </c>
      <c r="G11" s="11" t="s">
        <v>221</v>
      </c>
      <c r="H11" s="11"/>
      <c r="I11" s="13">
        <v>1000</v>
      </c>
      <c r="J11" s="16">
        <v>0</v>
      </c>
      <c r="K11" s="15">
        <v>9.5</v>
      </c>
      <c r="L11" s="16">
        <f>J11*1.095</f>
        <v>0</v>
      </c>
      <c r="M11" s="17">
        <f>I11*L11</f>
        <v>0</v>
      </c>
    </row>
    <row r="12" spans="2:13" ht="12.75" customHeight="1" x14ac:dyDescent="0.3">
      <c r="B12" s="9">
        <f>B11+1</f>
        <v>2</v>
      </c>
      <c r="C12" s="138" t="s">
        <v>400</v>
      </c>
      <c r="D12" s="139" t="s">
        <v>220</v>
      </c>
      <c r="E12" s="139" t="s">
        <v>220</v>
      </c>
      <c r="F12" s="140" t="s">
        <v>220</v>
      </c>
      <c r="G12" s="22" t="s">
        <v>31</v>
      </c>
      <c r="H12" s="11"/>
      <c r="I12" s="23">
        <v>3000</v>
      </c>
      <c r="J12" s="16">
        <v>0</v>
      </c>
      <c r="K12" s="15">
        <v>9.5</v>
      </c>
      <c r="L12" s="16">
        <f t="shared" ref="L12:L18" si="0">J12*1.095</f>
        <v>0</v>
      </c>
      <c r="M12" s="17">
        <f t="shared" ref="M12:M18" si="1">I12*L12</f>
        <v>0</v>
      </c>
    </row>
    <row r="13" spans="2:13" ht="30.75" customHeight="1" x14ac:dyDescent="0.3">
      <c r="B13" s="9">
        <f t="shared" ref="B13:B19" si="2">B12+1</f>
        <v>3</v>
      </c>
      <c r="C13" s="138" t="s">
        <v>398</v>
      </c>
      <c r="D13" s="139" t="s">
        <v>222</v>
      </c>
      <c r="E13" s="139" t="s">
        <v>222</v>
      </c>
      <c r="F13" s="140" t="s">
        <v>222</v>
      </c>
      <c r="G13" s="22" t="s">
        <v>31</v>
      </c>
      <c r="H13" s="11"/>
      <c r="I13" s="23">
        <v>500</v>
      </c>
      <c r="J13" s="16">
        <v>0</v>
      </c>
      <c r="K13" s="15">
        <v>9.5</v>
      </c>
      <c r="L13" s="16">
        <f t="shared" si="0"/>
        <v>0</v>
      </c>
      <c r="M13" s="17">
        <f t="shared" si="1"/>
        <v>0</v>
      </c>
    </row>
    <row r="14" spans="2:13" ht="24.75" customHeight="1" x14ac:dyDescent="0.3">
      <c r="B14" s="9">
        <f t="shared" si="2"/>
        <v>4</v>
      </c>
      <c r="C14" s="138" t="s">
        <v>399</v>
      </c>
      <c r="D14" s="139" t="s">
        <v>222</v>
      </c>
      <c r="E14" s="139" t="s">
        <v>222</v>
      </c>
      <c r="F14" s="140" t="s">
        <v>222</v>
      </c>
      <c r="G14" s="22" t="s">
        <v>31</v>
      </c>
      <c r="H14" s="11"/>
      <c r="I14" s="23">
        <v>4500</v>
      </c>
      <c r="J14" s="16">
        <v>0</v>
      </c>
      <c r="K14" s="15">
        <v>9.5</v>
      </c>
      <c r="L14" s="16">
        <f t="shared" si="0"/>
        <v>0</v>
      </c>
      <c r="M14" s="17">
        <f t="shared" si="1"/>
        <v>0</v>
      </c>
    </row>
    <row r="15" spans="2:13" ht="12.75" customHeight="1" x14ac:dyDescent="0.3">
      <c r="B15" s="9">
        <f t="shared" si="2"/>
        <v>5</v>
      </c>
      <c r="C15" s="138" t="s">
        <v>402</v>
      </c>
      <c r="D15" s="139" t="s">
        <v>223</v>
      </c>
      <c r="E15" s="139" t="s">
        <v>223</v>
      </c>
      <c r="F15" s="140" t="s">
        <v>223</v>
      </c>
      <c r="G15" s="22" t="s">
        <v>31</v>
      </c>
      <c r="H15" s="11"/>
      <c r="I15" s="23">
        <v>700</v>
      </c>
      <c r="J15" s="16">
        <v>0</v>
      </c>
      <c r="K15" s="15">
        <v>9.5</v>
      </c>
      <c r="L15" s="16">
        <f t="shared" si="0"/>
        <v>0</v>
      </c>
      <c r="M15" s="17">
        <f t="shared" si="1"/>
        <v>0</v>
      </c>
    </row>
    <row r="16" spans="2:13" ht="12.75" customHeight="1" x14ac:dyDescent="0.3">
      <c r="B16" s="9">
        <f t="shared" si="2"/>
        <v>6</v>
      </c>
      <c r="C16" s="138" t="s">
        <v>403</v>
      </c>
      <c r="D16" s="139" t="s">
        <v>223</v>
      </c>
      <c r="E16" s="139" t="s">
        <v>223</v>
      </c>
      <c r="F16" s="140" t="s">
        <v>223</v>
      </c>
      <c r="G16" s="22" t="s">
        <v>31</v>
      </c>
      <c r="H16" s="11"/>
      <c r="I16" s="23">
        <v>3000</v>
      </c>
      <c r="J16" s="16">
        <v>0</v>
      </c>
      <c r="K16" s="15">
        <v>9.5</v>
      </c>
      <c r="L16" s="16">
        <f t="shared" si="0"/>
        <v>0</v>
      </c>
      <c r="M16" s="17">
        <f t="shared" si="1"/>
        <v>0</v>
      </c>
    </row>
    <row r="17" spans="2:13" ht="12.75" customHeight="1" x14ac:dyDescent="0.3">
      <c r="B17" s="9">
        <f t="shared" si="2"/>
        <v>7</v>
      </c>
      <c r="C17" s="138" t="s">
        <v>404</v>
      </c>
      <c r="D17" s="139" t="s">
        <v>224</v>
      </c>
      <c r="E17" s="139" t="s">
        <v>224</v>
      </c>
      <c r="F17" s="140" t="s">
        <v>224</v>
      </c>
      <c r="G17" s="22" t="s">
        <v>31</v>
      </c>
      <c r="H17" s="11"/>
      <c r="I17" s="23">
        <v>700</v>
      </c>
      <c r="J17" s="16">
        <v>0</v>
      </c>
      <c r="K17" s="15">
        <v>9.5</v>
      </c>
      <c r="L17" s="16">
        <f t="shared" si="0"/>
        <v>0</v>
      </c>
      <c r="M17" s="17">
        <f t="shared" si="1"/>
        <v>0</v>
      </c>
    </row>
    <row r="18" spans="2:13" ht="12.75" customHeight="1" x14ac:dyDescent="0.3">
      <c r="B18" s="9">
        <f t="shared" si="2"/>
        <v>8</v>
      </c>
      <c r="C18" s="138" t="s">
        <v>225</v>
      </c>
      <c r="D18" s="139"/>
      <c r="E18" s="139"/>
      <c r="F18" s="140"/>
      <c r="G18" s="22" t="s">
        <v>14</v>
      </c>
      <c r="H18" s="11"/>
      <c r="I18" s="23">
        <v>10</v>
      </c>
      <c r="J18" s="16">
        <v>0</v>
      </c>
      <c r="K18" s="15">
        <v>9.5</v>
      </c>
      <c r="L18" s="16">
        <f t="shared" si="0"/>
        <v>0</v>
      </c>
      <c r="M18" s="17">
        <f t="shared" si="1"/>
        <v>0</v>
      </c>
    </row>
    <row r="19" spans="2:13" ht="12.75" customHeight="1" x14ac:dyDescent="0.3">
      <c r="B19" s="9">
        <f t="shared" si="2"/>
        <v>9</v>
      </c>
      <c r="C19" s="138" t="s">
        <v>405</v>
      </c>
      <c r="D19" s="139"/>
      <c r="E19" s="139"/>
      <c r="F19" s="140"/>
      <c r="G19" s="22" t="s">
        <v>14</v>
      </c>
      <c r="H19" s="11"/>
      <c r="I19" s="23">
        <v>150</v>
      </c>
      <c r="J19" s="16">
        <v>0</v>
      </c>
      <c r="K19" s="15">
        <v>9.5</v>
      </c>
      <c r="L19" s="16">
        <f t="shared" ref="L19" si="3">J19*1.095</f>
        <v>0</v>
      </c>
      <c r="M19" s="17">
        <f t="shared" ref="M19" si="4">I19*L19</f>
        <v>0</v>
      </c>
    </row>
    <row r="20" spans="2:13" s="4" customFormat="1" ht="12.75" customHeight="1" x14ac:dyDescent="0.3">
      <c r="B20" s="48"/>
      <c r="C20" s="141" t="s">
        <v>226</v>
      </c>
      <c r="D20" s="141"/>
      <c r="E20" s="141"/>
      <c r="F20" s="141"/>
      <c r="G20" s="49"/>
      <c r="H20" s="50"/>
      <c r="I20" s="50"/>
      <c r="J20" s="50"/>
      <c r="K20" s="50"/>
      <c r="L20" s="50"/>
      <c r="M20" s="51">
        <f>SUM(M11:M19)</f>
        <v>0</v>
      </c>
    </row>
    <row r="21" spans="2:13" s="4" customFormat="1" ht="12.75" customHeight="1" x14ac:dyDescent="0.3"/>
    <row r="22" spans="2:13" s="4" customFormat="1" ht="12.75" customHeight="1" x14ac:dyDescent="0.3">
      <c r="B22" s="4" t="s">
        <v>71</v>
      </c>
    </row>
    <row r="23" spans="2:13" s="4" customFormat="1" ht="12.75" customHeight="1" x14ac:dyDescent="0.3">
      <c r="B23" s="1" t="s">
        <v>227</v>
      </c>
      <c r="C23" s="1"/>
      <c r="D23" s="1"/>
      <c r="E23" s="1"/>
      <c r="F23" s="1"/>
      <c r="G23" s="1"/>
      <c r="H23" s="1"/>
    </row>
    <row r="24" spans="2:13" s="4" customFormat="1" ht="12.75" customHeight="1" x14ac:dyDescent="0.3">
      <c r="B24" s="4" t="s">
        <v>72</v>
      </c>
    </row>
    <row r="25" spans="2:13" s="4" customFormat="1" ht="12.75" customHeight="1" x14ac:dyDescent="0.3">
      <c r="B25" s="4" t="s">
        <v>73</v>
      </c>
    </row>
    <row r="26" spans="2:13" s="4" customFormat="1" ht="12.75" customHeight="1" x14ac:dyDescent="0.3">
      <c r="B26" s="4" t="s">
        <v>228</v>
      </c>
      <c r="C26" s="5"/>
      <c r="F26" s="2"/>
    </row>
    <row r="27" spans="2:13" s="4" customFormat="1" ht="12.75" customHeight="1" x14ac:dyDescent="0.3">
      <c r="B27" s="1"/>
      <c r="C27" s="43"/>
      <c r="D27" s="43"/>
      <c r="E27" s="43"/>
      <c r="F27" s="43"/>
      <c r="G27" s="1"/>
    </row>
    <row r="28" spans="2:13" s="4" customFormat="1" ht="12.75" customHeight="1" x14ac:dyDescent="0.3"/>
    <row r="29" spans="2:13" s="4" customFormat="1" ht="12.75" customHeight="1" x14ac:dyDescent="0.3">
      <c r="B29" s="52"/>
      <c r="C29" s="52"/>
      <c r="D29" s="52"/>
      <c r="E29" s="52"/>
      <c r="F29" s="52"/>
      <c r="G29" s="52"/>
    </row>
    <row r="30" spans="2:13" s="4" customFormat="1" ht="12.75" customHeight="1" x14ac:dyDescent="0.3">
      <c r="B30" s="52"/>
      <c r="C30" s="52"/>
      <c r="D30" s="52"/>
      <c r="E30" s="52"/>
      <c r="F30" s="52"/>
      <c r="G30" s="52"/>
    </row>
    <row r="31" spans="2:13" s="4" customFormat="1" ht="12.75" customHeight="1" x14ac:dyDescent="0.3">
      <c r="B31" s="4" t="s">
        <v>76</v>
      </c>
      <c r="H31" s="24" t="s">
        <v>77</v>
      </c>
      <c r="K31" s="4" t="s">
        <v>78</v>
      </c>
    </row>
  </sheetData>
  <sheetProtection algorithmName="SHA-512" hashValue="cdE3SIerL/56J5JBMM7+yz4O4y6q3M1N1LBNVPE36NzZTQFuCd8EUeZUGnTVAoqI9zIReubCRyM97cRFIfg4GA==" saltValue="HCMWIObeK6ymM1m8G3XEzQ==" spinCount="100000" sheet="1" objects="1" scenarios="1"/>
  <protectedRanges>
    <protectedRange sqref="D31:E31" name="Range4"/>
    <protectedRange sqref="D4:E5" name="Range3"/>
    <protectedRange sqref="H11:H19" name="Range2"/>
    <protectedRange sqref="J11:J19" name="Range1"/>
  </protectedRanges>
  <mergeCells count="11">
    <mergeCell ref="C16:F16"/>
    <mergeCell ref="C17:F17"/>
    <mergeCell ref="C18:F18"/>
    <mergeCell ref="C20:F20"/>
    <mergeCell ref="C10:F10"/>
    <mergeCell ref="C11:F11"/>
    <mergeCell ref="C12:F12"/>
    <mergeCell ref="C13:F13"/>
    <mergeCell ref="C14:F14"/>
    <mergeCell ref="C15:F15"/>
    <mergeCell ref="C19:F19"/>
  </mergeCells>
  <pageMargins left="0.27187499999999998" right="0.32851562499999998" top="0.31718750000000001" bottom="0.29453125000000002" header="0" footer="0"/>
  <pageSetup paperSize="9" scale="82" orientation="landscape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DC48-A9F2-48B6-A3D0-9F482C855547}">
  <sheetPr>
    <tabColor theme="4" tint="0.79998168889431442"/>
  </sheetPr>
  <dimension ref="B1:J37"/>
  <sheetViews>
    <sheetView topLeftCell="A13" zoomScaleNormal="100" workbookViewId="0">
      <selection activeCell="C26" sqref="C26"/>
    </sheetView>
  </sheetViews>
  <sheetFormatPr defaultColWidth="9.140625" defaultRowHeight="12.75" customHeight="1" x14ac:dyDescent="0.3"/>
  <cols>
    <col min="1" max="1" width="2.5703125" style="2" customWidth="1"/>
    <col min="2" max="2" width="5.5703125" style="2" customWidth="1"/>
    <col min="3" max="3" width="42.1406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F1" s="3"/>
      <c r="G1" s="3"/>
      <c r="H1" s="3"/>
      <c r="I1" s="3"/>
      <c r="J1" s="3"/>
    </row>
    <row r="2" spans="2:10" ht="12.75" customHeight="1" x14ac:dyDescent="0.3">
      <c r="B2" s="4" t="s">
        <v>1</v>
      </c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1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5" customFormat="1" ht="12.75" customHeight="1" x14ac:dyDescent="0.3">
      <c r="E7" s="6" t="s">
        <v>406</v>
      </c>
      <c r="F7" s="6"/>
      <c r="G7" s="6"/>
      <c r="H7" s="7"/>
      <c r="I7" s="7"/>
      <c r="J7" s="7"/>
    </row>
    <row r="8" spans="2:10" s="5" customFormat="1" ht="12.75" customHeight="1" x14ac:dyDescent="0.3">
      <c r="E8" s="6" t="s">
        <v>377</v>
      </c>
      <c r="F8" s="6"/>
      <c r="G8" s="6"/>
      <c r="H8" s="7"/>
      <c r="I8" s="7"/>
      <c r="J8" s="8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1" customFormat="1" ht="12.75" customHeight="1" x14ac:dyDescent="0.3">
      <c r="B10" s="44" t="s">
        <v>4</v>
      </c>
      <c r="C10" s="101" t="s">
        <v>5</v>
      </c>
      <c r="D10" s="45" t="s">
        <v>6</v>
      </c>
      <c r="E10" s="46" t="s">
        <v>7</v>
      </c>
      <c r="F10" s="47" t="s">
        <v>8</v>
      </c>
      <c r="G10" s="47" t="s">
        <v>9</v>
      </c>
      <c r="H10" s="47" t="s">
        <v>10</v>
      </c>
      <c r="I10" s="47" t="s">
        <v>11</v>
      </c>
      <c r="J10" s="47" t="s">
        <v>12</v>
      </c>
    </row>
    <row r="11" spans="2:10" ht="12.75" customHeight="1" x14ac:dyDescent="0.3">
      <c r="B11" s="103">
        <v>1</v>
      </c>
      <c r="C11" s="104" t="s">
        <v>378</v>
      </c>
      <c r="D11" s="39" t="s">
        <v>31</v>
      </c>
      <c r="E11" s="39"/>
      <c r="F11" s="37">
        <v>1000</v>
      </c>
      <c r="G11" s="40">
        <v>0</v>
      </c>
      <c r="H11" s="105">
        <v>9.5</v>
      </c>
      <c r="I11" s="40">
        <f t="shared" ref="I11:I28" si="0">G11*1.095</f>
        <v>0</v>
      </c>
      <c r="J11" s="41">
        <f t="shared" ref="J11:J28" si="1">F11*I11</f>
        <v>0</v>
      </c>
    </row>
    <row r="12" spans="2:10" ht="12.75" customHeight="1" x14ac:dyDescent="0.3">
      <c r="B12" s="103">
        <f>B11+1</f>
        <v>2</v>
      </c>
      <c r="C12" s="35" t="s">
        <v>379</v>
      </c>
      <c r="D12" s="39" t="s">
        <v>31</v>
      </c>
      <c r="E12" s="39"/>
      <c r="F12" s="37">
        <v>2500</v>
      </c>
      <c r="G12" s="40">
        <v>0</v>
      </c>
      <c r="H12" s="105">
        <v>9.5</v>
      </c>
      <c r="I12" s="40">
        <f t="shared" si="0"/>
        <v>0</v>
      </c>
      <c r="J12" s="41">
        <f t="shared" si="1"/>
        <v>0</v>
      </c>
    </row>
    <row r="13" spans="2:10" ht="12.75" customHeight="1" x14ac:dyDescent="0.3">
      <c r="B13" s="103">
        <f>B12+1</f>
        <v>3</v>
      </c>
      <c r="C13" s="35" t="s">
        <v>380</v>
      </c>
      <c r="D13" s="39" t="s">
        <v>31</v>
      </c>
      <c r="E13" s="39"/>
      <c r="F13" s="37">
        <v>1000</v>
      </c>
      <c r="G13" s="40">
        <v>0</v>
      </c>
      <c r="H13" s="105">
        <v>9.5</v>
      </c>
      <c r="I13" s="40">
        <f t="shared" si="0"/>
        <v>0</v>
      </c>
      <c r="J13" s="41">
        <f t="shared" si="1"/>
        <v>0</v>
      </c>
    </row>
    <row r="14" spans="2:10" ht="12.75" customHeight="1" x14ac:dyDescent="0.3">
      <c r="B14" s="103">
        <f>B13+1</f>
        <v>4</v>
      </c>
      <c r="C14" s="35" t="s">
        <v>381</v>
      </c>
      <c r="D14" s="39" t="s">
        <v>31</v>
      </c>
      <c r="E14" s="39"/>
      <c r="F14" s="37">
        <v>3000</v>
      </c>
      <c r="G14" s="40">
        <v>0</v>
      </c>
      <c r="H14" s="105">
        <v>9.5</v>
      </c>
      <c r="I14" s="40">
        <f t="shared" si="0"/>
        <v>0</v>
      </c>
      <c r="J14" s="41">
        <f t="shared" si="1"/>
        <v>0</v>
      </c>
    </row>
    <row r="15" spans="2:10" ht="12.75" customHeight="1" x14ac:dyDescent="0.3">
      <c r="B15" s="103">
        <f t="shared" ref="B15:B28" si="2">B14+1</f>
        <v>5</v>
      </c>
      <c r="C15" s="35" t="s">
        <v>382</v>
      </c>
      <c r="D15" s="39" t="s">
        <v>31</v>
      </c>
      <c r="E15" s="39"/>
      <c r="F15" s="37">
        <v>500</v>
      </c>
      <c r="G15" s="40">
        <v>0</v>
      </c>
      <c r="H15" s="105">
        <v>9.5</v>
      </c>
      <c r="I15" s="40">
        <f t="shared" si="0"/>
        <v>0</v>
      </c>
      <c r="J15" s="41">
        <f t="shared" si="1"/>
        <v>0</v>
      </c>
    </row>
    <row r="16" spans="2:10" ht="12.75" customHeight="1" x14ac:dyDescent="0.3">
      <c r="B16" s="103">
        <f t="shared" si="2"/>
        <v>6</v>
      </c>
      <c r="C16" s="35" t="s">
        <v>383</v>
      </c>
      <c r="D16" s="39" t="s">
        <v>31</v>
      </c>
      <c r="E16" s="39"/>
      <c r="F16" s="37">
        <v>1000</v>
      </c>
      <c r="G16" s="40">
        <v>0</v>
      </c>
      <c r="H16" s="105">
        <v>9.5</v>
      </c>
      <c r="I16" s="40">
        <f t="shared" si="0"/>
        <v>0</v>
      </c>
      <c r="J16" s="41">
        <f t="shared" si="1"/>
        <v>0</v>
      </c>
    </row>
    <row r="17" spans="2:10" ht="12.75" customHeight="1" x14ac:dyDescent="0.3">
      <c r="B17" s="103">
        <f t="shared" si="2"/>
        <v>7</v>
      </c>
      <c r="C17" s="35" t="s">
        <v>384</v>
      </c>
      <c r="D17" s="39" t="s">
        <v>31</v>
      </c>
      <c r="E17" s="39"/>
      <c r="F17" s="37">
        <v>1000</v>
      </c>
      <c r="G17" s="40">
        <v>0</v>
      </c>
      <c r="H17" s="105">
        <v>9.5</v>
      </c>
      <c r="I17" s="40">
        <f t="shared" si="0"/>
        <v>0</v>
      </c>
      <c r="J17" s="41">
        <f t="shared" si="1"/>
        <v>0</v>
      </c>
    </row>
    <row r="18" spans="2:10" ht="12.75" customHeight="1" x14ac:dyDescent="0.3">
      <c r="B18" s="103">
        <f t="shared" si="2"/>
        <v>8</v>
      </c>
      <c r="C18" s="104" t="s">
        <v>385</v>
      </c>
      <c r="D18" s="39" t="s">
        <v>31</v>
      </c>
      <c r="E18" s="39"/>
      <c r="F18" s="37">
        <v>2500</v>
      </c>
      <c r="G18" s="40">
        <v>0</v>
      </c>
      <c r="H18" s="105">
        <v>9.5</v>
      </c>
      <c r="I18" s="40">
        <f t="shared" si="0"/>
        <v>0</v>
      </c>
      <c r="J18" s="41">
        <f t="shared" si="1"/>
        <v>0</v>
      </c>
    </row>
    <row r="19" spans="2:10" ht="12.75" customHeight="1" x14ac:dyDescent="0.3">
      <c r="B19" s="103">
        <f t="shared" si="2"/>
        <v>9</v>
      </c>
      <c r="C19" s="35" t="s">
        <v>386</v>
      </c>
      <c r="D19" s="39" t="s">
        <v>31</v>
      </c>
      <c r="E19" s="39"/>
      <c r="F19" s="37">
        <v>1000</v>
      </c>
      <c r="G19" s="40">
        <v>0</v>
      </c>
      <c r="H19" s="105">
        <v>9.5</v>
      </c>
      <c r="I19" s="40">
        <f t="shared" si="0"/>
        <v>0</v>
      </c>
      <c r="J19" s="41">
        <f t="shared" si="1"/>
        <v>0</v>
      </c>
    </row>
    <row r="20" spans="2:10" ht="12.75" customHeight="1" x14ac:dyDescent="0.3">
      <c r="B20" s="103">
        <f t="shared" si="2"/>
        <v>10</v>
      </c>
      <c r="C20" s="35" t="s">
        <v>387</v>
      </c>
      <c r="D20" s="39" t="s">
        <v>31</v>
      </c>
      <c r="E20" s="39"/>
      <c r="F20" s="37">
        <v>1000</v>
      </c>
      <c r="G20" s="40">
        <v>0</v>
      </c>
      <c r="H20" s="105">
        <v>9.5</v>
      </c>
      <c r="I20" s="40">
        <f t="shared" si="0"/>
        <v>0</v>
      </c>
      <c r="J20" s="41">
        <f t="shared" si="1"/>
        <v>0</v>
      </c>
    </row>
    <row r="21" spans="2:10" ht="12.75" customHeight="1" x14ac:dyDescent="0.3">
      <c r="B21" s="103">
        <f t="shared" si="2"/>
        <v>11</v>
      </c>
      <c r="C21" s="106" t="s">
        <v>388</v>
      </c>
      <c r="D21" s="39" t="s">
        <v>31</v>
      </c>
      <c r="E21" s="39"/>
      <c r="F21" s="37">
        <v>700</v>
      </c>
      <c r="G21" s="40">
        <v>0</v>
      </c>
      <c r="H21" s="105">
        <v>9.5</v>
      </c>
      <c r="I21" s="40">
        <f t="shared" si="0"/>
        <v>0</v>
      </c>
      <c r="J21" s="41">
        <f t="shared" si="1"/>
        <v>0</v>
      </c>
    </row>
    <row r="22" spans="2:10" ht="12.75" customHeight="1" x14ac:dyDescent="0.3">
      <c r="B22" s="103">
        <f t="shared" si="2"/>
        <v>12</v>
      </c>
      <c r="C22" s="35" t="s">
        <v>389</v>
      </c>
      <c r="D22" s="39" t="s">
        <v>31</v>
      </c>
      <c r="E22" s="39"/>
      <c r="F22" s="37">
        <v>2000</v>
      </c>
      <c r="G22" s="40">
        <v>0</v>
      </c>
      <c r="H22" s="105">
        <v>9.5</v>
      </c>
      <c r="I22" s="40">
        <f t="shared" si="0"/>
        <v>0</v>
      </c>
      <c r="J22" s="41">
        <f t="shared" si="1"/>
        <v>0</v>
      </c>
    </row>
    <row r="23" spans="2:10" ht="12.75" customHeight="1" x14ac:dyDescent="0.3">
      <c r="B23" s="103">
        <f t="shared" si="2"/>
        <v>13</v>
      </c>
      <c r="C23" s="106" t="s">
        <v>390</v>
      </c>
      <c r="D23" s="39" t="s">
        <v>31</v>
      </c>
      <c r="E23" s="39"/>
      <c r="F23" s="37">
        <v>1000</v>
      </c>
      <c r="G23" s="40">
        <v>0</v>
      </c>
      <c r="H23" s="105">
        <v>9.5</v>
      </c>
      <c r="I23" s="40">
        <f t="shared" si="0"/>
        <v>0</v>
      </c>
      <c r="J23" s="41">
        <f t="shared" si="1"/>
        <v>0</v>
      </c>
    </row>
    <row r="24" spans="2:10" ht="12.75" customHeight="1" x14ac:dyDescent="0.3">
      <c r="B24" s="103">
        <f t="shared" si="2"/>
        <v>14</v>
      </c>
      <c r="C24" s="35" t="s">
        <v>391</v>
      </c>
      <c r="D24" s="39" t="s">
        <v>31</v>
      </c>
      <c r="E24" s="39"/>
      <c r="F24" s="37">
        <v>1000</v>
      </c>
      <c r="G24" s="40">
        <v>0</v>
      </c>
      <c r="H24" s="105">
        <v>9.5</v>
      </c>
      <c r="I24" s="40">
        <f t="shared" si="0"/>
        <v>0</v>
      </c>
      <c r="J24" s="41">
        <f t="shared" si="1"/>
        <v>0</v>
      </c>
    </row>
    <row r="25" spans="2:10" ht="12.75" customHeight="1" x14ac:dyDescent="0.3">
      <c r="B25" s="103">
        <f t="shared" si="2"/>
        <v>15</v>
      </c>
      <c r="C25" s="35" t="s">
        <v>392</v>
      </c>
      <c r="D25" s="39" t="s">
        <v>31</v>
      </c>
      <c r="E25" s="39"/>
      <c r="F25" s="37">
        <v>1000</v>
      </c>
      <c r="G25" s="40">
        <v>0</v>
      </c>
      <c r="H25" s="105">
        <v>9.5</v>
      </c>
      <c r="I25" s="40">
        <f t="shared" si="0"/>
        <v>0</v>
      </c>
      <c r="J25" s="41">
        <f t="shared" si="1"/>
        <v>0</v>
      </c>
    </row>
    <row r="26" spans="2:10" ht="15" customHeight="1" x14ac:dyDescent="0.3">
      <c r="B26" s="103">
        <f t="shared" si="2"/>
        <v>16</v>
      </c>
      <c r="C26" s="35" t="s">
        <v>393</v>
      </c>
      <c r="D26" s="39" t="s">
        <v>31</v>
      </c>
      <c r="E26" s="39"/>
      <c r="F26" s="37">
        <v>3000</v>
      </c>
      <c r="G26" s="40">
        <v>0</v>
      </c>
      <c r="H26" s="105">
        <v>9.5</v>
      </c>
      <c r="I26" s="40">
        <f t="shared" si="0"/>
        <v>0</v>
      </c>
      <c r="J26" s="41">
        <f t="shared" si="1"/>
        <v>0</v>
      </c>
    </row>
    <row r="27" spans="2:10" ht="15" customHeight="1" x14ac:dyDescent="0.3">
      <c r="B27" s="103">
        <f t="shared" si="2"/>
        <v>17</v>
      </c>
      <c r="C27" s="35" t="s">
        <v>394</v>
      </c>
      <c r="D27" s="39" t="s">
        <v>31</v>
      </c>
      <c r="E27" s="39"/>
      <c r="F27" s="37">
        <v>2600</v>
      </c>
      <c r="G27" s="40">
        <v>0</v>
      </c>
      <c r="H27" s="105">
        <v>9.5</v>
      </c>
      <c r="I27" s="40">
        <f t="shared" si="0"/>
        <v>0</v>
      </c>
      <c r="J27" s="41">
        <f t="shared" si="1"/>
        <v>0</v>
      </c>
    </row>
    <row r="28" spans="2:10" ht="15" customHeight="1" x14ac:dyDescent="0.3">
      <c r="B28" s="103">
        <f t="shared" si="2"/>
        <v>18</v>
      </c>
      <c r="C28" s="35" t="s">
        <v>395</v>
      </c>
      <c r="D28" s="39" t="s">
        <v>31</v>
      </c>
      <c r="E28" s="39"/>
      <c r="F28" s="37">
        <v>200</v>
      </c>
      <c r="G28" s="40">
        <v>0</v>
      </c>
      <c r="H28" s="105">
        <v>9.5</v>
      </c>
      <c r="I28" s="40">
        <f t="shared" si="0"/>
        <v>0</v>
      </c>
      <c r="J28" s="41">
        <f t="shared" si="1"/>
        <v>0</v>
      </c>
    </row>
    <row r="29" spans="2:10" ht="12.75" customHeight="1" x14ac:dyDescent="0.3">
      <c r="B29" s="48"/>
      <c r="C29" s="107" t="s">
        <v>396</v>
      </c>
      <c r="D29" s="49"/>
      <c r="E29" s="50"/>
      <c r="F29" s="50"/>
      <c r="G29" s="50"/>
      <c r="H29" s="50"/>
      <c r="I29" s="50"/>
      <c r="J29" s="51">
        <f>SUM(J11:J28)</f>
        <v>0</v>
      </c>
    </row>
    <row r="30" spans="2:10" s="4" customFormat="1" ht="12.75" customHeight="1" x14ac:dyDescent="0.3"/>
    <row r="31" spans="2:10" s="4" customFormat="1" ht="12.75" customHeight="1" x14ac:dyDescent="0.3">
      <c r="B31" s="4" t="s">
        <v>71</v>
      </c>
    </row>
    <row r="32" spans="2:10" s="4" customFormat="1" ht="12.75" customHeight="1" x14ac:dyDescent="0.3">
      <c r="B32" s="4" t="s">
        <v>72</v>
      </c>
    </row>
    <row r="33" spans="2:8" s="4" customFormat="1" ht="12.75" customHeight="1" x14ac:dyDescent="0.3">
      <c r="B33" s="4" t="s">
        <v>73</v>
      </c>
    </row>
    <row r="34" spans="2:8" s="4" customFormat="1" ht="12.75" customHeight="1" x14ac:dyDescent="0.3">
      <c r="B34" s="4" t="s">
        <v>228</v>
      </c>
      <c r="C34" s="5"/>
      <c r="F34" s="2"/>
    </row>
    <row r="35" spans="2:8" s="4" customFormat="1" ht="12.75" customHeight="1" x14ac:dyDescent="0.3">
      <c r="B35" s="1"/>
      <c r="C35" s="43"/>
      <c r="D35" s="1"/>
    </row>
    <row r="36" spans="2:8" s="4" customFormat="1" ht="12.75" customHeight="1" x14ac:dyDescent="0.3"/>
    <row r="37" spans="2:8" s="4" customFormat="1" ht="12.75" customHeight="1" x14ac:dyDescent="0.3">
      <c r="B37" s="4" t="s">
        <v>76</v>
      </c>
      <c r="E37" s="24" t="s">
        <v>77</v>
      </c>
      <c r="H37" s="4" t="s">
        <v>78</v>
      </c>
    </row>
  </sheetData>
  <sheetProtection algorithmName="SHA-512" hashValue="td2o6alf7WnChnvqmJbeZIBmgnW/iwPQr1EUrsy8U0u6Ri/NEabvCyHdnZamkNP6zGn0svuve0O0Uf3nTVSlEQ==" saltValue="0O80fzA1dJ66Vf7/9zgSCQ==" spinCount="100000" sheet="1" objects="1" scenarios="1"/>
  <protectedRanges>
    <protectedRange sqref="B37:C37" name="Range4"/>
    <protectedRange sqref="G11:G28" name="Range3"/>
    <protectedRange sqref="E11:E28" name="Range2"/>
    <protectedRange sqref="B4:C5" name="Range1"/>
  </protectedRanges>
  <pageMargins left="0.27187499999999998" right="0.32851562499999998" top="0.31718750000000001" bottom="0.29453125000000002" header="0" footer="0"/>
  <pageSetup paperSize="9" scale="87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040F4-034D-41D5-B563-CBCCC5636945}">
  <sheetPr>
    <tabColor theme="4" tint="0.79998168889431442"/>
  </sheetPr>
  <dimension ref="B1:J76"/>
  <sheetViews>
    <sheetView topLeftCell="A64" zoomScaleNormal="100" workbookViewId="0">
      <selection activeCell="J68" sqref="J68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3" width="43" style="4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F1" s="3"/>
      <c r="G1" s="3"/>
      <c r="H1" s="3"/>
      <c r="I1" s="3"/>
      <c r="J1" s="3"/>
    </row>
    <row r="2" spans="2:10" ht="12.75" customHeight="1" x14ac:dyDescent="0.3">
      <c r="B2" s="4" t="s">
        <v>1</v>
      </c>
      <c r="C2" s="2"/>
      <c r="F2" s="3"/>
      <c r="G2" s="3"/>
      <c r="H2" s="3"/>
      <c r="I2" s="3"/>
      <c r="J2" s="3"/>
    </row>
    <row r="3" spans="2:10" ht="12.75" customHeight="1" x14ac:dyDescent="0.3">
      <c r="B3" s="4"/>
      <c r="E3" s="3"/>
      <c r="F3" s="3"/>
      <c r="G3" s="3"/>
      <c r="H3" s="3"/>
      <c r="I3" s="3"/>
      <c r="J3" s="3"/>
    </row>
    <row r="4" spans="2:10" ht="12.75" customHeight="1" x14ac:dyDescent="0.3">
      <c r="B4" s="1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4"/>
      <c r="E5" s="3"/>
      <c r="F5" s="3"/>
      <c r="G5" s="3"/>
      <c r="H5" s="3"/>
      <c r="I5" s="3"/>
      <c r="J5" s="3"/>
    </row>
    <row r="6" spans="2:10" ht="12.75" customHeight="1" x14ac:dyDescent="0.3">
      <c r="B6" s="4"/>
      <c r="E6" s="3"/>
      <c r="F6" s="3"/>
      <c r="G6" s="3"/>
      <c r="H6" s="3"/>
      <c r="I6" s="3"/>
      <c r="J6" s="3"/>
    </row>
    <row r="7" spans="2:10" s="5" customFormat="1" ht="12.75" customHeight="1" x14ac:dyDescent="0.3">
      <c r="C7" s="4"/>
      <c r="E7" s="6" t="s">
        <v>406</v>
      </c>
      <c r="F7" s="6"/>
      <c r="G7" s="6"/>
      <c r="H7" s="7"/>
      <c r="I7" s="7"/>
      <c r="J7" s="7"/>
    </row>
    <row r="8" spans="2:10" s="5" customFormat="1" ht="12.75" customHeight="1" x14ac:dyDescent="0.3">
      <c r="C8" s="4"/>
      <c r="E8" s="6" t="s">
        <v>3</v>
      </c>
      <c r="F8" s="6"/>
      <c r="G8" s="6"/>
      <c r="H8" s="7"/>
      <c r="I8" s="7"/>
      <c r="J8" s="8"/>
    </row>
    <row r="9" spans="2:10" ht="12.75" customHeight="1" x14ac:dyDescent="0.3">
      <c r="B9" s="4"/>
      <c r="E9" s="3"/>
      <c r="F9" s="3"/>
      <c r="G9" s="3"/>
      <c r="H9" s="3"/>
      <c r="I9" s="3"/>
      <c r="J9" s="3"/>
    </row>
    <row r="10" spans="2:10" s="1" customFormat="1" ht="12.75" customHeight="1" x14ac:dyDescent="0.3">
      <c r="B10" s="44" t="s">
        <v>4</v>
      </c>
      <c r="C10" s="101" t="s">
        <v>5</v>
      </c>
      <c r="D10" s="45" t="s">
        <v>6</v>
      </c>
      <c r="E10" s="46" t="s">
        <v>7</v>
      </c>
      <c r="F10" s="47" t="s">
        <v>8</v>
      </c>
      <c r="G10" s="47" t="s">
        <v>9</v>
      </c>
      <c r="H10" s="47" t="s">
        <v>10</v>
      </c>
      <c r="I10" s="47" t="s">
        <v>11</v>
      </c>
      <c r="J10" s="47" t="s">
        <v>12</v>
      </c>
    </row>
    <row r="11" spans="2:10" ht="12.75" customHeight="1" x14ac:dyDescent="0.3">
      <c r="B11" s="9">
        <v>1</v>
      </c>
      <c r="C11" s="10" t="s">
        <v>13</v>
      </c>
      <c r="D11" s="11" t="s">
        <v>14</v>
      </c>
      <c r="E11" s="12"/>
      <c r="F11" s="13">
        <v>200</v>
      </c>
      <c r="G11" s="14">
        <v>0</v>
      </c>
      <c r="H11" s="15">
        <v>9.5</v>
      </c>
      <c r="I11" s="16">
        <f>G11*1.095</f>
        <v>0</v>
      </c>
      <c r="J11" s="17">
        <f>F11*I11</f>
        <v>0</v>
      </c>
    </row>
    <row r="12" spans="2:10" ht="12.75" customHeight="1" x14ac:dyDescent="0.3">
      <c r="B12" s="9">
        <f>B11+1</f>
        <v>2</v>
      </c>
      <c r="C12" s="10" t="s">
        <v>15</v>
      </c>
      <c r="D12" s="11" t="s">
        <v>14</v>
      </c>
      <c r="E12" s="12"/>
      <c r="F12" s="13">
        <v>50</v>
      </c>
      <c r="G12" s="14">
        <v>0</v>
      </c>
      <c r="H12" s="15">
        <v>9.5</v>
      </c>
      <c r="I12" s="16">
        <f t="shared" ref="I12:I67" si="0">G12*1.095</f>
        <v>0</v>
      </c>
      <c r="J12" s="17">
        <f t="shared" ref="J12:J67" si="1">F12*I12</f>
        <v>0</v>
      </c>
    </row>
    <row r="13" spans="2:10" ht="12.75" customHeight="1" x14ac:dyDescent="0.3">
      <c r="B13" s="9">
        <f t="shared" ref="B13:B67" si="2">B12+1</f>
        <v>3</v>
      </c>
      <c r="C13" s="10" t="s">
        <v>16</v>
      </c>
      <c r="D13" s="11" t="s">
        <v>14</v>
      </c>
      <c r="E13" s="12"/>
      <c r="F13" s="13">
        <v>50</v>
      </c>
      <c r="G13" s="14">
        <v>0</v>
      </c>
      <c r="H13" s="15">
        <v>9.5</v>
      </c>
      <c r="I13" s="16">
        <f t="shared" si="0"/>
        <v>0</v>
      </c>
      <c r="J13" s="17">
        <f t="shared" si="1"/>
        <v>0</v>
      </c>
    </row>
    <row r="14" spans="2:10" ht="12.75" customHeight="1" x14ac:dyDescent="0.3">
      <c r="B14" s="9">
        <f t="shared" si="2"/>
        <v>4</v>
      </c>
      <c r="C14" s="10" t="s">
        <v>17</v>
      </c>
      <c r="D14" s="11" t="s">
        <v>14</v>
      </c>
      <c r="E14" s="12"/>
      <c r="F14" s="13">
        <v>50</v>
      </c>
      <c r="G14" s="14">
        <v>0</v>
      </c>
      <c r="H14" s="15">
        <v>9.5</v>
      </c>
      <c r="I14" s="16">
        <f t="shared" si="0"/>
        <v>0</v>
      </c>
      <c r="J14" s="17">
        <f t="shared" si="1"/>
        <v>0</v>
      </c>
    </row>
    <row r="15" spans="2:10" ht="12.75" customHeight="1" x14ac:dyDescent="0.3">
      <c r="B15" s="9">
        <f t="shared" si="2"/>
        <v>5</v>
      </c>
      <c r="C15" s="10" t="s">
        <v>18</v>
      </c>
      <c r="D15" s="11" t="s">
        <v>14</v>
      </c>
      <c r="E15" s="12"/>
      <c r="F15" s="13">
        <v>50</v>
      </c>
      <c r="G15" s="14">
        <v>0</v>
      </c>
      <c r="H15" s="15">
        <v>9.5</v>
      </c>
      <c r="I15" s="16">
        <f t="shared" si="0"/>
        <v>0</v>
      </c>
      <c r="J15" s="17">
        <f t="shared" si="1"/>
        <v>0</v>
      </c>
    </row>
    <row r="16" spans="2:10" ht="12.75" customHeight="1" x14ac:dyDescent="0.3">
      <c r="B16" s="9">
        <f t="shared" si="2"/>
        <v>6</v>
      </c>
      <c r="C16" s="10" t="s">
        <v>19</v>
      </c>
      <c r="D16" s="11" t="s">
        <v>14</v>
      </c>
      <c r="E16" s="12"/>
      <c r="F16" s="13">
        <v>50</v>
      </c>
      <c r="G16" s="14">
        <v>0</v>
      </c>
      <c r="H16" s="15">
        <v>9.5</v>
      </c>
      <c r="I16" s="16">
        <f t="shared" si="0"/>
        <v>0</v>
      </c>
      <c r="J16" s="17">
        <f t="shared" si="1"/>
        <v>0</v>
      </c>
    </row>
    <row r="17" spans="2:10" ht="12.75" customHeight="1" x14ac:dyDescent="0.3">
      <c r="B17" s="9">
        <f t="shared" si="2"/>
        <v>7</v>
      </c>
      <c r="C17" s="10" t="s">
        <v>20</v>
      </c>
      <c r="D17" s="11" t="s">
        <v>14</v>
      </c>
      <c r="E17" s="12"/>
      <c r="F17" s="13">
        <v>20</v>
      </c>
      <c r="G17" s="14">
        <v>0</v>
      </c>
      <c r="H17" s="15">
        <v>9.5</v>
      </c>
      <c r="I17" s="16">
        <f t="shared" si="0"/>
        <v>0</v>
      </c>
      <c r="J17" s="17">
        <f t="shared" si="1"/>
        <v>0</v>
      </c>
    </row>
    <row r="18" spans="2:10" ht="12.75" customHeight="1" x14ac:dyDescent="0.3">
      <c r="B18" s="9">
        <f t="shared" si="2"/>
        <v>8</v>
      </c>
      <c r="C18" s="10" t="s">
        <v>21</v>
      </c>
      <c r="D18" s="11" t="s">
        <v>14</v>
      </c>
      <c r="E18" s="12"/>
      <c r="F18" s="13">
        <v>20</v>
      </c>
      <c r="G18" s="14">
        <v>0</v>
      </c>
      <c r="H18" s="15">
        <v>9.5</v>
      </c>
      <c r="I18" s="16">
        <f t="shared" si="0"/>
        <v>0</v>
      </c>
      <c r="J18" s="17">
        <f t="shared" si="1"/>
        <v>0</v>
      </c>
    </row>
    <row r="19" spans="2:10" ht="12.75" customHeight="1" x14ac:dyDescent="0.3">
      <c r="B19" s="9">
        <f t="shared" si="2"/>
        <v>9</v>
      </c>
      <c r="C19" s="10" t="s">
        <v>22</v>
      </c>
      <c r="D19" s="11" t="s">
        <v>14</v>
      </c>
      <c r="E19" s="12"/>
      <c r="F19" s="13">
        <v>20</v>
      </c>
      <c r="G19" s="14">
        <v>0</v>
      </c>
      <c r="H19" s="15">
        <v>9.5</v>
      </c>
      <c r="I19" s="16">
        <f t="shared" si="0"/>
        <v>0</v>
      </c>
      <c r="J19" s="17">
        <f t="shared" si="1"/>
        <v>0</v>
      </c>
    </row>
    <row r="20" spans="2:10" ht="12.75" customHeight="1" x14ac:dyDescent="0.3">
      <c r="B20" s="9">
        <f t="shared" si="2"/>
        <v>10</v>
      </c>
      <c r="C20" s="10" t="s">
        <v>23</v>
      </c>
      <c r="D20" s="11" t="s">
        <v>14</v>
      </c>
      <c r="E20" s="12"/>
      <c r="F20" s="13">
        <v>60</v>
      </c>
      <c r="G20" s="14">
        <v>0</v>
      </c>
      <c r="H20" s="15">
        <v>9.5</v>
      </c>
      <c r="I20" s="16">
        <f t="shared" si="0"/>
        <v>0</v>
      </c>
      <c r="J20" s="17">
        <f t="shared" si="1"/>
        <v>0</v>
      </c>
    </row>
    <row r="21" spans="2:10" ht="12.75" customHeight="1" x14ac:dyDescent="0.3">
      <c r="B21" s="9">
        <f t="shared" si="2"/>
        <v>11</v>
      </c>
      <c r="C21" s="10" t="s">
        <v>24</v>
      </c>
      <c r="D21" s="11" t="s">
        <v>14</v>
      </c>
      <c r="E21" s="12"/>
      <c r="F21" s="13">
        <v>50</v>
      </c>
      <c r="G21" s="14">
        <v>0</v>
      </c>
      <c r="H21" s="15">
        <v>9.5</v>
      </c>
      <c r="I21" s="16">
        <f t="shared" si="0"/>
        <v>0</v>
      </c>
      <c r="J21" s="17">
        <f t="shared" si="1"/>
        <v>0</v>
      </c>
    </row>
    <row r="22" spans="2:10" ht="12.75" customHeight="1" x14ac:dyDescent="0.3">
      <c r="B22" s="9">
        <f t="shared" si="2"/>
        <v>12</v>
      </c>
      <c r="C22" s="10" t="s">
        <v>25</v>
      </c>
      <c r="D22" s="11" t="s">
        <v>14</v>
      </c>
      <c r="E22" s="12"/>
      <c r="F22" s="13">
        <v>50</v>
      </c>
      <c r="G22" s="14">
        <v>0</v>
      </c>
      <c r="H22" s="15">
        <v>9.5</v>
      </c>
      <c r="I22" s="16">
        <f t="shared" si="0"/>
        <v>0</v>
      </c>
      <c r="J22" s="17">
        <f t="shared" si="1"/>
        <v>0</v>
      </c>
    </row>
    <row r="23" spans="2:10" ht="12.75" customHeight="1" x14ac:dyDescent="0.3">
      <c r="B23" s="9">
        <f t="shared" si="2"/>
        <v>13</v>
      </c>
      <c r="C23" s="10" t="s">
        <v>26</v>
      </c>
      <c r="D23" s="11" t="s">
        <v>14</v>
      </c>
      <c r="E23" s="12"/>
      <c r="F23" s="13">
        <v>50</v>
      </c>
      <c r="G23" s="14">
        <v>0</v>
      </c>
      <c r="H23" s="15">
        <v>9.5</v>
      </c>
      <c r="I23" s="16">
        <f t="shared" si="0"/>
        <v>0</v>
      </c>
      <c r="J23" s="17">
        <f t="shared" si="1"/>
        <v>0</v>
      </c>
    </row>
    <row r="24" spans="2:10" ht="12.75" customHeight="1" x14ac:dyDescent="0.3">
      <c r="B24" s="9">
        <f t="shared" si="2"/>
        <v>14</v>
      </c>
      <c r="C24" s="10" t="s">
        <v>27</v>
      </c>
      <c r="D24" s="11" t="s">
        <v>14</v>
      </c>
      <c r="E24" s="12"/>
      <c r="F24" s="13">
        <v>20</v>
      </c>
      <c r="G24" s="14">
        <v>0</v>
      </c>
      <c r="H24" s="15">
        <v>9.5</v>
      </c>
      <c r="I24" s="16">
        <f t="shared" si="0"/>
        <v>0</v>
      </c>
      <c r="J24" s="17">
        <f t="shared" si="1"/>
        <v>0</v>
      </c>
    </row>
    <row r="25" spans="2:10" ht="12.75" customHeight="1" x14ac:dyDescent="0.3">
      <c r="B25" s="9">
        <f t="shared" si="2"/>
        <v>15</v>
      </c>
      <c r="C25" s="10" t="s">
        <v>28</v>
      </c>
      <c r="D25" s="11" t="s">
        <v>14</v>
      </c>
      <c r="E25" s="12"/>
      <c r="F25" s="13">
        <v>20</v>
      </c>
      <c r="G25" s="14">
        <v>0</v>
      </c>
      <c r="H25" s="15">
        <v>9.5</v>
      </c>
      <c r="I25" s="16">
        <f t="shared" si="0"/>
        <v>0</v>
      </c>
      <c r="J25" s="17">
        <f t="shared" si="1"/>
        <v>0</v>
      </c>
    </row>
    <row r="26" spans="2:10" ht="12.75" customHeight="1" x14ac:dyDescent="0.3">
      <c r="B26" s="9">
        <f t="shared" si="2"/>
        <v>16</v>
      </c>
      <c r="C26" s="10" t="s">
        <v>29</v>
      </c>
      <c r="D26" s="11" t="s">
        <v>14</v>
      </c>
      <c r="E26" s="12"/>
      <c r="F26" s="13">
        <v>50</v>
      </c>
      <c r="G26" s="14">
        <v>0</v>
      </c>
      <c r="H26" s="15">
        <v>9.5</v>
      </c>
      <c r="I26" s="16">
        <f t="shared" si="0"/>
        <v>0</v>
      </c>
      <c r="J26" s="17">
        <f t="shared" si="1"/>
        <v>0</v>
      </c>
    </row>
    <row r="27" spans="2:10" ht="12.75" customHeight="1" x14ac:dyDescent="0.3">
      <c r="B27" s="9">
        <f t="shared" si="2"/>
        <v>17</v>
      </c>
      <c r="C27" s="10" t="s">
        <v>30</v>
      </c>
      <c r="D27" s="11" t="s">
        <v>31</v>
      </c>
      <c r="E27" s="12"/>
      <c r="F27" s="13">
        <v>50</v>
      </c>
      <c r="G27" s="14">
        <v>0</v>
      </c>
      <c r="H27" s="15">
        <v>9.5</v>
      </c>
      <c r="I27" s="16">
        <f t="shared" si="0"/>
        <v>0</v>
      </c>
      <c r="J27" s="17">
        <f t="shared" si="1"/>
        <v>0</v>
      </c>
    </row>
    <row r="28" spans="2:10" ht="12.75" customHeight="1" x14ac:dyDescent="0.3">
      <c r="B28" s="9">
        <f t="shared" si="2"/>
        <v>18</v>
      </c>
      <c r="C28" s="10" t="s">
        <v>32</v>
      </c>
      <c r="D28" s="11" t="s">
        <v>14</v>
      </c>
      <c r="E28" s="12"/>
      <c r="F28" s="13">
        <v>50</v>
      </c>
      <c r="G28" s="14">
        <v>0</v>
      </c>
      <c r="H28" s="15">
        <v>9.5</v>
      </c>
      <c r="I28" s="16">
        <f t="shared" si="0"/>
        <v>0</v>
      </c>
      <c r="J28" s="17">
        <f t="shared" si="1"/>
        <v>0</v>
      </c>
    </row>
    <row r="29" spans="2:10" ht="12.75" customHeight="1" x14ac:dyDescent="0.3">
      <c r="B29" s="9">
        <f t="shared" si="2"/>
        <v>19</v>
      </c>
      <c r="C29" s="10" t="s">
        <v>33</v>
      </c>
      <c r="D29" s="11" t="s">
        <v>31</v>
      </c>
      <c r="E29" s="12"/>
      <c r="F29" s="13">
        <v>50</v>
      </c>
      <c r="G29" s="14">
        <v>0</v>
      </c>
      <c r="H29" s="15">
        <v>9.5</v>
      </c>
      <c r="I29" s="16">
        <f t="shared" si="0"/>
        <v>0</v>
      </c>
      <c r="J29" s="17">
        <f t="shared" si="1"/>
        <v>0</v>
      </c>
    </row>
    <row r="30" spans="2:10" ht="12.75" customHeight="1" x14ac:dyDescent="0.3">
      <c r="B30" s="9">
        <f t="shared" si="2"/>
        <v>20</v>
      </c>
      <c r="C30" s="10" t="s">
        <v>34</v>
      </c>
      <c r="D30" s="11" t="s">
        <v>14</v>
      </c>
      <c r="E30" s="12"/>
      <c r="F30" s="13">
        <v>50</v>
      </c>
      <c r="G30" s="14">
        <v>0</v>
      </c>
      <c r="H30" s="15">
        <v>9.5</v>
      </c>
      <c r="I30" s="16">
        <f t="shared" si="0"/>
        <v>0</v>
      </c>
      <c r="J30" s="17">
        <f t="shared" si="1"/>
        <v>0</v>
      </c>
    </row>
    <row r="31" spans="2:10" ht="12.75" customHeight="1" x14ac:dyDescent="0.3">
      <c r="B31" s="9">
        <f t="shared" si="2"/>
        <v>21</v>
      </c>
      <c r="C31" s="10" t="s">
        <v>35</v>
      </c>
      <c r="D31" s="11" t="s">
        <v>14</v>
      </c>
      <c r="E31" s="12"/>
      <c r="F31" s="13">
        <v>50</v>
      </c>
      <c r="G31" s="14">
        <v>0</v>
      </c>
      <c r="H31" s="15">
        <v>9.5</v>
      </c>
      <c r="I31" s="16">
        <f t="shared" si="0"/>
        <v>0</v>
      </c>
      <c r="J31" s="17">
        <f t="shared" si="1"/>
        <v>0</v>
      </c>
    </row>
    <row r="32" spans="2:10" ht="26.25" customHeight="1" x14ac:dyDescent="0.3">
      <c r="B32" s="9">
        <f t="shared" si="2"/>
        <v>22</v>
      </c>
      <c r="C32" s="18" t="s">
        <v>36</v>
      </c>
      <c r="D32" s="11" t="s">
        <v>31</v>
      </c>
      <c r="E32" s="12"/>
      <c r="F32" s="13">
        <v>20</v>
      </c>
      <c r="G32" s="14">
        <v>0</v>
      </c>
      <c r="H32" s="15">
        <v>9.5</v>
      </c>
      <c r="I32" s="16">
        <f t="shared" si="0"/>
        <v>0</v>
      </c>
      <c r="J32" s="17">
        <f t="shared" si="1"/>
        <v>0</v>
      </c>
    </row>
    <row r="33" spans="2:10" ht="24.75" customHeight="1" x14ac:dyDescent="0.3">
      <c r="B33" s="9">
        <f t="shared" si="2"/>
        <v>23</v>
      </c>
      <c r="C33" s="19" t="s">
        <v>37</v>
      </c>
      <c r="D33" s="11" t="s">
        <v>31</v>
      </c>
      <c r="E33" s="12"/>
      <c r="F33" s="13">
        <v>20</v>
      </c>
      <c r="G33" s="14">
        <v>0</v>
      </c>
      <c r="H33" s="15">
        <v>9.5</v>
      </c>
      <c r="I33" s="16">
        <f t="shared" si="0"/>
        <v>0</v>
      </c>
      <c r="J33" s="17">
        <f t="shared" si="1"/>
        <v>0</v>
      </c>
    </row>
    <row r="34" spans="2:10" ht="27.75" customHeight="1" x14ac:dyDescent="0.3">
      <c r="B34" s="9">
        <f t="shared" si="2"/>
        <v>24</v>
      </c>
      <c r="C34" s="19" t="s">
        <v>38</v>
      </c>
      <c r="D34" s="11" t="s">
        <v>31</v>
      </c>
      <c r="E34" s="12"/>
      <c r="F34" s="13">
        <v>20</v>
      </c>
      <c r="G34" s="14">
        <v>0</v>
      </c>
      <c r="H34" s="15">
        <v>9.5</v>
      </c>
      <c r="I34" s="16">
        <f t="shared" si="0"/>
        <v>0</v>
      </c>
      <c r="J34" s="17">
        <f t="shared" si="1"/>
        <v>0</v>
      </c>
    </row>
    <row r="35" spans="2:10" ht="25.5" customHeight="1" x14ac:dyDescent="0.3">
      <c r="B35" s="9">
        <f t="shared" si="2"/>
        <v>25</v>
      </c>
      <c r="C35" s="19" t="s">
        <v>39</v>
      </c>
      <c r="D35" s="11" t="s">
        <v>31</v>
      </c>
      <c r="E35" s="12"/>
      <c r="F35" s="13">
        <v>20</v>
      </c>
      <c r="G35" s="14">
        <v>0</v>
      </c>
      <c r="H35" s="15">
        <v>9.5</v>
      </c>
      <c r="I35" s="16">
        <f t="shared" si="0"/>
        <v>0</v>
      </c>
      <c r="J35" s="17">
        <f t="shared" si="1"/>
        <v>0</v>
      </c>
    </row>
    <row r="36" spans="2:10" ht="12.75" customHeight="1" x14ac:dyDescent="0.3">
      <c r="B36" s="9">
        <f t="shared" si="2"/>
        <v>26</v>
      </c>
      <c r="C36" s="10" t="s">
        <v>40</v>
      </c>
      <c r="D36" s="11" t="s">
        <v>14</v>
      </c>
      <c r="E36" s="12"/>
      <c r="F36" s="13">
        <v>50</v>
      </c>
      <c r="G36" s="14">
        <v>0</v>
      </c>
      <c r="H36" s="15">
        <v>9.5</v>
      </c>
      <c r="I36" s="16">
        <f t="shared" si="0"/>
        <v>0</v>
      </c>
      <c r="J36" s="17">
        <f t="shared" si="1"/>
        <v>0</v>
      </c>
    </row>
    <row r="37" spans="2:10" ht="12.75" customHeight="1" x14ac:dyDescent="0.3">
      <c r="B37" s="9">
        <f t="shared" si="2"/>
        <v>27</v>
      </c>
      <c r="C37" s="10" t="s">
        <v>41</v>
      </c>
      <c r="D37" s="11" t="s">
        <v>14</v>
      </c>
      <c r="E37" s="12"/>
      <c r="F37" s="13">
        <v>50</v>
      </c>
      <c r="G37" s="14">
        <v>0</v>
      </c>
      <c r="H37" s="15">
        <v>9.5</v>
      </c>
      <c r="I37" s="16">
        <f t="shared" si="0"/>
        <v>0</v>
      </c>
      <c r="J37" s="17">
        <f t="shared" si="1"/>
        <v>0</v>
      </c>
    </row>
    <row r="38" spans="2:10" ht="12.75" customHeight="1" x14ac:dyDescent="0.3">
      <c r="B38" s="9">
        <f t="shared" si="2"/>
        <v>28</v>
      </c>
      <c r="C38" s="20" t="s">
        <v>42</v>
      </c>
      <c r="D38" s="11" t="s">
        <v>14</v>
      </c>
      <c r="E38" s="12"/>
      <c r="F38" s="13">
        <v>150</v>
      </c>
      <c r="G38" s="14">
        <v>0</v>
      </c>
      <c r="H38" s="15">
        <v>9.5</v>
      </c>
      <c r="I38" s="16">
        <f t="shared" si="0"/>
        <v>0</v>
      </c>
      <c r="J38" s="17">
        <f t="shared" si="1"/>
        <v>0</v>
      </c>
    </row>
    <row r="39" spans="2:10" ht="12.75" customHeight="1" x14ac:dyDescent="0.3">
      <c r="B39" s="9">
        <f t="shared" si="2"/>
        <v>29</v>
      </c>
      <c r="C39" s="20" t="s">
        <v>43</v>
      </c>
      <c r="D39" s="11" t="s">
        <v>14</v>
      </c>
      <c r="E39" s="12"/>
      <c r="F39" s="13">
        <v>50</v>
      </c>
      <c r="G39" s="14">
        <v>0</v>
      </c>
      <c r="H39" s="15">
        <v>9.5</v>
      </c>
      <c r="I39" s="16">
        <f t="shared" si="0"/>
        <v>0</v>
      </c>
      <c r="J39" s="17">
        <f t="shared" si="1"/>
        <v>0</v>
      </c>
    </row>
    <row r="40" spans="2:10" ht="12.75" customHeight="1" x14ac:dyDescent="0.3">
      <c r="B40" s="9">
        <f t="shared" si="2"/>
        <v>30</v>
      </c>
      <c r="C40" s="20" t="s">
        <v>44</v>
      </c>
      <c r="D40" s="11" t="s">
        <v>14</v>
      </c>
      <c r="E40" s="12"/>
      <c r="F40" s="13">
        <v>50</v>
      </c>
      <c r="G40" s="14">
        <v>0</v>
      </c>
      <c r="H40" s="15">
        <v>9.5</v>
      </c>
      <c r="I40" s="16">
        <f t="shared" si="0"/>
        <v>0</v>
      </c>
      <c r="J40" s="17">
        <f t="shared" si="1"/>
        <v>0</v>
      </c>
    </row>
    <row r="41" spans="2:10" ht="24.95" customHeight="1" x14ac:dyDescent="0.3">
      <c r="B41" s="9">
        <f t="shared" si="2"/>
        <v>31</v>
      </c>
      <c r="C41" s="10" t="s">
        <v>45</v>
      </c>
      <c r="D41" s="11" t="s">
        <v>14</v>
      </c>
      <c r="E41" s="12"/>
      <c r="F41" s="13">
        <v>150</v>
      </c>
      <c r="G41" s="14">
        <v>0</v>
      </c>
      <c r="H41" s="15">
        <v>9.5</v>
      </c>
      <c r="I41" s="16">
        <f t="shared" si="0"/>
        <v>0</v>
      </c>
      <c r="J41" s="17">
        <f t="shared" si="1"/>
        <v>0</v>
      </c>
    </row>
    <row r="42" spans="2:10" ht="12.75" customHeight="1" x14ac:dyDescent="0.3">
      <c r="B42" s="9">
        <f t="shared" si="2"/>
        <v>32</v>
      </c>
      <c r="C42" s="10" t="s">
        <v>46</v>
      </c>
      <c r="D42" s="11" t="s">
        <v>14</v>
      </c>
      <c r="E42" s="12"/>
      <c r="F42" s="13">
        <v>50</v>
      </c>
      <c r="G42" s="14">
        <v>0</v>
      </c>
      <c r="H42" s="15">
        <v>9.5</v>
      </c>
      <c r="I42" s="16">
        <f t="shared" si="0"/>
        <v>0</v>
      </c>
      <c r="J42" s="17">
        <f t="shared" si="1"/>
        <v>0</v>
      </c>
    </row>
    <row r="43" spans="2:10" ht="12.75" customHeight="1" x14ac:dyDescent="0.3">
      <c r="B43" s="9">
        <f t="shared" si="2"/>
        <v>33</v>
      </c>
      <c r="C43" s="10" t="s">
        <v>47</v>
      </c>
      <c r="D43" s="11" t="s">
        <v>14</v>
      </c>
      <c r="E43" s="12"/>
      <c r="F43" s="13">
        <v>50</v>
      </c>
      <c r="G43" s="14">
        <v>0</v>
      </c>
      <c r="H43" s="15">
        <v>9.5</v>
      </c>
      <c r="I43" s="16">
        <f t="shared" si="0"/>
        <v>0</v>
      </c>
      <c r="J43" s="17">
        <f t="shared" si="1"/>
        <v>0</v>
      </c>
    </row>
    <row r="44" spans="2:10" ht="12.75" customHeight="1" x14ac:dyDescent="0.3">
      <c r="B44" s="9">
        <f t="shared" si="2"/>
        <v>34</v>
      </c>
      <c r="C44" s="10" t="s">
        <v>48</v>
      </c>
      <c r="D44" s="11" t="s">
        <v>14</v>
      </c>
      <c r="E44" s="12"/>
      <c r="F44" s="13">
        <v>100</v>
      </c>
      <c r="G44" s="14">
        <v>0</v>
      </c>
      <c r="H44" s="15">
        <v>9.5</v>
      </c>
      <c r="I44" s="16">
        <f t="shared" si="0"/>
        <v>0</v>
      </c>
      <c r="J44" s="17">
        <f t="shared" si="1"/>
        <v>0</v>
      </c>
    </row>
    <row r="45" spans="2:10" ht="12.75" customHeight="1" x14ac:dyDescent="0.3">
      <c r="B45" s="9">
        <f t="shared" si="2"/>
        <v>35</v>
      </c>
      <c r="C45" s="10" t="s">
        <v>49</v>
      </c>
      <c r="D45" s="11" t="s">
        <v>14</v>
      </c>
      <c r="E45" s="12"/>
      <c r="F45" s="13">
        <v>50</v>
      </c>
      <c r="G45" s="14">
        <v>0</v>
      </c>
      <c r="H45" s="15">
        <v>9.5</v>
      </c>
      <c r="I45" s="16">
        <f t="shared" si="0"/>
        <v>0</v>
      </c>
      <c r="J45" s="17">
        <f t="shared" si="1"/>
        <v>0</v>
      </c>
    </row>
    <row r="46" spans="2:10" ht="12.75" customHeight="1" x14ac:dyDescent="0.3">
      <c r="B46" s="9">
        <f t="shared" si="2"/>
        <v>36</v>
      </c>
      <c r="C46" s="10" t="s">
        <v>50</v>
      </c>
      <c r="D46" s="11" t="s">
        <v>14</v>
      </c>
      <c r="E46" s="12"/>
      <c r="F46" s="13">
        <v>200</v>
      </c>
      <c r="G46" s="14">
        <v>0</v>
      </c>
      <c r="H46" s="15">
        <v>9.5</v>
      </c>
      <c r="I46" s="16">
        <f t="shared" si="0"/>
        <v>0</v>
      </c>
      <c r="J46" s="17">
        <f t="shared" si="1"/>
        <v>0</v>
      </c>
    </row>
    <row r="47" spans="2:10" ht="12.75" customHeight="1" x14ac:dyDescent="0.3">
      <c r="B47" s="9">
        <f t="shared" si="2"/>
        <v>37</v>
      </c>
      <c r="C47" s="10" t="s">
        <v>51</v>
      </c>
      <c r="D47" s="11" t="s">
        <v>14</v>
      </c>
      <c r="E47" s="12"/>
      <c r="F47" s="13">
        <v>150</v>
      </c>
      <c r="G47" s="14">
        <v>0</v>
      </c>
      <c r="H47" s="15">
        <v>9.5</v>
      </c>
      <c r="I47" s="16">
        <f t="shared" si="0"/>
        <v>0</v>
      </c>
      <c r="J47" s="17">
        <f t="shared" si="1"/>
        <v>0</v>
      </c>
    </row>
    <row r="48" spans="2:10" ht="12.75" customHeight="1" x14ac:dyDescent="0.3">
      <c r="B48" s="9">
        <f t="shared" si="2"/>
        <v>38</v>
      </c>
      <c r="C48" s="10" t="s">
        <v>52</v>
      </c>
      <c r="D48" s="11" t="s">
        <v>14</v>
      </c>
      <c r="E48" s="12"/>
      <c r="F48" s="13">
        <v>50</v>
      </c>
      <c r="G48" s="14">
        <v>0</v>
      </c>
      <c r="H48" s="15">
        <v>9.5</v>
      </c>
      <c r="I48" s="16">
        <f t="shared" si="0"/>
        <v>0</v>
      </c>
      <c r="J48" s="17">
        <f t="shared" si="1"/>
        <v>0</v>
      </c>
    </row>
    <row r="49" spans="2:10" ht="12.75" customHeight="1" x14ac:dyDescent="0.3">
      <c r="B49" s="9">
        <f t="shared" si="2"/>
        <v>39</v>
      </c>
      <c r="C49" s="10" t="s">
        <v>53</v>
      </c>
      <c r="D49" s="11" t="s">
        <v>14</v>
      </c>
      <c r="E49" s="12"/>
      <c r="F49" s="13">
        <v>50</v>
      </c>
      <c r="G49" s="14">
        <v>0</v>
      </c>
      <c r="H49" s="15">
        <v>9.5</v>
      </c>
      <c r="I49" s="16">
        <f t="shared" si="0"/>
        <v>0</v>
      </c>
      <c r="J49" s="17">
        <f t="shared" si="1"/>
        <v>0</v>
      </c>
    </row>
    <row r="50" spans="2:10" ht="12.75" customHeight="1" x14ac:dyDescent="0.3">
      <c r="B50" s="9">
        <f t="shared" si="2"/>
        <v>40</v>
      </c>
      <c r="C50" s="10" t="s">
        <v>54</v>
      </c>
      <c r="D50" s="11" t="s">
        <v>14</v>
      </c>
      <c r="E50" s="12"/>
      <c r="F50" s="13">
        <v>50</v>
      </c>
      <c r="G50" s="14">
        <v>0</v>
      </c>
      <c r="H50" s="15">
        <v>9.5</v>
      </c>
      <c r="I50" s="16">
        <f t="shared" si="0"/>
        <v>0</v>
      </c>
      <c r="J50" s="17">
        <f t="shared" si="1"/>
        <v>0</v>
      </c>
    </row>
    <row r="51" spans="2:10" ht="12.75" customHeight="1" x14ac:dyDescent="0.3">
      <c r="B51" s="9">
        <f t="shared" si="2"/>
        <v>41</v>
      </c>
      <c r="C51" s="165" t="s">
        <v>55</v>
      </c>
      <c r="D51" s="11" t="s">
        <v>14</v>
      </c>
      <c r="E51" s="12"/>
      <c r="F51" s="166">
        <v>20</v>
      </c>
      <c r="G51" s="14">
        <v>0</v>
      </c>
      <c r="H51" s="15">
        <v>9.5</v>
      </c>
      <c r="I51" s="16">
        <f t="shared" si="0"/>
        <v>0</v>
      </c>
      <c r="J51" s="17">
        <f t="shared" si="1"/>
        <v>0</v>
      </c>
    </row>
    <row r="52" spans="2:10" ht="12.75" customHeight="1" x14ac:dyDescent="0.3">
      <c r="B52" s="9">
        <f t="shared" si="2"/>
        <v>42</v>
      </c>
      <c r="C52" s="165" t="s">
        <v>56</v>
      </c>
      <c r="D52" s="11" t="s">
        <v>14</v>
      </c>
      <c r="E52" s="12"/>
      <c r="F52" s="13">
        <v>130</v>
      </c>
      <c r="G52" s="14">
        <v>0</v>
      </c>
      <c r="H52" s="15">
        <v>9.5</v>
      </c>
      <c r="I52" s="16">
        <f t="shared" si="0"/>
        <v>0</v>
      </c>
      <c r="J52" s="17">
        <f t="shared" si="1"/>
        <v>0</v>
      </c>
    </row>
    <row r="53" spans="2:10" ht="12.75" customHeight="1" x14ac:dyDescent="0.3">
      <c r="B53" s="9">
        <f t="shared" si="2"/>
        <v>43</v>
      </c>
      <c r="C53" s="165" t="s">
        <v>368</v>
      </c>
      <c r="D53" s="11" t="s">
        <v>14</v>
      </c>
      <c r="E53" s="12"/>
      <c r="F53" s="13">
        <v>100</v>
      </c>
      <c r="G53" s="14">
        <v>0</v>
      </c>
      <c r="H53" s="15">
        <v>9.5</v>
      </c>
      <c r="I53" s="16">
        <f t="shared" si="0"/>
        <v>0</v>
      </c>
      <c r="J53" s="17">
        <f t="shared" si="1"/>
        <v>0</v>
      </c>
    </row>
    <row r="54" spans="2:10" ht="12.75" customHeight="1" x14ac:dyDescent="0.3">
      <c r="B54" s="9">
        <f t="shared" si="2"/>
        <v>44</v>
      </c>
      <c r="C54" s="165" t="s">
        <v>57</v>
      </c>
      <c r="D54" s="11" t="s">
        <v>14</v>
      </c>
      <c r="E54" s="12"/>
      <c r="F54" s="13">
        <v>50</v>
      </c>
      <c r="G54" s="14">
        <v>0</v>
      </c>
      <c r="H54" s="15">
        <v>9.5</v>
      </c>
      <c r="I54" s="16">
        <f t="shared" si="0"/>
        <v>0</v>
      </c>
      <c r="J54" s="17">
        <f t="shared" si="1"/>
        <v>0</v>
      </c>
    </row>
    <row r="55" spans="2:10" ht="12.75" customHeight="1" x14ac:dyDescent="0.3">
      <c r="B55" s="9">
        <f t="shared" si="2"/>
        <v>45</v>
      </c>
      <c r="C55" s="165" t="s">
        <v>58</v>
      </c>
      <c r="D55" s="11" t="s">
        <v>14</v>
      </c>
      <c r="E55" s="12"/>
      <c r="F55" s="13">
        <v>20</v>
      </c>
      <c r="G55" s="14">
        <v>0</v>
      </c>
      <c r="H55" s="15">
        <v>9.5</v>
      </c>
      <c r="I55" s="16">
        <f t="shared" si="0"/>
        <v>0</v>
      </c>
      <c r="J55" s="17">
        <f t="shared" si="1"/>
        <v>0</v>
      </c>
    </row>
    <row r="56" spans="2:10" ht="12.75" customHeight="1" x14ac:dyDescent="0.3">
      <c r="B56" s="9">
        <f t="shared" si="2"/>
        <v>46</v>
      </c>
      <c r="C56" s="165" t="s">
        <v>59</v>
      </c>
      <c r="D56" s="11" t="s">
        <v>14</v>
      </c>
      <c r="E56" s="12"/>
      <c r="F56" s="13">
        <v>10</v>
      </c>
      <c r="G56" s="14">
        <v>0</v>
      </c>
      <c r="H56" s="15">
        <v>9.5</v>
      </c>
      <c r="I56" s="16">
        <f t="shared" si="0"/>
        <v>0</v>
      </c>
      <c r="J56" s="17">
        <f t="shared" si="1"/>
        <v>0</v>
      </c>
    </row>
    <row r="57" spans="2:10" ht="24.95" customHeight="1" x14ac:dyDescent="0.3">
      <c r="B57" s="9">
        <f t="shared" si="2"/>
        <v>47</v>
      </c>
      <c r="C57" s="165" t="s">
        <v>369</v>
      </c>
      <c r="D57" s="11" t="s">
        <v>14</v>
      </c>
      <c r="E57" s="12"/>
      <c r="F57" s="13">
        <v>10</v>
      </c>
      <c r="G57" s="14">
        <v>0</v>
      </c>
      <c r="H57" s="15">
        <v>9.5</v>
      </c>
      <c r="I57" s="16">
        <f t="shared" si="0"/>
        <v>0</v>
      </c>
      <c r="J57" s="17">
        <f t="shared" si="1"/>
        <v>0</v>
      </c>
    </row>
    <row r="58" spans="2:10" ht="12.75" customHeight="1" x14ac:dyDescent="0.3">
      <c r="B58" s="9">
        <f t="shared" si="2"/>
        <v>48</v>
      </c>
      <c r="C58" s="165" t="s">
        <v>60</v>
      </c>
      <c r="D58" s="11" t="s">
        <v>14</v>
      </c>
      <c r="E58" s="12"/>
      <c r="F58" s="13">
        <v>400</v>
      </c>
      <c r="G58" s="14">
        <v>0</v>
      </c>
      <c r="H58" s="15">
        <v>9.5</v>
      </c>
      <c r="I58" s="16">
        <f t="shared" si="0"/>
        <v>0</v>
      </c>
      <c r="J58" s="17">
        <f t="shared" si="1"/>
        <v>0</v>
      </c>
    </row>
    <row r="59" spans="2:10" ht="12.75" customHeight="1" x14ac:dyDescent="0.3">
      <c r="B59" s="9">
        <f t="shared" si="2"/>
        <v>49</v>
      </c>
      <c r="C59" s="10" t="s">
        <v>61</v>
      </c>
      <c r="D59" s="11" t="s">
        <v>31</v>
      </c>
      <c r="E59" s="12"/>
      <c r="F59" s="13">
        <v>100</v>
      </c>
      <c r="G59" s="14">
        <v>0</v>
      </c>
      <c r="H59" s="15">
        <v>9.5</v>
      </c>
      <c r="I59" s="16">
        <f t="shared" si="0"/>
        <v>0</v>
      </c>
      <c r="J59" s="17">
        <f t="shared" si="1"/>
        <v>0</v>
      </c>
    </row>
    <row r="60" spans="2:10" ht="12.75" customHeight="1" x14ac:dyDescent="0.3">
      <c r="B60" s="9">
        <f t="shared" si="2"/>
        <v>50</v>
      </c>
      <c r="C60" s="10" t="s">
        <v>62</v>
      </c>
      <c r="D60" s="11" t="s">
        <v>14</v>
      </c>
      <c r="E60" s="12"/>
      <c r="F60" s="13">
        <v>100</v>
      </c>
      <c r="G60" s="14">
        <v>0</v>
      </c>
      <c r="H60" s="15">
        <v>9.5</v>
      </c>
      <c r="I60" s="16">
        <f t="shared" si="0"/>
        <v>0</v>
      </c>
      <c r="J60" s="17">
        <f t="shared" si="1"/>
        <v>0</v>
      </c>
    </row>
    <row r="61" spans="2:10" ht="12.75" customHeight="1" x14ac:dyDescent="0.3">
      <c r="B61" s="9">
        <f t="shared" si="2"/>
        <v>51</v>
      </c>
      <c r="C61" s="10" t="s">
        <v>63</v>
      </c>
      <c r="D61" s="11" t="s">
        <v>14</v>
      </c>
      <c r="E61" s="12"/>
      <c r="F61" s="13">
        <v>100</v>
      </c>
      <c r="G61" s="14">
        <v>0</v>
      </c>
      <c r="H61" s="15">
        <v>9.5</v>
      </c>
      <c r="I61" s="16">
        <f t="shared" si="0"/>
        <v>0</v>
      </c>
      <c r="J61" s="17">
        <f t="shared" si="1"/>
        <v>0</v>
      </c>
    </row>
    <row r="62" spans="2:10" ht="12.75" customHeight="1" x14ac:dyDescent="0.3">
      <c r="B62" s="9">
        <f t="shared" si="2"/>
        <v>52</v>
      </c>
      <c r="C62" s="10" t="s">
        <v>64</v>
      </c>
      <c r="D62" s="11" t="s">
        <v>14</v>
      </c>
      <c r="E62" s="12"/>
      <c r="F62" s="13">
        <v>20</v>
      </c>
      <c r="G62" s="14">
        <v>0</v>
      </c>
      <c r="H62" s="15">
        <v>9.5</v>
      </c>
      <c r="I62" s="16">
        <f t="shared" si="0"/>
        <v>0</v>
      </c>
      <c r="J62" s="17">
        <f t="shared" si="1"/>
        <v>0</v>
      </c>
    </row>
    <row r="63" spans="2:10" s="21" customFormat="1" ht="25.5" customHeight="1" x14ac:dyDescent="0.2">
      <c r="B63" s="9">
        <f t="shared" si="2"/>
        <v>53</v>
      </c>
      <c r="C63" s="10" t="s">
        <v>65</v>
      </c>
      <c r="D63" s="11" t="s">
        <v>31</v>
      </c>
      <c r="E63" s="12"/>
      <c r="F63" s="13">
        <v>50</v>
      </c>
      <c r="G63" s="14">
        <v>0</v>
      </c>
      <c r="H63" s="15">
        <v>9.5</v>
      </c>
      <c r="I63" s="16">
        <f t="shared" si="0"/>
        <v>0</v>
      </c>
      <c r="J63" s="17">
        <f t="shared" si="1"/>
        <v>0</v>
      </c>
    </row>
    <row r="64" spans="2:10" s="21" customFormat="1" ht="25.5" customHeight="1" x14ac:dyDescent="0.2">
      <c r="B64" s="9">
        <f t="shared" si="2"/>
        <v>54</v>
      </c>
      <c r="C64" s="10" t="s">
        <v>66</v>
      </c>
      <c r="D64" s="11" t="s">
        <v>31</v>
      </c>
      <c r="E64" s="12"/>
      <c r="F64" s="13">
        <v>30</v>
      </c>
      <c r="G64" s="14">
        <v>0</v>
      </c>
      <c r="H64" s="15">
        <v>9.5</v>
      </c>
      <c r="I64" s="16">
        <f t="shared" si="0"/>
        <v>0</v>
      </c>
      <c r="J64" s="17">
        <f t="shared" si="1"/>
        <v>0</v>
      </c>
    </row>
    <row r="65" spans="2:10" s="21" customFormat="1" ht="25.5" customHeight="1" x14ac:dyDescent="0.2">
      <c r="B65" s="9">
        <f t="shared" si="2"/>
        <v>55</v>
      </c>
      <c r="C65" s="10" t="s">
        <v>67</v>
      </c>
      <c r="D65" s="11" t="s">
        <v>31</v>
      </c>
      <c r="E65" s="12"/>
      <c r="F65" s="13">
        <v>50</v>
      </c>
      <c r="G65" s="14">
        <v>0</v>
      </c>
      <c r="H65" s="15">
        <v>9.5</v>
      </c>
      <c r="I65" s="16">
        <f t="shared" si="0"/>
        <v>0</v>
      </c>
      <c r="J65" s="17">
        <f t="shared" si="1"/>
        <v>0</v>
      </c>
    </row>
    <row r="66" spans="2:10" s="21" customFormat="1" ht="15" customHeight="1" x14ac:dyDescent="0.2">
      <c r="B66" s="9">
        <f t="shared" si="2"/>
        <v>56</v>
      </c>
      <c r="C66" s="10" t="s">
        <v>68</v>
      </c>
      <c r="D66" s="11" t="s">
        <v>14</v>
      </c>
      <c r="E66" s="12"/>
      <c r="F66" s="13">
        <v>10</v>
      </c>
      <c r="G66" s="14">
        <v>0</v>
      </c>
      <c r="H66" s="15">
        <v>9.5</v>
      </c>
      <c r="I66" s="16">
        <f t="shared" si="0"/>
        <v>0</v>
      </c>
      <c r="J66" s="17">
        <f t="shared" si="1"/>
        <v>0</v>
      </c>
    </row>
    <row r="67" spans="2:10" ht="15" customHeight="1" x14ac:dyDescent="0.3">
      <c r="B67" s="9">
        <f t="shared" si="2"/>
        <v>57</v>
      </c>
      <c r="C67" s="10" t="s">
        <v>69</v>
      </c>
      <c r="D67" s="22" t="s">
        <v>14</v>
      </c>
      <c r="E67" s="12"/>
      <c r="F67" s="23">
        <v>30</v>
      </c>
      <c r="G67" s="14">
        <v>0</v>
      </c>
      <c r="H67" s="15">
        <v>9.5</v>
      </c>
      <c r="I67" s="16">
        <f t="shared" si="0"/>
        <v>0</v>
      </c>
      <c r="J67" s="17">
        <f t="shared" si="1"/>
        <v>0</v>
      </c>
    </row>
    <row r="68" spans="2:10" s="4" customFormat="1" ht="12.75" customHeight="1" x14ac:dyDescent="0.3">
      <c r="B68" s="48"/>
      <c r="C68" s="102" t="s">
        <v>70</v>
      </c>
      <c r="D68" s="49"/>
      <c r="E68" s="50"/>
      <c r="F68" s="50"/>
      <c r="G68" s="50"/>
      <c r="H68" s="50"/>
      <c r="I68" s="50"/>
      <c r="J68" s="51">
        <f>SUM(J11:J67)</f>
        <v>0</v>
      </c>
    </row>
    <row r="69" spans="2:10" s="4" customFormat="1" ht="12.75" customHeight="1" x14ac:dyDescent="0.3"/>
    <row r="70" spans="2:10" s="4" customFormat="1" ht="12.75" customHeight="1" x14ac:dyDescent="0.3">
      <c r="B70" s="4" t="s">
        <v>71</v>
      </c>
    </row>
    <row r="71" spans="2:10" s="4" customFormat="1" ht="12.75" customHeight="1" x14ac:dyDescent="0.3">
      <c r="B71" s="4" t="s">
        <v>72</v>
      </c>
    </row>
    <row r="72" spans="2:10" s="4" customFormat="1" ht="12.75" customHeight="1" x14ac:dyDescent="0.3">
      <c r="B72" s="4" t="s">
        <v>73</v>
      </c>
    </row>
    <row r="73" spans="2:10" s="4" customFormat="1" ht="12.75" customHeight="1" x14ac:dyDescent="0.3">
      <c r="B73" s="4" t="s">
        <v>74</v>
      </c>
      <c r="G73" s="24"/>
    </row>
    <row r="74" spans="2:10" s="4" customFormat="1" ht="12.75" customHeight="1" x14ac:dyDescent="0.3">
      <c r="B74" s="4" t="s">
        <v>75</v>
      </c>
      <c r="C74" s="25"/>
      <c r="D74" s="26"/>
      <c r="E74" s="27"/>
    </row>
    <row r="75" spans="2:10" s="4" customFormat="1" ht="12.75" customHeight="1" x14ac:dyDescent="0.3">
      <c r="C75" s="25"/>
      <c r="D75" s="26"/>
      <c r="E75" s="27"/>
    </row>
    <row r="76" spans="2:10" s="4" customFormat="1" ht="12.75" customHeight="1" x14ac:dyDescent="0.3">
      <c r="B76" s="4" t="s">
        <v>76</v>
      </c>
      <c r="E76" s="24" t="s">
        <v>77</v>
      </c>
      <c r="H76" s="4" t="s">
        <v>78</v>
      </c>
    </row>
  </sheetData>
  <sheetProtection algorithmName="SHA-512" hashValue="PlOCMz9it3HrAG1DXJH9aeM/6MKcWDzs3/AQBep+2f/MOkBvh+FFL5ychNeyDqjsfNhTmGh6T8CZMATlhm1auA==" saltValue="orJcCLMdgyOVlqct6Sb3Uw==" spinCount="100000" sheet="1" objects="1" scenarios="1"/>
  <protectedRanges>
    <protectedRange sqref="G11:G67" name="Range1"/>
    <protectedRange sqref="E11:E67" name="Range2_1_1"/>
  </protectedRanges>
  <pageMargins left="0.27187499999999998" right="0.32851562499999998" top="0.31718750000000001" bottom="0.29453125000000002" header="0" footer="0"/>
  <pageSetup paperSize="9" scale="79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380DC-4E42-45A0-9803-7BE2D9888556}">
  <dimension ref="A2:Q132"/>
  <sheetViews>
    <sheetView topLeftCell="A103" zoomScaleNormal="100" workbookViewId="0">
      <selection activeCell="J126" sqref="J126"/>
    </sheetView>
  </sheetViews>
  <sheetFormatPr defaultColWidth="9.140625"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7.85546875" style="2" customWidth="1"/>
    <col min="7" max="7" width="4.5703125" style="2" customWidth="1"/>
    <col min="8" max="8" width="37.85546875" style="2" customWidth="1"/>
    <col min="9" max="10" width="9.140625" style="2"/>
    <col min="11" max="12" width="13.7109375" style="2" customWidth="1"/>
    <col min="13" max="13" width="7.5703125" style="2" customWidth="1"/>
    <col min="14" max="16" width="11.85546875" style="2" customWidth="1"/>
    <col min="17" max="17" width="12.7109375" style="2" customWidth="1"/>
    <col min="18" max="16384" width="9.140625" style="2"/>
  </cols>
  <sheetData>
    <row r="2" spans="1:17" ht="12.75" customHeight="1" x14ac:dyDescent="0.3">
      <c r="B2" s="1" t="s">
        <v>0</v>
      </c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2.75" customHeight="1" x14ac:dyDescent="0.3">
      <c r="B3" s="4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2.75" customHeight="1" x14ac:dyDescent="0.3">
      <c r="B4" s="4"/>
      <c r="H4" s="3"/>
      <c r="I4" s="3"/>
      <c r="J4" s="3"/>
      <c r="K4" s="3"/>
      <c r="L4" s="3"/>
      <c r="M4" s="3"/>
      <c r="N4" s="3"/>
      <c r="O4" s="3"/>
      <c r="P4" s="3"/>
      <c r="Q4" s="7"/>
    </row>
    <row r="5" spans="1:17" ht="12.75" customHeight="1" x14ac:dyDescent="0.3">
      <c r="B5" s="1" t="s">
        <v>2</v>
      </c>
      <c r="H5" s="3"/>
      <c r="I5" s="3"/>
      <c r="J5" s="3"/>
      <c r="K5" s="3"/>
      <c r="L5" s="3"/>
      <c r="M5" s="3"/>
      <c r="N5" s="3"/>
      <c r="O5" s="3"/>
      <c r="P5" s="3"/>
      <c r="Q5" s="7"/>
    </row>
    <row r="6" spans="1:17" ht="12.75" customHeight="1" x14ac:dyDescent="0.3">
      <c r="B6" s="1"/>
      <c r="H6" s="3"/>
      <c r="I6" s="3"/>
      <c r="J6" s="3"/>
      <c r="K6" s="3"/>
      <c r="L6" s="3"/>
      <c r="M6" s="3"/>
      <c r="N6" s="3"/>
      <c r="O6" s="3"/>
      <c r="P6" s="3"/>
      <c r="Q6" s="7"/>
    </row>
    <row r="7" spans="1:17" ht="12.75" customHeight="1" x14ac:dyDescent="0.3">
      <c r="B7" s="1"/>
      <c r="H7" s="3"/>
      <c r="I7" s="3"/>
      <c r="J7" s="3"/>
      <c r="K7" s="3"/>
      <c r="L7" s="3"/>
      <c r="M7" s="3"/>
      <c r="N7" s="3"/>
      <c r="O7" s="3"/>
      <c r="P7" s="3"/>
      <c r="Q7" s="7"/>
    </row>
    <row r="8" spans="1:17" ht="12.75" customHeight="1" x14ac:dyDescent="0.3">
      <c r="A8" s="5"/>
      <c r="B8" s="5"/>
      <c r="C8" s="5"/>
      <c r="D8" s="5"/>
      <c r="E8" s="5"/>
      <c r="F8" s="5"/>
      <c r="G8" s="5"/>
      <c r="H8" s="6" t="s">
        <v>406</v>
      </c>
      <c r="I8" s="28"/>
      <c r="J8" s="6"/>
      <c r="K8" s="6"/>
      <c r="L8" s="6"/>
      <c r="M8" s="7"/>
      <c r="N8" s="7"/>
      <c r="O8" s="7"/>
      <c r="P8" s="7"/>
      <c r="Q8" s="7"/>
    </row>
    <row r="9" spans="1:17" ht="12.75" customHeight="1" x14ac:dyDescent="0.3">
      <c r="A9" s="5"/>
      <c r="B9" s="5"/>
      <c r="C9" s="5"/>
      <c r="D9" s="5"/>
      <c r="E9" s="5"/>
      <c r="F9" s="5"/>
      <c r="G9" s="5"/>
      <c r="H9" s="6" t="s">
        <v>79</v>
      </c>
      <c r="I9" s="6"/>
      <c r="J9" s="7"/>
      <c r="K9" s="7"/>
      <c r="L9" s="6"/>
      <c r="M9" s="29"/>
      <c r="N9" s="29"/>
      <c r="O9" s="7"/>
      <c r="P9" s="7"/>
      <c r="Q9" s="8"/>
    </row>
    <row r="10" spans="1:17" ht="12.75" customHeight="1" x14ac:dyDescent="0.3">
      <c r="B10" s="4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2.75" customHeight="1" x14ac:dyDescent="0.3">
      <c r="A11" s="1"/>
      <c r="B11" s="108"/>
      <c r="C11" s="151"/>
      <c r="D11" s="151"/>
      <c r="E11" s="151"/>
      <c r="F11" s="151"/>
      <c r="G11" s="109"/>
      <c r="H11" s="110"/>
      <c r="I11" s="111" t="s">
        <v>80</v>
      </c>
      <c r="J11" s="112"/>
      <c r="K11" s="113"/>
      <c r="L11" s="114"/>
      <c r="M11" s="115" t="s">
        <v>81</v>
      </c>
      <c r="N11" s="114"/>
      <c r="O11" s="46"/>
      <c r="P11" s="113" t="s">
        <v>82</v>
      </c>
      <c r="Q11" s="116"/>
    </row>
    <row r="12" spans="1:17" ht="12.75" customHeight="1" x14ac:dyDescent="0.3">
      <c r="A12" s="1"/>
      <c r="B12" s="117" t="s">
        <v>4</v>
      </c>
      <c r="C12" s="118"/>
      <c r="D12" s="152" t="s">
        <v>83</v>
      </c>
      <c r="E12" s="152"/>
      <c r="F12" s="152"/>
      <c r="G12" s="152"/>
      <c r="H12" s="119" t="s">
        <v>84</v>
      </c>
      <c r="I12" s="120" t="s">
        <v>85</v>
      </c>
      <c r="J12" s="46" t="s">
        <v>86</v>
      </c>
      <c r="K12" s="46" t="s">
        <v>9</v>
      </c>
      <c r="L12" s="46" t="s">
        <v>9</v>
      </c>
      <c r="M12" s="46" t="s">
        <v>10</v>
      </c>
      <c r="N12" s="46" t="s">
        <v>11</v>
      </c>
      <c r="O12" s="46" t="s">
        <v>11</v>
      </c>
      <c r="P12" s="121" t="s">
        <v>12</v>
      </c>
      <c r="Q12" s="121" t="s">
        <v>12</v>
      </c>
    </row>
    <row r="13" spans="1:17" ht="12.75" customHeight="1" x14ac:dyDescent="0.3">
      <c r="A13" s="1"/>
      <c r="B13" s="122"/>
      <c r="C13" s="123"/>
      <c r="D13" s="123"/>
      <c r="E13" s="123"/>
      <c r="F13" s="123"/>
      <c r="G13" s="123"/>
      <c r="H13" s="124"/>
      <c r="I13" s="125" t="s">
        <v>87</v>
      </c>
      <c r="J13" s="46"/>
      <c r="K13" s="46" t="s">
        <v>88</v>
      </c>
      <c r="L13" s="46" t="s">
        <v>89</v>
      </c>
      <c r="M13" s="126"/>
      <c r="N13" s="46" t="s">
        <v>88</v>
      </c>
      <c r="O13" s="124" t="s">
        <v>89</v>
      </c>
      <c r="P13" s="127" t="s">
        <v>90</v>
      </c>
      <c r="Q13" s="124" t="s">
        <v>91</v>
      </c>
    </row>
    <row r="14" spans="1:17" ht="45" customHeight="1" x14ac:dyDescent="0.3">
      <c r="A14" s="1"/>
      <c r="B14" s="30">
        <v>1</v>
      </c>
      <c r="C14" s="138" t="s">
        <v>92</v>
      </c>
      <c r="D14" s="139"/>
      <c r="E14" s="139"/>
      <c r="F14" s="140"/>
      <c r="G14" s="32" t="s">
        <v>14</v>
      </c>
      <c r="H14" s="23"/>
      <c r="I14" s="23">
        <v>300</v>
      </c>
      <c r="J14" s="33">
        <v>2100</v>
      </c>
      <c r="K14" s="16">
        <v>0</v>
      </c>
      <c r="L14" s="16">
        <v>0</v>
      </c>
      <c r="M14" s="22">
        <v>9.5</v>
      </c>
      <c r="N14" s="16">
        <f t="shared" ref="N14:O45" si="0">PRODUCT(K14,1.095)</f>
        <v>0</v>
      </c>
      <c r="O14" s="16">
        <f t="shared" si="0"/>
        <v>0</v>
      </c>
      <c r="P14" s="17">
        <f t="shared" ref="P14:Q45" si="1">PRODUCT(I14,N14)</f>
        <v>0</v>
      </c>
      <c r="Q14" s="17">
        <f t="shared" si="1"/>
        <v>0</v>
      </c>
    </row>
    <row r="15" spans="1:17" ht="12.75" customHeight="1" x14ac:dyDescent="0.3">
      <c r="B15" s="34">
        <f>B14+1</f>
        <v>2</v>
      </c>
      <c r="C15" s="148" t="s">
        <v>93</v>
      </c>
      <c r="D15" s="149" t="s">
        <v>93</v>
      </c>
      <c r="E15" s="149" t="s">
        <v>93</v>
      </c>
      <c r="F15" s="150" t="s">
        <v>93</v>
      </c>
      <c r="G15" s="36" t="s">
        <v>14</v>
      </c>
      <c r="H15" s="23"/>
      <c r="I15" s="37">
        <v>500</v>
      </c>
      <c r="J15" s="38">
        <v>2400</v>
      </c>
      <c r="K15" s="16">
        <v>0</v>
      </c>
      <c r="L15" s="16">
        <v>0</v>
      </c>
      <c r="M15" s="39">
        <v>9.5</v>
      </c>
      <c r="N15" s="40">
        <f t="shared" si="0"/>
        <v>0</v>
      </c>
      <c r="O15" s="40">
        <f t="shared" si="0"/>
        <v>0</v>
      </c>
      <c r="P15" s="41">
        <f t="shared" si="1"/>
        <v>0</v>
      </c>
      <c r="Q15" s="41">
        <f t="shared" si="1"/>
        <v>0</v>
      </c>
    </row>
    <row r="16" spans="1:17" ht="12.75" customHeight="1" x14ac:dyDescent="0.3">
      <c r="B16" s="34">
        <f t="shared" ref="B16:B79" si="2">B15+1</f>
        <v>3</v>
      </c>
      <c r="C16" s="148" t="s">
        <v>94</v>
      </c>
      <c r="D16" s="149" t="s">
        <v>94</v>
      </c>
      <c r="E16" s="149" t="s">
        <v>94</v>
      </c>
      <c r="F16" s="150" t="s">
        <v>94</v>
      </c>
      <c r="G16" s="36" t="s">
        <v>14</v>
      </c>
      <c r="H16" s="23"/>
      <c r="I16" s="37">
        <v>20</v>
      </c>
      <c r="J16" s="38">
        <v>30</v>
      </c>
      <c r="K16" s="16">
        <v>0</v>
      </c>
      <c r="L16" s="16">
        <v>0</v>
      </c>
      <c r="M16" s="39">
        <v>9.5</v>
      </c>
      <c r="N16" s="40">
        <f t="shared" si="0"/>
        <v>0</v>
      </c>
      <c r="O16" s="40">
        <f t="shared" si="0"/>
        <v>0</v>
      </c>
      <c r="P16" s="41">
        <f t="shared" si="1"/>
        <v>0</v>
      </c>
      <c r="Q16" s="41">
        <f t="shared" si="1"/>
        <v>0</v>
      </c>
    </row>
    <row r="17" spans="2:17" ht="12.75" customHeight="1" x14ac:dyDescent="0.3">
      <c r="B17" s="34">
        <f t="shared" si="2"/>
        <v>4</v>
      </c>
      <c r="C17" s="148" t="s">
        <v>95</v>
      </c>
      <c r="D17" s="149" t="s">
        <v>95</v>
      </c>
      <c r="E17" s="149" t="s">
        <v>95</v>
      </c>
      <c r="F17" s="150" t="s">
        <v>95</v>
      </c>
      <c r="G17" s="36" t="s">
        <v>14</v>
      </c>
      <c r="H17" s="23"/>
      <c r="I17" s="37">
        <v>1200</v>
      </c>
      <c r="J17" s="38">
        <v>10500</v>
      </c>
      <c r="K17" s="16">
        <v>0</v>
      </c>
      <c r="L17" s="16">
        <v>0</v>
      </c>
      <c r="M17" s="39">
        <v>9.5</v>
      </c>
      <c r="N17" s="40">
        <f t="shared" si="0"/>
        <v>0</v>
      </c>
      <c r="O17" s="40">
        <f t="shared" si="0"/>
        <v>0</v>
      </c>
      <c r="P17" s="41">
        <f t="shared" si="1"/>
        <v>0</v>
      </c>
      <c r="Q17" s="41">
        <f t="shared" si="1"/>
        <v>0</v>
      </c>
    </row>
    <row r="18" spans="2:17" ht="12.75" customHeight="1" x14ac:dyDescent="0.3">
      <c r="B18" s="34">
        <f t="shared" si="2"/>
        <v>5</v>
      </c>
      <c r="C18" s="148" t="s">
        <v>96</v>
      </c>
      <c r="D18" s="149" t="s">
        <v>96</v>
      </c>
      <c r="E18" s="149" t="s">
        <v>96</v>
      </c>
      <c r="F18" s="150" t="s">
        <v>96</v>
      </c>
      <c r="G18" s="36" t="s">
        <v>14</v>
      </c>
      <c r="H18" s="23"/>
      <c r="I18" s="37">
        <v>0</v>
      </c>
      <c r="J18" s="38">
        <v>300</v>
      </c>
      <c r="K18" s="16">
        <v>0</v>
      </c>
      <c r="L18" s="16">
        <v>0</v>
      </c>
      <c r="M18" s="39">
        <v>9.5</v>
      </c>
      <c r="N18" s="40">
        <f t="shared" si="0"/>
        <v>0</v>
      </c>
      <c r="O18" s="40">
        <f t="shared" si="0"/>
        <v>0</v>
      </c>
      <c r="P18" s="41">
        <f t="shared" si="1"/>
        <v>0</v>
      </c>
      <c r="Q18" s="41">
        <f t="shared" si="1"/>
        <v>0</v>
      </c>
    </row>
    <row r="19" spans="2:17" ht="12.75" customHeight="1" x14ac:dyDescent="0.3">
      <c r="B19" s="34">
        <f t="shared" si="2"/>
        <v>6</v>
      </c>
      <c r="C19" s="148" t="s">
        <v>97</v>
      </c>
      <c r="D19" s="149" t="s">
        <v>98</v>
      </c>
      <c r="E19" s="149" t="s">
        <v>98</v>
      </c>
      <c r="F19" s="150" t="s">
        <v>98</v>
      </c>
      <c r="G19" s="36" t="s">
        <v>14</v>
      </c>
      <c r="H19" s="23"/>
      <c r="I19" s="37">
        <v>0</v>
      </c>
      <c r="J19" s="38">
        <v>2400</v>
      </c>
      <c r="K19" s="16">
        <v>0</v>
      </c>
      <c r="L19" s="16">
        <v>0</v>
      </c>
      <c r="M19" s="39">
        <v>9.5</v>
      </c>
      <c r="N19" s="40">
        <f t="shared" si="0"/>
        <v>0</v>
      </c>
      <c r="O19" s="40">
        <f t="shared" si="0"/>
        <v>0</v>
      </c>
      <c r="P19" s="41">
        <f t="shared" si="1"/>
        <v>0</v>
      </c>
      <c r="Q19" s="41">
        <f t="shared" si="1"/>
        <v>0</v>
      </c>
    </row>
    <row r="20" spans="2:17" ht="12.75" customHeight="1" x14ac:dyDescent="0.3">
      <c r="B20" s="34">
        <f t="shared" si="2"/>
        <v>7</v>
      </c>
      <c r="C20" s="148" t="s">
        <v>99</v>
      </c>
      <c r="D20" s="149" t="s">
        <v>99</v>
      </c>
      <c r="E20" s="149" t="s">
        <v>99</v>
      </c>
      <c r="F20" s="150" t="s">
        <v>99</v>
      </c>
      <c r="G20" s="36" t="s">
        <v>14</v>
      </c>
      <c r="H20" s="23"/>
      <c r="I20" s="37">
        <v>0</v>
      </c>
      <c r="J20" s="38">
        <v>750</v>
      </c>
      <c r="K20" s="16">
        <v>0</v>
      </c>
      <c r="L20" s="16">
        <v>0</v>
      </c>
      <c r="M20" s="39">
        <v>9.5</v>
      </c>
      <c r="N20" s="40">
        <f t="shared" si="0"/>
        <v>0</v>
      </c>
      <c r="O20" s="40">
        <f t="shared" si="0"/>
        <v>0</v>
      </c>
      <c r="P20" s="41">
        <f t="shared" si="1"/>
        <v>0</v>
      </c>
      <c r="Q20" s="41">
        <f t="shared" si="1"/>
        <v>0</v>
      </c>
    </row>
    <row r="21" spans="2:17" ht="12.75" customHeight="1" x14ac:dyDescent="0.3">
      <c r="B21" s="34">
        <f t="shared" si="2"/>
        <v>8</v>
      </c>
      <c r="C21" s="148" t="s">
        <v>100</v>
      </c>
      <c r="D21" s="149" t="s">
        <v>100</v>
      </c>
      <c r="E21" s="149" t="s">
        <v>100</v>
      </c>
      <c r="F21" s="150" t="s">
        <v>100</v>
      </c>
      <c r="G21" s="36" t="s">
        <v>14</v>
      </c>
      <c r="H21" s="23"/>
      <c r="I21" s="37">
        <v>0</v>
      </c>
      <c r="J21" s="38">
        <v>150</v>
      </c>
      <c r="K21" s="16">
        <v>0</v>
      </c>
      <c r="L21" s="16">
        <v>0</v>
      </c>
      <c r="M21" s="39">
        <v>9.5</v>
      </c>
      <c r="N21" s="40">
        <f t="shared" si="0"/>
        <v>0</v>
      </c>
      <c r="O21" s="40">
        <f t="shared" si="0"/>
        <v>0</v>
      </c>
      <c r="P21" s="41">
        <f t="shared" si="1"/>
        <v>0</v>
      </c>
      <c r="Q21" s="41">
        <f t="shared" si="1"/>
        <v>0</v>
      </c>
    </row>
    <row r="22" spans="2:17" ht="12.75" customHeight="1" x14ac:dyDescent="0.3">
      <c r="B22" s="34">
        <f t="shared" si="2"/>
        <v>9</v>
      </c>
      <c r="C22" s="148" t="s">
        <v>101</v>
      </c>
      <c r="D22" s="149" t="s">
        <v>102</v>
      </c>
      <c r="E22" s="149" t="s">
        <v>102</v>
      </c>
      <c r="F22" s="150" t="s">
        <v>102</v>
      </c>
      <c r="G22" s="36" t="s">
        <v>14</v>
      </c>
      <c r="H22" s="23"/>
      <c r="I22" s="37">
        <v>300</v>
      </c>
      <c r="J22" s="38">
        <v>1500</v>
      </c>
      <c r="K22" s="16">
        <v>0</v>
      </c>
      <c r="L22" s="16">
        <v>0</v>
      </c>
      <c r="M22" s="39">
        <v>9.5</v>
      </c>
      <c r="N22" s="40">
        <f t="shared" si="0"/>
        <v>0</v>
      </c>
      <c r="O22" s="40">
        <f t="shared" si="0"/>
        <v>0</v>
      </c>
      <c r="P22" s="41">
        <f t="shared" si="1"/>
        <v>0</v>
      </c>
      <c r="Q22" s="41">
        <f t="shared" si="1"/>
        <v>0</v>
      </c>
    </row>
    <row r="23" spans="2:17" ht="12.75" customHeight="1" x14ac:dyDescent="0.3">
      <c r="B23" s="34">
        <f t="shared" si="2"/>
        <v>10</v>
      </c>
      <c r="C23" s="148" t="s">
        <v>103</v>
      </c>
      <c r="D23" s="149" t="s">
        <v>103</v>
      </c>
      <c r="E23" s="149" t="s">
        <v>103</v>
      </c>
      <c r="F23" s="150" t="s">
        <v>103</v>
      </c>
      <c r="G23" s="36" t="s">
        <v>14</v>
      </c>
      <c r="H23" s="23"/>
      <c r="I23" s="37">
        <v>300</v>
      </c>
      <c r="J23" s="38">
        <v>2100</v>
      </c>
      <c r="K23" s="16">
        <v>0</v>
      </c>
      <c r="L23" s="16">
        <v>0</v>
      </c>
      <c r="M23" s="39">
        <v>9.5</v>
      </c>
      <c r="N23" s="40">
        <f t="shared" si="0"/>
        <v>0</v>
      </c>
      <c r="O23" s="40">
        <f t="shared" si="0"/>
        <v>0</v>
      </c>
      <c r="P23" s="41">
        <f t="shared" si="1"/>
        <v>0</v>
      </c>
      <c r="Q23" s="41">
        <f t="shared" si="1"/>
        <v>0</v>
      </c>
    </row>
    <row r="24" spans="2:17" ht="12.75" customHeight="1" x14ac:dyDescent="0.3">
      <c r="B24" s="34">
        <f t="shared" si="2"/>
        <v>11</v>
      </c>
      <c r="C24" s="148" t="s">
        <v>104</v>
      </c>
      <c r="D24" s="149" t="s">
        <v>104</v>
      </c>
      <c r="E24" s="149" t="s">
        <v>104</v>
      </c>
      <c r="F24" s="150" t="s">
        <v>104</v>
      </c>
      <c r="G24" s="36" t="s">
        <v>14</v>
      </c>
      <c r="H24" s="23"/>
      <c r="I24" s="37">
        <v>0</v>
      </c>
      <c r="J24" s="38">
        <v>900</v>
      </c>
      <c r="K24" s="16">
        <v>0</v>
      </c>
      <c r="L24" s="16">
        <v>0</v>
      </c>
      <c r="M24" s="39">
        <v>9.5</v>
      </c>
      <c r="N24" s="40">
        <f t="shared" si="0"/>
        <v>0</v>
      </c>
      <c r="O24" s="40">
        <f t="shared" si="0"/>
        <v>0</v>
      </c>
      <c r="P24" s="41">
        <f t="shared" si="1"/>
        <v>0</v>
      </c>
      <c r="Q24" s="41">
        <f t="shared" si="1"/>
        <v>0</v>
      </c>
    </row>
    <row r="25" spans="2:17" ht="12.75" customHeight="1" x14ac:dyDescent="0.3">
      <c r="B25" s="34">
        <f t="shared" si="2"/>
        <v>12</v>
      </c>
      <c r="C25" s="148" t="s">
        <v>105</v>
      </c>
      <c r="D25" s="149" t="s">
        <v>106</v>
      </c>
      <c r="E25" s="149" t="s">
        <v>106</v>
      </c>
      <c r="F25" s="150" t="s">
        <v>106</v>
      </c>
      <c r="G25" s="36" t="s">
        <v>14</v>
      </c>
      <c r="H25" s="23"/>
      <c r="I25" s="37">
        <v>0</v>
      </c>
      <c r="J25" s="38">
        <v>300</v>
      </c>
      <c r="K25" s="16">
        <v>0</v>
      </c>
      <c r="L25" s="16">
        <v>0</v>
      </c>
      <c r="M25" s="39">
        <v>9.5</v>
      </c>
      <c r="N25" s="40">
        <f t="shared" si="0"/>
        <v>0</v>
      </c>
      <c r="O25" s="40">
        <f t="shared" si="0"/>
        <v>0</v>
      </c>
      <c r="P25" s="41">
        <f t="shared" si="1"/>
        <v>0</v>
      </c>
      <c r="Q25" s="41">
        <f t="shared" si="1"/>
        <v>0</v>
      </c>
    </row>
    <row r="26" spans="2:17" ht="12.75" customHeight="1" x14ac:dyDescent="0.3">
      <c r="B26" s="34">
        <f t="shared" si="2"/>
        <v>13</v>
      </c>
      <c r="C26" s="148" t="s">
        <v>107</v>
      </c>
      <c r="D26" s="149" t="s">
        <v>107</v>
      </c>
      <c r="E26" s="149" t="s">
        <v>107</v>
      </c>
      <c r="F26" s="150" t="s">
        <v>107</v>
      </c>
      <c r="G26" s="36" t="s">
        <v>14</v>
      </c>
      <c r="H26" s="23"/>
      <c r="I26" s="37">
        <v>50</v>
      </c>
      <c r="J26" s="38">
        <v>150</v>
      </c>
      <c r="K26" s="16">
        <v>0</v>
      </c>
      <c r="L26" s="16">
        <v>0</v>
      </c>
      <c r="M26" s="39">
        <v>9.5</v>
      </c>
      <c r="N26" s="40">
        <f t="shared" si="0"/>
        <v>0</v>
      </c>
      <c r="O26" s="40">
        <f t="shared" si="0"/>
        <v>0</v>
      </c>
      <c r="P26" s="41">
        <f t="shared" si="1"/>
        <v>0</v>
      </c>
      <c r="Q26" s="41">
        <f t="shared" si="1"/>
        <v>0</v>
      </c>
    </row>
    <row r="27" spans="2:17" ht="24.95" customHeight="1" x14ac:dyDescent="0.3">
      <c r="B27" s="34">
        <f t="shared" si="2"/>
        <v>14</v>
      </c>
      <c r="C27" s="138" t="s">
        <v>108</v>
      </c>
      <c r="D27" s="139" t="s">
        <v>109</v>
      </c>
      <c r="E27" s="139" t="s">
        <v>109</v>
      </c>
      <c r="F27" s="140" t="s">
        <v>109</v>
      </c>
      <c r="G27" s="32" t="s">
        <v>14</v>
      </c>
      <c r="H27" s="23"/>
      <c r="I27" s="37">
        <v>500</v>
      </c>
      <c r="J27" s="38">
        <v>9000</v>
      </c>
      <c r="K27" s="16">
        <v>0</v>
      </c>
      <c r="L27" s="16">
        <v>0</v>
      </c>
      <c r="M27" s="39">
        <v>9.5</v>
      </c>
      <c r="N27" s="40">
        <f t="shared" si="0"/>
        <v>0</v>
      </c>
      <c r="O27" s="40">
        <f t="shared" si="0"/>
        <v>0</v>
      </c>
      <c r="P27" s="41">
        <f t="shared" si="1"/>
        <v>0</v>
      </c>
      <c r="Q27" s="41">
        <f t="shared" si="1"/>
        <v>0</v>
      </c>
    </row>
    <row r="28" spans="2:17" ht="12.75" customHeight="1" x14ac:dyDescent="0.3">
      <c r="B28" s="34">
        <f t="shared" si="2"/>
        <v>15</v>
      </c>
      <c r="C28" s="148" t="s">
        <v>110</v>
      </c>
      <c r="D28" s="149" t="s">
        <v>110</v>
      </c>
      <c r="E28" s="149" t="s">
        <v>110</v>
      </c>
      <c r="F28" s="150" t="s">
        <v>110</v>
      </c>
      <c r="G28" s="36" t="s">
        <v>14</v>
      </c>
      <c r="H28" s="23"/>
      <c r="I28" s="37">
        <v>5</v>
      </c>
      <c r="J28" s="38">
        <v>30</v>
      </c>
      <c r="K28" s="16">
        <v>0</v>
      </c>
      <c r="L28" s="16">
        <v>0</v>
      </c>
      <c r="M28" s="39">
        <v>9.5</v>
      </c>
      <c r="N28" s="40">
        <f t="shared" si="0"/>
        <v>0</v>
      </c>
      <c r="O28" s="40">
        <f t="shared" si="0"/>
        <v>0</v>
      </c>
      <c r="P28" s="41">
        <f t="shared" si="1"/>
        <v>0</v>
      </c>
      <c r="Q28" s="41">
        <f t="shared" si="1"/>
        <v>0</v>
      </c>
    </row>
    <row r="29" spans="2:17" ht="12.75" customHeight="1" x14ac:dyDescent="0.3">
      <c r="B29" s="34">
        <f t="shared" si="2"/>
        <v>16</v>
      </c>
      <c r="C29" s="148" t="s">
        <v>111</v>
      </c>
      <c r="D29" s="149" t="s">
        <v>111</v>
      </c>
      <c r="E29" s="149" t="s">
        <v>111</v>
      </c>
      <c r="F29" s="150" t="s">
        <v>111</v>
      </c>
      <c r="G29" s="36" t="s">
        <v>14</v>
      </c>
      <c r="H29" s="23"/>
      <c r="I29" s="37">
        <v>30</v>
      </c>
      <c r="J29" s="38">
        <v>300</v>
      </c>
      <c r="K29" s="16">
        <v>0</v>
      </c>
      <c r="L29" s="16">
        <v>0</v>
      </c>
      <c r="M29" s="39">
        <v>9.5</v>
      </c>
      <c r="N29" s="40">
        <f t="shared" si="0"/>
        <v>0</v>
      </c>
      <c r="O29" s="40">
        <f t="shared" si="0"/>
        <v>0</v>
      </c>
      <c r="P29" s="41">
        <f t="shared" si="1"/>
        <v>0</v>
      </c>
      <c r="Q29" s="41">
        <f t="shared" si="1"/>
        <v>0</v>
      </c>
    </row>
    <row r="30" spans="2:17" ht="12.75" customHeight="1" x14ac:dyDescent="0.3">
      <c r="B30" s="34">
        <f t="shared" si="2"/>
        <v>17</v>
      </c>
      <c r="C30" s="148" t="s">
        <v>112</v>
      </c>
      <c r="D30" s="149" t="s">
        <v>112</v>
      </c>
      <c r="E30" s="149" t="s">
        <v>112</v>
      </c>
      <c r="F30" s="150" t="s">
        <v>112</v>
      </c>
      <c r="G30" s="36" t="s">
        <v>14</v>
      </c>
      <c r="H30" s="23"/>
      <c r="I30" s="37">
        <v>0</v>
      </c>
      <c r="J30" s="38">
        <v>600</v>
      </c>
      <c r="K30" s="16">
        <v>0</v>
      </c>
      <c r="L30" s="16">
        <v>0</v>
      </c>
      <c r="M30" s="39">
        <v>9.5</v>
      </c>
      <c r="N30" s="40">
        <f t="shared" si="0"/>
        <v>0</v>
      </c>
      <c r="O30" s="40">
        <f t="shared" si="0"/>
        <v>0</v>
      </c>
      <c r="P30" s="41">
        <f t="shared" si="1"/>
        <v>0</v>
      </c>
      <c r="Q30" s="41">
        <f t="shared" si="1"/>
        <v>0</v>
      </c>
    </row>
    <row r="31" spans="2:17" ht="12.75" customHeight="1" x14ac:dyDescent="0.3">
      <c r="B31" s="34">
        <f t="shared" si="2"/>
        <v>18</v>
      </c>
      <c r="C31" s="148" t="s">
        <v>113</v>
      </c>
      <c r="D31" s="149" t="s">
        <v>113</v>
      </c>
      <c r="E31" s="149" t="s">
        <v>113</v>
      </c>
      <c r="F31" s="150" t="s">
        <v>113</v>
      </c>
      <c r="G31" s="36" t="s">
        <v>14</v>
      </c>
      <c r="H31" s="23"/>
      <c r="I31" s="37">
        <v>0</v>
      </c>
      <c r="J31" s="38">
        <v>150</v>
      </c>
      <c r="K31" s="16">
        <v>0</v>
      </c>
      <c r="L31" s="16">
        <v>0</v>
      </c>
      <c r="M31" s="39">
        <v>9.5</v>
      </c>
      <c r="N31" s="40">
        <f t="shared" si="0"/>
        <v>0</v>
      </c>
      <c r="O31" s="40">
        <f t="shared" si="0"/>
        <v>0</v>
      </c>
      <c r="P31" s="41">
        <f t="shared" si="1"/>
        <v>0</v>
      </c>
      <c r="Q31" s="41">
        <f t="shared" si="1"/>
        <v>0</v>
      </c>
    </row>
    <row r="32" spans="2:17" ht="12.75" customHeight="1" x14ac:dyDescent="0.3">
      <c r="B32" s="34">
        <f t="shared" si="2"/>
        <v>19</v>
      </c>
      <c r="C32" s="148" t="s">
        <v>114</v>
      </c>
      <c r="D32" s="149" t="s">
        <v>114</v>
      </c>
      <c r="E32" s="149" t="s">
        <v>114</v>
      </c>
      <c r="F32" s="150" t="s">
        <v>114</v>
      </c>
      <c r="G32" s="36" t="s">
        <v>14</v>
      </c>
      <c r="H32" s="23"/>
      <c r="I32" s="37">
        <v>50</v>
      </c>
      <c r="J32" s="38">
        <v>150</v>
      </c>
      <c r="K32" s="16">
        <v>0</v>
      </c>
      <c r="L32" s="16">
        <v>0</v>
      </c>
      <c r="M32" s="39">
        <v>9.5</v>
      </c>
      <c r="N32" s="40">
        <f t="shared" si="0"/>
        <v>0</v>
      </c>
      <c r="O32" s="40">
        <f t="shared" si="0"/>
        <v>0</v>
      </c>
      <c r="P32" s="41">
        <f t="shared" si="1"/>
        <v>0</v>
      </c>
      <c r="Q32" s="41">
        <f t="shared" si="1"/>
        <v>0</v>
      </c>
    </row>
    <row r="33" spans="2:17" ht="12.75" customHeight="1" x14ac:dyDescent="0.3">
      <c r="B33" s="34">
        <f t="shared" si="2"/>
        <v>20</v>
      </c>
      <c r="C33" s="148" t="s">
        <v>115</v>
      </c>
      <c r="D33" s="149" t="s">
        <v>115</v>
      </c>
      <c r="E33" s="149" t="s">
        <v>115</v>
      </c>
      <c r="F33" s="150" t="s">
        <v>115</v>
      </c>
      <c r="G33" s="36" t="s">
        <v>14</v>
      </c>
      <c r="H33" s="23"/>
      <c r="I33" s="37">
        <v>0</v>
      </c>
      <c r="J33" s="38">
        <v>600</v>
      </c>
      <c r="K33" s="16">
        <v>0</v>
      </c>
      <c r="L33" s="16">
        <v>0</v>
      </c>
      <c r="M33" s="39">
        <v>9.5</v>
      </c>
      <c r="N33" s="40">
        <f t="shared" si="0"/>
        <v>0</v>
      </c>
      <c r="O33" s="40">
        <f t="shared" si="0"/>
        <v>0</v>
      </c>
      <c r="P33" s="41">
        <f t="shared" si="1"/>
        <v>0</v>
      </c>
      <c r="Q33" s="41">
        <f t="shared" si="1"/>
        <v>0</v>
      </c>
    </row>
    <row r="34" spans="2:17" ht="12.75" customHeight="1" x14ac:dyDescent="0.3">
      <c r="B34" s="34">
        <f t="shared" si="2"/>
        <v>21</v>
      </c>
      <c r="C34" s="148" t="s">
        <v>116</v>
      </c>
      <c r="D34" s="149" t="s">
        <v>116</v>
      </c>
      <c r="E34" s="149" t="s">
        <v>116</v>
      </c>
      <c r="F34" s="150" t="s">
        <v>116</v>
      </c>
      <c r="G34" s="36" t="s">
        <v>14</v>
      </c>
      <c r="H34" s="23"/>
      <c r="I34" s="37">
        <v>0</v>
      </c>
      <c r="J34" s="38">
        <v>900</v>
      </c>
      <c r="K34" s="16">
        <v>0</v>
      </c>
      <c r="L34" s="16">
        <v>0</v>
      </c>
      <c r="M34" s="39">
        <v>9.5</v>
      </c>
      <c r="N34" s="40">
        <f t="shared" si="0"/>
        <v>0</v>
      </c>
      <c r="O34" s="40">
        <f t="shared" si="0"/>
        <v>0</v>
      </c>
      <c r="P34" s="41">
        <f t="shared" si="1"/>
        <v>0</v>
      </c>
      <c r="Q34" s="41">
        <f t="shared" si="1"/>
        <v>0</v>
      </c>
    </row>
    <row r="35" spans="2:17" ht="12.75" customHeight="1" x14ac:dyDescent="0.3">
      <c r="B35" s="34">
        <f t="shared" si="2"/>
        <v>22</v>
      </c>
      <c r="C35" s="148" t="s">
        <v>117</v>
      </c>
      <c r="D35" s="149" t="s">
        <v>117</v>
      </c>
      <c r="E35" s="149" t="s">
        <v>117</v>
      </c>
      <c r="F35" s="150" t="s">
        <v>117</v>
      </c>
      <c r="G35" s="36" t="s">
        <v>14</v>
      </c>
      <c r="H35" s="23"/>
      <c r="I35" s="37">
        <v>400</v>
      </c>
      <c r="J35" s="38">
        <v>1500</v>
      </c>
      <c r="K35" s="16">
        <v>0</v>
      </c>
      <c r="L35" s="16">
        <v>0</v>
      </c>
      <c r="M35" s="39">
        <v>9.5</v>
      </c>
      <c r="N35" s="40">
        <f t="shared" si="0"/>
        <v>0</v>
      </c>
      <c r="O35" s="40">
        <f t="shared" si="0"/>
        <v>0</v>
      </c>
      <c r="P35" s="41">
        <f t="shared" si="1"/>
        <v>0</v>
      </c>
      <c r="Q35" s="41">
        <f t="shared" si="1"/>
        <v>0</v>
      </c>
    </row>
    <row r="36" spans="2:17" ht="12.75" customHeight="1" x14ac:dyDescent="0.3">
      <c r="B36" s="34">
        <f t="shared" si="2"/>
        <v>23</v>
      </c>
      <c r="C36" s="148" t="s">
        <v>118</v>
      </c>
      <c r="D36" s="149" t="s">
        <v>118</v>
      </c>
      <c r="E36" s="149" t="s">
        <v>118</v>
      </c>
      <c r="F36" s="150" t="s">
        <v>118</v>
      </c>
      <c r="G36" s="36" t="s">
        <v>14</v>
      </c>
      <c r="H36" s="23"/>
      <c r="I36" s="37">
        <v>0</v>
      </c>
      <c r="J36" s="38">
        <v>150</v>
      </c>
      <c r="K36" s="16">
        <v>0</v>
      </c>
      <c r="L36" s="16">
        <v>0</v>
      </c>
      <c r="M36" s="39">
        <v>9.5</v>
      </c>
      <c r="N36" s="40">
        <f t="shared" si="0"/>
        <v>0</v>
      </c>
      <c r="O36" s="40">
        <f t="shared" si="0"/>
        <v>0</v>
      </c>
      <c r="P36" s="41">
        <f t="shared" si="1"/>
        <v>0</v>
      </c>
      <c r="Q36" s="41">
        <f t="shared" si="1"/>
        <v>0</v>
      </c>
    </row>
    <row r="37" spans="2:17" ht="12.75" customHeight="1" x14ac:dyDescent="0.3">
      <c r="B37" s="34">
        <f t="shared" si="2"/>
        <v>24</v>
      </c>
      <c r="C37" s="148" t="s">
        <v>119</v>
      </c>
      <c r="D37" s="149" t="s">
        <v>119</v>
      </c>
      <c r="E37" s="149" t="s">
        <v>119</v>
      </c>
      <c r="F37" s="150" t="s">
        <v>119</v>
      </c>
      <c r="G37" s="36" t="s">
        <v>14</v>
      </c>
      <c r="H37" s="23"/>
      <c r="I37" s="37">
        <v>0</v>
      </c>
      <c r="J37" s="38">
        <v>300</v>
      </c>
      <c r="K37" s="16">
        <v>0</v>
      </c>
      <c r="L37" s="16">
        <v>0</v>
      </c>
      <c r="M37" s="39">
        <v>9.5</v>
      </c>
      <c r="N37" s="40">
        <f t="shared" si="0"/>
        <v>0</v>
      </c>
      <c r="O37" s="40">
        <f t="shared" si="0"/>
        <v>0</v>
      </c>
      <c r="P37" s="41">
        <f t="shared" si="1"/>
        <v>0</v>
      </c>
      <c r="Q37" s="41">
        <f t="shared" si="1"/>
        <v>0</v>
      </c>
    </row>
    <row r="38" spans="2:17" ht="12.75" customHeight="1" x14ac:dyDescent="0.3">
      <c r="B38" s="34">
        <f t="shared" si="2"/>
        <v>25</v>
      </c>
      <c r="C38" s="148" t="s">
        <v>120</v>
      </c>
      <c r="D38" s="149" t="s">
        <v>120</v>
      </c>
      <c r="E38" s="149" t="s">
        <v>120</v>
      </c>
      <c r="F38" s="150" t="s">
        <v>120</v>
      </c>
      <c r="G38" s="36" t="s">
        <v>14</v>
      </c>
      <c r="H38" s="23"/>
      <c r="I38" s="37">
        <v>0</v>
      </c>
      <c r="J38" s="38">
        <v>450</v>
      </c>
      <c r="K38" s="16">
        <v>0</v>
      </c>
      <c r="L38" s="16">
        <v>0</v>
      </c>
      <c r="M38" s="39">
        <v>9.5</v>
      </c>
      <c r="N38" s="40">
        <f t="shared" si="0"/>
        <v>0</v>
      </c>
      <c r="O38" s="40">
        <f t="shared" si="0"/>
        <v>0</v>
      </c>
      <c r="P38" s="41">
        <f t="shared" si="1"/>
        <v>0</v>
      </c>
      <c r="Q38" s="41">
        <f t="shared" si="1"/>
        <v>0</v>
      </c>
    </row>
    <row r="39" spans="2:17" ht="12.75" customHeight="1" x14ac:dyDescent="0.3">
      <c r="B39" s="34">
        <f t="shared" si="2"/>
        <v>26</v>
      </c>
      <c r="C39" s="148" t="s">
        <v>121</v>
      </c>
      <c r="D39" s="149" t="s">
        <v>121</v>
      </c>
      <c r="E39" s="149" t="s">
        <v>121</v>
      </c>
      <c r="F39" s="150" t="s">
        <v>121</v>
      </c>
      <c r="G39" s="36" t="s">
        <v>14</v>
      </c>
      <c r="H39" s="23"/>
      <c r="I39" s="37">
        <v>10</v>
      </c>
      <c r="J39" s="38">
        <v>30</v>
      </c>
      <c r="K39" s="16">
        <v>0</v>
      </c>
      <c r="L39" s="16">
        <v>0</v>
      </c>
      <c r="M39" s="39">
        <v>9.5</v>
      </c>
      <c r="N39" s="40">
        <f t="shared" si="0"/>
        <v>0</v>
      </c>
      <c r="O39" s="40">
        <f t="shared" si="0"/>
        <v>0</v>
      </c>
      <c r="P39" s="41">
        <f t="shared" si="1"/>
        <v>0</v>
      </c>
      <c r="Q39" s="41">
        <f t="shared" si="1"/>
        <v>0</v>
      </c>
    </row>
    <row r="40" spans="2:17" ht="12.75" customHeight="1" x14ac:dyDescent="0.3">
      <c r="B40" s="34">
        <f t="shared" si="2"/>
        <v>27</v>
      </c>
      <c r="C40" s="148" t="s">
        <v>122</v>
      </c>
      <c r="D40" s="149" t="s">
        <v>122</v>
      </c>
      <c r="E40" s="149" t="s">
        <v>122</v>
      </c>
      <c r="F40" s="150" t="s">
        <v>122</v>
      </c>
      <c r="G40" s="36" t="s">
        <v>14</v>
      </c>
      <c r="H40" s="23"/>
      <c r="I40" s="37">
        <v>5</v>
      </c>
      <c r="J40" s="38">
        <v>30</v>
      </c>
      <c r="K40" s="16">
        <v>0</v>
      </c>
      <c r="L40" s="16">
        <v>0</v>
      </c>
      <c r="M40" s="39">
        <v>9.5</v>
      </c>
      <c r="N40" s="40">
        <f t="shared" si="0"/>
        <v>0</v>
      </c>
      <c r="O40" s="40">
        <f t="shared" si="0"/>
        <v>0</v>
      </c>
      <c r="P40" s="41">
        <f t="shared" si="1"/>
        <v>0</v>
      </c>
      <c r="Q40" s="41">
        <f t="shared" si="1"/>
        <v>0</v>
      </c>
    </row>
    <row r="41" spans="2:17" ht="12.75" customHeight="1" x14ac:dyDescent="0.3">
      <c r="B41" s="34">
        <f t="shared" si="2"/>
        <v>28</v>
      </c>
      <c r="C41" s="148" t="s">
        <v>123</v>
      </c>
      <c r="D41" s="149" t="s">
        <v>123</v>
      </c>
      <c r="E41" s="149" t="s">
        <v>123</v>
      </c>
      <c r="F41" s="150" t="s">
        <v>123</v>
      </c>
      <c r="G41" s="36" t="s">
        <v>14</v>
      </c>
      <c r="H41" s="23"/>
      <c r="I41" s="37">
        <v>10</v>
      </c>
      <c r="J41" s="38">
        <v>30</v>
      </c>
      <c r="K41" s="16">
        <v>0</v>
      </c>
      <c r="L41" s="16">
        <v>0</v>
      </c>
      <c r="M41" s="39">
        <v>9.5</v>
      </c>
      <c r="N41" s="40">
        <f t="shared" si="0"/>
        <v>0</v>
      </c>
      <c r="O41" s="40">
        <f t="shared" si="0"/>
        <v>0</v>
      </c>
      <c r="P41" s="41">
        <f t="shared" si="1"/>
        <v>0</v>
      </c>
      <c r="Q41" s="41">
        <f t="shared" si="1"/>
        <v>0</v>
      </c>
    </row>
    <row r="42" spans="2:17" ht="12.75" customHeight="1" x14ac:dyDescent="0.3">
      <c r="B42" s="34">
        <f t="shared" si="2"/>
        <v>29</v>
      </c>
      <c r="C42" s="148" t="s">
        <v>124</v>
      </c>
      <c r="D42" s="149" t="s">
        <v>124</v>
      </c>
      <c r="E42" s="149" t="s">
        <v>124</v>
      </c>
      <c r="F42" s="150" t="s">
        <v>124</v>
      </c>
      <c r="G42" s="36" t="s">
        <v>14</v>
      </c>
      <c r="H42" s="23"/>
      <c r="I42" s="37">
        <v>10</v>
      </c>
      <c r="J42" s="38">
        <v>30</v>
      </c>
      <c r="K42" s="16">
        <v>0</v>
      </c>
      <c r="L42" s="16">
        <v>0</v>
      </c>
      <c r="M42" s="39">
        <v>9.5</v>
      </c>
      <c r="N42" s="40">
        <f t="shared" si="0"/>
        <v>0</v>
      </c>
      <c r="O42" s="40">
        <f t="shared" si="0"/>
        <v>0</v>
      </c>
      <c r="P42" s="41">
        <f t="shared" si="1"/>
        <v>0</v>
      </c>
      <c r="Q42" s="41">
        <f t="shared" si="1"/>
        <v>0</v>
      </c>
    </row>
    <row r="43" spans="2:17" ht="12.75" customHeight="1" x14ac:dyDescent="0.3">
      <c r="B43" s="34">
        <f t="shared" si="2"/>
        <v>30</v>
      </c>
      <c r="C43" s="148" t="s">
        <v>125</v>
      </c>
      <c r="D43" s="149" t="s">
        <v>125</v>
      </c>
      <c r="E43" s="149" t="s">
        <v>125</v>
      </c>
      <c r="F43" s="150" t="s">
        <v>125</v>
      </c>
      <c r="G43" s="36" t="s">
        <v>14</v>
      </c>
      <c r="H43" s="23"/>
      <c r="I43" s="37">
        <v>20</v>
      </c>
      <c r="J43" s="38">
        <v>60</v>
      </c>
      <c r="K43" s="16">
        <v>0</v>
      </c>
      <c r="L43" s="16">
        <v>0</v>
      </c>
      <c r="M43" s="39">
        <v>9.5</v>
      </c>
      <c r="N43" s="40">
        <f t="shared" si="0"/>
        <v>0</v>
      </c>
      <c r="O43" s="40">
        <f t="shared" si="0"/>
        <v>0</v>
      </c>
      <c r="P43" s="41">
        <f t="shared" si="1"/>
        <v>0</v>
      </c>
      <c r="Q43" s="41">
        <f t="shared" si="1"/>
        <v>0</v>
      </c>
    </row>
    <row r="44" spans="2:17" ht="12.75" customHeight="1" x14ac:dyDescent="0.3">
      <c r="B44" s="34">
        <f t="shared" si="2"/>
        <v>31</v>
      </c>
      <c r="C44" s="148" t="s">
        <v>126</v>
      </c>
      <c r="D44" s="149" t="s">
        <v>126</v>
      </c>
      <c r="E44" s="149" t="s">
        <v>126</v>
      </c>
      <c r="F44" s="150" t="s">
        <v>126</v>
      </c>
      <c r="G44" s="36" t="s">
        <v>14</v>
      </c>
      <c r="H44" s="23"/>
      <c r="I44" s="37">
        <v>10</v>
      </c>
      <c r="J44" s="38">
        <v>30</v>
      </c>
      <c r="K44" s="16">
        <v>0</v>
      </c>
      <c r="L44" s="16">
        <v>0</v>
      </c>
      <c r="M44" s="39">
        <v>9.5</v>
      </c>
      <c r="N44" s="40">
        <f t="shared" si="0"/>
        <v>0</v>
      </c>
      <c r="O44" s="40">
        <f t="shared" si="0"/>
        <v>0</v>
      </c>
      <c r="P44" s="41">
        <f t="shared" si="1"/>
        <v>0</v>
      </c>
      <c r="Q44" s="41">
        <f t="shared" si="1"/>
        <v>0</v>
      </c>
    </row>
    <row r="45" spans="2:17" ht="12.75" customHeight="1" x14ac:dyDescent="0.3">
      <c r="B45" s="34">
        <f t="shared" si="2"/>
        <v>32</v>
      </c>
      <c r="C45" s="148" t="s">
        <v>127</v>
      </c>
      <c r="D45" s="149" t="s">
        <v>127</v>
      </c>
      <c r="E45" s="149" t="s">
        <v>127</v>
      </c>
      <c r="F45" s="150" t="s">
        <v>127</v>
      </c>
      <c r="G45" s="36" t="s">
        <v>14</v>
      </c>
      <c r="H45" s="23"/>
      <c r="I45" s="37">
        <v>20</v>
      </c>
      <c r="J45" s="38">
        <v>60</v>
      </c>
      <c r="K45" s="16">
        <v>0</v>
      </c>
      <c r="L45" s="16">
        <v>0</v>
      </c>
      <c r="M45" s="39">
        <v>9.5</v>
      </c>
      <c r="N45" s="40">
        <f t="shared" si="0"/>
        <v>0</v>
      </c>
      <c r="O45" s="40">
        <f t="shared" si="0"/>
        <v>0</v>
      </c>
      <c r="P45" s="41">
        <f t="shared" si="1"/>
        <v>0</v>
      </c>
      <c r="Q45" s="41">
        <f t="shared" si="1"/>
        <v>0</v>
      </c>
    </row>
    <row r="46" spans="2:17" ht="12.75" customHeight="1" x14ac:dyDescent="0.3">
      <c r="B46" s="34">
        <f t="shared" si="2"/>
        <v>33</v>
      </c>
      <c r="C46" s="148" t="s">
        <v>128</v>
      </c>
      <c r="D46" s="149" t="s">
        <v>128</v>
      </c>
      <c r="E46" s="149" t="s">
        <v>128</v>
      </c>
      <c r="F46" s="150" t="s">
        <v>128</v>
      </c>
      <c r="G46" s="36" t="s">
        <v>14</v>
      </c>
      <c r="H46" s="23"/>
      <c r="I46" s="37">
        <v>20</v>
      </c>
      <c r="J46" s="38">
        <v>90</v>
      </c>
      <c r="K46" s="16">
        <v>0</v>
      </c>
      <c r="L46" s="16">
        <v>0</v>
      </c>
      <c r="M46" s="39">
        <v>9.5</v>
      </c>
      <c r="N46" s="40">
        <f t="shared" ref="N46:O76" si="3">PRODUCT(K46,1.095)</f>
        <v>0</v>
      </c>
      <c r="O46" s="40">
        <f t="shared" si="3"/>
        <v>0</v>
      </c>
      <c r="P46" s="41">
        <f t="shared" ref="P46:Q76" si="4">PRODUCT(I46,N46)</f>
        <v>0</v>
      </c>
      <c r="Q46" s="41">
        <f t="shared" si="4"/>
        <v>0</v>
      </c>
    </row>
    <row r="47" spans="2:17" ht="12.75" customHeight="1" x14ac:dyDescent="0.3">
      <c r="B47" s="34">
        <f t="shared" si="2"/>
        <v>34</v>
      </c>
      <c r="C47" s="148" t="s">
        <v>129</v>
      </c>
      <c r="D47" s="149" t="s">
        <v>129</v>
      </c>
      <c r="E47" s="149" t="s">
        <v>129</v>
      </c>
      <c r="F47" s="150" t="s">
        <v>129</v>
      </c>
      <c r="G47" s="36" t="s">
        <v>14</v>
      </c>
      <c r="H47" s="23"/>
      <c r="I47" s="37">
        <v>10</v>
      </c>
      <c r="J47" s="38">
        <v>60</v>
      </c>
      <c r="K47" s="16">
        <v>0</v>
      </c>
      <c r="L47" s="16">
        <v>0</v>
      </c>
      <c r="M47" s="39">
        <v>9.5</v>
      </c>
      <c r="N47" s="40">
        <f t="shared" si="3"/>
        <v>0</v>
      </c>
      <c r="O47" s="40">
        <f t="shared" si="3"/>
        <v>0</v>
      </c>
      <c r="P47" s="41">
        <f t="shared" si="4"/>
        <v>0</v>
      </c>
      <c r="Q47" s="41">
        <f t="shared" si="4"/>
        <v>0</v>
      </c>
    </row>
    <row r="48" spans="2:17" ht="12.75" customHeight="1" x14ac:dyDescent="0.3">
      <c r="B48" s="34">
        <f t="shared" si="2"/>
        <v>35</v>
      </c>
      <c r="C48" s="148" t="s">
        <v>130</v>
      </c>
      <c r="D48" s="149" t="s">
        <v>131</v>
      </c>
      <c r="E48" s="149" t="s">
        <v>131</v>
      </c>
      <c r="F48" s="150" t="s">
        <v>131</v>
      </c>
      <c r="G48" s="36" t="s">
        <v>14</v>
      </c>
      <c r="H48" s="23"/>
      <c r="I48" s="37">
        <v>10</v>
      </c>
      <c r="J48" s="38">
        <v>30</v>
      </c>
      <c r="K48" s="16">
        <v>0</v>
      </c>
      <c r="L48" s="16">
        <v>0</v>
      </c>
      <c r="M48" s="39">
        <v>9.5</v>
      </c>
      <c r="N48" s="40">
        <f t="shared" si="3"/>
        <v>0</v>
      </c>
      <c r="O48" s="40">
        <f t="shared" si="3"/>
        <v>0</v>
      </c>
      <c r="P48" s="41">
        <f t="shared" si="4"/>
        <v>0</v>
      </c>
      <c r="Q48" s="41">
        <f t="shared" si="4"/>
        <v>0</v>
      </c>
    </row>
    <row r="49" spans="2:17" ht="12.75" customHeight="1" x14ac:dyDescent="0.3">
      <c r="B49" s="34">
        <f t="shared" si="2"/>
        <v>36</v>
      </c>
      <c r="C49" s="148" t="s">
        <v>132</v>
      </c>
      <c r="D49" s="149" t="s">
        <v>132</v>
      </c>
      <c r="E49" s="149" t="s">
        <v>132</v>
      </c>
      <c r="F49" s="150" t="s">
        <v>132</v>
      </c>
      <c r="G49" s="36" t="s">
        <v>14</v>
      </c>
      <c r="H49" s="23"/>
      <c r="I49" s="37">
        <v>10</v>
      </c>
      <c r="J49" s="38">
        <v>15</v>
      </c>
      <c r="K49" s="16">
        <v>0</v>
      </c>
      <c r="L49" s="16">
        <v>0</v>
      </c>
      <c r="M49" s="39">
        <v>9.5</v>
      </c>
      <c r="N49" s="40">
        <f t="shared" si="3"/>
        <v>0</v>
      </c>
      <c r="O49" s="40">
        <f t="shared" si="3"/>
        <v>0</v>
      </c>
      <c r="P49" s="41">
        <f t="shared" si="4"/>
        <v>0</v>
      </c>
      <c r="Q49" s="41">
        <f t="shared" si="4"/>
        <v>0</v>
      </c>
    </row>
    <row r="50" spans="2:17" ht="12.75" customHeight="1" x14ac:dyDescent="0.3">
      <c r="B50" s="34">
        <f t="shared" si="2"/>
        <v>37</v>
      </c>
      <c r="C50" s="148" t="s">
        <v>133</v>
      </c>
      <c r="D50" s="149" t="s">
        <v>133</v>
      </c>
      <c r="E50" s="149" t="s">
        <v>133</v>
      </c>
      <c r="F50" s="150" t="s">
        <v>133</v>
      </c>
      <c r="G50" s="36" t="s">
        <v>14</v>
      </c>
      <c r="H50" s="23"/>
      <c r="I50" s="37">
        <v>10</v>
      </c>
      <c r="J50" s="38">
        <v>15</v>
      </c>
      <c r="K50" s="16">
        <v>0</v>
      </c>
      <c r="L50" s="16">
        <v>0</v>
      </c>
      <c r="M50" s="39">
        <v>9.5</v>
      </c>
      <c r="N50" s="40">
        <f t="shared" si="3"/>
        <v>0</v>
      </c>
      <c r="O50" s="40">
        <f t="shared" si="3"/>
        <v>0</v>
      </c>
      <c r="P50" s="41">
        <f t="shared" si="4"/>
        <v>0</v>
      </c>
      <c r="Q50" s="41">
        <f t="shared" si="4"/>
        <v>0</v>
      </c>
    </row>
    <row r="51" spans="2:17" ht="12.75" customHeight="1" x14ac:dyDescent="0.3">
      <c r="B51" s="34">
        <f t="shared" si="2"/>
        <v>38</v>
      </c>
      <c r="C51" s="148" t="s">
        <v>134</v>
      </c>
      <c r="D51" s="149" t="s">
        <v>134</v>
      </c>
      <c r="E51" s="149" t="s">
        <v>134</v>
      </c>
      <c r="F51" s="150" t="s">
        <v>134</v>
      </c>
      <c r="G51" s="36" t="s">
        <v>14</v>
      </c>
      <c r="H51" s="23"/>
      <c r="I51" s="37">
        <v>10</v>
      </c>
      <c r="J51" s="38">
        <v>60</v>
      </c>
      <c r="K51" s="16">
        <v>0</v>
      </c>
      <c r="L51" s="16">
        <v>0</v>
      </c>
      <c r="M51" s="39">
        <v>9.5</v>
      </c>
      <c r="N51" s="40">
        <f t="shared" si="3"/>
        <v>0</v>
      </c>
      <c r="O51" s="40">
        <f t="shared" si="3"/>
        <v>0</v>
      </c>
      <c r="P51" s="41">
        <f t="shared" si="4"/>
        <v>0</v>
      </c>
      <c r="Q51" s="41">
        <f t="shared" si="4"/>
        <v>0</v>
      </c>
    </row>
    <row r="52" spans="2:17" ht="12.75" customHeight="1" x14ac:dyDescent="0.3">
      <c r="B52" s="34">
        <f t="shared" si="2"/>
        <v>39</v>
      </c>
      <c r="C52" s="148" t="s">
        <v>135</v>
      </c>
      <c r="D52" s="149" t="s">
        <v>135</v>
      </c>
      <c r="E52" s="149" t="s">
        <v>135</v>
      </c>
      <c r="F52" s="150" t="s">
        <v>135</v>
      </c>
      <c r="G52" s="36" t="s">
        <v>14</v>
      </c>
      <c r="H52" s="23"/>
      <c r="I52" s="37">
        <v>5</v>
      </c>
      <c r="J52" s="38">
        <v>15</v>
      </c>
      <c r="K52" s="16">
        <v>0</v>
      </c>
      <c r="L52" s="16">
        <v>0</v>
      </c>
      <c r="M52" s="39">
        <v>9.5</v>
      </c>
      <c r="N52" s="40">
        <f t="shared" si="3"/>
        <v>0</v>
      </c>
      <c r="O52" s="40">
        <f t="shared" si="3"/>
        <v>0</v>
      </c>
      <c r="P52" s="41">
        <f t="shared" si="4"/>
        <v>0</v>
      </c>
      <c r="Q52" s="41">
        <f t="shared" si="4"/>
        <v>0</v>
      </c>
    </row>
    <row r="53" spans="2:17" ht="12.75" customHeight="1" x14ac:dyDescent="0.3">
      <c r="B53" s="34">
        <f t="shared" si="2"/>
        <v>40</v>
      </c>
      <c r="C53" s="148" t="s">
        <v>136</v>
      </c>
      <c r="D53" s="149" t="s">
        <v>136</v>
      </c>
      <c r="E53" s="149" t="s">
        <v>136</v>
      </c>
      <c r="F53" s="150" t="s">
        <v>136</v>
      </c>
      <c r="G53" s="36" t="s">
        <v>14</v>
      </c>
      <c r="H53" s="23"/>
      <c r="I53" s="37">
        <v>20</v>
      </c>
      <c r="J53" s="38">
        <v>150</v>
      </c>
      <c r="K53" s="16">
        <v>0</v>
      </c>
      <c r="L53" s="16">
        <v>0</v>
      </c>
      <c r="M53" s="39">
        <v>9.5</v>
      </c>
      <c r="N53" s="40">
        <f t="shared" si="3"/>
        <v>0</v>
      </c>
      <c r="O53" s="40">
        <f t="shared" si="3"/>
        <v>0</v>
      </c>
      <c r="P53" s="41">
        <f t="shared" si="4"/>
        <v>0</v>
      </c>
      <c r="Q53" s="41">
        <f t="shared" si="4"/>
        <v>0</v>
      </c>
    </row>
    <row r="54" spans="2:17" ht="12.75" customHeight="1" x14ac:dyDescent="0.3">
      <c r="B54" s="34">
        <f t="shared" si="2"/>
        <v>41</v>
      </c>
      <c r="C54" s="148" t="s">
        <v>137</v>
      </c>
      <c r="D54" s="149" t="s">
        <v>137</v>
      </c>
      <c r="E54" s="149" t="s">
        <v>137</v>
      </c>
      <c r="F54" s="150" t="s">
        <v>137</v>
      </c>
      <c r="G54" s="36" t="s">
        <v>14</v>
      </c>
      <c r="H54" s="23"/>
      <c r="I54" s="42">
        <v>80</v>
      </c>
      <c r="J54" s="37">
        <v>180</v>
      </c>
      <c r="K54" s="16">
        <v>0</v>
      </c>
      <c r="L54" s="16">
        <v>0</v>
      </c>
      <c r="M54" s="39">
        <v>9.5</v>
      </c>
      <c r="N54" s="40">
        <f t="shared" si="3"/>
        <v>0</v>
      </c>
      <c r="O54" s="40">
        <f t="shared" si="3"/>
        <v>0</v>
      </c>
      <c r="P54" s="41">
        <f t="shared" si="4"/>
        <v>0</v>
      </c>
      <c r="Q54" s="41">
        <f t="shared" si="4"/>
        <v>0</v>
      </c>
    </row>
    <row r="55" spans="2:17" ht="12.75" customHeight="1" x14ac:dyDescent="0.3">
      <c r="B55" s="34">
        <f t="shared" si="2"/>
        <v>42</v>
      </c>
      <c r="C55" s="148" t="s">
        <v>138</v>
      </c>
      <c r="D55" s="149" t="s">
        <v>138</v>
      </c>
      <c r="E55" s="149" t="s">
        <v>138</v>
      </c>
      <c r="F55" s="150" t="s">
        <v>138</v>
      </c>
      <c r="G55" s="36" t="s">
        <v>14</v>
      </c>
      <c r="H55" s="23"/>
      <c r="I55" s="42">
        <v>50</v>
      </c>
      <c r="J55" s="37">
        <v>150</v>
      </c>
      <c r="K55" s="16">
        <v>0</v>
      </c>
      <c r="L55" s="16">
        <v>0</v>
      </c>
      <c r="M55" s="39">
        <v>9.5</v>
      </c>
      <c r="N55" s="40">
        <f t="shared" si="3"/>
        <v>0</v>
      </c>
      <c r="O55" s="40">
        <f t="shared" si="3"/>
        <v>0</v>
      </c>
      <c r="P55" s="41">
        <f t="shared" si="4"/>
        <v>0</v>
      </c>
      <c r="Q55" s="41">
        <f t="shared" si="4"/>
        <v>0</v>
      </c>
    </row>
    <row r="56" spans="2:17" ht="12.75" customHeight="1" x14ac:dyDescent="0.3">
      <c r="B56" s="34">
        <f t="shared" si="2"/>
        <v>43</v>
      </c>
      <c r="C56" s="148" t="s">
        <v>139</v>
      </c>
      <c r="D56" s="149" t="s">
        <v>139</v>
      </c>
      <c r="E56" s="149" t="s">
        <v>139</v>
      </c>
      <c r="F56" s="150" t="s">
        <v>139</v>
      </c>
      <c r="G56" s="36" t="s">
        <v>14</v>
      </c>
      <c r="H56" s="23"/>
      <c r="I56" s="42">
        <v>50</v>
      </c>
      <c r="J56" s="37">
        <v>300</v>
      </c>
      <c r="K56" s="16">
        <v>0</v>
      </c>
      <c r="L56" s="16">
        <v>0</v>
      </c>
      <c r="M56" s="39">
        <v>9.5</v>
      </c>
      <c r="N56" s="40">
        <f t="shared" si="3"/>
        <v>0</v>
      </c>
      <c r="O56" s="40">
        <f t="shared" si="3"/>
        <v>0</v>
      </c>
      <c r="P56" s="41">
        <f t="shared" si="4"/>
        <v>0</v>
      </c>
      <c r="Q56" s="41">
        <f t="shared" si="4"/>
        <v>0</v>
      </c>
    </row>
    <row r="57" spans="2:17" ht="12.75" customHeight="1" x14ac:dyDescent="0.3">
      <c r="B57" s="34">
        <f t="shared" si="2"/>
        <v>44</v>
      </c>
      <c r="C57" s="148" t="s">
        <v>140</v>
      </c>
      <c r="D57" s="149" t="s">
        <v>140</v>
      </c>
      <c r="E57" s="149" t="s">
        <v>140</v>
      </c>
      <c r="F57" s="150" t="s">
        <v>140</v>
      </c>
      <c r="G57" s="36" t="s">
        <v>14</v>
      </c>
      <c r="H57" s="23"/>
      <c r="I57" s="42">
        <v>50</v>
      </c>
      <c r="J57" s="37">
        <v>150</v>
      </c>
      <c r="K57" s="16">
        <v>0</v>
      </c>
      <c r="L57" s="16">
        <v>0</v>
      </c>
      <c r="M57" s="39">
        <v>9.5</v>
      </c>
      <c r="N57" s="40">
        <f t="shared" si="3"/>
        <v>0</v>
      </c>
      <c r="O57" s="40">
        <f t="shared" si="3"/>
        <v>0</v>
      </c>
      <c r="P57" s="41">
        <f t="shared" si="4"/>
        <v>0</v>
      </c>
      <c r="Q57" s="41">
        <f t="shared" si="4"/>
        <v>0</v>
      </c>
    </row>
    <row r="58" spans="2:17" ht="12.75" customHeight="1" x14ac:dyDescent="0.3">
      <c r="B58" s="34">
        <f t="shared" si="2"/>
        <v>45</v>
      </c>
      <c r="C58" s="148" t="s">
        <v>141</v>
      </c>
      <c r="D58" s="149" t="s">
        <v>141</v>
      </c>
      <c r="E58" s="149" t="s">
        <v>141</v>
      </c>
      <c r="F58" s="150" t="s">
        <v>141</v>
      </c>
      <c r="G58" s="36" t="s">
        <v>14</v>
      </c>
      <c r="H58" s="23"/>
      <c r="I58" s="42">
        <v>500</v>
      </c>
      <c r="J58" s="37">
        <v>3000</v>
      </c>
      <c r="K58" s="16">
        <v>0</v>
      </c>
      <c r="L58" s="16">
        <v>0</v>
      </c>
      <c r="M58" s="39">
        <v>9.5</v>
      </c>
      <c r="N58" s="40">
        <f t="shared" si="3"/>
        <v>0</v>
      </c>
      <c r="O58" s="40">
        <f t="shared" si="3"/>
        <v>0</v>
      </c>
      <c r="P58" s="41">
        <f t="shared" si="4"/>
        <v>0</v>
      </c>
      <c r="Q58" s="41">
        <f t="shared" si="4"/>
        <v>0</v>
      </c>
    </row>
    <row r="59" spans="2:17" ht="12.75" customHeight="1" x14ac:dyDescent="0.3">
      <c r="B59" s="34">
        <f t="shared" si="2"/>
        <v>46</v>
      </c>
      <c r="C59" s="148" t="s">
        <v>142</v>
      </c>
      <c r="D59" s="149" t="s">
        <v>142</v>
      </c>
      <c r="E59" s="149" t="s">
        <v>142</v>
      </c>
      <c r="F59" s="150" t="s">
        <v>142</v>
      </c>
      <c r="G59" s="36" t="s">
        <v>14</v>
      </c>
      <c r="H59" s="23"/>
      <c r="I59" s="42">
        <v>50</v>
      </c>
      <c r="J59" s="37">
        <v>600</v>
      </c>
      <c r="K59" s="16">
        <v>0</v>
      </c>
      <c r="L59" s="16">
        <v>0</v>
      </c>
      <c r="M59" s="39">
        <v>9.5</v>
      </c>
      <c r="N59" s="40">
        <f t="shared" si="3"/>
        <v>0</v>
      </c>
      <c r="O59" s="40">
        <f t="shared" si="3"/>
        <v>0</v>
      </c>
      <c r="P59" s="41">
        <f t="shared" si="4"/>
        <v>0</v>
      </c>
      <c r="Q59" s="41">
        <f t="shared" si="4"/>
        <v>0</v>
      </c>
    </row>
    <row r="60" spans="2:17" ht="12.75" customHeight="1" x14ac:dyDescent="0.3">
      <c r="B60" s="34">
        <f t="shared" si="2"/>
        <v>47</v>
      </c>
      <c r="C60" s="148" t="s">
        <v>143</v>
      </c>
      <c r="D60" s="149" t="s">
        <v>143</v>
      </c>
      <c r="E60" s="149" t="s">
        <v>143</v>
      </c>
      <c r="F60" s="150" t="s">
        <v>143</v>
      </c>
      <c r="G60" s="36" t="s">
        <v>14</v>
      </c>
      <c r="H60" s="23"/>
      <c r="I60" s="42">
        <v>20</v>
      </c>
      <c r="J60" s="37">
        <v>300</v>
      </c>
      <c r="K60" s="16">
        <v>0</v>
      </c>
      <c r="L60" s="16">
        <v>0</v>
      </c>
      <c r="M60" s="39">
        <v>9.5</v>
      </c>
      <c r="N60" s="40">
        <f t="shared" si="3"/>
        <v>0</v>
      </c>
      <c r="O60" s="40">
        <f t="shared" si="3"/>
        <v>0</v>
      </c>
      <c r="P60" s="41">
        <f t="shared" si="4"/>
        <v>0</v>
      </c>
      <c r="Q60" s="41">
        <f t="shared" si="4"/>
        <v>0</v>
      </c>
    </row>
    <row r="61" spans="2:17" ht="12.75" customHeight="1" x14ac:dyDescent="0.3">
      <c r="B61" s="34">
        <f t="shared" si="2"/>
        <v>48</v>
      </c>
      <c r="C61" s="148" t="s">
        <v>144</v>
      </c>
      <c r="D61" s="149" t="s">
        <v>144</v>
      </c>
      <c r="E61" s="149" t="s">
        <v>144</v>
      </c>
      <c r="F61" s="150" t="s">
        <v>144</v>
      </c>
      <c r="G61" s="36" t="s">
        <v>14</v>
      </c>
      <c r="H61" s="23"/>
      <c r="I61" s="42">
        <v>5</v>
      </c>
      <c r="J61" s="37">
        <v>60</v>
      </c>
      <c r="K61" s="16">
        <v>0</v>
      </c>
      <c r="L61" s="16">
        <v>0</v>
      </c>
      <c r="M61" s="39">
        <v>9.5</v>
      </c>
      <c r="N61" s="40">
        <f t="shared" si="3"/>
        <v>0</v>
      </c>
      <c r="O61" s="40">
        <f t="shared" si="3"/>
        <v>0</v>
      </c>
      <c r="P61" s="41">
        <f t="shared" si="4"/>
        <v>0</v>
      </c>
      <c r="Q61" s="41">
        <f t="shared" si="4"/>
        <v>0</v>
      </c>
    </row>
    <row r="62" spans="2:17" ht="12.75" customHeight="1" x14ac:dyDescent="0.3">
      <c r="B62" s="34">
        <f t="shared" si="2"/>
        <v>49</v>
      </c>
      <c r="C62" s="148" t="s">
        <v>145</v>
      </c>
      <c r="D62" s="149" t="s">
        <v>145</v>
      </c>
      <c r="E62" s="149" t="s">
        <v>145</v>
      </c>
      <c r="F62" s="150" t="s">
        <v>145</v>
      </c>
      <c r="G62" s="36" t="s">
        <v>14</v>
      </c>
      <c r="H62" s="23"/>
      <c r="I62" s="42">
        <v>3</v>
      </c>
      <c r="J62" s="37">
        <v>15</v>
      </c>
      <c r="K62" s="16">
        <v>0</v>
      </c>
      <c r="L62" s="16">
        <v>0</v>
      </c>
      <c r="M62" s="39">
        <v>9.5</v>
      </c>
      <c r="N62" s="40">
        <f t="shared" si="3"/>
        <v>0</v>
      </c>
      <c r="O62" s="40">
        <f t="shared" si="3"/>
        <v>0</v>
      </c>
      <c r="P62" s="41">
        <f t="shared" si="4"/>
        <v>0</v>
      </c>
      <c r="Q62" s="41">
        <f t="shared" si="4"/>
        <v>0</v>
      </c>
    </row>
    <row r="63" spans="2:17" ht="12.75" customHeight="1" x14ac:dyDescent="0.3">
      <c r="B63" s="34">
        <f t="shared" si="2"/>
        <v>50</v>
      </c>
      <c r="C63" s="148" t="s">
        <v>146</v>
      </c>
      <c r="D63" s="149" t="s">
        <v>146</v>
      </c>
      <c r="E63" s="149" t="s">
        <v>146</v>
      </c>
      <c r="F63" s="150" t="s">
        <v>146</v>
      </c>
      <c r="G63" s="36" t="s">
        <v>14</v>
      </c>
      <c r="H63" s="23"/>
      <c r="I63" s="42">
        <v>50</v>
      </c>
      <c r="J63" s="37">
        <v>300</v>
      </c>
      <c r="K63" s="16">
        <v>0</v>
      </c>
      <c r="L63" s="16">
        <v>0</v>
      </c>
      <c r="M63" s="39">
        <v>9.5</v>
      </c>
      <c r="N63" s="40">
        <f t="shared" si="3"/>
        <v>0</v>
      </c>
      <c r="O63" s="40">
        <f t="shared" si="3"/>
        <v>0</v>
      </c>
      <c r="P63" s="41">
        <f t="shared" si="4"/>
        <v>0</v>
      </c>
      <c r="Q63" s="41">
        <f t="shared" si="4"/>
        <v>0</v>
      </c>
    </row>
    <row r="64" spans="2:17" ht="12.75" customHeight="1" x14ac:dyDescent="0.3">
      <c r="B64" s="34">
        <f t="shared" si="2"/>
        <v>51</v>
      </c>
      <c r="C64" s="148" t="s">
        <v>147</v>
      </c>
      <c r="D64" s="149" t="s">
        <v>147</v>
      </c>
      <c r="E64" s="149" t="s">
        <v>147</v>
      </c>
      <c r="F64" s="150" t="s">
        <v>147</v>
      </c>
      <c r="G64" s="36" t="s">
        <v>14</v>
      </c>
      <c r="H64" s="23"/>
      <c r="I64" s="42">
        <v>30</v>
      </c>
      <c r="J64" s="37">
        <v>60</v>
      </c>
      <c r="K64" s="16">
        <v>0</v>
      </c>
      <c r="L64" s="16">
        <v>0</v>
      </c>
      <c r="M64" s="39">
        <v>9.5</v>
      </c>
      <c r="N64" s="40">
        <f t="shared" si="3"/>
        <v>0</v>
      </c>
      <c r="O64" s="40">
        <f t="shared" si="3"/>
        <v>0</v>
      </c>
      <c r="P64" s="41">
        <f t="shared" si="4"/>
        <v>0</v>
      </c>
      <c r="Q64" s="41">
        <f t="shared" si="4"/>
        <v>0</v>
      </c>
    </row>
    <row r="65" spans="2:17" ht="12.75" customHeight="1" x14ac:dyDescent="0.3">
      <c r="B65" s="34">
        <f t="shared" si="2"/>
        <v>52</v>
      </c>
      <c r="C65" s="148" t="s">
        <v>148</v>
      </c>
      <c r="D65" s="149" t="s">
        <v>148</v>
      </c>
      <c r="E65" s="149" t="s">
        <v>148</v>
      </c>
      <c r="F65" s="150" t="s">
        <v>148</v>
      </c>
      <c r="G65" s="36" t="s">
        <v>14</v>
      </c>
      <c r="H65" s="23"/>
      <c r="I65" s="42">
        <v>15</v>
      </c>
      <c r="J65" s="37">
        <v>60</v>
      </c>
      <c r="K65" s="16">
        <v>0</v>
      </c>
      <c r="L65" s="16">
        <v>0</v>
      </c>
      <c r="M65" s="39">
        <v>9.5</v>
      </c>
      <c r="N65" s="40">
        <f t="shared" si="3"/>
        <v>0</v>
      </c>
      <c r="O65" s="40">
        <f t="shared" si="3"/>
        <v>0</v>
      </c>
      <c r="P65" s="41">
        <f t="shared" si="4"/>
        <v>0</v>
      </c>
      <c r="Q65" s="41">
        <f t="shared" si="4"/>
        <v>0</v>
      </c>
    </row>
    <row r="66" spans="2:17" ht="12.75" customHeight="1" x14ac:dyDescent="0.3">
      <c r="B66" s="34">
        <f t="shared" si="2"/>
        <v>53</v>
      </c>
      <c r="C66" s="148" t="s">
        <v>149</v>
      </c>
      <c r="D66" s="149" t="s">
        <v>150</v>
      </c>
      <c r="E66" s="149" t="s">
        <v>150</v>
      </c>
      <c r="F66" s="150" t="s">
        <v>150</v>
      </c>
      <c r="G66" s="36" t="s">
        <v>14</v>
      </c>
      <c r="H66" s="23"/>
      <c r="I66" s="42">
        <v>5</v>
      </c>
      <c r="J66" s="37">
        <v>30</v>
      </c>
      <c r="K66" s="16">
        <v>0</v>
      </c>
      <c r="L66" s="16">
        <v>0</v>
      </c>
      <c r="M66" s="39">
        <v>9.5</v>
      </c>
      <c r="N66" s="40">
        <f t="shared" si="3"/>
        <v>0</v>
      </c>
      <c r="O66" s="40">
        <f t="shared" si="3"/>
        <v>0</v>
      </c>
      <c r="P66" s="41">
        <f t="shared" si="4"/>
        <v>0</v>
      </c>
      <c r="Q66" s="41">
        <f t="shared" si="4"/>
        <v>0</v>
      </c>
    </row>
    <row r="67" spans="2:17" ht="12.75" customHeight="1" x14ac:dyDescent="0.3">
      <c r="B67" s="34">
        <f t="shared" si="2"/>
        <v>54</v>
      </c>
      <c r="C67" s="148" t="s">
        <v>151</v>
      </c>
      <c r="D67" s="149" t="s">
        <v>151</v>
      </c>
      <c r="E67" s="149" t="s">
        <v>151</v>
      </c>
      <c r="F67" s="150" t="s">
        <v>151</v>
      </c>
      <c r="G67" s="36" t="s">
        <v>14</v>
      </c>
      <c r="H67" s="23"/>
      <c r="I67" s="42">
        <v>5</v>
      </c>
      <c r="J67" s="37">
        <v>30</v>
      </c>
      <c r="K67" s="16">
        <v>0</v>
      </c>
      <c r="L67" s="16">
        <v>0</v>
      </c>
      <c r="M67" s="39">
        <v>9.5</v>
      </c>
      <c r="N67" s="40">
        <f t="shared" si="3"/>
        <v>0</v>
      </c>
      <c r="O67" s="40">
        <f t="shared" si="3"/>
        <v>0</v>
      </c>
      <c r="P67" s="41">
        <f t="shared" si="4"/>
        <v>0</v>
      </c>
      <c r="Q67" s="41">
        <f t="shared" si="4"/>
        <v>0</v>
      </c>
    </row>
    <row r="68" spans="2:17" ht="12.75" customHeight="1" x14ac:dyDescent="0.3">
      <c r="B68" s="34">
        <f t="shared" si="2"/>
        <v>55</v>
      </c>
      <c r="C68" s="148" t="s">
        <v>152</v>
      </c>
      <c r="D68" s="149" t="s">
        <v>153</v>
      </c>
      <c r="E68" s="149" t="s">
        <v>153</v>
      </c>
      <c r="F68" s="150" t="s">
        <v>153</v>
      </c>
      <c r="G68" s="36" t="s">
        <v>14</v>
      </c>
      <c r="H68" s="23"/>
      <c r="I68" s="42">
        <v>30</v>
      </c>
      <c r="J68" s="37">
        <v>150</v>
      </c>
      <c r="K68" s="16">
        <v>0</v>
      </c>
      <c r="L68" s="16">
        <v>0</v>
      </c>
      <c r="M68" s="39">
        <v>9.5</v>
      </c>
      <c r="N68" s="40">
        <f t="shared" si="3"/>
        <v>0</v>
      </c>
      <c r="O68" s="40">
        <f t="shared" si="3"/>
        <v>0</v>
      </c>
      <c r="P68" s="41">
        <f t="shared" si="4"/>
        <v>0</v>
      </c>
      <c r="Q68" s="41">
        <f t="shared" si="4"/>
        <v>0</v>
      </c>
    </row>
    <row r="69" spans="2:17" ht="12.75" customHeight="1" x14ac:dyDescent="0.3">
      <c r="B69" s="34">
        <f t="shared" si="2"/>
        <v>56</v>
      </c>
      <c r="C69" s="148" t="s">
        <v>154</v>
      </c>
      <c r="D69" s="149"/>
      <c r="E69" s="149"/>
      <c r="F69" s="150"/>
      <c r="G69" s="36" t="s">
        <v>14</v>
      </c>
      <c r="H69" s="23"/>
      <c r="I69" s="42">
        <v>20</v>
      </c>
      <c r="J69" s="37">
        <v>100</v>
      </c>
      <c r="K69" s="16">
        <v>0</v>
      </c>
      <c r="L69" s="16">
        <v>0</v>
      </c>
      <c r="M69" s="39">
        <v>9.5</v>
      </c>
      <c r="N69" s="40">
        <f t="shared" si="3"/>
        <v>0</v>
      </c>
      <c r="O69" s="40">
        <f t="shared" si="3"/>
        <v>0</v>
      </c>
      <c r="P69" s="41">
        <f t="shared" si="4"/>
        <v>0</v>
      </c>
      <c r="Q69" s="41">
        <f t="shared" si="4"/>
        <v>0</v>
      </c>
    </row>
    <row r="70" spans="2:17" ht="12.75" customHeight="1" x14ac:dyDescent="0.3">
      <c r="B70" s="34">
        <f t="shared" si="2"/>
        <v>57</v>
      </c>
      <c r="C70" s="148" t="s">
        <v>155</v>
      </c>
      <c r="D70" s="149" t="s">
        <v>155</v>
      </c>
      <c r="E70" s="149" t="s">
        <v>155</v>
      </c>
      <c r="F70" s="150" t="s">
        <v>155</v>
      </c>
      <c r="G70" s="36" t="s">
        <v>14</v>
      </c>
      <c r="H70" s="23"/>
      <c r="I70" s="42">
        <v>80</v>
      </c>
      <c r="J70" s="37">
        <v>1800</v>
      </c>
      <c r="K70" s="16">
        <v>0</v>
      </c>
      <c r="L70" s="16">
        <v>0</v>
      </c>
      <c r="M70" s="39">
        <v>9.5</v>
      </c>
      <c r="N70" s="40">
        <f t="shared" si="3"/>
        <v>0</v>
      </c>
      <c r="O70" s="40">
        <f t="shared" si="3"/>
        <v>0</v>
      </c>
      <c r="P70" s="41">
        <f t="shared" si="4"/>
        <v>0</v>
      </c>
      <c r="Q70" s="41">
        <f t="shared" si="4"/>
        <v>0</v>
      </c>
    </row>
    <row r="71" spans="2:17" ht="12.75" customHeight="1" x14ac:dyDescent="0.3">
      <c r="B71" s="34">
        <f t="shared" si="2"/>
        <v>58</v>
      </c>
      <c r="C71" s="148" t="s">
        <v>156</v>
      </c>
      <c r="D71" s="149" t="s">
        <v>156</v>
      </c>
      <c r="E71" s="149" t="s">
        <v>156</v>
      </c>
      <c r="F71" s="150" t="s">
        <v>156</v>
      </c>
      <c r="G71" s="36" t="s">
        <v>14</v>
      </c>
      <c r="H71" s="23"/>
      <c r="I71" s="42">
        <v>50</v>
      </c>
      <c r="J71" s="37">
        <v>300</v>
      </c>
      <c r="K71" s="16">
        <v>0</v>
      </c>
      <c r="L71" s="16">
        <v>0</v>
      </c>
      <c r="M71" s="39">
        <v>9.5</v>
      </c>
      <c r="N71" s="40">
        <f t="shared" si="3"/>
        <v>0</v>
      </c>
      <c r="O71" s="40">
        <f t="shared" si="3"/>
        <v>0</v>
      </c>
      <c r="P71" s="41">
        <f t="shared" si="4"/>
        <v>0</v>
      </c>
      <c r="Q71" s="41">
        <f t="shared" si="4"/>
        <v>0</v>
      </c>
    </row>
    <row r="72" spans="2:17" ht="12.75" customHeight="1" x14ac:dyDescent="0.3">
      <c r="B72" s="34">
        <f t="shared" si="2"/>
        <v>59</v>
      </c>
      <c r="C72" s="148" t="s">
        <v>157</v>
      </c>
      <c r="D72" s="149" t="s">
        <v>157</v>
      </c>
      <c r="E72" s="149" t="s">
        <v>157</v>
      </c>
      <c r="F72" s="150" t="s">
        <v>157</v>
      </c>
      <c r="G72" s="36" t="s">
        <v>14</v>
      </c>
      <c r="H72" s="23"/>
      <c r="I72" s="42">
        <v>20</v>
      </c>
      <c r="J72" s="37">
        <v>150</v>
      </c>
      <c r="K72" s="16">
        <v>0</v>
      </c>
      <c r="L72" s="16">
        <v>0</v>
      </c>
      <c r="M72" s="39">
        <v>9.5</v>
      </c>
      <c r="N72" s="40">
        <f t="shared" si="3"/>
        <v>0</v>
      </c>
      <c r="O72" s="40">
        <f t="shared" si="3"/>
        <v>0</v>
      </c>
      <c r="P72" s="41">
        <f t="shared" si="4"/>
        <v>0</v>
      </c>
      <c r="Q72" s="41">
        <f t="shared" si="4"/>
        <v>0</v>
      </c>
    </row>
    <row r="73" spans="2:17" ht="12.75" customHeight="1" x14ac:dyDescent="0.3">
      <c r="B73" s="34">
        <f t="shared" si="2"/>
        <v>60</v>
      </c>
      <c r="C73" s="148" t="s">
        <v>158</v>
      </c>
      <c r="D73" s="149" t="s">
        <v>159</v>
      </c>
      <c r="E73" s="149" t="s">
        <v>159</v>
      </c>
      <c r="F73" s="150" t="s">
        <v>159</v>
      </c>
      <c r="G73" s="36" t="s">
        <v>14</v>
      </c>
      <c r="H73" s="23"/>
      <c r="I73" s="42">
        <v>1000</v>
      </c>
      <c r="J73" s="37">
        <v>3000</v>
      </c>
      <c r="K73" s="16">
        <v>0</v>
      </c>
      <c r="L73" s="16">
        <v>0</v>
      </c>
      <c r="M73" s="39">
        <v>9.5</v>
      </c>
      <c r="N73" s="40">
        <f t="shared" si="3"/>
        <v>0</v>
      </c>
      <c r="O73" s="40">
        <f t="shared" si="3"/>
        <v>0</v>
      </c>
      <c r="P73" s="41">
        <f t="shared" si="4"/>
        <v>0</v>
      </c>
      <c r="Q73" s="41">
        <f t="shared" si="4"/>
        <v>0</v>
      </c>
    </row>
    <row r="74" spans="2:17" ht="12.75" customHeight="1" x14ac:dyDescent="0.3">
      <c r="B74" s="34">
        <f t="shared" si="2"/>
        <v>61</v>
      </c>
      <c r="C74" s="148" t="s">
        <v>160</v>
      </c>
      <c r="D74" s="149" t="s">
        <v>159</v>
      </c>
      <c r="E74" s="149" t="s">
        <v>159</v>
      </c>
      <c r="F74" s="150" t="s">
        <v>159</v>
      </c>
      <c r="G74" s="36" t="s">
        <v>14</v>
      </c>
      <c r="H74" s="23"/>
      <c r="I74" s="42">
        <v>0</v>
      </c>
      <c r="J74" s="37">
        <v>1500</v>
      </c>
      <c r="K74" s="16">
        <v>0</v>
      </c>
      <c r="L74" s="16">
        <v>0</v>
      </c>
      <c r="M74" s="39">
        <v>9.5</v>
      </c>
      <c r="N74" s="40">
        <f t="shared" si="3"/>
        <v>0</v>
      </c>
      <c r="O74" s="40">
        <f t="shared" si="3"/>
        <v>0</v>
      </c>
      <c r="P74" s="41">
        <f t="shared" si="4"/>
        <v>0</v>
      </c>
      <c r="Q74" s="41">
        <f t="shared" si="4"/>
        <v>0</v>
      </c>
    </row>
    <row r="75" spans="2:17" ht="12.75" customHeight="1" x14ac:dyDescent="0.3">
      <c r="B75" s="34">
        <f t="shared" si="2"/>
        <v>62</v>
      </c>
      <c r="C75" s="148" t="s">
        <v>161</v>
      </c>
      <c r="D75" s="149" t="s">
        <v>159</v>
      </c>
      <c r="E75" s="149" t="s">
        <v>159</v>
      </c>
      <c r="F75" s="150" t="s">
        <v>159</v>
      </c>
      <c r="G75" s="36" t="s">
        <v>14</v>
      </c>
      <c r="H75" s="23"/>
      <c r="I75" s="42">
        <v>300</v>
      </c>
      <c r="J75" s="37">
        <v>3000</v>
      </c>
      <c r="K75" s="16">
        <v>0</v>
      </c>
      <c r="L75" s="16">
        <v>0</v>
      </c>
      <c r="M75" s="39">
        <v>9.5</v>
      </c>
      <c r="N75" s="40">
        <f t="shared" si="3"/>
        <v>0</v>
      </c>
      <c r="O75" s="40">
        <f t="shared" si="3"/>
        <v>0</v>
      </c>
      <c r="P75" s="41">
        <f t="shared" si="4"/>
        <v>0</v>
      </c>
      <c r="Q75" s="41">
        <f t="shared" si="4"/>
        <v>0</v>
      </c>
    </row>
    <row r="76" spans="2:17" ht="12.75" customHeight="1" x14ac:dyDescent="0.3">
      <c r="B76" s="34">
        <f t="shared" si="2"/>
        <v>63</v>
      </c>
      <c r="C76" s="148" t="s">
        <v>162</v>
      </c>
      <c r="D76" s="149" t="s">
        <v>159</v>
      </c>
      <c r="E76" s="149" t="s">
        <v>159</v>
      </c>
      <c r="F76" s="150" t="s">
        <v>159</v>
      </c>
      <c r="G76" s="36" t="s">
        <v>14</v>
      </c>
      <c r="H76" s="23"/>
      <c r="I76" s="42">
        <v>300</v>
      </c>
      <c r="J76" s="37">
        <v>1500</v>
      </c>
      <c r="K76" s="16">
        <v>0</v>
      </c>
      <c r="L76" s="16">
        <v>0</v>
      </c>
      <c r="M76" s="39">
        <v>9.5</v>
      </c>
      <c r="N76" s="40">
        <f t="shared" si="3"/>
        <v>0</v>
      </c>
      <c r="O76" s="40">
        <f t="shared" si="3"/>
        <v>0</v>
      </c>
      <c r="P76" s="41">
        <f t="shared" si="4"/>
        <v>0</v>
      </c>
      <c r="Q76" s="41">
        <f t="shared" si="4"/>
        <v>0</v>
      </c>
    </row>
    <row r="77" spans="2:17" ht="12.75" customHeight="1" x14ac:dyDescent="0.3">
      <c r="B77" s="34">
        <f t="shared" si="2"/>
        <v>64</v>
      </c>
      <c r="C77" s="148" t="s">
        <v>163</v>
      </c>
      <c r="D77" s="149" t="s">
        <v>163</v>
      </c>
      <c r="E77" s="149" t="s">
        <v>163</v>
      </c>
      <c r="F77" s="150" t="s">
        <v>163</v>
      </c>
      <c r="G77" s="36" t="s">
        <v>14</v>
      </c>
      <c r="H77" s="23"/>
      <c r="I77" s="42">
        <v>300</v>
      </c>
      <c r="J77" s="37">
        <v>1050</v>
      </c>
      <c r="K77" s="16">
        <v>0</v>
      </c>
      <c r="L77" s="16">
        <v>0</v>
      </c>
      <c r="M77" s="39">
        <v>9.5</v>
      </c>
      <c r="N77" s="40">
        <f t="shared" ref="N77:O107" si="5">PRODUCT(K77,1.095)</f>
        <v>0</v>
      </c>
      <c r="O77" s="40">
        <f t="shared" si="5"/>
        <v>0</v>
      </c>
      <c r="P77" s="41">
        <f t="shared" ref="P77:Q107" si="6">PRODUCT(I77,N77)</f>
        <v>0</v>
      </c>
      <c r="Q77" s="41">
        <f t="shared" si="6"/>
        <v>0</v>
      </c>
    </row>
    <row r="78" spans="2:17" ht="12.75" customHeight="1" x14ac:dyDescent="0.3">
      <c r="B78" s="34">
        <f t="shared" si="2"/>
        <v>65</v>
      </c>
      <c r="C78" s="148" t="s">
        <v>164</v>
      </c>
      <c r="D78" s="149" t="s">
        <v>165</v>
      </c>
      <c r="E78" s="149" t="s">
        <v>165</v>
      </c>
      <c r="F78" s="150" t="s">
        <v>165</v>
      </c>
      <c r="G78" s="36" t="s">
        <v>14</v>
      </c>
      <c r="H78" s="23"/>
      <c r="I78" s="42">
        <v>50</v>
      </c>
      <c r="J78" s="37">
        <v>300</v>
      </c>
      <c r="K78" s="16">
        <v>0</v>
      </c>
      <c r="L78" s="16">
        <v>0</v>
      </c>
      <c r="M78" s="39">
        <v>9.5</v>
      </c>
      <c r="N78" s="40">
        <f t="shared" si="5"/>
        <v>0</v>
      </c>
      <c r="O78" s="40">
        <f t="shared" si="5"/>
        <v>0</v>
      </c>
      <c r="P78" s="41">
        <f t="shared" si="6"/>
        <v>0</v>
      </c>
      <c r="Q78" s="41">
        <f t="shared" si="6"/>
        <v>0</v>
      </c>
    </row>
    <row r="79" spans="2:17" ht="12.75" customHeight="1" x14ac:dyDescent="0.3">
      <c r="B79" s="34">
        <f t="shared" si="2"/>
        <v>66</v>
      </c>
      <c r="C79" s="148" t="s">
        <v>166</v>
      </c>
      <c r="D79" s="149" t="s">
        <v>166</v>
      </c>
      <c r="E79" s="149" t="s">
        <v>166</v>
      </c>
      <c r="F79" s="150" t="s">
        <v>166</v>
      </c>
      <c r="G79" s="36" t="s">
        <v>14</v>
      </c>
      <c r="H79" s="23"/>
      <c r="I79" s="42">
        <v>50</v>
      </c>
      <c r="J79" s="37">
        <v>150</v>
      </c>
      <c r="K79" s="16">
        <v>0</v>
      </c>
      <c r="L79" s="16">
        <v>0</v>
      </c>
      <c r="M79" s="39">
        <v>9.5</v>
      </c>
      <c r="N79" s="40">
        <f t="shared" si="5"/>
        <v>0</v>
      </c>
      <c r="O79" s="40">
        <f t="shared" si="5"/>
        <v>0</v>
      </c>
      <c r="P79" s="41">
        <f t="shared" si="6"/>
        <v>0</v>
      </c>
      <c r="Q79" s="41">
        <f t="shared" si="6"/>
        <v>0</v>
      </c>
    </row>
    <row r="80" spans="2:17" ht="12.75" customHeight="1" x14ac:dyDescent="0.3">
      <c r="B80" s="34">
        <f t="shared" ref="B80:B118" si="7">B79+1</f>
        <v>67</v>
      </c>
      <c r="C80" s="148" t="s">
        <v>167</v>
      </c>
      <c r="D80" s="149" t="s">
        <v>167</v>
      </c>
      <c r="E80" s="149" t="s">
        <v>167</v>
      </c>
      <c r="F80" s="150" t="s">
        <v>167</v>
      </c>
      <c r="G80" s="36" t="s">
        <v>14</v>
      </c>
      <c r="H80" s="23"/>
      <c r="I80" s="42">
        <v>20</v>
      </c>
      <c r="J80" s="37">
        <v>150</v>
      </c>
      <c r="K80" s="16">
        <v>0</v>
      </c>
      <c r="L80" s="16">
        <v>0</v>
      </c>
      <c r="M80" s="39">
        <v>9.5</v>
      </c>
      <c r="N80" s="40">
        <f t="shared" si="5"/>
        <v>0</v>
      </c>
      <c r="O80" s="40">
        <f t="shared" si="5"/>
        <v>0</v>
      </c>
      <c r="P80" s="41">
        <f t="shared" si="6"/>
        <v>0</v>
      </c>
      <c r="Q80" s="41">
        <f t="shared" si="6"/>
        <v>0</v>
      </c>
    </row>
    <row r="81" spans="2:17" ht="12.75" customHeight="1" x14ac:dyDescent="0.3">
      <c r="B81" s="34">
        <f t="shared" si="7"/>
        <v>68</v>
      </c>
      <c r="C81" s="148" t="s">
        <v>168</v>
      </c>
      <c r="D81" s="149" t="s">
        <v>169</v>
      </c>
      <c r="E81" s="149" t="s">
        <v>169</v>
      </c>
      <c r="F81" s="150" t="s">
        <v>169</v>
      </c>
      <c r="G81" s="36" t="s">
        <v>14</v>
      </c>
      <c r="H81" s="23"/>
      <c r="I81" s="42">
        <v>30</v>
      </c>
      <c r="J81" s="37">
        <v>360</v>
      </c>
      <c r="K81" s="16">
        <v>0</v>
      </c>
      <c r="L81" s="16">
        <v>0</v>
      </c>
      <c r="M81" s="39">
        <v>9.5</v>
      </c>
      <c r="N81" s="40">
        <f t="shared" si="5"/>
        <v>0</v>
      </c>
      <c r="O81" s="40">
        <f t="shared" si="5"/>
        <v>0</v>
      </c>
      <c r="P81" s="41">
        <f t="shared" si="6"/>
        <v>0</v>
      </c>
      <c r="Q81" s="41">
        <f t="shared" si="6"/>
        <v>0</v>
      </c>
    </row>
    <row r="82" spans="2:17" ht="12.75" customHeight="1" x14ac:dyDescent="0.3">
      <c r="B82" s="34">
        <f t="shared" si="7"/>
        <v>69</v>
      </c>
      <c r="C82" s="148" t="s">
        <v>170</v>
      </c>
      <c r="D82" s="149" t="s">
        <v>171</v>
      </c>
      <c r="E82" s="149" t="s">
        <v>171</v>
      </c>
      <c r="F82" s="150" t="s">
        <v>171</v>
      </c>
      <c r="G82" s="36" t="s">
        <v>14</v>
      </c>
      <c r="H82" s="23"/>
      <c r="I82" s="42">
        <v>30</v>
      </c>
      <c r="J82" s="37">
        <v>150</v>
      </c>
      <c r="K82" s="16">
        <v>0</v>
      </c>
      <c r="L82" s="16">
        <v>0</v>
      </c>
      <c r="M82" s="39">
        <v>9.5</v>
      </c>
      <c r="N82" s="40">
        <f t="shared" si="5"/>
        <v>0</v>
      </c>
      <c r="O82" s="40">
        <f t="shared" si="5"/>
        <v>0</v>
      </c>
      <c r="P82" s="41">
        <f t="shared" si="6"/>
        <v>0</v>
      </c>
      <c r="Q82" s="41">
        <f t="shared" si="6"/>
        <v>0</v>
      </c>
    </row>
    <row r="83" spans="2:17" ht="12.75" customHeight="1" x14ac:dyDescent="0.3">
      <c r="B83" s="34">
        <f t="shared" si="7"/>
        <v>70</v>
      </c>
      <c r="C83" s="148" t="s">
        <v>397</v>
      </c>
      <c r="D83" s="149" t="s">
        <v>172</v>
      </c>
      <c r="E83" s="149" t="s">
        <v>172</v>
      </c>
      <c r="F83" s="150" t="s">
        <v>172</v>
      </c>
      <c r="G83" s="36" t="s">
        <v>14</v>
      </c>
      <c r="H83" s="23"/>
      <c r="I83" s="42">
        <v>200</v>
      </c>
      <c r="J83" s="37">
        <v>600</v>
      </c>
      <c r="K83" s="16">
        <v>0</v>
      </c>
      <c r="L83" s="16">
        <v>0</v>
      </c>
      <c r="M83" s="39">
        <v>9.5</v>
      </c>
      <c r="N83" s="40">
        <f t="shared" si="5"/>
        <v>0</v>
      </c>
      <c r="O83" s="40">
        <f t="shared" si="5"/>
        <v>0</v>
      </c>
      <c r="P83" s="41">
        <f t="shared" si="6"/>
        <v>0</v>
      </c>
      <c r="Q83" s="41">
        <f t="shared" si="6"/>
        <v>0</v>
      </c>
    </row>
    <row r="84" spans="2:17" ht="12.75" customHeight="1" x14ac:dyDescent="0.3">
      <c r="B84" s="34">
        <f t="shared" si="7"/>
        <v>71</v>
      </c>
      <c r="C84" s="148" t="s">
        <v>173</v>
      </c>
      <c r="D84" s="149" t="s">
        <v>173</v>
      </c>
      <c r="E84" s="149" t="s">
        <v>173</v>
      </c>
      <c r="F84" s="150" t="s">
        <v>173</v>
      </c>
      <c r="G84" s="36" t="s">
        <v>14</v>
      </c>
      <c r="H84" s="23"/>
      <c r="I84" s="42">
        <v>50</v>
      </c>
      <c r="J84" s="37">
        <v>150</v>
      </c>
      <c r="K84" s="16">
        <v>0</v>
      </c>
      <c r="L84" s="16">
        <v>0</v>
      </c>
      <c r="M84" s="39">
        <v>9.5</v>
      </c>
      <c r="N84" s="40">
        <f t="shared" si="5"/>
        <v>0</v>
      </c>
      <c r="O84" s="40">
        <f t="shared" si="5"/>
        <v>0</v>
      </c>
      <c r="P84" s="41">
        <f t="shared" si="6"/>
        <v>0</v>
      </c>
      <c r="Q84" s="41">
        <f t="shared" si="6"/>
        <v>0</v>
      </c>
    </row>
    <row r="85" spans="2:17" ht="12.75" customHeight="1" x14ac:dyDescent="0.3">
      <c r="B85" s="34">
        <f t="shared" si="7"/>
        <v>72</v>
      </c>
      <c r="C85" s="148" t="s">
        <v>174</v>
      </c>
      <c r="D85" s="149" t="s">
        <v>174</v>
      </c>
      <c r="E85" s="149" t="s">
        <v>174</v>
      </c>
      <c r="F85" s="150" t="s">
        <v>174</v>
      </c>
      <c r="G85" s="36" t="s">
        <v>14</v>
      </c>
      <c r="H85" s="23"/>
      <c r="I85" s="42">
        <v>50</v>
      </c>
      <c r="J85" s="37">
        <v>150</v>
      </c>
      <c r="K85" s="16">
        <v>0</v>
      </c>
      <c r="L85" s="16">
        <v>0</v>
      </c>
      <c r="M85" s="39">
        <v>9.5</v>
      </c>
      <c r="N85" s="40">
        <f t="shared" si="5"/>
        <v>0</v>
      </c>
      <c r="O85" s="40">
        <f t="shared" si="5"/>
        <v>0</v>
      </c>
      <c r="P85" s="41">
        <f t="shared" si="6"/>
        <v>0</v>
      </c>
      <c r="Q85" s="41">
        <f t="shared" si="6"/>
        <v>0</v>
      </c>
    </row>
    <row r="86" spans="2:17" ht="12.75" customHeight="1" x14ac:dyDescent="0.3">
      <c r="B86" s="34">
        <f t="shared" si="7"/>
        <v>73</v>
      </c>
      <c r="C86" s="148" t="s">
        <v>175</v>
      </c>
      <c r="D86" s="149" t="s">
        <v>175</v>
      </c>
      <c r="E86" s="149" t="s">
        <v>175</v>
      </c>
      <c r="F86" s="150" t="s">
        <v>175</v>
      </c>
      <c r="G86" s="36" t="s">
        <v>14</v>
      </c>
      <c r="H86" s="23"/>
      <c r="I86" s="42">
        <v>10</v>
      </c>
      <c r="J86" s="37">
        <v>60</v>
      </c>
      <c r="K86" s="16">
        <v>0</v>
      </c>
      <c r="L86" s="16">
        <v>0</v>
      </c>
      <c r="M86" s="39">
        <v>9.5</v>
      </c>
      <c r="N86" s="40">
        <f t="shared" si="5"/>
        <v>0</v>
      </c>
      <c r="O86" s="40">
        <f t="shared" si="5"/>
        <v>0</v>
      </c>
      <c r="P86" s="41">
        <f t="shared" si="6"/>
        <v>0</v>
      </c>
      <c r="Q86" s="41">
        <f t="shared" si="6"/>
        <v>0</v>
      </c>
    </row>
    <row r="87" spans="2:17" ht="12.75" customHeight="1" x14ac:dyDescent="0.3">
      <c r="B87" s="34">
        <f t="shared" si="7"/>
        <v>74</v>
      </c>
      <c r="C87" s="148" t="s">
        <v>176</v>
      </c>
      <c r="D87" s="149" t="s">
        <v>177</v>
      </c>
      <c r="E87" s="149" t="s">
        <v>177</v>
      </c>
      <c r="F87" s="150" t="s">
        <v>177</v>
      </c>
      <c r="G87" s="36" t="s">
        <v>14</v>
      </c>
      <c r="H87" s="23"/>
      <c r="I87" s="42">
        <v>5</v>
      </c>
      <c r="J87" s="37">
        <v>15</v>
      </c>
      <c r="K87" s="16">
        <v>0</v>
      </c>
      <c r="L87" s="16">
        <v>0</v>
      </c>
      <c r="M87" s="39">
        <v>9.5</v>
      </c>
      <c r="N87" s="40">
        <f t="shared" si="5"/>
        <v>0</v>
      </c>
      <c r="O87" s="40">
        <f t="shared" si="5"/>
        <v>0</v>
      </c>
      <c r="P87" s="41">
        <f t="shared" si="6"/>
        <v>0</v>
      </c>
      <c r="Q87" s="41">
        <f t="shared" si="6"/>
        <v>0</v>
      </c>
    </row>
    <row r="88" spans="2:17" ht="12.75" customHeight="1" x14ac:dyDescent="0.3">
      <c r="B88" s="34">
        <f t="shared" si="7"/>
        <v>75</v>
      </c>
      <c r="C88" s="148" t="s">
        <v>178</v>
      </c>
      <c r="D88" s="149" t="s">
        <v>178</v>
      </c>
      <c r="E88" s="149" t="s">
        <v>178</v>
      </c>
      <c r="F88" s="150" t="s">
        <v>178</v>
      </c>
      <c r="G88" s="36" t="s">
        <v>14</v>
      </c>
      <c r="H88" s="23"/>
      <c r="I88" s="42">
        <v>5</v>
      </c>
      <c r="J88" s="37">
        <v>30</v>
      </c>
      <c r="K88" s="16">
        <v>0</v>
      </c>
      <c r="L88" s="16">
        <v>0</v>
      </c>
      <c r="M88" s="39">
        <v>9.5</v>
      </c>
      <c r="N88" s="40">
        <f t="shared" si="5"/>
        <v>0</v>
      </c>
      <c r="O88" s="40">
        <f t="shared" si="5"/>
        <v>0</v>
      </c>
      <c r="P88" s="41">
        <f t="shared" si="6"/>
        <v>0</v>
      </c>
      <c r="Q88" s="41">
        <f t="shared" si="6"/>
        <v>0</v>
      </c>
    </row>
    <row r="89" spans="2:17" ht="12.75" customHeight="1" x14ac:dyDescent="0.3">
      <c r="B89" s="34">
        <f t="shared" si="7"/>
        <v>76</v>
      </c>
      <c r="C89" s="148" t="s">
        <v>179</v>
      </c>
      <c r="D89" s="149" t="s">
        <v>179</v>
      </c>
      <c r="E89" s="149" t="s">
        <v>179</v>
      </c>
      <c r="F89" s="150" t="s">
        <v>179</v>
      </c>
      <c r="G89" s="36" t="s">
        <v>14</v>
      </c>
      <c r="H89" s="23"/>
      <c r="I89" s="42">
        <v>40</v>
      </c>
      <c r="J89" s="37">
        <v>240</v>
      </c>
      <c r="K89" s="16">
        <v>0</v>
      </c>
      <c r="L89" s="16">
        <v>0</v>
      </c>
      <c r="M89" s="39">
        <v>9.5</v>
      </c>
      <c r="N89" s="40">
        <f t="shared" si="5"/>
        <v>0</v>
      </c>
      <c r="O89" s="40">
        <f t="shared" si="5"/>
        <v>0</v>
      </c>
      <c r="P89" s="41">
        <f t="shared" si="6"/>
        <v>0</v>
      </c>
      <c r="Q89" s="41">
        <f t="shared" si="6"/>
        <v>0</v>
      </c>
    </row>
    <row r="90" spans="2:17" ht="12.75" customHeight="1" x14ac:dyDescent="0.3">
      <c r="B90" s="34">
        <f t="shared" si="7"/>
        <v>77</v>
      </c>
      <c r="C90" s="148" t="s">
        <v>180</v>
      </c>
      <c r="D90" s="149" t="s">
        <v>180</v>
      </c>
      <c r="E90" s="149" t="s">
        <v>180</v>
      </c>
      <c r="F90" s="150" t="s">
        <v>180</v>
      </c>
      <c r="G90" s="36" t="s">
        <v>14</v>
      </c>
      <c r="H90" s="23"/>
      <c r="I90" s="42">
        <v>20</v>
      </c>
      <c r="J90" s="37">
        <v>60</v>
      </c>
      <c r="K90" s="16">
        <v>0</v>
      </c>
      <c r="L90" s="16">
        <v>0</v>
      </c>
      <c r="M90" s="39">
        <v>9.5</v>
      </c>
      <c r="N90" s="40">
        <f t="shared" si="5"/>
        <v>0</v>
      </c>
      <c r="O90" s="40">
        <f t="shared" si="5"/>
        <v>0</v>
      </c>
      <c r="P90" s="41">
        <f t="shared" si="6"/>
        <v>0</v>
      </c>
      <c r="Q90" s="41">
        <f t="shared" si="6"/>
        <v>0</v>
      </c>
    </row>
    <row r="91" spans="2:17" ht="12.75" customHeight="1" x14ac:dyDescent="0.3">
      <c r="B91" s="34">
        <f t="shared" si="7"/>
        <v>78</v>
      </c>
      <c r="C91" s="148" t="s">
        <v>181</v>
      </c>
      <c r="D91" s="149" t="s">
        <v>181</v>
      </c>
      <c r="E91" s="149" t="s">
        <v>181</v>
      </c>
      <c r="F91" s="150" t="s">
        <v>181</v>
      </c>
      <c r="G91" s="36" t="s">
        <v>14</v>
      </c>
      <c r="H91" s="23"/>
      <c r="I91" s="42">
        <v>10</v>
      </c>
      <c r="J91" s="37">
        <v>60</v>
      </c>
      <c r="K91" s="16">
        <v>0</v>
      </c>
      <c r="L91" s="16">
        <v>0</v>
      </c>
      <c r="M91" s="39">
        <v>9.5</v>
      </c>
      <c r="N91" s="40">
        <f t="shared" si="5"/>
        <v>0</v>
      </c>
      <c r="O91" s="40">
        <f t="shared" si="5"/>
        <v>0</v>
      </c>
      <c r="P91" s="41">
        <f t="shared" si="6"/>
        <v>0</v>
      </c>
      <c r="Q91" s="41">
        <f t="shared" si="6"/>
        <v>0</v>
      </c>
    </row>
    <row r="92" spans="2:17" ht="12.75" customHeight="1" x14ac:dyDescent="0.3">
      <c r="B92" s="34">
        <f t="shared" si="7"/>
        <v>79</v>
      </c>
      <c r="C92" s="148" t="s">
        <v>182</v>
      </c>
      <c r="D92" s="149" t="s">
        <v>183</v>
      </c>
      <c r="E92" s="149" t="s">
        <v>183</v>
      </c>
      <c r="F92" s="150" t="s">
        <v>183</v>
      </c>
      <c r="G92" s="36" t="s">
        <v>14</v>
      </c>
      <c r="H92" s="23"/>
      <c r="I92" s="42">
        <v>0</v>
      </c>
      <c r="J92" s="37">
        <v>150</v>
      </c>
      <c r="K92" s="16">
        <v>0</v>
      </c>
      <c r="L92" s="16">
        <v>0</v>
      </c>
      <c r="M92" s="39">
        <v>9.5</v>
      </c>
      <c r="N92" s="40">
        <f t="shared" si="5"/>
        <v>0</v>
      </c>
      <c r="O92" s="40">
        <f t="shared" si="5"/>
        <v>0</v>
      </c>
      <c r="P92" s="41">
        <f t="shared" si="6"/>
        <v>0</v>
      </c>
      <c r="Q92" s="41">
        <f t="shared" si="6"/>
        <v>0</v>
      </c>
    </row>
    <row r="93" spans="2:17" ht="12.75" customHeight="1" x14ac:dyDescent="0.3">
      <c r="B93" s="34">
        <f t="shared" si="7"/>
        <v>80</v>
      </c>
      <c r="C93" s="148" t="s">
        <v>184</v>
      </c>
      <c r="D93" s="149" t="s">
        <v>184</v>
      </c>
      <c r="E93" s="149" t="s">
        <v>184</v>
      </c>
      <c r="F93" s="150" t="s">
        <v>184</v>
      </c>
      <c r="G93" s="36" t="s">
        <v>14</v>
      </c>
      <c r="H93" s="23"/>
      <c r="I93" s="42">
        <v>50</v>
      </c>
      <c r="J93" s="37">
        <v>150</v>
      </c>
      <c r="K93" s="16">
        <v>0</v>
      </c>
      <c r="L93" s="16">
        <v>0</v>
      </c>
      <c r="M93" s="39">
        <v>9.5</v>
      </c>
      <c r="N93" s="40">
        <f t="shared" si="5"/>
        <v>0</v>
      </c>
      <c r="O93" s="40">
        <f t="shared" si="5"/>
        <v>0</v>
      </c>
      <c r="P93" s="41">
        <f t="shared" si="6"/>
        <v>0</v>
      </c>
      <c r="Q93" s="41">
        <f t="shared" si="6"/>
        <v>0</v>
      </c>
    </row>
    <row r="94" spans="2:17" ht="12.75" customHeight="1" x14ac:dyDescent="0.3">
      <c r="B94" s="34">
        <f t="shared" si="7"/>
        <v>81</v>
      </c>
      <c r="C94" s="148" t="s">
        <v>185</v>
      </c>
      <c r="D94" s="149" t="s">
        <v>184</v>
      </c>
      <c r="E94" s="149" t="s">
        <v>184</v>
      </c>
      <c r="F94" s="150" t="s">
        <v>184</v>
      </c>
      <c r="G94" s="36" t="s">
        <v>14</v>
      </c>
      <c r="H94" s="23"/>
      <c r="I94" s="42">
        <v>20</v>
      </c>
      <c r="J94" s="37">
        <v>150</v>
      </c>
      <c r="K94" s="16">
        <v>0</v>
      </c>
      <c r="L94" s="16">
        <v>0</v>
      </c>
      <c r="M94" s="39">
        <v>9.5</v>
      </c>
      <c r="N94" s="40">
        <f t="shared" si="5"/>
        <v>0</v>
      </c>
      <c r="O94" s="40">
        <f t="shared" si="5"/>
        <v>0</v>
      </c>
      <c r="P94" s="41">
        <f t="shared" si="6"/>
        <v>0</v>
      </c>
      <c r="Q94" s="41">
        <f t="shared" si="6"/>
        <v>0</v>
      </c>
    </row>
    <row r="95" spans="2:17" ht="12.75" customHeight="1" x14ac:dyDescent="0.3">
      <c r="B95" s="34">
        <f t="shared" si="7"/>
        <v>82</v>
      </c>
      <c r="C95" s="148" t="s">
        <v>186</v>
      </c>
      <c r="D95" s="149" t="s">
        <v>186</v>
      </c>
      <c r="E95" s="149" t="s">
        <v>186</v>
      </c>
      <c r="F95" s="150" t="s">
        <v>186</v>
      </c>
      <c r="G95" s="36" t="s">
        <v>14</v>
      </c>
      <c r="H95" s="23"/>
      <c r="I95" s="42">
        <v>20</v>
      </c>
      <c r="J95" s="37">
        <v>150</v>
      </c>
      <c r="K95" s="16">
        <v>0</v>
      </c>
      <c r="L95" s="16">
        <v>0</v>
      </c>
      <c r="M95" s="39">
        <v>9.5</v>
      </c>
      <c r="N95" s="40">
        <f t="shared" si="5"/>
        <v>0</v>
      </c>
      <c r="O95" s="40">
        <f t="shared" si="5"/>
        <v>0</v>
      </c>
      <c r="P95" s="41">
        <f t="shared" si="6"/>
        <v>0</v>
      </c>
      <c r="Q95" s="41">
        <f t="shared" si="6"/>
        <v>0</v>
      </c>
    </row>
    <row r="96" spans="2:17" ht="12.75" customHeight="1" x14ac:dyDescent="0.3">
      <c r="B96" s="34">
        <f t="shared" si="7"/>
        <v>83</v>
      </c>
      <c r="C96" s="148" t="s">
        <v>187</v>
      </c>
      <c r="D96" s="149"/>
      <c r="E96" s="149"/>
      <c r="F96" s="150"/>
      <c r="G96" s="36" t="s">
        <v>14</v>
      </c>
      <c r="H96" s="23"/>
      <c r="I96" s="42">
        <v>200</v>
      </c>
      <c r="J96" s="37">
        <v>1050</v>
      </c>
      <c r="K96" s="16">
        <v>0</v>
      </c>
      <c r="L96" s="16">
        <v>0</v>
      </c>
      <c r="M96" s="39">
        <v>9.5</v>
      </c>
      <c r="N96" s="40">
        <f t="shared" si="5"/>
        <v>0</v>
      </c>
      <c r="O96" s="40">
        <f t="shared" si="5"/>
        <v>0</v>
      </c>
      <c r="P96" s="41">
        <f t="shared" si="6"/>
        <v>0</v>
      </c>
      <c r="Q96" s="41">
        <f t="shared" si="6"/>
        <v>0</v>
      </c>
    </row>
    <row r="97" spans="2:17" ht="12.75" customHeight="1" x14ac:dyDescent="0.3">
      <c r="B97" s="34">
        <f t="shared" si="7"/>
        <v>84</v>
      </c>
      <c r="C97" s="148" t="s">
        <v>188</v>
      </c>
      <c r="D97" s="149" t="s">
        <v>189</v>
      </c>
      <c r="E97" s="149" t="s">
        <v>189</v>
      </c>
      <c r="F97" s="150" t="s">
        <v>189</v>
      </c>
      <c r="G97" s="36" t="s">
        <v>14</v>
      </c>
      <c r="H97" s="23"/>
      <c r="I97" s="42">
        <v>20</v>
      </c>
      <c r="J97" s="37">
        <v>60</v>
      </c>
      <c r="K97" s="16">
        <v>0</v>
      </c>
      <c r="L97" s="16">
        <v>0</v>
      </c>
      <c r="M97" s="39">
        <v>9.5</v>
      </c>
      <c r="N97" s="40">
        <f t="shared" si="5"/>
        <v>0</v>
      </c>
      <c r="O97" s="40">
        <f t="shared" si="5"/>
        <v>0</v>
      </c>
      <c r="P97" s="41">
        <f t="shared" si="6"/>
        <v>0</v>
      </c>
      <c r="Q97" s="41">
        <f t="shared" si="6"/>
        <v>0</v>
      </c>
    </row>
    <row r="98" spans="2:17" ht="12.75" customHeight="1" x14ac:dyDescent="0.3">
      <c r="B98" s="34">
        <f t="shared" si="7"/>
        <v>85</v>
      </c>
      <c r="C98" s="148" t="s">
        <v>190</v>
      </c>
      <c r="D98" s="149" t="s">
        <v>190</v>
      </c>
      <c r="E98" s="149" t="s">
        <v>190</v>
      </c>
      <c r="F98" s="150" t="s">
        <v>190</v>
      </c>
      <c r="G98" s="36" t="s">
        <v>14</v>
      </c>
      <c r="H98" s="23"/>
      <c r="I98" s="42">
        <v>0</v>
      </c>
      <c r="J98" s="37">
        <v>150</v>
      </c>
      <c r="K98" s="16">
        <v>0</v>
      </c>
      <c r="L98" s="16">
        <v>0</v>
      </c>
      <c r="M98" s="39">
        <v>9.5</v>
      </c>
      <c r="N98" s="40">
        <f t="shared" si="5"/>
        <v>0</v>
      </c>
      <c r="O98" s="40">
        <f t="shared" si="5"/>
        <v>0</v>
      </c>
      <c r="P98" s="41">
        <f t="shared" si="6"/>
        <v>0</v>
      </c>
      <c r="Q98" s="41">
        <f t="shared" si="6"/>
        <v>0</v>
      </c>
    </row>
    <row r="99" spans="2:17" ht="12.75" customHeight="1" x14ac:dyDescent="0.3">
      <c r="B99" s="34">
        <f t="shared" si="7"/>
        <v>86</v>
      </c>
      <c r="C99" s="148" t="s">
        <v>191</v>
      </c>
      <c r="D99" s="149" t="s">
        <v>192</v>
      </c>
      <c r="E99" s="149" t="s">
        <v>192</v>
      </c>
      <c r="F99" s="150" t="s">
        <v>192</v>
      </c>
      <c r="G99" s="36" t="s">
        <v>14</v>
      </c>
      <c r="H99" s="23"/>
      <c r="I99" s="42">
        <v>50</v>
      </c>
      <c r="J99" s="37">
        <v>450</v>
      </c>
      <c r="K99" s="16">
        <v>0</v>
      </c>
      <c r="L99" s="16">
        <v>0</v>
      </c>
      <c r="M99" s="39">
        <v>9.5</v>
      </c>
      <c r="N99" s="40">
        <f t="shared" si="5"/>
        <v>0</v>
      </c>
      <c r="O99" s="40">
        <f t="shared" si="5"/>
        <v>0</v>
      </c>
      <c r="P99" s="41">
        <f t="shared" si="6"/>
        <v>0</v>
      </c>
      <c r="Q99" s="41">
        <f t="shared" si="6"/>
        <v>0</v>
      </c>
    </row>
    <row r="100" spans="2:17" ht="12.75" customHeight="1" x14ac:dyDescent="0.3">
      <c r="B100" s="34">
        <f t="shared" si="7"/>
        <v>87</v>
      </c>
      <c r="C100" s="148" t="s">
        <v>413</v>
      </c>
      <c r="D100" s="149"/>
      <c r="E100" s="149"/>
      <c r="F100" s="150"/>
      <c r="G100" s="36" t="s">
        <v>14</v>
      </c>
      <c r="H100" s="23"/>
      <c r="I100" s="42">
        <v>20</v>
      </c>
      <c r="J100" s="37">
        <v>300</v>
      </c>
      <c r="K100" s="16">
        <v>0</v>
      </c>
      <c r="L100" s="16">
        <v>0</v>
      </c>
      <c r="M100" s="39">
        <v>9.5</v>
      </c>
      <c r="N100" s="40">
        <f t="shared" si="5"/>
        <v>0</v>
      </c>
      <c r="O100" s="40">
        <f t="shared" si="5"/>
        <v>0</v>
      </c>
      <c r="P100" s="41">
        <f t="shared" si="6"/>
        <v>0</v>
      </c>
      <c r="Q100" s="41">
        <f t="shared" si="6"/>
        <v>0</v>
      </c>
    </row>
    <row r="101" spans="2:17" ht="12.75" customHeight="1" x14ac:dyDescent="0.3">
      <c r="B101" s="34">
        <f t="shared" si="7"/>
        <v>88</v>
      </c>
      <c r="C101" s="148" t="s">
        <v>193</v>
      </c>
      <c r="D101" s="149" t="s">
        <v>193</v>
      </c>
      <c r="E101" s="149" t="s">
        <v>193</v>
      </c>
      <c r="F101" s="150" t="s">
        <v>193</v>
      </c>
      <c r="G101" s="36" t="s">
        <v>14</v>
      </c>
      <c r="H101" s="23"/>
      <c r="I101" s="42">
        <v>0</v>
      </c>
      <c r="J101" s="37">
        <v>150</v>
      </c>
      <c r="K101" s="16">
        <v>0</v>
      </c>
      <c r="L101" s="16">
        <v>0</v>
      </c>
      <c r="M101" s="39">
        <v>9.5</v>
      </c>
      <c r="N101" s="40">
        <f t="shared" si="5"/>
        <v>0</v>
      </c>
      <c r="O101" s="40">
        <f t="shared" si="5"/>
        <v>0</v>
      </c>
      <c r="P101" s="41">
        <f t="shared" si="6"/>
        <v>0</v>
      </c>
      <c r="Q101" s="41">
        <f t="shared" si="6"/>
        <v>0</v>
      </c>
    </row>
    <row r="102" spans="2:17" ht="12.75" customHeight="1" x14ac:dyDescent="0.3">
      <c r="B102" s="34">
        <f t="shared" si="7"/>
        <v>89</v>
      </c>
      <c r="C102" s="148" t="s">
        <v>194</v>
      </c>
      <c r="D102" s="149" t="s">
        <v>194</v>
      </c>
      <c r="E102" s="149" t="s">
        <v>194</v>
      </c>
      <c r="F102" s="150" t="s">
        <v>194</v>
      </c>
      <c r="G102" s="36" t="s">
        <v>14</v>
      </c>
      <c r="H102" s="23"/>
      <c r="I102" s="42">
        <v>20</v>
      </c>
      <c r="J102" s="37">
        <v>150</v>
      </c>
      <c r="K102" s="16">
        <v>0</v>
      </c>
      <c r="L102" s="16">
        <v>0</v>
      </c>
      <c r="M102" s="39">
        <v>9.5</v>
      </c>
      <c r="N102" s="40">
        <f t="shared" si="5"/>
        <v>0</v>
      </c>
      <c r="O102" s="40">
        <f t="shared" si="5"/>
        <v>0</v>
      </c>
      <c r="P102" s="41">
        <f t="shared" si="6"/>
        <v>0</v>
      </c>
      <c r="Q102" s="41">
        <f t="shared" si="6"/>
        <v>0</v>
      </c>
    </row>
    <row r="103" spans="2:17" ht="12.75" customHeight="1" x14ac:dyDescent="0.3">
      <c r="B103" s="34">
        <f t="shared" si="7"/>
        <v>90</v>
      </c>
      <c r="C103" s="148" t="s">
        <v>195</v>
      </c>
      <c r="D103" s="149" t="s">
        <v>195</v>
      </c>
      <c r="E103" s="149" t="s">
        <v>195</v>
      </c>
      <c r="F103" s="150" t="s">
        <v>195</v>
      </c>
      <c r="G103" s="36" t="s">
        <v>14</v>
      </c>
      <c r="H103" s="23"/>
      <c r="I103" s="42">
        <v>20</v>
      </c>
      <c r="J103" s="37">
        <v>270</v>
      </c>
      <c r="K103" s="16">
        <v>0</v>
      </c>
      <c r="L103" s="16">
        <v>0</v>
      </c>
      <c r="M103" s="39">
        <v>9.5</v>
      </c>
      <c r="N103" s="40">
        <f t="shared" si="5"/>
        <v>0</v>
      </c>
      <c r="O103" s="40">
        <f t="shared" si="5"/>
        <v>0</v>
      </c>
      <c r="P103" s="41">
        <f t="shared" si="6"/>
        <v>0</v>
      </c>
      <c r="Q103" s="41">
        <f t="shared" si="6"/>
        <v>0</v>
      </c>
    </row>
    <row r="104" spans="2:17" ht="12.75" customHeight="1" x14ac:dyDescent="0.3">
      <c r="B104" s="34">
        <f t="shared" si="7"/>
        <v>91</v>
      </c>
      <c r="C104" s="148" t="s">
        <v>196</v>
      </c>
      <c r="D104" s="149" t="s">
        <v>197</v>
      </c>
      <c r="E104" s="149" t="s">
        <v>197</v>
      </c>
      <c r="F104" s="150" t="s">
        <v>197</v>
      </c>
      <c r="G104" s="36" t="s">
        <v>14</v>
      </c>
      <c r="H104" s="23"/>
      <c r="I104" s="42">
        <v>10</v>
      </c>
      <c r="J104" s="37">
        <v>60</v>
      </c>
      <c r="K104" s="16">
        <v>0</v>
      </c>
      <c r="L104" s="16">
        <v>0</v>
      </c>
      <c r="M104" s="39">
        <v>9.5</v>
      </c>
      <c r="N104" s="40">
        <f t="shared" si="5"/>
        <v>0</v>
      </c>
      <c r="O104" s="40">
        <f t="shared" si="5"/>
        <v>0</v>
      </c>
      <c r="P104" s="41">
        <f t="shared" si="6"/>
        <v>0</v>
      </c>
      <c r="Q104" s="41">
        <f t="shared" si="6"/>
        <v>0</v>
      </c>
    </row>
    <row r="105" spans="2:17" ht="12.75" customHeight="1" x14ac:dyDescent="0.3">
      <c r="B105" s="34">
        <f t="shared" si="7"/>
        <v>92</v>
      </c>
      <c r="C105" s="148" t="s">
        <v>198</v>
      </c>
      <c r="D105" s="149" t="s">
        <v>198</v>
      </c>
      <c r="E105" s="149" t="s">
        <v>198</v>
      </c>
      <c r="F105" s="150" t="s">
        <v>198</v>
      </c>
      <c r="G105" s="36" t="s">
        <v>14</v>
      </c>
      <c r="H105" s="23"/>
      <c r="I105" s="42">
        <v>10</v>
      </c>
      <c r="J105" s="37">
        <v>60</v>
      </c>
      <c r="K105" s="16">
        <v>0</v>
      </c>
      <c r="L105" s="16">
        <v>0</v>
      </c>
      <c r="M105" s="39">
        <v>9.5</v>
      </c>
      <c r="N105" s="40">
        <f t="shared" si="5"/>
        <v>0</v>
      </c>
      <c r="O105" s="40">
        <f t="shared" si="5"/>
        <v>0</v>
      </c>
      <c r="P105" s="41">
        <f t="shared" si="6"/>
        <v>0</v>
      </c>
      <c r="Q105" s="41">
        <f t="shared" si="6"/>
        <v>0</v>
      </c>
    </row>
    <row r="106" spans="2:17" ht="12.75" customHeight="1" x14ac:dyDescent="0.3">
      <c r="B106" s="34">
        <f t="shared" si="7"/>
        <v>93</v>
      </c>
      <c r="C106" s="148" t="s">
        <v>199</v>
      </c>
      <c r="D106" s="149" t="s">
        <v>199</v>
      </c>
      <c r="E106" s="149" t="s">
        <v>199</v>
      </c>
      <c r="F106" s="150" t="s">
        <v>199</v>
      </c>
      <c r="G106" s="36" t="s">
        <v>14</v>
      </c>
      <c r="H106" s="23"/>
      <c r="I106" s="42">
        <v>100</v>
      </c>
      <c r="J106" s="37">
        <v>1200</v>
      </c>
      <c r="K106" s="16">
        <v>0</v>
      </c>
      <c r="L106" s="16">
        <v>0</v>
      </c>
      <c r="M106" s="39">
        <v>9.5</v>
      </c>
      <c r="N106" s="40">
        <f t="shared" si="5"/>
        <v>0</v>
      </c>
      <c r="O106" s="40">
        <f t="shared" si="5"/>
        <v>0</v>
      </c>
      <c r="P106" s="41">
        <f t="shared" si="6"/>
        <v>0</v>
      </c>
      <c r="Q106" s="41">
        <f t="shared" si="6"/>
        <v>0</v>
      </c>
    </row>
    <row r="107" spans="2:17" ht="12.75" customHeight="1" x14ac:dyDescent="0.3">
      <c r="B107" s="34">
        <f t="shared" si="7"/>
        <v>94</v>
      </c>
      <c r="C107" s="148" t="s">
        <v>200</v>
      </c>
      <c r="D107" s="149" t="s">
        <v>200</v>
      </c>
      <c r="E107" s="149" t="s">
        <v>200</v>
      </c>
      <c r="F107" s="150" t="s">
        <v>200</v>
      </c>
      <c r="G107" s="36" t="s">
        <v>14</v>
      </c>
      <c r="H107" s="23"/>
      <c r="I107" s="42">
        <v>100</v>
      </c>
      <c r="J107" s="37">
        <v>300</v>
      </c>
      <c r="K107" s="16">
        <v>0</v>
      </c>
      <c r="L107" s="16">
        <v>0</v>
      </c>
      <c r="M107" s="39">
        <v>9.5</v>
      </c>
      <c r="N107" s="40">
        <f t="shared" si="5"/>
        <v>0</v>
      </c>
      <c r="O107" s="40">
        <f t="shared" si="5"/>
        <v>0</v>
      </c>
      <c r="P107" s="41">
        <f t="shared" si="6"/>
        <v>0</v>
      </c>
      <c r="Q107" s="41">
        <f t="shared" si="6"/>
        <v>0</v>
      </c>
    </row>
    <row r="108" spans="2:17" ht="12.75" customHeight="1" x14ac:dyDescent="0.3">
      <c r="B108" s="34">
        <f t="shared" si="7"/>
        <v>95</v>
      </c>
      <c r="C108" s="148" t="s">
        <v>201</v>
      </c>
      <c r="D108" s="149" t="s">
        <v>201</v>
      </c>
      <c r="E108" s="149" t="s">
        <v>201</v>
      </c>
      <c r="F108" s="150" t="s">
        <v>201</v>
      </c>
      <c r="G108" s="36" t="s">
        <v>14</v>
      </c>
      <c r="H108" s="23"/>
      <c r="I108" s="42">
        <v>100</v>
      </c>
      <c r="J108" s="37">
        <v>600</v>
      </c>
      <c r="K108" s="16">
        <v>0</v>
      </c>
      <c r="L108" s="16">
        <v>0</v>
      </c>
      <c r="M108" s="39">
        <v>9.5</v>
      </c>
      <c r="N108" s="40">
        <f t="shared" ref="N108:O118" si="8">PRODUCT(K108,1.095)</f>
        <v>0</v>
      </c>
      <c r="O108" s="40">
        <f t="shared" si="8"/>
        <v>0</v>
      </c>
      <c r="P108" s="41">
        <f t="shared" ref="P108:Q118" si="9">PRODUCT(I108,N108)</f>
        <v>0</v>
      </c>
      <c r="Q108" s="41">
        <f t="shared" si="9"/>
        <v>0</v>
      </c>
    </row>
    <row r="109" spans="2:17" ht="12.75" customHeight="1" x14ac:dyDescent="0.3">
      <c r="B109" s="34">
        <f t="shared" si="7"/>
        <v>96</v>
      </c>
      <c r="C109" s="148" t="s">
        <v>202</v>
      </c>
      <c r="D109" s="149" t="s">
        <v>202</v>
      </c>
      <c r="E109" s="149" t="s">
        <v>202</v>
      </c>
      <c r="F109" s="150" t="s">
        <v>202</v>
      </c>
      <c r="G109" s="36" t="s">
        <v>14</v>
      </c>
      <c r="H109" s="23"/>
      <c r="I109" s="42">
        <v>20</v>
      </c>
      <c r="J109" s="37">
        <v>150</v>
      </c>
      <c r="K109" s="16">
        <v>0</v>
      </c>
      <c r="L109" s="16">
        <v>0</v>
      </c>
      <c r="M109" s="39">
        <v>9.5</v>
      </c>
      <c r="N109" s="40">
        <f t="shared" si="8"/>
        <v>0</v>
      </c>
      <c r="O109" s="40">
        <f t="shared" si="8"/>
        <v>0</v>
      </c>
      <c r="P109" s="41">
        <f t="shared" si="9"/>
        <v>0</v>
      </c>
      <c r="Q109" s="41">
        <f t="shared" si="9"/>
        <v>0</v>
      </c>
    </row>
    <row r="110" spans="2:17" ht="12.75" customHeight="1" x14ac:dyDescent="0.3">
      <c r="B110" s="34">
        <f t="shared" si="7"/>
        <v>97</v>
      </c>
      <c r="C110" s="148" t="s">
        <v>203</v>
      </c>
      <c r="D110" s="149" t="s">
        <v>203</v>
      </c>
      <c r="E110" s="149" t="s">
        <v>203</v>
      </c>
      <c r="F110" s="150" t="s">
        <v>203</v>
      </c>
      <c r="G110" s="36" t="s">
        <v>14</v>
      </c>
      <c r="H110" s="23"/>
      <c r="I110" s="42">
        <v>100</v>
      </c>
      <c r="J110" s="37">
        <v>750</v>
      </c>
      <c r="K110" s="16">
        <v>0</v>
      </c>
      <c r="L110" s="16">
        <v>0</v>
      </c>
      <c r="M110" s="39">
        <v>9.5</v>
      </c>
      <c r="N110" s="40">
        <f t="shared" si="8"/>
        <v>0</v>
      </c>
      <c r="O110" s="40">
        <f t="shared" si="8"/>
        <v>0</v>
      </c>
      <c r="P110" s="41">
        <f t="shared" si="9"/>
        <v>0</v>
      </c>
      <c r="Q110" s="41">
        <f t="shared" si="9"/>
        <v>0</v>
      </c>
    </row>
    <row r="111" spans="2:17" ht="12.75" customHeight="1" x14ac:dyDescent="0.3">
      <c r="B111" s="34">
        <f t="shared" si="7"/>
        <v>98</v>
      </c>
      <c r="C111" s="148" t="s">
        <v>204</v>
      </c>
      <c r="D111" s="149" t="s">
        <v>204</v>
      </c>
      <c r="E111" s="149" t="s">
        <v>204</v>
      </c>
      <c r="F111" s="150" t="s">
        <v>204</v>
      </c>
      <c r="G111" s="36" t="s">
        <v>14</v>
      </c>
      <c r="H111" s="23"/>
      <c r="I111" s="42">
        <v>20</v>
      </c>
      <c r="J111" s="37">
        <v>60</v>
      </c>
      <c r="K111" s="16">
        <v>0</v>
      </c>
      <c r="L111" s="16">
        <v>0</v>
      </c>
      <c r="M111" s="39">
        <v>9.5</v>
      </c>
      <c r="N111" s="40">
        <f t="shared" si="8"/>
        <v>0</v>
      </c>
      <c r="O111" s="40">
        <f t="shared" si="8"/>
        <v>0</v>
      </c>
      <c r="P111" s="41">
        <f t="shared" si="9"/>
        <v>0</v>
      </c>
      <c r="Q111" s="41">
        <f t="shared" si="9"/>
        <v>0</v>
      </c>
    </row>
    <row r="112" spans="2:17" ht="12.75" customHeight="1" x14ac:dyDescent="0.3">
      <c r="B112" s="34">
        <f t="shared" si="7"/>
        <v>99</v>
      </c>
      <c r="C112" s="148" t="s">
        <v>205</v>
      </c>
      <c r="D112" s="149" t="s">
        <v>205</v>
      </c>
      <c r="E112" s="149" t="s">
        <v>205</v>
      </c>
      <c r="F112" s="150" t="s">
        <v>205</v>
      </c>
      <c r="G112" s="36" t="s">
        <v>14</v>
      </c>
      <c r="H112" s="23"/>
      <c r="I112" s="42">
        <v>20</v>
      </c>
      <c r="J112" s="37">
        <v>600</v>
      </c>
      <c r="K112" s="16">
        <v>0</v>
      </c>
      <c r="L112" s="16">
        <v>0</v>
      </c>
      <c r="M112" s="39">
        <v>9.5</v>
      </c>
      <c r="N112" s="40">
        <f t="shared" si="8"/>
        <v>0</v>
      </c>
      <c r="O112" s="40">
        <f t="shared" si="8"/>
        <v>0</v>
      </c>
      <c r="P112" s="41">
        <f t="shared" si="9"/>
        <v>0</v>
      </c>
      <c r="Q112" s="41">
        <f t="shared" si="9"/>
        <v>0</v>
      </c>
    </row>
    <row r="113" spans="2:17" ht="12.75" customHeight="1" x14ac:dyDescent="0.3">
      <c r="B113" s="34">
        <f t="shared" si="7"/>
        <v>100</v>
      </c>
      <c r="C113" s="148" t="s">
        <v>206</v>
      </c>
      <c r="D113" s="149" t="s">
        <v>206</v>
      </c>
      <c r="E113" s="149" t="s">
        <v>206</v>
      </c>
      <c r="F113" s="150" t="s">
        <v>206</v>
      </c>
      <c r="G113" s="36" t="s">
        <v>14</v>
      </c>
      <c r="H113" s="23"/>
      <c r="I113" s="42">
        <v>20</v>
      </c>
      <c r="J113" s="37">
        <v>150</v>
      </c>
      <c r="K113" s="16">
        <v>0</v>
      </c>
      <c r="L113" s="16">
        <v>0</v>
      </c>
      <c r="M113" s="39">
        <v>9.5</v>
      </c>
      <c r="N113" s="40">
        <f t="shared" si="8"/>
        <v>0</v>
      </c>
      <c r="O113" s="40">
        <f t="shared" si="8"/>
        <v>0</v>
      </c>
      <c r="P113" s="41">
        <f t="shared" si="9"/>
        <v>0</v>
      </c>
      <c r="Q113" s="41">
        <f t="shared" si="9"/>
        <v>0</v>
      </c>
    </row>
    <row r="114" spans="2:17" ht="12.75" customHeight="1" x14ac:dyDescent="0.3">
      <c r="B114" s="34">
        <f t="shared" si="7"/>
        <v>101</v>
      </c>
      <c r="C114" s="148" t="s">
        <v>207</v>
      </c>
      <c r="D114" s="149" t="s">
        <v>207</v>
      </c>
      <c r="E114" s="149" t="s">
        <v>207</v>
      </c>
      <c r="F114" s="150" t="s">
        <v>207</v>
      </c>
      <c r="G114" s="36" t="s">
        <v>14</v>
      </c>
      <c r="H114" s="23"/>
      <c r="I114" s="42">
        <v>20</v>
      </c>
      <c r="J114" s="37">
        <v>60</v>
      </c>
      <c r="K114" s="16">
        <v>0</v>
      </c>
      <c r="L114" s="16">
        <v>0</v>
      </c>
      <c r="M114" s="39">
        <v>9.5</v>
      </c>
      <c r="N114" s="40">
        <f t="shared" si="8"/>
        <v>0</v>
      </c>
      <c r="O114" s="40">
        <f t="shared" si="8"/>
        <v>0</v>
      </c>
      <c r="P114" s="41">
        <f t="shared" si="9"/>
        <v>0</v>
      </c>
      <c r="Q114" s="41">
        <f t="shared" si="9"/>
        <v>0</v>
      </c>
    </row>
    <row r="115" spans="2:17" ht="12.75" customHeight="1" x14ac:dyDescent="0.3">
      <c r="B115" s="34">
        <f t="shared" si="7"/>
        <v>102</v>
      </c>
      <c r="C115" s="148" t="s">
        <v>208</v>
      </c>
      <c r="D115" s="149" t="s">
        <v>208</v>
      </c>
      <c r="E115" s="149" t="s">
        <v>208</v>
      </c>
      <c r="F115" s="150" t="s">
        <v>208</v>
      </c>
      <c r="G115" s="36" t="s">
        <v>14</v>
      </c>
      <c r="H115" s="23"/>
      <c r="I115" s="42">
        <v>5</v>
      </c>
      <c r="J115" s="37">
        <v>15</v>
      </c>
      <c r="K115" s="16">
        <v>0</v>
      </c>
      <c r="L115" s="16">
        <v>0</v>
      </c>
      <c r="M115" s="39">
        <v>9.5</v>
      </c>
      <c r="N115" s="40">
        <f t="shared" si="8"/>
        <v>0</v>
      </c>
      <c r="O115" s="40">
        <f t="shared" si="8"/>
        <v>0</v>
      </c>
      <c r="P115" s="41">
        <f t="shared" si="9"/>
        <v>0</v>
      </c>
      <c r="Q115" s="41">
        <f t="shared" si="9"/>
        <v>0</v>
      </c>
    </row>
    <row r="116" spans="2:17" ht="12.75" customHeight="1" x14ac:dyDescent="0.3">
      <c r="B116" s="34">
        <f t="shared" si="7"/>
        <v>103</v>
      </c>
      <c r="C116" s="148" t="s">
        <v>209</v>
      </c>
      <c r="D116" s="149" t="s">
        <v>209</v>
      </c>
      <c r="E116" s="149" t="s">
        <v>209</v>
      </c>
      <c r="F116" s="150" t="s">
        <v>209</v>
      </c>
      <c r="G116" s="36" t="s">
        <v>14</v>
      </c>
      <c r="H116" s="23"/>
      <c r="I116" s="42">
        <v>5</v>
      </c>
      <c r="J116" s="37">
        <v>15</v>
      </c>
      <c r="K116" s="16">
        <v>0</v>
      </c>
      <c r="L116" s="16">
        <v>0</v>
      </c>
      <c r="M116" s="39">
        <v>9.5</v>
      </c>
      <c r="N116" s="40">
        <f t="shared" si="8"/>
        <v>0</v>
      </c>
      <c r="O116" s="40">
        <f t="shared" si="8"/>
        <v>0</v>
      </c>
      <c r="P116" s="41">
        <f t="shared" si="9"/>
        <v>0</v>
      </c>
      <c r="Q116" s="41">
        <f t="shared" si="9"/>
        <v>0</v>
      </c>
    </row>
    <row r="117" spans="2:17" ht="12.75" customHeight="1" x14ac:dyDescent="0.3">
      <c r="B117" s="34">
        <f t="shared" si="7"/>
        <v>104</v>
      </c>
      <c r="C117" s="148" t="s">
        <v>210</v>
      </c>
      <c r="D117" s="149" t="s">
        <v>210</v>
      </c>
      <c r="E117" s="149" t="s">
        <v>210</v>
      </c>
      <c r="F117" s="150" t="s">
        <v>210</v>
      </c>
      <c r="G117" s="36" t="s">
        <v>14</v>
      </c>
      <c r="H117" s="23"/>
      <c r="I117" s="42">
        <v>5</v>
      </c>
      <c r="J117" s="37">
        <v>15</v>
      </c>
      <c r="K117" s="16">
        <v>0</v>
      </c>
      <c r="L117" s="16">
        <v>0</v>
      </c>
      <c r="M117" s="39">
        <v>9.5</v>
      </c>
      <c r="N117" s="40">
        <f t="shared" si="8"/>
        <v>0</v>
      </c>
      <c r="O117" s="40">
        <f t="shared" si="8"/>
        <v>0</v>
      </c>
      <c r="P117" s="41">
        <f t="shared" si="9"/>
        <v>0</v>
      </c>
      <c r="Q117" s="41">
        <f t="shared" si="9"/>
        <v>0</v>
      </c>
    </row>
    <row r="118" spans="2:17" ht="12.75" customHeight="1" x14ac:dyDescent="0.3">
      <c r="B118" s="34">
        <f t="shared" si="7"/>
        <v>105</v>
      </c>
      <c r="C118" s="148" t="s">
        <v>211</v>
      </c>
      <c r="D118" s="149" t="s">
        <v>211</v>
      </c>
      <c r="E118" s="149" t="s">
        <v>211</v>
      </c>
      <c r="F118" s="150" t="s">
        <v>211</v>
      </c>
      <c r="G118" s="36" t="s">
        <v>14</v>
      </c>
      <c r="H118" s="23"/>
      <c r="I118" s="42">
        <v>5</v>
      </c>
      <c r="J118" s="37">
        <v>15</v>
      </c>
      <c r="K118" s="16">
        <v>0</v>
      </c>
      <c r="L118" s="16">
        <v>0</v>
      </c>
      <c r="M118" s="39">
        <v>9.5</v>
      </c>
      <c r="N118" s="40">
        <f t="shared" si="8"/>
        <v>0</v>
      </c>
      <c r="O118" s="40">
        <f t="shared" si="8"/>
        <v>0</v>
      </c>
      <c r="P118" s="41">
        <f t="shared" si="9"/>
        <v>0</v>
      </c>
      <c r="Q118" s="41">
        <f t="shared" si="9"/>
        <v>0</v>
      </c>
    </row>
    <row r="119" spans="2:17" ht="12.75" customHeight="1" x14ac:dyDescent="0.3">
      <c r="B119" s="128"/>
      <c r="C119" s="145" t="s">
        <v>212</v>
      </c>
      <c r="D119" s="146"/>
      <c r="E119" s="146"/>
      <c r="F119" s="147"/>
      <c r="G119" s="49"/>
      <c r="H119" s="49"/>
      <c r="I119" s="49"/>
      <c r="J119" s="49"/>
      <c r="K119" s="49"/>
      <c r="L119" s="49"/>
      <c r="M119" s="49"/>
      <c r="N119" s="49"/>
      <c r="O119" s="49"/>
      <c r="P119" s="129">
        <f>SUM(P14:P118)</f>
        <v>0</v>
      </c>
      <c r="Q119" s="51">
        <f>SUM(Q14:Q118)</f>
        <v>0</v>
      </c>
    </row>
    <row r="120" spans="2:17" ht="12.75" customHeight="1" x14ac:dyDescent="0.3"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2:17" ht="12.75" customHeight="1" x14ac:dyDescent="0.3">
      <c r="B121" s="4" t="s">
        <v>71</v>
      </c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2:17" ht="12.75" customHeight="1" x14ac:dyDescent="0.3">
      <c r="B122" s="4" t="s">
        <v>72</v>
      </c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2:17" ht="12.75" customHeight="1" x14ac:dyDescent="0.3">
      <c r="B123" s="4" t="s">
        <v>73</v>
      </c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2:17" ht="12.75" customHeight="1" x14ac:dyDescent="0.3">
      <c r="B124" s="4" t="s">
        <v>213</v>
      </c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2:17" ht="12.75" customHeight="1" x14ac:dyDescent="0.3">
      <c r="B125" s="1"/>
      <c r="C125" s="43"/>
      <c r="D125" s="1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2:17" ht="12.75" customHeight="1" x14ac:dyDescent="0.3">
      <c r="B126" s="1" t="s">
        <v>214</v>
      </c>
      <c r="C126" s="1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2:17" ht="12.75" customHeight="1" x14ac:dyDescent="0.3">
      <c r="B127" s="1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2:17" ht="12.75" customHeight="1" x14ac:dyDescent="0.3">
      <c r="B128" s="1" t="s">
        <v>215</v>
      </c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2:17" ht="12.75" customHeight="1" x14ac:dyDescent="0.3">
      <c r="B129" s="1" t="s">
        <v>216</v>
      </c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2:17" ht="12.75" customHeight="1" x14ac:dyDescent="0.3">
      <c r="B130" s="1" t="s">
        <v>217</v>
      </c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2:17" ht="12.75" customHeight="1" x14ac:dyDescent="0.3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2:17" ht="12.75" customHeight="1" x14ac:dyDescent="0.3">
      <c r="B132" s="4" t="s">
        <v>76</v>
      </c>
      <c r="C132" s="4"/>
      <c r="D132" s="4"/>
      <c r="E132" s="4"/>
      <c r="F132" s="4"/>
      <c r="G132" s="4"/>
      <c r="H132" s="24" t="s">
        <v>77</v>
      </c>
      <c r="I132" s="4"/>
      <c r="J132" s="4"/>
      <c r="K132" s="4"/>
      <c r="L132" s="4"/>
      <c r="M132" s="4" t="s">
        <v>78</v>
      </c>
      <c r="N132" s="4"/>
      <c r="O132" s="4"/>
      <c r="P132" s="4"/>
      <c r="Q132" s="4"/>
    </row>
  </sheetData>
  <sheetProtection algorithmName="SHA-512" hashValue="CGn2Jgjq4aVKiiLD7BF0R/N16ao0+WnD5t0W48yZTP3drrW5Nqtv/9+Vnwcob/CgO7dFBUbxDLFPN1Xdd50hLg==" saltValue="i/lPk68KVapHReNsPMfgJA==" spinCount="100000" sheet="1" objects="1" scenarios="1"/>
  <protectedRanges>
    <protectedRange sqref="H14:H118" name="Obseg4"/>
    <protectedRange sqref="K14:L118" name="Range3_1"/>
    <protectedRange sqref="D5:E6" name="Range1"/>
    <protectedRange sqref="D132" name="Range4"/>
  </protectedRanges>
  <mergeCells count="108">
    <mergeCell ref="C18:F18"/>
    <mergeCell ref="C19:F19"/>
    <mergeCell ref="C20:F20"/>
    <mergeCell ref="C21:F21"/>
    <mergeCell ref="C22:F22"/>
    <mergeCell ref="C23:F23"/>
    <mergeCell ref="C11:F11"/>
    <mergeCell ref="D12:G12"/>
    <mergeCell ref="C14:F14"/>
    <mergeCell ref="C15:F15"/>
    <mergeCell ref="C16:F16"/>
    <mergeCell ref="C17:F17"/>
    <mergeCell ref="C30:F30"/>
    <mergeCell ref="C31:F31"/>
    <mergeCell ref="C32:F32"/>
    <mergeCell ref="C33:F33"/>
    <mergeCell ref="C34:F34"/>
    <mergeCell ref="C35:F35"/>
    <mergeCell ref="C24:F24"/>
    <mergeCell ref="C25:F25"/>
    <mergeCell ref="C26:F26"/>
    <mergeCell ref="C27:F27"/>
    <mergeCell ref="C28:F28"/>
    <mergeCell ref="C29:F29"/>
    <mergeCell ref="C42:F42"/>
    <mergeCell ref="C43:F43"/>
    <mergeCell ref="C44:F44"/>
    <mergeCell ref="C45:F45"/>
    <mergeCell ref="C46:F46"/>
    <mergeCell ref="C47:F47"/>
    <mergeCell ref="C36:F36"/>
    <mergeCell ref="C37:F37"/>
    <mergeCell ref="C38:F38"/>
    <mergeCell ref="C39:F39"/>
    <mergeCell ref="C40:F40"/>
    <mergeCell ref="C41:F41"/>
    <mergeCell ref="C54:F54"/>
    <mergeCell ref="C55:F55"/>
    <mergeCell ref="C56:F56"/>
    <mergeCell ref="C57:F57"/>
    <mergeCell ref="C58:F58"/>
    <mergeCell ref="C59:F59"/>
    <mergeCell ref="C48:F48"/>
    <mergeCell ref="C49:F49"/>
    <mergeCell ref="C50:F50"/>
    <mergeCell ref="C51:F51"/>
    <mergeCell ref="C52:F52"/>
    <mergeCell ref="C53:F53"/>
    <mergeCell ref="C66:F66"/>
    <mergeCell ref="C67:F67"/>
    <mergeCell ref="C68:F68"/>
    <mergeCell ref="C69:F69"/>
    <mergeCell ref="C70:F70"/>
    <mergeCell ref="C60:F60"/>
    <mergeCell ref="C61:F61"/>
    <mergeCell ref="C62:F62"/>
    <mergeCell ref="C63:F63"/>
    <mergeCell ref="C64:F64"/>
    <mergeCell ref="C65:F65"/>
    <mergeCell ref="C77:F77"/>
    <mergeCell ref="C78:F78"/>
    <mergeCell ref="C79:F79"/>
    <mergeCell ref="C80:F80"/>
    <mergeCell ref="C81:F81"/>
    <mergeCell ref="C82:F82"/>
    <mergeCell ref="C71:F71"/>
    <mergeCell ref="C72:F72"/>
    <mergeCell ref="C73:F73"/>
    <mergeCell ref="C74:F74"/>
    <mergeCell ref="C75:F75"/>
    <mergeCell ref="C76:F76"/>
    <mergeCell ref="C89:F89"/>
    <mergeCell ref="C90:F90"/>
    <mergeCell ref="C91:F91"/>
    <mergeCell ref="C92:F92"/>
    <mergeCell ref="C93:F93"/>
    <mergeCell ref="C94:F94"/>
    <mergeCell ref="C83:F83"/>
    <mergeCell ref="C84:F84"/>
    <mergeCell ref="C85:F85"/>
    <mergeCell ref="C86:F86"/>
    <mergeCell ref="C87:F87"/>
    <mergeCell ref="C88:F88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119:F119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0028C-020D-4214-99FC-291F05123D9E}">
  <sheetPr>
    <tabColor theme="4" tint="0.79998168889431442"/>
    <pageSetUpPr fitToPage="1"/>
  </sheetPr>
  <dimension ref="A1:J82"/>
  <sheetViews>
    <sheetView topLeftCell="A70" zoomScaleNormal="100" zoomScalePageLayoutView="115" workbookViewId="0">
      <selection activeCell="J74" sqref="J74"/>
    </sheetView>
  </sheetViews>
  <sheetFormatPr defaultRowHeight="12.75" x14ac:dyDescent="0.2"/>
  <cols>
    <col min="1" max="1" width="4.140625" customWidth="1"/>
    <col min="2" max="2" width="5.7109375" customWidth="1"/>
    <col min="3" max="3" width="44.85546875" style="67" customWidth="1"/>
    <col min="4" max="4" width="4.7109375" customWidth="1"/>
    <col min="5" max="5" width="59.140625" customWidth="1"/>
    <col min="6" max="6" width="9.28515625" customWidth="1"/>
    <col min="7" max="7" width="13.7109375" customWidth="1"/>
    <col min="9" max="10" width="13.7109375" customWidth="1"/>
  </cols>
  <sheetData>
    <row r="1" spans="1:10" ht="15" x14ac:dyDescent="0.2">
      <c r="A1" s="153" t="s">
        <v>0</v>
      </c>
      <c r="B1" s="153"/>
      <c r="C1" s="153"/>
      <c r="D1" s="26"/>
      <c r="E1" s="27"/>
      <c r="F1" s="26"/>
      <c r="G1" s="53"/>
      <c r="H1" s="53"/>
      <c r="I1" s="53"/>
      <c r="J1" s="53"/>
    </row>
    <row r="2" spans="1:10" ht="15" x14ac:dyDescent="0.2">
      <c r="A2" s="154" t="s">
        <v>229</v>
      </c>
      <c r="B2" s="154"/>
      <c r="C2" s="154"/>
      <c r="D2" s="26"/>
      <c r="E2" s="27"/>
      <c r="F2" s="26"/>
      <c r="G2" s="53"/>
      <c r="H2" s="53"/>
      <c r="I2" s="53"/>
      <c r="J2" s="53"/>
    </row>
    <row r="3" spans="1:10" ht="15" x14ac:dyDescent="0.3">
      <c r="A3" s="2"/>
      <c r="B3" s="26"/>
      <c r="C3" s="25"/>
      <c r="D3" s="26"/>
      <c r="E3" s="27"/>
      <c r="F3" s="26"/>
      <c r="G3" s="53"/>
      <c r="H3" s="53"/>
      <c r="I3" s="53"/>
      <c r="J3" s="53"/>
    </row>
    <row r="4" spans="1:10" ht="15" x14ac:dyDescent="0.2">
      <c r="A4" s="25" t="s">
        <v>230</v>
      </c>
      <c r="B4" s="54"/>
      <c r="C4" s="54"/>
      <c r="D4" s="26"/>
      <c r="E4" s="27"/>
      <c r="F4" s="26"/>
      <c r="G4" s="53"/>
      <c r="H4" s="53"/>
      <c r="I4" s="53"/>
      <c r="J4" s="53"/>
    </row>
    <row r="5" spans="1:10" ht="15" x14ac:dyDescent="0.3">
      <c r="A5" s="2"/>
      <c r="B5" s="26"/>
      <c r="C5" s="25"/>
      <c r="D5" s="26"/>
      <c r="E5" s="27"/>
      <c r="F5" s="26"/>
      <c r="G5" s="53"/>
      <c r="H5" s="53"/>
      <c r="I5" s="53"/>
      <c r="J5" s="53"/>
    </row>
    <row r="6" spans="1:10" ht="14.25" x14ac:dyDescent="0.3">
      <c r="A6" s="5"/>
      <c r="B6" s="55"/>
      <c r="C6" s="25"/>
      <c r="D6" s="26"/>
      <c r="E6" s="6" t="s">
        <v>406</v>
      </c>
      <c r="F6" s="56"/>
      <c r="G6" s="57"/>
      <c r="H6" s="55"/>
      <c r="I6" s="55"/>
      <c r="J6" s="55"/>
    </row>
    <row r="7" spans="1:10" ht="14.25" x14ac:dyDescent="0.3">
      <c r="A7" s="5"/>
      <c r="B7" s="55"/>
      <c r="C7" s="25"/>
      <c r="D7" s="26"/>
      <c r="E7" s="57" t="s">
        <v>231</v>
      </c>
      <c r="F7" s="6"/>
      <c r="G7" s="6"/>
      <c r="H7" s="29"/>
      <c r="I7" s="29"/>
      <c r="J7" s="8"/>
    </row>
    <row r="8" spans="1:10" ht="15" x14ac:dyDescent="0.3">
      <c r="A8" s="2"/>
      <c r="B8" s="26"/>
      <c r="C8" s="25"/>
      <c r="D8" s="26"/>
      <c r="E8" s="27"/>
      <c r="F8" s="26"/>
      <c r="G8" s="53"/>
      <c r="H8" s="53"/>
      <c r="I8" s="53"/>
      <c r="J8" s="53"/>
    </row>
    <row r="9" spans="1:10" s="59" customFormat="1" ht="27" x14ac:dyDescent="0.2">
      <c r="A9" s="58"/>
      <c r="B9" s="167" t="s">
        <v>4</v>
      </c>
      <c r="C9" s="168" t="s">
        <v>5</v>
      </c>
      <c r="D9" s="169" t="s">
        <v>6</v>
      </c>
      <c r="E9" s="167" t="s">
        <v>7</v>
      </c>
      <c r="F9" s="167" t="s">
        <v>8</v>
      </c>
      <c r="G9" s="167" t="s">
        <v>9</v>
      </c>
      <c r="H9" s="167" t="s">
        <v>10</v>
      </c>
      <c r="I9" s="167" t="s">
        <v>11</v>
      </c>
      <c r="J9" s="167" t="s">
        <v>12</v>
      </c>
    </row>
    <row r="10" spans="1:10" ht="15.75" x14ac:dyDescent="0.3">
      <c r="A10" s="4"/>
      <c r="B10" s="60">
        <v>1</v>
      </c>
      <c r="C10" s="164" t="s">
        <v>232</v>
      </c>
      <c r="D10" s="61" t="s">
        <v>31</v>
      </c>
      <c r="E10" s="62"/>
      <c r="F10" s="13">
        <v>5</v>
      </c>
      <c r="G10" s="14">
        <v>0</v>
      </c>
      <c r="H10" s="15">
        <v>9.5</v>
      </c>
      <c r="I10" s="16">
        <f t="shared" ref="I10:I71" si="0">G10*1.095</f>
        <v>0</v>
      </c>
      <c r="J10" s="17">
        <f t="shared" ref="J10:J71" si="1">I10*F10</f>
        <v>0</v>
      </c>
    </row>
    <row r="11" spans="1:10" ht="15.75" x14ac:dyDescent="0.3">
      <c r="A11" s="4"/>
      <c r="B11" s="60">
        <f>B10+1</f>
        <v>2</v>
      </c>
      <c r="C11" s="19" t="s">
        <v>233</v>
      </c>
      <c r="D11" s="61" t="s">
        <v>31</v>
      </c>
      <c r="E11" s="62"/>
      <c r="F11" s="13">
        <v>10</v>
      </c>
      <c r="G11" s="14">
        <v>0</v>
      </c>
      <c r="H11" s="63">
        <v>22</v>
      </c>
      <c r="I11" s="16">
        <f>G11*1.22</f>
        <v>0</v>
      </c>
      <c r="J11" s="17">
        <f t="shared" si="1"/>
        <v>0</v>
      </c>
    </row>
    <row r="12" spans="1:10" ht="15.75" x14ac:dyDescent="0.3">
      <c r="A12" s="4"/>
      <c r="B12" s="60">
        <f t="shared" ref="B12:B72" si="2">B11+1</f>
        <v>3</v>
      </c>
      <c r="C12" s="19" t="s">
        <v>234</v>
      </c>
      <c r="D12" s="61" t="s">
        <v>14</v>
      </c>
      <c r="E12" s="62"/>
      <c r="F12" s="13">
        <v>20</v>
      </c>
      <c r="G12" s="14">
        <v>0</v>
      </c>
      <c r="H12" s="15">
        <v>9.5</v>
      </c>
      <c r="I12" s="16">
        <f t="shared" si="0"/>
        <v>0</v>
      </c>
      <c r="J12" s="17">
        <f t="shared" si="1"/>
        <v>0</v>
      </c>
    </row>
    <row r="13" spans="1:10" ht="15.75" x14ac:dyDescent="0.3">
      <c r="A13" s="4"/>
      <c r="B13" s="60">
        <f t="shared" si="2"/>
        <v>4</v>
      </c>
      <c r="C13" s="19" t="s">
        <v>414</v>
      </c>
      <c r="D13" s="61" t="s">
        <v>14</v>
      </c>
      <c r="E13" s="62"/>
      <c r="F13" s="13">
        <v>2</v>
      </c>
      <c r="G13" s="14">
        <v>0</v>
      </c>
      <c r="H13" s="15">
        <v>9.5</v>
      </c>
      <c r="I13" s="16">
        <f t="shared" si="0"/>
        <v>0</v>
      </c>
      <c r="J13" s="17">
        <f t="shared" si="1"/>
        <v>0</v>
      </c>
    </row>
    <row r="14" spans="1:10" ht="15.75" x14ac:dyDescent="0.3">
      <c r="A14" s="4"/>
      <c r="B14" s="60">
        <f t="shared" si="2"/>
        <v>5</v>
      </c>
      <c r="C14" s="19" t="s">
        <v>235</v>
      </c>
      <c r="D14" s="61" t="s">
        <v>31</v>
      </c>
      <c r="E14" s="62"/>
      <c r="F14" s="13">
        <v>20</v>
      </c>
      <c r="G14" s="14">
        <v>0</v>
      </c>
      <c r="H14" s="15">
        <v>9.5</v>
      </c>
      <c r="I14" s="16">
        <f t="shared" si="0"/>
        <v>0</v>
      </c>
      <c r="J14" s="17">
        <f t="shared" si="1"/>
        <v>0</v>
      </c>
    </row>
    <row r="15" spans="1:10" ht="15.75" x14ac:dyDescent="0.3">
      <c r="A15" s="4"/>
      <c r="B15" s="60">
        <f t="shared" si="2"/>
        <v>6</v>
      </c>
      <c r="C15" s="19" t="s">
        <v>408</v>
      </c>
      <c r="D15" s="61" t="s">
        <v>31</v>
      </c>
      <c r="E15" s="62"/>
      <c r="F15" s="13">
        <v>15</v>
      </c>
      <c r="G15" s="14">
        <v>0</v>
      </c>
      <c r="H15" s="15">
        <v>9.5</v>
      </c>
      <c r="I15" s="16">
        <f t="shared" si="0"/>
        <v>0</v>
      </c>
      <c r="J15" s="17">
        <f t="shared" si="1"/>
        <v>0</v>
      </c>
    </row>
    <row r="16" spans="1:10" ht="15.75" x14ac:dyDescent="0.3">
      <c r="A16" s="4"/>
      <c r="B16" s="60">
        <f t="shared" si="2"/>
        <v>7</v>
      </c>
      <c r="C16" s="19" t="s">
        <v>236</v>
      </c>
      <c r="D16" s="61" t="s">
        <v>14</v>
      </c>
      <c r="E16" s="62"/>
      <c r="F16" s="13">
        <v>200</v>
      </c>
      <c r="G16" s="14">
        <v>0</v>
      </c>
      <c r="H16" s="15">
        <v>9.5</v>
      </c>
      <c r="I16" s="16">
        <f t="shared" si="0"/>
        <v>0</v>
      </c>
      <c r="J16" s="17">
        <f t="shared" si="1"/>
        <v>0</v>
      </c>
    </row>
    <row r="17" spans="1:10" ht="15.75" x14ac:dyDescent="0.3">
      <c r="A17" s="4"/>
      <c r="B17" s="60">
        <f t="shared" si="2"/>
        <v>8</v>
      </c>
      <c r="C17" s="19" t="s">
        <v>237</v>
      </c>
      <c r="D17" s="61" t="s">
        <v>14</v>
      </c>
      <c r="E17" s="62"/>
      <c r="F17" s="13">
        <v>30</v>
      </c>
      <c r="G17" s="14">
        <v>0</v>
      </c>
      <c r="H17" s="15">
        <v>9.5</v>
      </c>
      <c r="I17" s="16">
        <f t="shared" si="0"/>
        <v>0</v>
      </c>
      <c r="J17" s="17">
        <f t="shared" si="1"/>
        <v>0</v>
      </c>
    </row>
    <row r="18" spans="1:10" ht="15.75" x14ac:dyDescent="0.3">
      <c r="A18" s="4"/>
      <c r="B18" s="60">
        <f t="shared" si="2"/>
        <v>9</v>
      </c>
      <c r="C18" s="19" t="s">
        <v>238</v>
      </c>
      <c r="D18" s="61" t="s">
        <v>31</v>
      </c>
      <c r="E18" s="62"/>
      <c r="F18" s="13">
        <v>1500</v>
      </c>
      <c r="G18" s="14">
        <v>0</v>
      </c>
      <c r="H18" s="15">
        <v>9.5</v>
      </c>
      <c r="I18" s="16">
        <f t="shared" si="0"/>
        <v>0</v>
      </c>
      <c r="J18" s="17">
        <f t="shared" si="1"/>
        <v>0</v>
      </c>
    </row>
    <row r="19" spans="1:10" ht="15.75" x14ac:dyDescent="0.3">
      <c r="A19" s="4"/>
      <c r="B19" s="60">
        <f t="shared" si="2"/>
        <v>10</v>
      </c>
      <c r="C19" s="19" t="s">
        <v>409</v>
      </c>
      <c r="D19" s="61" t="s">
        <v>14</v>
      </c>
      <c r="E19" s="62"/>
      <c r="F19" s="13">
        <v>50</v>
      </c>
      <c r="G19" s="14">
        <v>0</v>
      </c>
      <c r="H19" s="15">
        <v>9.5</v>
      </c>
      <c r="I19" s="16">
        <f t="shared" si="0"/>
        <v>0</v>
      </c>
      <c r="J19" s="17">
        <f t="shared" si="1"/>
        <v>0</v>
      </c>
    </row>
    <row r="20" spans="1:10" ht="27" x14ac:dyDescent="0.3">
      <c r="A20" s="4"/>
      <c r="B20" s="60">
        <f t="shared" si="2"/>
        <v>11</v>
      </c>
      <c r="C20" s="19" t="s">
        <v>239</v>
      </c>
      <c r="D20" s="61" t="s">
        <v>14</v>
      </c>
      <c r="E20" s="62"/>
      <c r="F20" s="13">
        <v>750</v>
      </c>
      <c r="G20" s="14">
        <v>0</v>
      </c>
      <c r="H20" s="15">
        <v>9.5</v>
      </c>
      <c r="I20" s="16">
        <f t="shared" si="0"/>
        <v>0</v>
      </c>
      <c r="J20" s="17">
        <f t="shared" si="1"/>
        <v>0</v>
      </c>
    </row>
    <row r="21" spans="1:10" ht="27" x14ac:dyDescent="0.3">
      <c r="A21" s="4"/>
      <c r="B21" s="60">
        <f t="shared" si="2"/>
        <v>12</v>
      </c>
      <c r="C21" s="19" t="s">
        <v>240</v>
      </c>
      <c r="D21" s="61" t="s">
        <v>14</v>
      </c>
      <c r="E21" s="62"/>
      <c r="F21" s="13">
        <v>50</v>
      </c>
      <c r="G21" s="14">
        <v>0</v>
      </c>
      <c r="H21" s="15">
        <v>9.5</v>
      </c>
      <c r="I21" s="16">
        <f t="shared" si="0"/>
        <v>0</v>
      </c>
      <c r="J21" s="17">
        <f t="shared" si="1"/>
        <v>0</v>
      </c>
    </row>
    <row r="22" spans="1:10" ht="15.75" x14ac:dyDescent="0.3">
      <c r="A22" s="4"/>
      <c r="B22" s="60">
        <f t="shared" si="2"/>
        <v>13</v>
      </c>
      <c r="C22" s="19" t="s">
        <v>241</v>
      </c>
      <c r="D22" s="61" t="s">
        <v>14</v>
      </c>
      <c r="E22" s="62"/>
      <c r="F22" s="13">
        <v>50</v>
      </c>
      <c r="G22" s="14">
        <v>0</v>
      </c>
      <c r="H22" s="15">
        <v>9.5</v>
      </c>
      <c r="I22" s="16">
        <f t="shared" si="0"/>
        <v>0</v>
      </c>
      <c r="J22" s="17">
        <f t="shared" si="1"/>
        <v>0</v>
      </c>
    </row>
    <row r="23" spans="1:10" ht="15.75" x14ac:dyDescent="0.3">
      <c r="A23" s="4"/>
      <c r="B23" s="60">
        <f t="shared" si="2"/>
        <v>14</v>
      </c>
      <c r="C23" s="19" t="s">
        <v>242</v>
      </c>
      <c r="D23" s="61" t="s">
        <v>31</v>
      </c>
      <c r="E23" s="62"/>
      <c r="F23" s="13">
        <v>50</v>
      </c>
      <c r="G23" s="14">
        <v>0</v>
      </c>
      <c r="H23" s="15">
        <v>9.5</v>
      </c>
      <c r="I23" s="16">
        <f t="shared" si="0"/>
        <v>0</v>
      </c>
      <c r="J23" s="17">
        <f t="shared" si="1"/>
        <v>0</v>
      </c>
    </row>
    <row r="24" spans="1:10" ht="14.25" customHeight="1" x14ac:dyDescent="0.3">
      <c r="A24" s="4"/>
      <c r="B24" s="60">
        <f t="shared" si="2"/>
        <v>15</v>
      </c>
      <c r="C24" s="19" t="s">
        <v>243</v>
      </c>
      <c r="D24" s="61" t="s">
        <v>31</v>
      </c>
      <c r="E24" s="62"/>
      <c r="F24" s="13">
        <v>200</v>
      </c>
      <c r="G24" s="14">
        <v>0</v>
      </c>
      <c r="H24" s="15">
        <v>9.5</v>
      </c>
      <c r="I24" s="16">
        <f t="shared" si="0"/>
        <v>0</v>
      </c>
      <c r="J24" s="17">
        <f t="shared" si="1"/>
        <v>0</v>
      </c>
    </row>
    <row r="25" spans="1:10" ht="15.75" x14ac:dyDescent="0.3">
      <c r="A25" s="4"/>
      <c r="B25" s="60">
        <f t="shared" si="2"/>
        <v>16</v>
      </c>
      <c r="C25" s="31" t="s">
        <v>244</v>
      </c>
      <c r="D25" s="61" t="s">
        <v>14</v>
      </c>
      <c r="E25" s="62"/>
      <c r="F25" s="13">
        <v>5</v>
      </c>
      <c r="G25" s="14">
        <v>0</v>
      </c>
      <c r="H25" s="15">
        <v>9.5</v>
      </c>
      <c r="I25" s="16">
        <f t="shared" si="0"/>
        <v>0</v>
      </c>
      <c r="J25" s="17">
        <f t="shared" si="1"/>
        <v>0</v>
      </c>
    </row>
    <row r="26" spans="1:10" ht="15.75" x14ac:dyDescent="0.3">
      <c r="A26" s="4"/>
      <c r="B26" s="60">
        <f t="shared" si="2"/>
        <v>17</v>
      </c>
      <c r="C26" s="31" t="s">
        <v>245</v>
      </c>
      <c r="D26" s="61" t="s">
        <v>14</v>
      </c>
      <c r="E26" s="62"/>
      <c r="F26" s="13">
        <v>10</v>
      </c>
      <c r="G26" s="14">
        <v>0</v>
      </c>
      <c r="H26" s="15">
        <v>9.5</v>
      </c>
      <c r="I26" s="16">
        <f t="shared" si="0"/>
        <v>0</v>
      </c>
      <c r="J26" s="17">
        <f t="shared" si="1"/>
        <v>0</v>
      </c>
    </row>
    <row r="27" spans="1:10" ht="15.75" x14ac:dyDescent="0.3">
      <c r="A27" s="4"/>
      <c r="B27" s="60">
        <f t="shared" si="2"/>
        <v>18</v>
      </c>
      <c r="C27" s="31" t="s">
        <v>246</v>
      </c>
      <c r="D27" s="61" t="s">
        <v>31</v>
      </c>
      <c r="E27" s="62"/>
      <c r="F27" s="13">
        <v>1000</v>
      </c>
      <c r="G27" s="14">
        <v>0</v>
      </c>
      <c r="H27" s="15">
        <v>9.5</v>
      </c>
      <c r="I27" s="16">
        <f t="shared" si="0"/>
        <v>0</v>
      </c>
      <c r="J27" s="17">
        <f t="shared" si="1"/>
        <v>0</v>
      </c>
    </row>
    <row r="28" spans="1:10" ht="15.75" x14ac:dyDescent="0.3">
      <c r="A28" s="4"/>
      <c r="B28" s="60">
        <f t="shared" si="2"/>
        <v>19</v>
      </c>
      <c r="C28" s="31" t="s">
        <v>247</v>
      </c>
      <c r="D28" s="61" t="s">
        <v>31</v>
      </c>
      <c r="E28" s="62"/>
      <c r="F28" s="13">
        <v>20</v>
      </c>
      <c r="G28" s="14">
        <v>0</v>
      </c>
      <c r="H28" s="15">
        <v>9.5</v>
      </c>
      <c r="I28" s="16">
        <f t="shared" si="0"/>
        <v>0</v>
      </c>
      <c r="J28" s="17">
        <f t="shared" si="1"/>
        <v>0</v>
      </c>
    </row>
    <row r="29" spans="1:10" ht="15.75" x14ac:dyDescent="0.3">
      <c r="A29" s="4"/>
      <c r="B29" s="60">
        <f t="shared" si="2"/>
        <v>20</v>
      </c>
      <c r="C29" s="31" t="s">
        <v>410</v>
      </c>
      <c r="D29" s="61" t="s">
        <v>14</v>
      </c>
      <c r="E29" s="62"/>
      <c r="F29" s="13">
        <v>190</v>
      </c>
      <c r="G29" s="14">
        <v>0</v>
      </c>
      <c r="H29" s="15">
        <v>9.5</v>
      </c>
      <c r="I29" s="16">
        <f t="shared" si="0"/>
        <v>0</v>
      </c>
      <c r="J29" s="17">
        <f t="shared" si="1"/>
        <v>0</v>
      </c>
    </row>
    <row r="30" spans="1:10" ht="15.75" x14ac:dyDescent="0.3">
      <c r="A30" s="4"/>
      <c r="B30" s="60">
        <f t="shared" si="2"/>
        <v>21</v>
      </c>
      <c r="C30" s="31" t="s">
        <v>248</v>
      </c>
      <c r="D30" s="61" t="s">
        <v>14</v>
      </c>
      <c r="E30" s="62"/>
      <c r="F30" s="13">
        <v>10</v>
      </c>
      <c r="G30" s="14">
        <v>0</v>
      </c>
      <c r="H30" s="15">
        <v>9.5</v>
      </c>
      <c r="I30" s="16">
        <f t="shared" si="0"/>
        <v>0</v>
      </c>
      <c r="J30" s="17">
        <f t="shared" si="1"/>
        <v>0</v>
      </c>
    </row>
    <row r="31" spans="1:10" ht="15.75" x14ac:dyDescent="0.3">
      <c r="A31" s="4"/>
      <c r="B31" s="60">
        <f t="shared" si="2"/>
        <v>22</v>
      </c>
      <c r="C31" s="31" t="s">
        <v>249</v>
      </c>
      <c r="D31" s="64" t="s">
        <v>31</v>
      </c>
      <c r="E31" s="62"/>
      <c r="F31" s="13">
        <v>5</v>
      </c>
      <c r="G31" s="14">
        <v>0</v>
      </c>
      <c r="H31" s="15">
        <v>9.5</v>
      </c>
      <c r="I31" s="16">
        <f t="shared" si="0"/>
        <v>0</v>
      </c>
      <c r="J31" s="17">
        <f t="shared" si="1"/>
        <v>0</v>
      </c>
    </row>
    <row r="32" spans="1:10" ht="14.25" customHeight="1" x14ac:dyDescent="0.3">
      <c r="A32" s="4"/>
      <c r="B32" s="60">
        <f t="shared" si="2"/>
        <v>23</v>
      </c>
      <c r="C32" s="31" t="s">
        <v>250</v>
      </c>
      <c r="D32" s="61" t="s">
        <v>31</v>
      </c>
      <c r="E32" s="62"/>
      <c r="F32" s="13">
        <v>30</v>
      </c>
      <c r="G32" s="14">
        <v>0</v>
      </c>
      <c r="H32" s="15">
        <v>9.5</v>
      </c>
      <c r="I32" s="16">
        <f t="shared" si="0"/>
        <v>0</v>
      </c>
      <c r="J32" s="17">
        <f t="shared" si="1"/>
        <v>0</v>
      </c>
    </row>
    <row r="33" spans="1:10" ht="14.25" customHeight="1" x14ac:dyDescent="0.3">
      <c r="A33" s="4"/>
      <c r="B33" s="60">
        <f t="shared" si="2"/>
        <v>24</v>
      </c>
      <c r="C33" s="31" t="s">
        <v>251</v>
      </c>
      <c r="D33" s="61" t="s">
        <v>14</v>
      </c>
      <c r="E33" s="62"/>
      <c r="F33" s="13">
        <v>5</v>
      </c>
      <c r="G33" s="14">
        <v>0</v>
      </c>
      <c r="H33" s="15">
        <v>9.5</v>
      </c>
      <c r="I33" s="16">
        <f t="shared" si="0"/>
        <v>0</v>
      </c>
      <c r="J33" s="17">
        <f t="shared" si="1"/>
        <v>0</v>
      </c>
    </row>
    <row r="34" spans="1:10" ht="15.75" x14ac:dyDescent="0.3">
      <c r="A34" s="4"/>
      <c r="B34" s="60">
        <f t="shared" si="2"/>
        <v>25</v>
      </c>
      <c r="C34" s="31" t="s">
        <v>252</v>
      </c>
      <c r="D34" s="61" t="s">
        <v>221</v>
      </c>
      <c r="E34" s="62"/>
      <c r="F34" s="13">
        <v>5</v>
      </c>
      <c r="G34" s="14">
        <v>0</v>
      </c>
      <c r="H34" s="15">
        <v>9.5</v>
      </c>
      <c r="I34" s="16">
        <f t="shared" si="0"/>
        <v>0</v>
      </c>
      <c r="J34" s="17">
        <f t="shared" si="1"/>
        <v>0</v>
      </c>
    </row>
    <row r="35" spans="1:10" ht="15.75" customHeight="1" x14ac:dyDescent="0.3">
      <c r="A35" s="4"/>
      <c r="B35" s="60">
        <f t="shared" si="2"/>
        <v>26</v>
      </c>
      <c r="C35" s="19" t="s">
        <v>253</v>
      </c>
      <c r="D35" s="61" t="s">
        <v>221</v>
      </c>
      <c r="E35" s="62"/>
      <c r="F35" s="13">
        <v>50</v>
      </c>
      <c r="G35" s="14">
        <v>0</v>
      </c>
      <c r="H35" s="15">
        <v>9.5</v>
      </c>
      <c r="I35" s="16">
        <f t="shared" si="0"/>
        <v>0</v>
      </c>
      <c r="J35" s="17">
        <f t="shared" si="1"/>
        <v>0</v>
      </c>
    </row>
    <row r="36" spans="1:10" ht="15.75" x14ac:dyDescent="0.3">
      <c r="A36" s="4"/>
      <c r="B36" s="60">
        <f t="shared" si="2"/>
        <v>27</v>
      </c>
      <c r="C36" s="19" t="s">
        <v>254</v>
      </c>
      <c r="D36" s="61" t="s">
        <v>221</v>
      </c>
      <c r="E36" s="62"/>
      <c r="F36" s="13">
        <v>100</v>
      </c>
      <c r="G36" s="14">
        <v>0</v>
      </c>
      <c r="H36" s="15">
        <v>9.5</v>
      </c>
      <c r="I36" s="16">
        <f t="shared" si="0"/>
        <v>0</v>
      </c>
      <c r="J36" s="17">
        <f t="shared" si="1"/>
        <v>0</v>
      </c>
    </row>
    <row r="37" spans="1:10" ht="15.75" x14ac:dyDescent="0.3">
      <c r="A37" s="4"/>
      <c r="B37" s="60">
        <f t="shared" si="2"/>
        <v>28</v>
      </c>
      <c r="C37" s="19" t="s">
        <v>255</v>
      </c>
      <c r="D37" s="61" t="s">
        <v>256</v>
      </c>
      <c r="E37" s="62"/>
      <c r="F37" s="13">
        <v>10</v>
      </c>
      <c r="G37" s="14">
        <v>0</v>
      </c>
      <c r="H37" s="15">
        <v>9.5</v>
      </c>
      <c r="I37" s="16">
        <f t="shared" si="0"/>
        <v>0</v>
      </c>
      <c r="J37" s="17">
        <f t="shared" si="1"/>
        <v>0</v>
      </c>
    </row>
    <row r="38" spans="1:10" ht="15.75" x14ac:dyDescent="0.3">
      <c r="A38" s="4"/>
      <c r="B38" s="60">
        <f t="shared" si="2"/>
        <v>29</v>
      </c>
      <c r="C38" s="19" t="s">
        <v>257</v>
      </c>
      <c r="D38" s="61" t="s">
        <v>14</v>
      </c>
      <c r="E38" s="62"/>
      <c r="F38" s="13">
        <v>20</v>
      </c>
      <c r="G38" s="14">
        <v>0</v>
      </c>
      <c r="H38" s="15">
        <v>9.5</v>
      </c>
      <c r="I38" s="16">
        <f t="shared" si="0"/>
        <v>0</v>
      </c>
      <c r="J38" s="17">
        <f t="shared" si="1"/>
        <v>0</v>
      </c>
    </row>
    <row r="39" spans="1:10" ht="15.75" x14ac:dyDescent="0.3">
      <c r="A39" s="4"/>
      <c r="B39" s="60">
        <f t="shared" si="2"/>
        <v>30</v>
      </c>
      <c r="C39" s="31" t="s">
        <v>258</v>
      </c>
      <c r="D39" s="61" t="s">
        <v>14</v>
      </c>
      <c r="E39" s="62"/>
      <c r="F39" s="13">
        <v>10</v>
      </c>
      <c r="G39" s="14">
        <v>0</v>
      </c>
      <c r="H39" s="15">
        <v>9.5</v>
      </c>
      <c r="I39" s="16">
        <f t="shared" si="0"/>
        <v>0</v>
      </c>
      <c r="J39" s="17">
        <f t="shared" si="1"/>
        <v>0</v>
      </c>
    </row>
    <row r="40" spans="1:10" ht="15.75" x14ac:dyDescent="0.2">
      <c r="A40" s="25"/>
      <c r="B40" s="60">
        <f t="shared" si="2"/>
        <v>31</v>
      </c>
      <c r="C40" s="31" t="s">
        <v>259</v>
      </c>
      <c r="D40" s="65" t="s">
        <v>14</v>
      </c>
      <c r="E40" s="62"/>
      <c r="F40" s="13">
        <v>10</v>
      </c>
      <c r="G40" s="14">
        <v>0</v>
      </c>
      <c r="H40" s="15">
        <v>9.5</v>
      </c>
      <c r="I40" s="16">
        <f t="shared" si="0"/>
        <v>0</v>
      </c>
      <c r="J40" s="17">
        <f t="shared" si="1"/>
        <v>0</v>
      </c>
    </row>
    <row r="41" spans="1:10" ht="24.95" customHeight="1" x14ac:dyDescent="0.3">
      <c r="A41" s="2"/>
      <c r="B41" s="60">
        <f t="shared" si="2"/>
        <v>32</v>
      </c>
      <c r="C41" s="19" t="s">
        <v>260</v>
      </c>
      <c r="D41" s="61" t="s">
        <v>31</v>
      </c>
      <c r="E41" s="62"/>
      <c r="F41" s="13">
        <v>1500</v>
      </c>
      <c r="G41" s="14">
        <v>0</v>
      </c>
      <c r="H41" s="15">
        <v>9.5</v>
      </c>
      <c r="I41" s="16">
        <f t="shared" si="0"/>
        <v>0</v>
      </c>
      <c r="J41" s="17">
        <f t="shared" si="1"/>
        <v>0</v>
      </c>
    </row>
    <row r="42" spans="1:10" ht="15.75" x14ac:dyDescent="0.3">
      <c r="A42" s="2"/>
      <c r="B42" s="60">
        <f t="shared" si="2"/>
        <v>33</v>
      </c>
      <c r="C42" s="19" t="s">
        <v>261</v>
      </c>
      <c r="D42" s="61" t="s">
        <v>31</v>
      </c>
      <c r="E42" s="62"/>
      <c r="F42" s="13">
        <v>1500</v>
      </c>
      <c r="G42" s="14">
        <v>0</v>
      </c>
      <c r="H42" s="15">
        <v>9.5</v>
      </c>
      <c r="I42" s="16">
        <f t="shared" si="0"/>
        <v>0</v>
      </c>
      <c r="J42" s="17">
        <f t="shared" si="1"/>
        <v>0</v>
      </c>
    </row>
    <row r="43" spans="1:10" ht="15.75" x14ac:dyDescent="0.3">
      <c r="A43" s="4"/>
      <c r="B43" s="60">
        <f t="shared" si="2"/>
        <v>34</v>
      </c>
      <c r="C43" s="19" t="s">
        <v>262</v>
      </c>
      <c r="D43" s="61" t="s">
        <v>31</v>
      </c>
      <c r="E43" s="62"/>
      <c r="F43" s="13">
        <v>50</v>
      </c>
      <c r="G43" s="14">
        <v>0</v>
      </c>
      <c r="H43" s="15">
        <v>9.5</v>
      </c>
      <c r="I43" s="16">
        <f t="shared" si="0"/>
        <v>0</v>
      </c>
      <c r="J43" s="17">
        <f t="shared" si="1"/>
        <v>0</v>
      </c>
    </row>
    <row r="44" spans="1:10" ht="27" x14ac:dyDescent="0.3">
      <c r="A44" s="4"/>
      <c r="B44" s="60">
        <f t="shared" si="2"/>
        <v>35</v>
      </c>
      <c r="C44" s="31" t="s">
        <v>263</v>
      </c>
      <c r="D44" s="61" t="s">
        <v>221</v>
      </c>
      <c r="E44" s="62"/>
      <c r="F44" s="13">
        <v>90</v>
      </c>
      <c r="G44" s="14">
        <v>0</v>
      </c>
      <c r="H44" s="15">
        <v>9.5</v>
      </c>
      <c r="I44" s="16">
        <f t="shared" si="0"/>
        <v>0</v>
      </c>
      <c r="J44" s="17">
        <f t="shared" si="1"/>
        <v>0</v>
      </c>
    </row>
    <row r="45" spans="1:10" ht="15" customHeight="1" x14ac:dyDescent="0.3">
      <c r="A45" s="4"/>
      <c r="B45" s="60">
        <f t="shared" si="2"/>
        <v>36</v>
      </c>
      <c r="C45" s="31" t="s">
        <v>264</v>
      </c>
      <c r="D45" s="61" t="s">
        <v>221</v>
      </c>
      <c r="E45" s="62"/>
      <c r="F45" s="13">
        <v>20</v>
      </c>
      <c r="G45" s="14">
        <v>0</v>
      </c>
      <c r="H45" s="15">
        <v>9.5</v>
      </c>
      <c r="I45" s="16">
        <f t="shared" si="0"/>
        <v>0</v>
      </c>
      <c r="J45" s="17">
        <f t="shared" si="1"/>
        <v>0</v>
      </c>
    </row>
    <row r="46" spans="1:10" ht="15.75" x14ac:dyDescent="0.3">
      <c r="A46" s="4"/>
      <c r="B46" s="60">
        <f t="shared" si="2"/>
        <v>37</v>
      </c>
      <c r="C46" s="19" t="s">
        <v>265</v>
      </c>
      <c r="D46" s="61" t="s">
        <v>221</v>
      </c>
      <c r="E46" s="62"/>
      <c r="F46" s="13">
        <v>350</v>
      </c>
      <c r="G46" s="14">
        <v>0</v>
      </c>
      <c r="H46" s="15">
        <v>9.5</v>
      </c>
      <c r="I46" s="16">
        <f t="shared" si="0"/>
        <v>0</v>
      </c>
      <c r="J46" s="17">
        <f t="shared" si="1"/>
        <v>0</v>
      </c>
    </row>
    <row r="47" spans="1:10" ht="15.75" x14ac:dyDescent="0.3">
      <c r="A47" s="4"/>
      <c r="B47" s="60">
        <f t="shared" si="2"/>
        <v>38</v>
      </c>
      <c r="C47" s="19" t="s">
        <v>411</v>
      </c>
      <c r="D47" s="61" t="s">
        <v>14</v>
      </c>
      <c r="E47" s="62"/>
      <c r="F47" s="13">
        <v>50</v>
      </c>
      <c r="G47" s="14">
        <v>0</v>
      </c>
      <c r="H47" s="15">
        <v>9.5</v>
      </c>
      <c r="I47" s="16">
        <f t="shared" si="0"/>
        <v>0</v>
      </c>
      <c r="J47" s="17">
        <f t="shared" si="1"/>
        <v>0</v>
      </c>
    </row>
    <row r="48" spans="1:10" ht="27" x14ac:dyDescent="0.3">
      <c r="A48" s="4"/>
      <c r="B48" s="60">
        <f t="shared" si="2"/>
        <v>39</v>
      </c>
      <c r="C48" s="19" t="s">
        <v>266</v>
      </c>
      <c r="D48" s="61" t="s">
        <v>14</v>
      </c>
      <c r="E48" s="62"/>
      <c r="F48" s="13">
        <v>40</v>
      </c>
      <c r="G48" s="14">
        <v>0</v>
      </c>
      <c r="H48" s="15">
        <v>9.5</v>
      </c>
      <c r="I48" s="16">
        <f t="shared" si="0"/>
        <v>0</v>
      </c>
      <c r="J48" s="17">
        <f t="shared" si="1"/>
        <v>0</v>
      </c>
    </row>
    <row r="49" spans="1:10" ht="15" customHeight="1" x14ac:dyDescent="0.3">
      <c r="A49" s="4"/>
      <c r="B49" s="60">
        <f t="shared" si="2"/>
        <v>40</v>
      </c>
      <c r="C49" s="19" t="s">
        <v>267</v>
      </c>
      <c r="D49" s="61" t="s">
        <v>31</v>
      </c>
      <c r="E49" s="62"/>
      <c r="F49" s="13">
        <v>1500</v>
      </c>
      <c r="G49" s="14">
        <v>0</v>
      </c>
      <c r="H49" s="15">
        <v>9.5</v>
      </c>
      <c r="I49" s="16">
        <f t="shared" si="0"/>
        <v>0</v>
      </c>
      <c r="J49" s="17">
        <f t="shared" si="1"/>
        <v>0</v>
      </c>
    </row>
    <row r="50" spans="1:10" ht="15" customHeight="1" x14ac:dyDescent="0.3">
      <c r="A50" s="4"/>
      <c r="B50" s="60">
        <f t="shared" si="2"/>
        <v>41</v>
      </c>
      <c r="C50" s="31" t="s">
        <v>268</v>
      </c>
      <c r="D50" s="61" t="s">
        <v>14</v>
      </c>
      <c r="E50" s="62"/>
      <c r="F50" s="13">
        <v>50</v>
      </c>
      <c r="G50" s="14">
        <v>0</v>
      </c>
      <c r="H50" s="15">
        <v>9.5</v>
      </c>
      <c r="I50" s="16">
        <f t="shared" si="0"/>
        <v>0</v>
      </c>
      <c r="J50" s="17">
        <f t="shared" si="1"/>
        <v>0</v>
      </c>
    </row>
    <row r="51" spans="1:10" ht="24.95" customHeight="1" x14ac:dyDescent="0.3">
      <c r="A51" s="4"/>
      <c r="B51" s="60">
        <f t="shared" si="2"/>
        <v>42</v>
      </c>
      <c r="C51" s="66" t="s">
        <v>269</v>
      </c>
      <c r="D51" s="64" t="s">
        <v>14</v>
      </c>
      <c r="E51" s="62"/>
      <c r="F51" s="13">
        <v>20</v>
      </c>
      <c r="G51" s="14">
        <v>0</v>
      </c>
      <c r="H51" s="15">
        <v>9.5</v>
      </c>
      <c r="I51" s="16">
        <f t="shared" si="0"/>
        <v>0</v>
      </c>
      <c r="J51" s="17">
        <f t="shared" si="1"/>
        <v>0</v>
      </c>
    </row>
    <row r="52" spans="1:10" ht="24.95" customHeight="1" x14ac:dyDescent="0.3">
      <c r="A52" s="4"/>
      <c r="B52" s="60">
        <f t="shared" si="2"/>
        <v>43</v>
      </c>
      <c r="C52" s="66" t="s">
        <v>270</v>
      </c>
      <c r="D52" s="64" t="s">
        <v>14</v>
      </c>
      <c r="E52" s="62"/>
      <c r="F52" s="13">
        <v>20</v>
      </c>
      <c r="G52" s="14">
        <v>0</v>
      </c>
      <c r="H52" s="15">
        <v>9.5</v>
      </c>
      <c r="I52" s="16">
        <f t="shared" si="0"/>
        <v>0</v>
      </c>
      <c r="J52" s="17">
        <f t="shared" si="1"/>
        <v>0</v>
      </c>
    </row>
    <row r="53" spans="1:10" ht="24.95" customHeight="1" x14ac:dyDescent="0.3">
      <c r="A53" s="4"/>
      <c r="B53" s="60">
        <f t="shared" si="2"/>
        <v>44</v>
      </c>
      <c r="C53" s="66" t="s">
        <v>271</v>
      </c>
      <c r="D53" s="61" t="s">
        <v>14</v>
      </c>
      <c r="E53" s="62"/>
      <c r="F53" s="13">
        <v>120</v>
      </c>
      <c r="G53" s="14">
        <v>0</v>
      </c>
      <c r="H53" s="15">
        <v>9.5</v>
      </c>
      <c r="I53" s="16">
        <f t="shared" si="0"/>
        <v>0</v>
      </c>
      <c r="J53" s="17">
        <f t="shared" si="1"/>
        <v>0</v>
      </c>
    </row>
    <row r="54" spans="1:10" ht="15" customHeight="1" x14ac:dyDescent="0.3">
      <c r="A54" s="4"/>
      <c r="B54" s="60">
        <f t="shared" si="2"/>
        <v>45</v>
      </c>
      <c r="C54" s="66" t="s">
        <v>272</v>
      </c>
      <c r="D54" s="61" t="s">
        <v>14</v>
      </c>
      <c r="E54" s="62"/>
      <c r="F54" s="13">
        <v>10</v>
      </c>
      <c r="G54" s="14">
        <v>0</v>
      </c>
      <c r="H54" s="15">
        <v>9.5</v>
      </c>
      <c r="I54" s="16">
        <f t="shared" si="0"/>
        <v>0</v>
      </c>
      <c r="J54" s="17">
        <f t="shared" si="1"/>
        <v>0</v>
      </c>
    </row>
    <row r="55" spans="1:10" ht="24.95" customHeight="1" x14ac:dyDescent="0.3">
      <c r="A55" s="4"/>
      <c r="B55" s="60">
        <f t="shared" si="2"/>
        <v>46</v>
      </c>
      <c r="C55" s="66" t="s">
        <v>273</v>
      </c>
      <c r="D55" s="65" t="s">
        <v>31</v>
      </c>
      <c r="E55" s="62"/>
      <c r="F55" s="13">
        <v>50</v>
      </c>
      <c r="G55" s="14">
        <v>0</v>
      </c>
      <c r="H55" s="15">
        <v>9.5</v>
      </c>
      <c r="I55" s="16">
        <f t="shared" si="0"/>
        <v>0</v>
      </c>
      <c r="J55" s="17">
        <f t="shared" si="1"/>
        <v>0</v>
      </c>
    </row>
    <row r="56" spans="1:10" ht="24.95" customHeight="1" x14ac:dyDescent="0.3">
      <c r="A56" s="4"/>
      <c r="B56" s="60">
        <f t="shared" si="2"/>
        <v>47</v>
      </c>
      <c r="C56" s="66" t="s">
        <v>274</v>
      </c>
      <c r="D56" s="65" t="s">
        <v>31</v>
      </c>
      <c r="E56" s="62"/>
      <c r="F56" s="13">
        <v>50</v>
      </c>
      <c r="G56" s="14">
        <v>0</v>
      </c>
      <c r="H56" s="15">
        <v>9.5</v>
      </c>
      <c r="I56" s="16">
        <f t="shared" si="0"/>
        <v>0</v>
      </c>
      <c r="J56" s="17">
        <f t="shared" si="1"/>
        <v>0</v>
      </c>
    </row>
    <row r="57" spans="1:10" ht="15.75" x14ac:dyDescent="0.3">
      <c r="A57" s="2"/>
      <c r="B57" s="60">
        <f t="shared" si="2"/>
        <v>48</v>
      </c>
      <c r="C57" s="19" t="s">
        <v>275</v>
      </c>
      <c r="D57" s="61" t="s">
        <v>14</v>
      </c>
      <c r="E57" s="62"/>
      <c r="F57" s="13">
        <v>200</v>
      </c>
      <c r="G57" s="14">
        <v>0</v>
      </c>
      <c r="H57" s="15">
        <v>9.5</v>
      </c>
      <c r="I57" s="16">
        <f t="shared" si="0"/>
        <v>0</v>
      </c>
      <c r="J57" s="17">
        <f t="shared" si="1"/>
        <v>0</v>
      </c>
    </row>
    <row r="58" spans="1:10" ht="15.75" x14ac:dyDescent="0.3">
      <c r="A58" s="2"/>
      <c r="B58" s="60">
        <f t="shared" si="2"/>
        <v>49</v>
      </c>
      <c r="C58" s="19" t="s">
        <v>276</v>
      </c>
      <c r="D58" s="61" t="s">
        <v>14</v>
      </c>
      <c r="E58" s="62"/>
      <c r="F58" s="13">
        <v>2</v>
      </c>
      <c r="G58" s="14">
        <v>0</v>
      </c>
      <c r="H58" s="15">
        <v>9.5</v>
      </c>
      <c r="I58" s="16">
        <f t="shared" si="0"/>
        <v>0</v>
      </c>
      <c r="J58" s="17">
        <f t="shared" si="1"/>
        <v>0</v>
      </c>
    </row>
    <row r="59" spans="1:10" ht="15.75" x14ac:dyDescent="0.3">
      <c r="A59" s="2"/>
      <c r="B59" s="60">
        <f t="shared" si="2"/>
        <v>50</v>
      </c>
      <c r="C59" s="19" t="s">
        <v>277</v>
      </c>
      <c r="D59" s="61" t="s">
        <v>14</v>
      </c>
      <c r="E59" s="62"/>
      <c r="F59" s="13">
        <v>5</v>
      </c>
      <c r="G59" s="14">
        <v>0</v>
      </c>
      <c r="H59" s="15">
        <v>9.5</v>
      </c>
      <c r="I59" s="16">
        <f t="shared" si="0"/>
        <v>0</v>
      </c>
      <c r="J59" s="17">
        <f t="shared" si="1"/>
        <v>0</v>
      </c>
    </row>
    <row r="60" spans="1:10" ht="15.75" x14ac:dyDescent="0.3">
      <c r="A60" s="2"/>
      <c r="B60" s="60">
        <f t="shared" si="2"/>
        <v>51</v>
      </c>
      <c r="C60" s="19" t="s">
        <v>278</v>
      </c>
      <c r="D60" s="61" t="s">
        <v>14</v>
      </c>
      <c r="E60" s="62"/>
      <c r="F60" s="13">
        <v>200</v>
      </c>
      <c r="G60" s="14">
        <v>0</v>
      </c>
      <c r="H60" s="15">
        <v>9.5</v>
      </c>
      <c r="I60" s="16">
        <f t="shared" si="0"/>
        <v>0</v>
      </c>
      <c r="J60" s="17">
        <f t="shared" si="1"/>
        <v>0</v>
      </c>
    </row>
    <row r="61" spans="1:10" ht="15.75" x14ac:dyDescent="0.3">
      <c r="A61" s="2"/>
      <c r="B61" s="60">
        <f t="shared" si="2"/>
        <v>52</v>
      </c>
      <c r="C61" s="19" t="s">
        <v>279</v>
      </c>
      <c r="D61" s="61" t="s">
        <v>14</v>
      </c>
      <c r="E61" s="62"/>
      <c r="F61" s="13">
        <v>30</v>
      </c>
      <c r="G61" s="14">
        <v>0</v>
      </c>
      <c r="H61" s="15">
        <v>9.5</v>
      </c>
      <c r="I61" s="16">
        <f t="shared" si="0"/>
        <v>0</v>
      </c>
      <c r="J61" s="17">
        <f t="shared" si="1"/>
        <v>0</v>
      </c>
    </row>
    <row r="62" spans="1:10" ht="15.75" x14ac:dyDescent="0.3">
      <c r="A62" s="2"/>
      <c r="B62" s="60">
        <f t="shared" si="2"/>
        <v>53</v>
      </c>
      <c r="C62" s="19" t="s">
        <v>280</v>
      </c>
      <c r="D62" s="61" t="s">
        <v>14</v>
      </c>
      <c r="E62" s="62"/>
      <c r="F62" s="13">
        <v>60</v>
      </c>
      <c r="G62" s="14">
        <v>0</v>
      </c>
      <c r="H62" s="15">
        <v>9.5</v>
      </c>
      <c r="I62" s="16">
        <f t="shared" si="0"/>
        <v>0</v>
      </c>
      <c r="J62" s="17">
        <f t="shared" si="1"/>
        <v>0</v>
      </c>
    </row>
    <row r="63" spans="1:10" ht="24.95" customHeight="1" x14ac:dyDescent="0.3">
      <c r="A63" s="2"/>
      <c r="B63" s="60">
        <f t="shared" si="2"/>
        <v>54</v>
      </c>
      <c r="C63" s="19" t="s">
        <v>281</v>
      </c>
      <c r="D63" s="64" t="s">
        <v>14</v>
      </c>
      <c r="E63" s="62"/>
      <c r="F63" s="13">
        <v>150</v>
      </c>
      <c r="G63" s="14">
        <v>0</v>
      </c>
      <c r="H63" s="15">
        <v>9.5</v>
      </c>
      <c r="I63" s="16">
        <f t="shared" si="0"/>
        <v>0</v>
      </c>
      <c r="J63" s="17">
        <f t="shared" si="1"/>
        <v>0</v>
      </c>
    </row>
    <row r="64" spans="1:10" ht="15.75" x14ac:dyDescent="0.3">
      <c r="A64" s="2"/>
      <c r="B64" s="60">
        <f t="shared" si="2"/>
        <v>55</v>
      </c>
      <c r="C64" s="19" t="s">
        <v>282</v>
      </c>
      <c r="D64" s="61" t="s">
        <v>31</v>
      </c>
      <c r="E64" s="62"/>
      <c r="F64" s="13">
        <v>20</v>
      </c>
      <c r="G64" s="14">
        <v>0</v>
      </c>
      <c r="H64" s="15">
        <v>9.5</v>
      </c>
      <c r="I64" s="16">
        <f t="shared" si="0"/>
        <v>0</v>
      </c>
      <c r="J64" s="17">
        <f t="shared" si="1"/>
        <v>0</v>
      </c>
    </row>
    <row r="65" spans="1:10" ht="15.75" x14ac:dyDescent="0.3">
      <c r="A65" s="2"/>
      <c r="B65" s="60">
        <f t="shared" si="2"/>
        <v>56</v>
      </c>
      <c r="C65" s="19" t="s">
        <v>283</v>
      </c>
      <c r="D65" s="61" t="s">
        <v>31</v>
      </c>
      <c r="E65" s="62"/>
      <c r="F65" s="13">
        <v>450</v>
      </c>
      <c r="G65" s="14">
        <v>0</v>
      </c>
      <c r="H65" s="15">
        <v>9.5</v>
      </c>
      <c r="I65" s="16">
        <f t="shared" si="0"/>
        <v>0</v>
      </c>
      <c r="J65" s="17">
        <f t="shared" si="1"/>
        <v>0</v>
      </c>
    </row>
    <row r="66" spans="1:10" ht="15.75" x14ac:dyDescent="0.3">
      <c r="A66" s="2"/>
      <c r="B66" s="60">
        <f t="shared" si="2"/>
        <v>57</v>
      </c>
      <c r="C66" s="19" t="s">
        <v>284</v>
      </c>
      <c r="D66" s="61" t="s">
        <v>31</v>
      </c>
      <c r="E66" s="62"/>
      <c r="F66" s="13">
        <v>1500</v>
      </c>
      <c r="G66" s="14">
        <v>0</v>
      </c>
      <c r="H66" s="15">
        <v>9.5</v>
      </c>
      <c r="I66" s="16">
        <f t="shared" si="0"/>
        <v>0</v>
      </c>
      <c r="J66" s="17">
        <f t="shared" si="1"/>
        <v>0</v>
      </c>
    </row>
    <row r="67" spans="1:10" ht="15.75" x14ac:dyDescent="0.3">
      <c r="A67" s="2"/>
      <c r="B67" s="60">
        <f t="shared" si="2"/>
        <v>58</v>
      </c>
      <c r="C67" s="19" t="s">
        <v>412</v>
      </c>
      <c r="D67" s="61" t="s">
        <v>31</v>
      </c>
      <c r="E67" s="62"/>
      <c r="F67" s="13">
        <v>100</v>
      </c>
      <c r="G67" s="14">
        <v>0</v>
      </c>
      <c r="H67" s="15">
        <v>9.5</v>
      </c>
      <c r="I67" s="16">
        <f t="shared" si="0"/>
        <v>0</v>
      </c>
      <c r="J67" s="17">
        <f t="shared" si="1"/>
        <v>0</v>
      </c>
    </row>
    <row r="68" spans="1:10" ht="15.75" x14ac:dyDescent="0.3">
      <c r="A68" s="2"/>
      <c r="B68" s="60">
        <f t="shared" si="2"/>
        <v>59</v>
      </c>
      <c r="C68" s="19" t="s">
        <v>285</v>
      </c>
      <c r="D68" s="61" t="s">
        <v>14</v>
      </c>
      <c r="E68" s="62"/>
      <c r="F68" s="13">
        <v>10</v>
      </c>
      <c r="G68" s="14">
        <v>0</v>
      </c>
      <c r="H68" s="15">
        <v>9.5</v>
      </c>
      <c r="I68" s="16">
        <f t="shared" si="0"/>
        <v>0</v>
      </c>
      <c r="J68" s="17">
        <f t="shared" si="1"/>
        <v>0</v>
      </c>
    </row>
    <row r="69" spans="1:10" ht="15.75" x14ac:dyDescent="0.3">
      <c r="A69" s="2"/>
      <c r="B69" s="60">
        <f t="shared" si="2"/>
        <v>60</v>
      </c>
      <c r="C69" s="19" t="s">
        <v>286</v>
      </c>
      <c r="D69" s="61" t="s">
        <v>14</v>
      </c>
      <c r="E69" s="62"/>
      <c r="F69" s="13">
        <v>10</v>
      </c>
      <c r="G69" s="14">
        <v>0</v>
      </c>
      <c r="H69" s="15">
        <v>9.5</v>
      </c>
      <c r="I69" s="16">
        <f t="shared" si="0"/>
        <v>0</v>
      </c>
      <c r="J69" s="17">
        <f t="shared" si="1"/>
        <v>0</v>
      </c>
    </row>
    <row r="70" spans="1:10" ht="15.75" x14ac:dyDescent="0.3">
      <c r="A70" s="2"/>
      <c r="B70" s="60">
        <f t="shared" si="2"/>
        <v>61</v>
      </c>
      <c r="C70" s="19" t="s">
        <v>287</v>
      </c>
      <c r="D70" s="22" t="s">
        <v>31</v>
      </c>
      <c r="E70" s="62"/>
      <c r="F70" s="13">
        <v>400</v>
      </c>
      <c r="G70" s="14">
        <v>0</v>
      </c>
      <c r="H70" s="15">
        <v>9.5</v>
      </c>
      <c r="I70" s="16">
        <f t="shared" si="0"/>
        <v>0</v>
      </c>
      <c r="J70" s="17">
        <f t="shared" si="1"/>
        <v>0</v>
      </c>
    </row>
    <row r="71" spans="1:10" ht="15.75" x14ac:dyDescent="0.3">
      <c r="A71" s="2"/>
      <c r="B71" s="60">
        <f t="shared" si="2"/>
        <v>62</v>
      </c>
      <c r="C71" s="19" t="s">
        <v>288</v>
      </c>
      <c r="D71" s="22" t="s">
        <v>31</v>
      </c>
      <c r="E71" s="62"/>
      <c r="F71" s="13">
        <v>30</v>
      </c>
      <c r="G71" s="14">
        <v>0</v>
      </c>
      <c r="H71" s="15">
        <v>9.5</v>
      </c>
      <c r="I71" s="16">
        <f t="shared" si="0"/>
        <v>0</v>
      </c>
      <c r="J71" s="17">
        <f t="shared" si="1"/>
        <v>0</v>
      </c>
    </row>
    <row r="72" spans="1:10" ht="15.75" x14ac:dyDescent="0.3">
      <c r="A72" s="4"/>
      <c r="B72" s="60">
        <f t="shared" si="2"/>
        <v>63</v>
      </c>
      <c r="C72" s="19" t="s">
        <v>289</v>
      </c>
      <c r="D72" s="61" t="s">
        <v>14</v>
      </c>
      <c r="E72" s="62"/>
      <c r="F72" s="13">
        <v>30</v>
      </c>
      <c r="G72" s="14">
        <v>0</v>
      </c>
      <c r="H72" s="15">
        <v>9.5</v>
      </c>
      <c r="I72" s="16">
        <f t="shared" ref="I72" si="3">G72*1.095</f>
        <v>0</v>
      </c>
      <c r="J72" s="17">
        <f t="shared" ref="J72" si="4">I72*F72</f>
        <v>0</v>
      </c>
    </row>
    <row r="73" spans="1:10" ht="14.25" x14ac:dyDescent="0.3">
      <c r="A73" s="4"/>
      <c r="B73" s="170"/>
      <c r="C73" s="171" t="s">
        <v>290</v>
      </c>
      <c r="D73" s="172"/>
      <c r="E73" s="172"/>
      <c r="F73" s="172"/>
      <c r="G73" s="172"/>
      <c r="H73" s="173"/>
      <c r="I73" s="173"/>
      <c r="J73" s="174">
        <f>SUM(J10:J72)</f>
        <v>0</v>
      </c>
    </row>
    <row r="74" spans="1:10" ht="14.25" x14ac:dyDescent="0.3">
      <c r="A74" s="4"/>
      <c r="B74" s="26"/>
      <c r="C74" s="25"/>
      <c r="D74" s="26"/>
      <c r="E74" s="27"/>
      <c r="F74" s="25"/>
      <c r="G74" s="25"/>
      <c r="H74" s="25"/>
      <c r="I74" s="25"/>
      <c r="J74" s="25"/>
    </row>
    <row r="75" spans="1:10" ht="14.25" x14ac:dyDescent="0.3">
      <c r="A75" s="4"/>
      <c r="B75" s="27" t="s">
        <v>71</v>
      </c>
      <c r="C75" s="25"/>
      <c r="D75" s="25"/>
      <c r="E75" s="27"/>
      <c r="F75" s="25"/>
      <c r="G75" s="25"/>
      <c r="H75" s="25"/>
      <c r="I75" s="25"/>
      <c r="J75" s="25"/>
    </row>
    <row r="76" spans="1:10" ht="14.25" x14ac:dyDescent="0.3">
      <c r="A76" s="4"/>
      <c r="B76" s="27" t="s">
        <v>72</v>
      </c>
      <c r="C76" s="25"/>
      <c r="D76" s="25"/>
      <c r="E76" s="27"/>
      <c r="F76" s="25"/>
      <c r="G76" s="25"/>
      <c r="H76" s="25"/>
      <c r="I76" s="25"/>
      <c r="J76" s="25"/>
    </row>
    <row r="77" spans="1:10" ht="14.25" x14ac:dyDescent="0.3">
      <c r="A77" s="4"/>
      <c r="B77" s="27" t="s">
        <v>73</v>
      </c>
      <c r="C77" s="25"/>
      <c r="D77" s="25"/>
      <c r="E77" s="27"/>
      <c r="F77" s="25"/>
      <c r="G77" s="25"/>
      <c r="H77" s="25"/>
      <c r="I77" s="25"/>
      <c r="J77" s="25"/>
    </row>
    <row r="78" spans="1:10" ht="14.25" x14ac:dyDescent="0.3">
      <c r="A78" s="4"/>
      <c r="B78" s="4" t="s">
        <v>291</v>
      </c>
      <c r="C78" s="4"/>
      <c r="D78" s="4"/>
      <c r="E78" s="4"/>
      <c r="F78" s="4"/>
      <c r="G78" s="4"/>
      <c r="H78" s="4"/>
      <c r="I78" s="25"/>
      <c r="J78" s="25"/>
    </row>
    <row r="79" spans="1:10" ht="14.25" x14ac:dyDescent="0.3">
      <c r="A79" s="4"/>
      <c r="B79" s="4" t="s">
        <v>75</v>
      </c>
      <c r="C79" s="25"/>
      <c r="D79" s="26"/>
      <c r="E79" s="27"/>
      <c r="F79" s="25"/>
      <c r="G79" s="25"/>
      <c r="H79" s="25"/>
      <c r="I79" s="25"/>
      <c r="J79" s="25"/>
    </row>
    <row r="80" spans="1:10" ht="14.25" x14ac:dyDescent="0.3">
      <c r="A80" s="4"/>
      <c r="B80" s="4"/>
      <c r="C80" s="25"/>
      <c r="D80" s="26"/>
      <c r="E80" s="27"/>
      <c r="F80" s="25"/>
      <c r="G80" s="25"/>
      <c r="H80" s="25"/>
      <c r="I80" s="25"/>
      <c r="J80" s="25"/>
    </row>
    <row r="81" spans="1:10" ht="14.25" x14ac:dyDescent="0.3">
      <c r="A81" s="4"/>
      <c r="B81" s="154" t="s">
        <v>292</v>
      </c>
      <c r="C81" s="154"/>
      <c r="D81" s="4"/>
      <c r="E81" s="27" t="s">
        <v>77</v>
      </c>
      <c r="F81" s="25"/>
      <c r="G81" s="25"/>
      <c r="H81" s="25" t="s">
        <v>78</v>
      </c>
      <c r="I81" s="25"/>
      <c r="J81" s="25"/>
    </row>
    <row r="82" spans="1:10" ht="14.25" x14ac:dyDescent="0.3">
      <c r="A82" s="4"/>
      <c r="B82" s="26"/>
      <c r="C82" s="25"/>
      <c r="D82" s="26"/>
      <c r="E82" s="27"/>
      <c r="F82" s="26"/>
      <c r="G82" s="26"/>
      <c r="H82" s="26"/>
      <c r="I82" s="26"/>
      <c r="J82" s="26"/>
    </row>
  </sheetData>
  <sheetProtection algorithmName="SHA-512" hashValue="qCeDJnndd5mIuOPmvVLofPtIBDcBvfy5zHj9eZEXH5zpN7cwjYQCprL/NhzVsAK1Bclwi+XlCkURgG0+AqDgxg==" saltValue="sSmDa5Rkrxt7+XrTDNP60Q==" spinCount="100000" sheet="1" objects="1" scenarios="1"/>
  <protectedRanges>
    <protectedRange sqref="G10:G72" name="Range4"/>
    <protectedRange sqref="C4:C5" name="Range1"/>
    <protectedRange sqref="B81" name="Range3"/>
    <protectedRange sqref="E10:E72" name="Range2_1_1"/>
  </protectedRanges>
  <mergeCells count="3">
    <mergeCell ref="A1:C1"/>
    <mergeCell ref="A2:C2"/>
    <mergeCell ref="B81:C81"/>
  </mergeCells>
  <pageMargins left="0.27187499999999998" right="0.32851562499999998" top="0.31718750000000001" bottom="0.29453125000000002" header="0.3" footer="0.3"/>
  <pageSetup paperSize="9" scale="81" fitToHeight="0" orientation="landscape" r:id="rId1"/>
  <rowBreaks count="1" manualBreakCount="1">
    <brk id="42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F7DD6-918F-4851-A59E-5CDA2AF1E832}">
  <dimension ref="A1:L257"/>
  <sheetViews>
    <sheetView zoomScaleNormal="100" workbookViewId="0">
      <selection activeCell="L81" sqref="L81"/>
    </sheetView>
  </sheetViews>
  <sheetFormatPr defaultColWidth="9.140625" defaultRowHeight="15" x14ac:dyDescent="0.25"/>
  <cols>
    <col min="1" max="1" width="4.7109375" style="69" customWidth="1"/>
    <col min="2" max="5" width="10.7109375" style="69" customWidth="1"/>
    <col min="6" max="6" width="4.7109375" style="69" customWidth="1"/>
    <col min="7" max="7" width="50.7109375" style="69" customWidth="1"/>
    <col min="8" max="8" width="8.7109375" style="69" customWidth="1"/>
    <col min="9" max="9" width="12.7109375" style="69" customWidth="1"/>
    <col min="10" max="10" width="9.140625" style="69"/>
    <col min="11" max="12" width="12.7109375" style="69" customWidth="1"/>
    <col min="13" max="16384" width="9.140625" style="69"/>
  </cols>
  <sheetData>
    <row r="1" spans="1:12" ht="15.75" x14ac:dyDescent="0.3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15.75" x14ac:dyDescent="0.3">
      <c r="A2" s="70" t="s">
        <v>293</v>
      </c>
      <c r="B2" s="68"/>
      <c r="C2" s="68"/>
      <c r="D2" s="68"/>
      <c r="E2" s="68"/>
      <c r="F2" s="68"/>
      <c r="G2" s="71"/>
      <c r="H2" s="71"/>
      <c r="I2" s="71"/>
      <c r="J2" s="71"/>
      <c r="K2" s="71"/>
      <c r="L2" s="71"/>
    </row>
    <row r="3" spans="1:12" ht="15.75" x14ac:dyDescent="0.3">
      <c r="A3" s="72" t="s">
        <v>294</v>
      </c>
      <c r="B3" s="68"/>
      <c r="C3" s="68"/>
      <c r="D3" s="68"/>
      <c r="E3" s="68"/>
      <c r="F3" s="68"/>
      <c r="G3" s="71"/>
      <c r="H3" s="71"/>
      <c r="I3" s="71"/>
      <c r="J3" s="71"/>
      <c r="K3" s="71"/>
      <c r="L3" s="71"/>
    </row>
    <row r="4" spans="1:12" ht="15.75" x14ac:dyDescent="0.3">
      <c r="A4" s="72"/>
      <c r="B4" s="68"/>
      <c r="C4" s="68"/>
      <c r="D4" s="68"/>
      <c r="E4" s="68"/>
      <c r="F4" s="68"/>
      <c r="G4" s="71"/>
      <c r="H4" s="71"/>
      <c r="I4" s="71"/>
      <c r="J4" s="71"/>
      <c r="K4" s="71"/>
      <c r="L4" s="71"/>
    </row>
    <row r="5" spans="1:12" ht="15.75" x14ac:dyDescent="0.3">
      <c r="A5" s="73" t="s">
        <v>2</v>
      </c>
      <c r="B5" s="74"/>
      <c r="C5" s="74"/>
      <c r="D5" s="74"/>
      <c r="E5" s="74"/>
      <c r="F5" s="74"/>
      <c r="G5" s="75"/>
      <c r="H5" s="75"/>
      <c r="I5" s="75"/>
      <c r="J5" s="75"/>
      <c r="K5" s="75"/>
      <c r="L5" s="75"/>
    </row>
    <row r="6" spans="1:12" ht="15.75" x14ac:dyDescent="0.3">
      <c r="A6" s="76"/>
      <c r="B6" s="74"/>
      <c r="C6" s="74"/>
      <c r="D6" s="74"/>
      <c r="E6" s="74"/>
      <c r="F6" s="74"/>
      <c r="G6" s="75"/>
      <c r="H6" s="75"/>
      <c r="I6" s="75"/>
      <c r="J6" s="75"/>
      <c r="K6" s="75"/>
      <c r="L6" s="75"/>
    </row>
    <row r="7" spans="1:12" ht="15.75" x14ac:dyDescent="0.3">
      <c r="A7" s="76"/>
      <c r="B7" s="74"/>
      <c r="C7" s="74"/>
      <c r="D7" s="74"/>
      <c r="E7" s="74"/>
      <c r="F7" s="74"/>
      <c r="G7" s="75"/>
      <c r="H7" s="75"/>
      <c r="I7" s="75"/>
      <c r="J7" s="74"/>
      <c r="K7" s="75"/>
      <c r="L7" s="75"/>
    </row>
    <row r="8" spans="1:12" ht="15.75" x14ac:dyDescent="0.3">
      <c r="A8" s="77"/>
      <c r="B8" s="77"/>
      <c r="C8" s="77"/>
      <c r="D8" s="77"/>
      <c r="E8" s="77"/>
      <c r="F8" s="77"/>
      <c r="G8" s="78" t="s">
        <v>407</v>
      </c>
      <c r="H8" s="78"/>
      <c r="I8" s="78"/>
      <c r="J8" s="79"/>
      <c r="K8" s="79"/>
      <c r="L8" s="79"/>
    </row>
    <row r="9" spans="1:12" ht="15.75" x14ac:dyDescent="0.3">
      <c r="A9" s="77"/>
      <c r="B9" s="77"/>
      <c r="C9" s="77"/>
      <c r="D9" s="77"/>
      <c r="E9" s="77"/>
      <c r="F9" s="77"/>
      <c r="G9" s="78" t="s">
        <v>295</v>
      </c>
      <c r="H9" s="6"/>
      <c r="I9" s="6"/>
      <c r="J9" s="29"/>
      <c r="K9" s="29"/>
      <c r="L9" s="7"/>
    </row>
    <row r="10" spans="1:12" ht="15.75" x14ac:dyDescent="0.3">
      <c r="A10" s="72"/>
      <c r="B10" s="68"/>
      <c r="C10" s="68"/>
      <c r="D10" s="68"/>
      <c r="E10" s="68"/>
      <c r="F10" s="68"/>
      <c r="G10" s="71"/>
      <c r="H10" s="71"/>
      <c r="I10" s="71"/>
      <c r="J10" s="71"/>
      <c r="K10" s="71"/>
      <c r="L10" s="71"/>
    </row>
    <row r="11" spans="1:12" ht="15.75" x14ac:dyDescent="0.3">
      <c r="A11" s="131" t="s">
        <v>4</v>
      </c>
      <c r="B11" s="161" t="s">
        <v>5</v>
      </c>
      <c r="C11" s="162"/>
      <c r="D11" s="162"/>
      <c r="E11" s="163"/>
      <c r="F11" s="132" t="s">
        <v>6</v>
      </c>
      <c r="G11" s="133" t="s">
        <v>7</v>
      </c>
      <c r="H11" s="134" t="s">
        <v>8</v>
      </c>
      <c r="I11" s="134" t="s">
        <v>9</v>
      </c>
      <c r="J11" s="134" t="s">
        <v>10</v>
      </c>
      <c r="K11" s="134" t="s">
        <v>11</v>
      </c>
      <c r="L11" s="134" t="s">
        <v>12</v>
      </c>
    </row>
    <row r="12" spans="1:12" ht="15" customHeight="1" x14ac:dyDescent="0.25">
      <c r="A12" s="80">
        <v>1</v>
      </c>
      <c r="B12" s="158" t="s">
        <v>296</v>
      </c>
      <c r="C12" s="159" t="s">
        <v>296</v>
      </c>
      <c r="D12" s="159" t="s">
        <v>296</v>
      </c>
      <c r="E12" s="160" t="s">
        <v>296</v>
      </c>
      <c r="F12" s="81" t="s">
        <v>31</v>
      </c>
      <c r="G12" s="82"/>
      <c r="H12" s="130">
        <v>5</v>
      </c>
      <c r="I12" s="83">
        <v>0</v>
      </c>
      <c r="J12" s="84">
        <v>9.5</v>
      </c>
      <c r="K12" s="85">
        <f t="shared" ref="K12:K57" si="0">PRODUCT(I12,1.095)</f>
        <v>0</v>
      </c>
      <c r="L12" s="86">
        <f t="shared" ref="L12:L57" si="1">PRODUCT(H12,K12)</f>
        <v>0</v>
      </c>
    </row>
    <row r="13" spans="1:12" ht="24.95" customHeight="1" x14ac:dyDescent="0.25">
      <c r="A13" s="80">
        <f t="shared" ref="A13:A76" si="2">A12+1</f>
        <v>2</v>
      </c>
      <c r="B13" s="158" t="s">
        <v>297</v>
      </c>
      <c r="C13" s="159" t="s">
        <v>297</v>
      </c>
      <c r="D13" s="159" t="s">
        <v>297</v>
      </c>
      <c r="E13" s="160" t="s">
        <v>297</v>
      </c>
      <c r="F13" s="81" t="s">
        <v>31</v>
      </c>
      <c r="G13" s="82"/>
      <c r="H13" s="130">
        <v>10</v>
      </c>
      <c r="I13" s="83">
        <v>0</v>
      </c>
      <c r="J13" s="84">
        <v>9.5</v>
      </c>
      <c r="K13" s="85">
        <f t="shared" si="0"/>
        <v>0</v>
      </c>
      <c r="L13" s="86">
        <f t="shared" si="1"/>
        <v>0</v>
      </c>
    </row>
    <row r="14" spans="1:12" ht="15" customHeight="1" x14ac:dyDescent="0.25">
      <c r="A14" s="80">
        <f t="shared" si="2"/>
        <v>3</v>
      </c>
      <c r="B14" s="158" t="s">
        <v>298</v>
      </c>
      <c r="C14" s="159" t="s">
        <v>298</v>
      </c>
      <c r="D14" s="159" t="s">
        <v>298</v>
      </c>
      <c r="E14" s="160" t="s">
        <v>298</v>
      </c>
      <c r="F14" s="81" t="s">
        <v>31</v>
      </c>
      <c r="G14" s="82"/>
      <c r="H14" s="130">
        <v>10</v>
      </c>
      <c r="I14" s="83">
        <v>0</v>
      </c>
      <c r="J14" s="84">
        <v>9.5</v>
      </c>
      <c r="K14" s="85">
        <f t="shared" si="0"/>
        <v>0</v>
      </c>
      <c r="L14" s="86">
        <f t="shared" si="1"/>
        <v>0</v>
      </c>
    </row>
    <row r="15" spans="1:12" ht="15" customHeight="1" x14ac:dyDescent="0.25">
      <c r="A15" s="80">
        <f t="shared" si="2"/>
        <v>4</v>
      </c>
      <c r="B15" s="158" t="s">
        <v>299</v>
      </c>
      <c r="C15" s="159" t="s">
        <v>299</v>
      </c>
      <c r="D15" s="159" t="s">
        <v>299</v>
      </c>
      <c r="E15" s="160" t="s">
        <v>299</v>
      </c>
      <c r="F15" s="81" t="s">
        <v>31</v>
      </c>
      <c r="G15" s="82"/>
      <c r="H15" s="130">
        <v>10</v>
      </c>
      <c r="I15" s="83">
        <v>0</v>
      </c>
      <c r="J15" s="84">
        <v>9.5</v>
      </c>
      <c r="K15" s="85">
        <f t="shared" si="0"/>
        <v>0</v>
      </c>
      <c r="L15" s="86">
        <f t="shared" si="1"/>
        <v>0</v>
      </c>
    </row>
    <row r="16" spans="1:12" ht="24.95" customHeight="1" x14ac:dyDescent="0.25">
      <c r="A16" s="80">
        <f t="shared" si="2"/>
        <v>5</v>
      </c>
      <c r="B16" s="158" t="s">
        <v>300</v>
      </c>
      <c r="C16" s="159" t="s">
        <v>300</v>
      </c>
      <c r="D16" s="159" t="s">
        <v>300</v>
      </c>
      <c r="E16" s="160" t="s">
        <v>300</v>
      </c>
      <c r="F16" s="81" t="s">
        <v>31</v>
      </c>
      <c r="G16" s="82"/>
      <c r="H16" s="130">
        <v>10</v>
      </c>
      <c r="I16" s="83">
        <v>0</v>
      </c>
      <c r="J16" s="84">
        <v>9.5</v>
      </c>
      <c r="K16" s="85">
        <f t="shared" si="0"/>
        <v>0</v>
      </c>
      <c r="L16" s="86">
        <f t="shared" si="1"/>
        <v>0</v>
      </c>
    </row>
    <row r="17" spans="1:12" ht="24.95" customHeight="1" x14ac:dyDescent="0.25">
      <c r="A17" s="80">
        <f t="shared" si="2"/>
        <v>6</v>
      </c>
      <c r="B17" s="158" t="s">
        <v>301</v>
      </c>
      <c r="C17" s="159" t="s">
        <v>301</v>
      </c>
      <c r="D17" s="159" t="s">
        <v>301</v>
      </c>
      <c r="E17" s="160" t="s">
        <v>301</v>
      </c>
      <c r="F17" s="81" t="s">
        <v>31</v>
      </c>
      <c r="G17" s="82"/>
      <c r="H17" s="130">
        <v>10</v>
      </c>
      <c r="I17" s="83">
        <v>0</v>
      </c>
      <c r="J17" s="84">
        <v>9.5</v>
      </c>
      <c r="K17" s="85">
        <f t="shared" si="0"/>
        <v>0</v>
      </c>
      <c r="L17" s="86">
        <f t="shared" si="1"/>
        <v>0</v>
      </c>
    </row>
    <row r="18" spans="1:12" ht="15" customHeight="1" x14ac:dyDescent="0.25">
      <c r="A18" s="80">
        <f t="shared" si="2"/>
        <v>7</v>
      </c>
      <c r="B18" s="158" t="s">
        <v>370</v>
      </c>
      <c r="C18" s="159" t="s">
        <v>302</v>
      </c>
      <c r="D18" s="159" t="s">
        <v>302</v>
      </c>
      <c r="E18" s="160" t="s">
        <v>302</v>
      </c>
      <c r="F18" s="81" t="s">
        <v>14</v>
      </c>
      <c r="G18" s="82"/>
      <c r="H18" s="130">
        <v>4</v>
      </c>
      <c r="I18" s="83">
        <v>0</v>
      </c>
      <c r="J18" s="84">
        <v>9.5</v>
      </c>
      <c r="K18" s="85">
        <f t="shared" si="0"/>
        <v>0</v>
      </c>
      <c r="L18" s="86">
        <f t="shared" si="1"/>
        <v>0</v>
      </c>
    </row>
    <row r="19" spans="1:12" ht="15" customHeight="1" x14ac:dyDescent="0.25">
      <c r="A19" s="80">
        <f t="shared" si="2"/>
        <v>8</v>
      </c>
      <c r="B19" s="158" t="s">
        <v>303</v>
      </c>
      <c r="C19" s="159" t="s">
        <v>303</v>
      </c>
      <c r="D19" s="159" t="s">
        <v>303</v>
      </c>
      <c r="E19" s="160" t="s">
        <v>303</v>
      </c>
      <c r="F19" s="81" t="s">
        <v>31</v>
      </c>
      <c r="G19" s="82"/>
      <c r="H19" s="130">
        <v>10</v>
      </c>
      <c r="I19" s="83">
        <v>0</v>
      </c>
      <c r="J19" s="84">
        <v>9.5</v>
      </c>
      <c r="K19" s="85">
        <f t="shared" si="0"/>
        <v>0</v>
      </c>
      <c r="L19" s="86">
        <f t="shared" si="1"/>
        <v>0</v>
      </c>
    </row>
    <row r="20" spans="1:12" ht="15" customHeight="1" x14ac:dyDescent="0.25">
      <c r="A20" s="80">
        <f t="shared" si="2"/>
        <v>9</v>
      </c>
      <c r="B20" s="158" t="s">
        <v>304</v>
      </c>
      <c r="C20" s="159" t="s">
        <v>304</v>
      </c>
      <c r="D20" s="159" t="s">
        <v>304</v>
      </c>
      <c r="E20" s="160" t="s">
        <v>304</v>
      </c>
      <c r="F20" s="81" t="s">
        <v>31</v>
      </c>
      <c r="G20" s="82"/>
      <c r="H20" s="130">
        <v>10</v>
      </c>
      <c r="I20" s="83">
        <v>0</v>
      </c>
      <c r="J20" s="84">
        <v>9.5</v>
      </c>
      <c r="K20" s="85">
        <f t="shared" si="0"/>
        <v>0</v>
      </c>
      <c r="L20" s="86">
        <f t="shared" si="1"/>
        <v>0</v>
      </c>
    </row>
    <row r="21" spans="1:12" ht="24.95" customHeight="1" x14ac:dyDescent="0.25">
      <c r="A21" s="80">
        <f t="shared" si="2"/>
        <v>10</v>
      </c>
      <c r="B21" s="158" t="s">
        <v>305</v>
      </c>
      <c r="C21" s="159" t="s">
        <v>305</v>
      </c>
      <c r="D21" s="159" t="s">
        <v>305</v>
      </c>
      <c r="E21" s="160" t="s">
        <v>305</v>
      </c>
      <c r="F21" s="81" t="s">
        <v>31</v>
      </c>
      <c r="G21" s="82"/>
      <c r="H21" s="130">
        <v>10</v>
      </c>
      <c r="I21" s="83">
        <v>0</v>
      </c>
      <c r="J21" s="84">
        <v>9.5</v>
      </c>
      <c r="K21" s="85">
        <f t="shared" si="0"/>
        <v>0</v>
      </c>
      <c r="L21" s="86">
        <f t="shared" si="1"/>
        <v>0</v>
      </c>
    </row>
    <row r="22" spans="1:12" ht="15" customHeight="1" x14ac:dyDescent="0.25">
      <c r="A22" s="80">
        <f t="shared" si="2"/>
        <v>11</v>
      </c>
      <c r="B22" s="158" t="s">
        <v>306</v>
      </c>
      <c r="C22" s="159" t="s">
        <v>306</v>
      </c>
      <c r="D22" s="159" t="s">
        <v>306</v>
      </c>
      <c r="E22" s="160" t="s">
        <v>306</v>
      </c>
      <c r="F22" s="81" t="s">
        <v>31</v>
      </c>
      <c r="G22" s="82"/>
      <c r="H22" s="130">
        <v>10</v>
      </c>
      <c r="I22" s="83">
        <v>0</v>
      </c>
      <c r="J22" s="84">
        <v>9.5</v>
      </c>
      <c r="K22" s="85">
        <f t="shared" si="0"/>
        <v>0</v>
      </c>
      <c r="L22" s="86">
        <f t="shared" si="1"/>
        <v>0</v>
      </c>
    </row>
    <row r="23" spans="1:12" x14ac:dyDescent="0.25">
      <c r="A23" s="80">
        <f t="shared" si="2"/>
        <v>12</v>
      </c>
      <c r="B23" s="158" t="s">
        <v>307</v>
      </c>
      <c r="C23" s="159" t="s">
        <v>307</v>
      </c>
      <c r="D23" s="159" t="s">
        <v>307</v>
      </c>
      <c r="E23" s="160" t="s">
        <v>307</v>
      </c>
      <c r="F23" s="81" t="s">
        <v>31</v>
      </c>
      <c r="G23" s="82"/>
      <c r="H23" s="130">
        <v>10</v>
      </c>
      <c r="I23" s="83">
        <v>0</v>
      </c>
      <c r="J23" s="84">
        <v>9.5</v>
      </c>
      <c r="K23" s="85">
        <f t="shared" si="0"/>
        <v>0</v>
      </c>
      <c r="L23" s="86">
        <f t="shared" si="1"/>
        <v>0</v>
      </c>
    </row>
    <row r="24" spans="1:12" ht="24.95" customHeight="1" x14ac:dyDescent="0.25">
      <c r="A24" s="80">
        <f t="shared" si="2"/>
        <v>13</v>
      </c>
      <c r="B24" s="158" t="s">
        <v>308</v>
      </c>
      <c r="C24" s="159" t="s">
        <v>308</v>
      </c>
      <c r="D24" s="159" t="s">
        <v>308</v>
      </c>
      <c r="E24" s="160" t="s">
        <v>308</v>
      </c>
      <c r="F24" s="81" t="s">
        <v>31</v>
      </c>
      <c r="G24" s="82"/>
      <c r="H24" s="130">
        <v>10</v>
      </c>
      <c r="I24" s="83">
        <v>0</v>
      </c>
      <c r="J24" s="84">
        <v>9.5</v>
      </c>
      <c r="K24" s="85">
        <f t="shared" si="0"/>
        <v>0</v>
      </c>
      <c r="L24" s="86">
        <f t="shared" si="1"/>
        <v>0</v>
      </c>
    </row>
    <row r="25" spans="1:12" ht="24.95" customHeight="1" x14ac:dyDescent="0.25">
      <c r="A25" s="80">
        <f t="shared" si="2"/>
        <v>14</v>
      </c>
      <c r="B25" s="158" t="s">
        <v>309</v>
      </c>
      <c r="C25" s="159" t="s">
        <v>309</v>
      </c>
      <c r="D25" s="159" t="s">
        <v>309</v>
      </c>
      <c r="E25" s="160" t="s">
        <v>309</v>
      </c>
      <c r="F25" s="81" t="s">
        <v>31</v>
      </c>
      <c r="G25" s="82"/>
      <c r="H25" s="130">
        <v>10</v>
      </c>
      <c r="I25" s="83">
        <v>0</v>
      </c>
      <c r="J25" s="84">
        <v>9.5</v>
      </c>
      <c r="K25" s="85">
        <f t="shared" si="0"/>
        <v>0</v>
      </c>
      <c r="L25" s="86">
        <f t="shared" si="1"/>
        <v>0</v>
      </c>
    </row>
    <row r="26" spans="1:12" ht="15" customHeight="1" x14ac:dyDescent="0.25">
      <c r="A26" s="80">
        <f t="shared" si="2"/>
        <v>15</v>
      </c>
      <c r="B26" s="158" t="s">
        <v>310</v>
      </c>
      <c r="C26" s="159" t="s">
        <v>310</v>
      </c>
      <c r="D26" s="159" t="s">
        <v>310</v>
      </c>
      <c r="E26" s="160" t="s">
        <v>310</v>
      </c>
      <c r="F26" s="81" t="s">
        <v>31</v>
      </c>
      <c r="G26" s="82"/>
      <c r="H26" s="130">
        <v>10</v>
      </c>
      <c r="I26" s="83">
        <v>0</v>
      </c>
      <c r="J26" s="84">
        <v>9.5</v>
      </c>
      <c r="K26" s="85">
        <f t="shared" si="0"/>
        <v>0</v>
      </c>
      <c r="L26" s="86">
        <f t="shared" si="1"/>
        <v>0</v>
      </c>
    </row>
    <row r="27" spans="1:12" ht="24.95" customHeight="1" x14ac:dyDescent="0.25">
      <c r="A27" s="80">
        <f t="shared" si="2"/>
        <v>16</v>
      </c>
      <c r="B27" s="158" t="s">
        <v>311</v>
      </c>
      <c r="C27" s="159" t="s">
        <v>311</v>
      </c>
      <c r="D27" s="159" t="s">
        <v>311</v>
      </c>
      <c r="E27" s="160" t="s">
        <v>311</v>
      </c>
      <c r="F27" s="81" t="s">
        <v>31</v>
      </c>
      <c r="G27" s="82"/>
      <c r="H27" s="130">
        <v>10</v>
      </c>
      <c r="I27" s="83">
        <v>0</v>
      </c>
      <c r="J27" s="84">
        <v>9.5</v>
      </c>
      <c r="K27" s="85">
        <f t="shared" si="0"/>
        <v>0</v>
      </c>
      <c r="L27" s="86">
        <f t="shared" si="1"/>
        <v>0</v>
      </c>
    </row>
    <row r="28" spans="1:12" ht="15" customHeight="1" x14ac:dyDescent="0.25">
      <c r="A28" s="80">
        <f t="shared" si="2"/>
        <v>17</v>
      </c>
      <c r="B28" s="158" t="s">
        <v>312</v>
      </c>
      <c r="C28" s="159" t="s">
        <v>312</v>
      </c>
      <c r="D28" s="159" t="s">
        <v>312</v>
      </c>
      <c r="E28" s="160" t="s">
        <v>312</v>
      </c>
      <c r="F28" s="81" t="s">
        <v>31</v>
      </c>
      <c r="G28" s="82"/>
      <c r="H28" s="130">
        <v>10</v>
      </c>
      <c r="I28" s="83">
        <v>0</v>
      </c>
      <c r="J28" s="84">
        <v>9.5</v>
      </c>
      <c r="K28" s="85">
        <f t="shared" si="0"/>
        <v>0</v>
      </c>
      <c r="L28" s="86">
        <f t="shared" si="1"/>
        <v>0</v>
      </c>
    </row>
    <row r="29" spans="1:12" ht="15" customHeight="1" x14ac:dyDescent="0.25">
      <c r="A29" s="80">
        <f t="shared" si="2"/>
        <v>18</v>
      </c>
      <c r="B29" s="158" t="s">
        <v>313</v>
      </c>
      <c r="C29" s="159" t="s">
        <v>313</v>
      </c>
      <c r="D29" s="159" t="s">
        <v>313</v>
      </c>
      <c r="E29" s="160" t="s">
        <v>313</v>
      </c>
      <c r="F29" s="81" t="s">
        <v>31</v>
      </c>
      <c r="G29" s="82"/>
      <c r="H29" s="130">
        <v>5</v>
      </c>
      <c r="I29" s="83">
        <v>0</v>
      </c>
      <c r="J29" s="84">
        <v>9.5</v>
      </c>
      <c r="K29" s="85">
        <f t="shared" si="0"/>
        <v>0</v>
      </c>
      <c r="L29" s="86">
        <f t="shared" si="1"/>
        <v>0</v>
      </c>
    </row>
    <row r="30" spans="1:12" ht="15" customHeight="1" x14ac:dyDescent="0.25">
      <c r="A30" s="80">
        <f t="shared" si="2"/>
        <v>19</v>
      </c>
      <c r="B30" s="158" t="s">
        <v>314</v>
      </c>
      <c r="C30" s="159" t="s">
        <v>314</v>
      </c>
      <c r="D30" s="159" t="s">
        <v>314</v>
      </c>
      <c r="E30" s="160" t="s">
        <v>314</v>
      </c>
      <c r="F30" s="81" t="s">
        <v>31</v>
      </c>
      <c r="G30" s="82"/>
      <c r="H30" s="130">
        <v>5</v>
      </c>
      <c r="I30" s="83">
        <v>0</v>
      </c>
      <c r="J30" s="84">
        <v>9.5</v>
      </c>
      <c r="K30" s="85">
        <f t="shared" si="0"/>
        <v>0</v>
      </c>
      <c r="L30" s="86">
        <f t="shared" si="1"/>
        <v>0</v>
      </c>
    </row>
    <row r="31" spans="1:12" ht="15" customHeight="1" x14ac:dyDescent="0.25">
      <c r="A31" s="80">
        <f t="shared" si="2"/>
        <v>20</v>
      </c>
      <c r="B31" s="158" t="s">
        <v>315</v>
      </c>
      <c r="C31" s="159" t="s">
        <v>315</v>
      </c>
      <c r="D31" s="159" t="s">
        <v>315</v>
      </c>
      <c r="E31" s="160" t="s">
        <v>315</v>
      </c>
      <c r="F31" s="81" t="s">
        <v>31</v>
      </c>
      <c r="G31" s="82"/>
      <c r="H31" s="130">
        <v>5</v>
      </c>
      <c r="I31" s="83">
        <v>0</v>
      </c>
      <c r="J31" s="84">
        <v>9.5</v>
      </c>
      <c r="K31" s="85">
        <f t="shared" si="0"/>
        <v>0</v>
      </c>
      <c r="L31" s="86">
        <f t="shared" si="1"/>
        <v>0</v>
      </c>
    </row>
    <row r="32" spans="1:12" ht="15" customHeight="1" x14ac:dyDescent="0.25">
      <c r="A32" s="80">
        <f t="shared" si="2"/>
        <v>21</v>
      </c>
      <c r="B32" s="158" t="s">
        <v>316</v>
      </c>
      <c r="C32" s="159" t="s">
        <v>316</v>
      </c>
      <c r="D32" s="159" t="s">
        <v>316</v>
      </c>
      <c r="E32" s="160" t="s">
        <v>316</v>
      </c>
      <c r="F32" s="81" t="s">
        <v>31</v>
      </c>
      <c r="G32" s="82"/>
      <c r="H32" s="130">
        <v>50</v>
      </c>
      <c r="I32" s="83">
        <v>0</v>
      </c>
      <c r="J32" s="84">
        <v>9.5</v>
      </c>
      <c r="K32" s="85">
        <f t="shared" si="0"/>
        <v>0</v>
      </c>
      <c r="L32" s="86">
        <f t="shared" si="1"/>
        <v>0</v>
      </c>
    </row>
    <row r="33" spans="1:12" ht="15" customHeight="1" x14ac:dyDescent="0.25">
      <c r="A33" s="80">
        <f t="shared" si="2"/>
        <v>22</v>
      </c>
      <c r="B33" s="158" t="s">
        <v>317</v>
      </c>
      <c r="C33" s="159" t="s">
        <v>317</v>
      </c>
      <c r="D33" s="159" t="s">
        <v>317</v>
      </c>
      <c r="E33" s="160" t="s">
        <v>317</v>
      </c>
      <c r="F33" s="81" t="s">
        <v>31</v>
      </c>
      <c r="G33" s="82"/>
      <c r="H33" s="130">
        <v>10</v>
      </c>
      <c r="I33" s="83">
        <v>0</v>
      </c>
      <c r="J33" s="84">
        <v>9.5</v>
      </c>
      <c r="K33" s="85">
        <f t="shared" si="0"/>
        <v>0</v>
      </c>
      <c r="L33" s="86">
        <f t="shared" si="1"/>
        <v>0</v>
      </c>
    </row>
    <row r="34" spans="1:12" ht="15" customHeight="1" x14ac:dyDescent="0.25">
      <c r="A34" s="80">
        <f t="shared" si="2"/>
        <v>23</v>
      </c>
      <c r="B34" s="158" t="s">
        <v>318</v>
      </c>
      <c r="C34" s="159" t="s">
        <v>318</v>
      </c>
      <c r="D34" s="159" t="s">
        <v>318</v>
      </c>
      <c r="E34" s="160" t="s">
        <v>318</v>
      </c>
      <c r="F34" s="81" t="s">
        <v>31</v>
      </c>
      <c r="G34" s="82"/>
      <c r="H34" s="130">
        <v>10</v>
      </c>
      <c r="I34" s="83">
        <v>0</v>
      </c>
      <c r="J34" s="84">
        <v>9.5</v>
      </c>
      <c r="K34" s="85">
        <f t="shared" si="0"/>
        <v>0</v>
      </c>
      <c r="L34" s="86">
        <f t="shared" si="1"/>
        <v>0</v>
      </c>
    </row>
    <row r="35" spans="1:12" x14ac:dyDescent="0.25">
      <c r="A35" s="80">
        <f t="shared" si="2"/>
        <v>24</v>
      </c>
      <c r="B35" s="158" t="s">
        <v>319</v>
      </c>
      <c r="C35" s="159" t="s">
        <v>319</v>
      </c>
      <c r="D35" s="159" t="s">
        <v>319</v>
      </c>
      <c r="E35" s="160" t="s">
        <v>319</v>
      </c>
      <c r="F35" s="81" t="s">
        <v>31</v>
      </c>
      <c r="G35" s="82"/>
      <c r="H35" s="130">
        <v>10</v>
      </c>
      <c r="I35" s="83">
        <v>0</v>
      </c>
      <c r="J35" s="84">
        <v>9.5</v>
      </c>
      <c r="K35" s="85">
        <f t="shared" si="0"/>
        <v>0</v>
      </c>
      <c r="L35" s="86">
        <f t="shared" si="1"/>
        <v>0</v>
      </c>
    </row>
    <row r="36" spans="1:12" ht="24.95" customHeight="1" x14ac:dyDescent="0.25">
      <c r="A36" s="80">
        <f t="shared" si="2"/>
        <v>25</v>
      </c>
      <c r="B36" s="158" t="s">
        <v>320</v>
      </c>
      <c r="C36" s="159" t="s">
        <v>320</v>
      </c>
      <c r="D36" s="159" t="s">
        <v>320</v>
      </c>
      <c r="E36" s="160" t="s">
        <v>320</v>
      </c>
      <c r="F36" s="81" t="s">
        <v>31</v>
      </c>
      <c r="G36" s="82"/>
      <c r="H36" s="130">
        <v>10</v>
      </c>
      <c r="I36" s="83">
        <v>0</v>
      </c>
      <c r="J36" s="84">
        <v>9.5</v>
      </c>
      <c r="K36" s="85">
        <f t="shared" si="0"/>
        <v>0</v>
      </c>
      <c r="L36" s="86">
        <f t="shared" si="1"/>
        <v>0</v>
      </c>
    </row>
    <row r="37" spans="1:12" ht="15.75" customHeight="1" x14ac:dyDescent="0.25">
      <c r="A37" s="80">
        <f t="shared" si="2"/>
        <v>26</v>
      </c>
      <c r="B37" s="158" t="s">
        <v>321</v>
      </c>
      <c r="C37" s="159" t="s">
        <v>321</v>
      </c>
      <c r="D37" s="159" t="s">
        <v>321</v>
      </c>
      <c r="E37" s="160" t="s">
        <v>321</v>
      </c>
      <c r="F37" s="81" t="s">
        <v>31</v>
      </c>
      <c r="G37" s="82"/>
      <c r="H37" s="130">
        <v>5</v>
      </c>
      <c r="I37" s="83">
        <v>0</v>
      </c>
      <c r="J37" s="84">
        <v>9.5</v>
      </c>
      <c r="K37" s="85">
        <f t="shared" si="0"/>
        <v>0</v>
      </c>
      <c r="L37" s="86">
        <f t="shared" si="1"/>
        <v>0</v>
      </c>
    </row>
    <row r="38" spans="1:12" ht="24.95" customHeight="1" x14ac:dyDescent="0.25">
      <c r="A38" s="80">
        <f t="shared" si="2"/>
        <v>27</v>
      </c>
      <c r="B38" s="158" t="s">
        <v>371</v>
      </c>
      <c r="C38" s="159" t="s">
        <v>322</v>
      </c>
      <c r="D38" s="159" t="s">
        <v>322</v>
      </c>
      <c r="E38" s="160" t="s">
        <v>322</v>
      </c>
      <c r="F38" s="81" t="s">
        <v>31</v>
      </c>
      <c r="G38" s="82"/>
      <c r="H38" s="130">
        <v>5</v>
      </c>
      <c r="I38" s="83">
        <v>0</v>
      </c>
      <c r="J38" s="84">
        <v>9.5</v>
      </c>
      <c r="K38" s="85">
        <f t="shared" si="0"/>
        <v>0</v>
      </c>
      <c r="L38" s="86">
        <f t="shared" si="1"/>
        <v>0</v>
      </c>
    </row>
    <row r="39" spans="1:12" x14ac:dyDescent="0.25">
      <c r="A39" s="80">
        <f t="shared" si="2"/>
        <v>28</v>
      </c>
      <c r="B39" s="158" t="s">
        <v>323</v>
      </c>
      <c r="C39" s="159" t="s">
        <v>323</v>
      </c>
      <c r="D39" s="159" t="s">
        <v>323</v>
      </c>
      <c r="E39" s="160" t="s">
        <v>323</v>
      </c>
      <c r="F39" s="81" t="s">
        <v>31</v>
      </c>
      <c r="G39" s="82"/>
      <c r="H39" s="130">
        <v>5</v>
      </c>
      <c r="I39" s="83">
        <v>0</v>
      </c>
      <c r="J39" s="84">
        <v>9.5</v>
      </c>
      <c r="K39" s="85">
        <f t="shared" si="0"/>
        <v>0</v>
      </c>
      <c r="L39" s="86">
        <f t="shared" si="1"/>
        <v>0</v>
      </c>
    </row>
    <row r="40" spans="1:12" x14ac:dyDescent="0.25">
      <c r="A40" s="80">
        <f t="shared" si="2"/>
        <v>29</v>
      </c>
      <c r="B40" s="158" t="s">
        <v>324</v>
      </c>
      <c r="C40" s="159" t="s">
        <v>324</v>
      </c>
      <c r="D40" s="159" t="s">
        <v>324</v>
      </c>
      <c r="E40" s="160" t="s">
        <v>324</v>
      </c>
      <c r="F40" s="81" t="s">
        <v>31</v>
      </c>
      <c r="G40" s="82"/>
      <c r="H40" s="130">
        <v>5</v>
      </c>
      <c r="I40" s="83">
        <v>0</v>
      </c>
      <c r="J40" s="84">
        <v>9.5</v>
      </c>
      <c r="K40" s="85">
        <f t="shared" si="0"/>
        <v>0</v>
      </c>
      <c r="L40" s="86">
        <f t="shared" si="1"/>
        <v>0</v>
      </c>
    </row>
    <row r="41" spans="1:12" x14ac:dyDescent="0.25">
      <c r="A41" s="80">
        <f t="shared" si="2"/>
        <v>30</v>
      </c>
      <c r="B41" s="158" t="s">
        <v>325</v>
      </c>
      <c r="C41" s="159" t="s">
        <v>325</v>
      </c>
      <c r="D41" s="159" t="s">
        <v>325</v>
      </c>
      <c r="E41" s="160" t="s">
        <v>325</v>
      </c>
      <c r="F41" s="81" t="s">
        <v>31</v>
      </c>
      <c r="G41" s="82"/>
      <c r="H41" s="130">
        <v>10</v>
      </c>
      <c r="I41" s="83">
        <v>0</v>
      </c>
      <c r="J41" s="84">
        <v>9.5</v>
      </c>
      <c r="K41" s="85">
        <f t="shared" si="0"/>
        <v>0</v>
      </c>
      <c r="L41" s="86">
        <f t="shared" si="1"/>
        <v>0</v>
      </c>
    </row>
    <row r="42" spans="1:12" x14ac:dyDescent="0.25">
      <c r="A42" s="80">
        <f t="shared" si="2"/>
        <v>31</v>
      </c>
      <c r="B42" s="158" t="s">
        <v>326</v>
      </c>
      <c r="C42" s="159" t="s">
        <v>326</v>
      </c>
      <c r="D42" s="159" t="s">
        <v>326</v>
      </c>
      <c r="E42" s="160" t="s">
        <v>326</v>
      </c>
      <c r="F42" s="81" t="s">
        <v>31</v>
      </c>
      <c r="G42" s="82"/>
      <c r="H42" s="130">
        <v>10</v>
      </c>
      <c r="I42" s="83">
        <v>0</v>
      </c>
      <c r="J42" s="84">
        <v>9.5</v>
      </c>
      <c r="K42" s="85">
        <f t="shared" si="0"/>
        <v>0</v>
      </c>
      <c r="L42" s="86">
        <f t="shared" si="1"/>
        <v>0</v>
      </c>
    </row>
    <row r="43" spans="1:12" ht="15" customHeight="1" x14ac:dyDescent="0.25">
      <c r="A43" s="80">
        <f t="shared" si="2"/>
        <v>32</v>
      </c>
      <c r="B43" s="158" t="s">
        <v>327</v>
      </c>
      <c r="C43" s="159" t="s">
        <v>327</v>
      </c>
      <c r="D43" s="159" t="s">
        <v>327</v>
      </c>
      <c r="E43" s="160" t="s">
        <v>327</v>
      </c>
      <c r="F43" s="81" t="s">
        <v>31</v>
      </c>
      <c r="G43" s="82"/>
      <c r="H43" s="130">
        <v>10</v>
      </c>
      <c r="I43" s="83">
        <v>0</v>
      </c>
      <c r="J43" s="84">
        <v>9.5</v>
      </c>
      <c r="K43" s="85">
        <f t="shared" si="0"/>
        <v>0</v>
      </c>
      <c r="L43" s="86">
        <f t="shared" si="1"/>
        <v>0</v>
      </c>
    </row>
    <row r="44" spans="1:12" ht="15.75" customHeight="1" x14ac:dyDescent="0.25">
      <c r="A44" s="80">
        <f t="shared" si="2"/>
        <v>33</v>
      </c>
      <c r="B44" s="158" t="s">
        <v>328</v>
      </c>
      <c r="C44" s="159" t="s">
        <v>328</v>
      </c>
      <c r="D44" s="159" t="s">
        <v>328</v>
      </c>
      <c r="E44" s="160" t="s">
        <v>328</v>
      </c>
      <c r="F44" s="81" t="s">
        <v>31</v>
      </c>
      <c r="G44" s="82"/>
      <c r="H44" s="130">
        <v>10</v>
      </c>
      <c r="I44" s="83">
        <v>0</v>
      </c>
      <c r="J44" s="84">
        <v>9.5</v>
      </c>
      <c r="K44" s="85">
        <f t="shared" si="0"/>
        <v>0</v>
      </c>
      <c r="L44" s="86">
        <f t="shared" si="1"/>
        <v>0</v>
      </c>
    </row>
    <row r="45" spans="1:12" ht="24.95" customHeight="1" x14ac:dyDescent="0.25">
      <c r="A45" s="80">
        <f t="shared" si="2"/>
        <v>34</v>
      </c>
      <c r="B45" s="158" t="s">
        <v>329</v>
      </c>
      <c r="C45" s="159" t="s">
        <v>329</v>
      </c>
      <c r="D45" s="159" t="s">
        <v>329</v>
      </c>
      <c r="E45" s="160" t="s">
        <v>329</v>
      </c>
      <c r="F45" s="81" t="s">
        <v>31</v>
      </c>
      <c r="G45" s="82"/>
      <c r="H45" s="130">
        <v>10</v>
      </c>
      <c r="I45" s="83">
        <v>0</v>
      </c>
      <c r="J45" s="84">
        <v>9.5</v>
      </c>
      <c r="K45" s="85">
        <f t="shared" si="0"/>
        <v>0</v>
      </c>
      <c r="L45" s="86">
        <f t="shared" si="1"/>
        <v>0</v>
      </c>
    </row>
    <row r="46" spans="1:12" ht="24.95" customHeight="1" x14ac:dyDescent="0.25">
      <c r="A46" s="80">
        <f t="shared" si="2"/>
        <v>35</v>
      </c>
      <c r="B46" s="158" t="s">
        <v>330</v>
      </c>
      <c r="C46" s="159" t="s">
        <v>330</v>
      </c>
      <c r="D46" s="159" t="s">
        <v>330</v>
      </c>
      <c r="E46" s="160" t="s">
        <v>330</v>
      </c>
      <c r="F46" s="81" t="s">
        <v>31</v>
      </c>
      <c r="G46" s="82"/>
      <c r="H46" s="130">
        <v>10</v>
      </c>
      <c r="I46" s="83">
        <v>0</v>
      </c>
      <c r="J46" s="84">
        <v>9.5</v>
      </c>
      <c r="K46" s="85">
        <f t="shared" si="0"/>
        <v>0</v>
      </c>
      <c r="L46" s="86">
        <f t="shared" si="1"/>
        <v>0</v>
      </c>
    </row>
    <row r="47" spans="1:12" x14ac:dyDescent="0.25">
      <c r="A47" s="80">
        <f t="shared" si="2"/>
        <v>36</v>
      </c>
      <c r="B47" s="158" t="s">
        <v>331</v>
      </c>
      <c r="C47" s="159" t="s">
        <v>331</v>
      </c>
      <c r="D47" s="159" t="s">
        <v>331</v>
      </c>
      <c r="E47" s="160" t="s">
        <v>331</v>
      </c>
      <c r="F47" s="81" t="s">
        <v>31</v>
      </c>
      <c r="G47" s="82"/>
      <c r="H47" s="130">
        <v>10</v>
      </c>
      <c r="I47" s="83">
        <v>0</v>
      </c>
      <c r="J47" s="84">
        <v>9.5</v>
      </c>
      <c r="K47" s="85">
        <f t="shared" si="0"/>
        <v>0</v>
      </c>
      <c r="L47" s="86">
        <f t="shared" si="1"/>
        <v>0</v>
      </c>
    </row>
    <row r="48" spans="1:12" x14ac:dyDescent="0.25">
      <c r="A48" s="80">
        <f t="shared" si="2"/>
        <v>37</v>
      </c>
      <c r="B48" s="158" t="s">
        <v>332</v>
      </c>
      <c r="C48" s="159" t="s">
        <v>332</v>
      </c>
      <c r="D48" s="159" t="s">
        <v>332</v>
      </c>
      <c r="E48" s="160" t="s">
        <v>332</v>
      </c>
      <c r="F48" s="81" t="s">
        <v>31</v>
      </c>
      <c r="G48" s="82"/>
      <c r="H48" s="130">
        <v>10</v>
      </c>
      <c r="I48" s="83">
        <v>0</v>
      </c>
      <c r="J48" s="84">
        <v>9.5</v>
      </c>
      <c r="K48" s="85">
        <f t="shared" si="0"/>
        <v>0</v>
      </c>
      <c r="L48" s="86">
        <f t="shared" si="1"/>
        <v>0</v>
      </c>
    </row>
    <row r="49" spans="1:12" ht="24.95" customHeight="1" x14ac:dyDescent="0.25">
      <c r="A49" s="80">
        <f t="shared" si="2"/>
        <v>38</v>
      </c>
      <c r="B49" s="158" t="s">
        <v>373</v>
      </c>
      <c r="C49" s="159" t="s">
        <v>333</v>
      </c>
      <c r="D49" s="159" t="s">
        <v>333</v>
      </c>
      <c r="E49" s="160" t="s">
        <v>333</v>
      </c>
      <c r="F49" s="81" t="s">
        <v>31</v>
      </c>
      <c r="G49" s="82"/>
      <c r="H49" s="130">
        <v>10</v>
      </c>
      <c r="I49" s="83">
        <v>0</v>
      </c>
      <c r="J49" s="84">
        <v>9.5</v>
      </c>
      <c r="K49" s="85">
        <f t="shared" si="0"/>
        <v>0</v>
      </c>
      <c r="L49" s="86">
        <f t="shared" si="1"/>
        <v>0</v>
      </c>
    </row>
    <row r="50" spans="1:12" ht="24.95" customHeight="1" x14ac:dyDescent="0.25">
      <c r="A50" s="80">
        <f t="shared" si="2"/>
        <v>39</v>
      </c>
      <c r="B50" s="158" t="s">
        <v>372</v>
      </c>
      <c r="C50" s="159" t="s">
        <v>334</v>
      </c>
      <c r="D50" s="159" t="s">
        <v>334</v>
      </c>
      <c r="E50" s="160" t="s">
        <v>334</v>
      </c>
      <c r="F50" s="81" t="s">
        <v>31</v>
      </c>
      <c r="G50" s="82"/>
      <c r="H50" s="130">
        <v>10</v>
      </c>
      <c r="I50" s="83">
        <v>0</v>
      </c>
      <c r="J50" s="84">
        <v>9.5</v>
      </c>
      <c r="K50" s="85">
        <f t="shared" si="0"/>
        <v>0</v>
      </c>
      <c r="L50" s="86">
        <f t="shared" si="1"/>
        <v>0</v>
      </c>
    </row>
    <row r="51" spans="1:12" x14ac:dyDescent="0.25">
      <c r="A51" s="80">
        <f t="shared" si="2"/>
        <v>40</v>
      </c>
      <c r="B51" s="158" t="s">
        <v>374</v>
      </c>
      <c r="C51" s="159" t="s">
        <v>335</v>
      </c>
      <c r="D51" s="159" t="s">
        <v>335</v>
      </c>
      <c r="E51" s="160" t="s">
        <v>335</v>
      </c>
      <c r="F51" s="81" t="s">
        <v>31</v>
      </c>
      <c r="G51" s="82"/>
      <c r="H51" s="130">
        <v>10</v>
      </c>
      <c r="I51" s="83">
        <v>0</v>
      </c>
      <c r="J51" s="84">
        <v>9.5</v>
      </c>
      <c r="K51" s="85">
        <f t="shared" si="0"/>
        <v>0</v>
      </c>
      <c r="L51" s="86">
        <f t="shared" si="1"/>
        <v>0</v>
      </c>
    </row>
    <row r="52" spans="1:12" x14ac:dyDescent="0.25">
      <c r="A52" s="80">
        <f t="shared" si="2"/>
        <v>41</v>
      </c>
      <c r="B52" s="158" t="s">
        <v>375</v>
      </c>
      <c r="C52" s="159" t="s">
        <v>336</v>
      </c>
      <c r="D52" s="159" t="s">
        <v>336</v>
      </c>
      <c r="E52" s="160" t="s">
        <v>336</v>
      </c>
      <c r="F52" s="81" t="s">
        <v>14</v>
      </c>
      <c r="G52" s="82"/>
      <c r="H52" s="130">
        <v>2</v>
      </c>
      <c r="I52" s="83">
        <v>0</v>
      </c>
      <c r="J52" s="84">
        <v>9.5</v>
      </c>
      <c r="K52" s="85">
        <f t="shared" si="0"/>
        <v>0</v>
      </c>
      <c r="L52" s="86">
        <f t="shared" si="1"/>
        <v>0</v>
      </c>
    </row>
    <row r="53" spans="1:12" x14ac:dyDescent="0.25">
      <c r="A53" s="80">
        <f t="shared" si="2"/>
        <v>42</v>
      </c>
      <c r="B53" s="158" t="s">
        <v>337</v>
      </c>
      <c r="C53" s="159" t="s">
        <v>337</v>
      </c>
      <c r="D53" s="159" t="s">
        <v>337</v>
      </c>
      <c r="E53" s="160" t="s">
        <v>337</v>
      </c>
      <c r="F53" s="81" t="s">
        <v>31</v>
      </c>
      <c r="G53" s="82"/>
      <c r="H53" s="130">
        <v>10</v>
      </c>
      <c r="I53" s="83">
        <v>0</v>
      </c>
      <c r="J53" s="84">
        <v>9.5</v>
      </c>
      <c r="K53" s="85">
        <f t="shared" si="0"/>
        <v>0</v>
      </c>
      <c r="L53" s="86">
        <f t="shared" si="1"/>
        <v>0</v>
      </c>
    </row>
    <row r="54" spans="1:12" ht="15" customHeight="1" x14ac:dyDescent="0.25">
      <c r="A54" s="80">
        <f t="shared" si="2"/>
        <v>43</v>
      </c>
      <c r="B54" s="158" t="s">
        <v>338</v>
      </c>
      <c r="C54" s="159" t="s">
        <v>338</v>
      </c>
      <c r="D54" s="159" t="s">
        <v>338</v>
      </c>
      <c r="E54" s="160" t="s">
        <v>338</v>
      </c>
      <c r="F54" s="81" t="s">
        <v>31</v>
      </c>
      <c r="G54" s="82"/>
      <c r="H54" s="130">
        <v>2</v>
      </c>
      <c r="I54" s="83">
        <v>0</v>
      </c>
      <c r="J54" s="84">
        <v>9.5</v>
      </c>
      <c r="K54" s="85">
        <f t="shared" si="0"/>
        <v>0</v>
      </c>
      <c r="L54" s="86">
        <f t="shared" si="1"/>
        <v>0</v>
      </c>
    </row>
    <row r="55" spans="1:12" ht="15" customHeight="1" x14ac:dyDescent="0.25">
      <c r="A55" s="80">
        <f t="shared" si="2"/>
        <v>44</v>
      </c>
      <c r="B55" s="158" t="s">
        <v>339</v>
      </c>
      <c r="C55" s="159" t="s">
        <v>339</v>
      </c>
      <c r="D55" s="159" t="s">
        <v>339</v>
      </c>
      <c r="E55" s="160" t="s">
        <v>339</v>
      </c>
      <c r="F55" s="81" t="s">
        <v>31</v>
      </c>
      <c r="G55" s="82"/>
      <c r="H55" s="130">
        <v>2</v>
      </c>
      <c r="I55" s="83">
        <v>0</v>
      </c>
      <c r="J55" s="84">
        <v>9.5</v>
      </c>
      <c r="K55" s="85">
        <f t="shared" si="0"/>
        <v>0</v>
      </c>
      <c r="L55" s="86">
        <f t="shared" si="1"/>
        <v>0</v>
      </c>
    </row>
    <row r="56" spans="1:12" ht="24.95" customHeight="1" x14ac:dyDescent="0.25">
      <c r="A56" s="80">
        <f t="shared" si="2"/>
        <v>45</v>
      </c>
      <c r="B56" s="158" t="s">
        <v>340</v>
      </c>
      <c r="C56" s="159" t="s">
        <v>340</v>
      </c>
      <c r="D56" s="159" t="s">
        <v>340</v>
      </c>
      <c r="E56" s="160" t="s">
        <v>340</v>
      </c>
      <c r="F56" s="81" t="s">
        <v>31</v>
      </c>
      <c r="G56" s="82"/>
      <c r="H56" s="130">
        <v>5</v>
      </c>
      <c r="I56" s="83">
        <v>0</v>
      </c>
      <c r="J56" s="84">
        <v>9.5</v>
      </c>
      <c r="K56" s="85">
        <f t="shared" si="0"/>
        <v>0</v>
      </c>
      <c r="L56" s="86">
        <f t="shared" si="1"/>
        <v>0</v>
      </c>
    </row>
    <row r="57" spans="1:12" ht="24.95" customHeight="1" x14ac:dyDescent="0.25">
      <c r="A57" s="80">
        <f t="shared" si="2"/>
        <v>46</v>
      </c>
      <c r="B57" s="158" t="s">
        <v>341</v>
      </c>
      <c r="C57" s="159" t="s">
        <v>341</v>
      </c>
      <c r="D57" s="159" t="s">
        <v>341</v>
      </c>
      <c r="E57" s="160" t="s">
        <v>341</v>
      </c>
      <c r="F57" s="81" t="s">
        <v>31</v>
      </c>
      <c r="G57" s="82"/>
      <c r="H57" s="130">
        <v>5</v>
      </c>
      <c r="I57" s="83">
        <v>0</v>
      </c>
      <c r="J57" s="84">
        <v>9.5</v>
      </c>
      <c r="K57" s="85">
        <f t="shared" si="0"/>
        <v>0</v>
      </c>
      <c r="L57" s="86">
        <f t="shared" si="1"/>
        <v>0</v>
      </c>
    </row>
    <row r="58" spans="1:12" ht="24.95" customHeight="1" x14ac:dyDescent="0.25">
      <c r="A58" s="80">
        <f t="shared" si="2"/>
        <v>47</v>
      </c>
      <c r="B58" s="158" t="s">
        <v>343</v>
      </c>
      <c r="C58" s="159" t="s">
        <v>343</v>
      </c>
      <c r="D58" s="159" t="s">
        <v>343</v>
      </c>
      <c r="E58" s="160" t="s">
        <v>343</v>
      </c>
      <c r="F58" s="87" t="s">
        <v>342</v>
      </c>
      <c r="G58" s="82"/>
      <c r="H58" s="130">
        <v>10</v>
      </c>
      <c r="I58" s="83">
        <v>0</v>
      </c>
      <c r="J58" s="84">
        <v>9.5</v>
      </c>
      <c r="K58" s="85">
        <f t="shared" ref="K58:K80" si="3">PRODUCT(I58,1.095)</f>
        <v>0</v>
      </c>
      <c r="L58" s="86">
        <f t="shared" ref="L58:L80" si="4">PRODUCT(H58,K58)</f>
        <v>0</v>
      </c>
    </row>
    <row r="59" spans="1:12" ht="24.95" customHeight="1" x14ac:dyDescent="0.25">
      <c r="A59" s="80">
        <f t="shared" si="2"/>
        <v>48</v>
      </c>
      <c r="B59" s="158" t="s">
        <v>344</v>
      </c>
      <c r="C59" s="159" t="s">
        <v>344</v>
      </c>
      <c r="D59" s="159" t="s">
        <v>344</v>
      </c>
      <c r="E59" s="160" t="s">
        <v>344</v>
      </c>
      <c r="F59" s="87" t="s">
        <v>342</v>
      </c>
      <c r="G59" s="82"/>
      <c r="H59" s="130">
        <v>10</v>
      </c>
      <c r="I59" s="83">
        <v>0</v>
      </c>
      <c r="J59" s="84">
        <v>9.5</v>
      </c>
      <c r="K59" s="85">
        <f t="shared" si="3"/>
        <v>0</v>
      </c>
      <c r="L59" s="86">
        <f t="shared" si="4"/>
        <v>0</v>
      </c>
    </row>
    <row r="60" spans="1:12" ht="24.95" customHeight="1" x14ac:dyDescent="0.25">
      <c r="A60" s="80">
        <f t="shared" si="2"/>
        <v>49</v>
      </c>
      <c r="B60" s="158" t="s">
        <v>345</v>
      </c>
      <c r="C60" s="159" t="s">
        <v>345</v>
      </c>
      <c r="D60" s="159" t="s">
        <v>345</v>
      </c>
      <c r="E60" s="160" t="s">
        <v>345</v>
      </c>
      <c r="F60" s="87" t="s">
        <v>31</v>
      </c>
      <c r="G60" s="82"/>
      <c r="H60" s="130">
        <v>10</v>
      </c>
      <c r="I60" s="83">
        <v>0</v>
      </c>
      <c r="J60" s="84">
        <v>9.5</v>
      </c>
      <c r="K60" s="85">
        <f t="shared" si="3"/>
        <v>0</v>
      </c>
      <c r="L60" s="86">
        <f t="shared" si="4"/>
        <v>0</v>
      </c>
    </row>
    <row r="61" spans="1:12" ht="15" customHeight="1" x14ac:dyDescent="0.25">
      <c r="A61" s="80">
        <f t="shared" si="2"/>
        <v>50</v>
      </c>
      <c r="B61" s="158" t="s">
        <v>346</v>
      </c>
      <c r="C61" s="159" t="s">
        <v>346</v>
      </c>
      <c r="D61" s="159" t="s">
        <v>346</v>
      </c>
      <c r="E61" s="160" t="s">
        <v>346</v>
      </c>
      <c r="F61" s="87" t="s">
        <v>31</v>
      </c>
      <c r="G61" s="82"/>
      <c r="H61" s="130">
        <v>10</v>
      </c>
      <c r="I61" s="83">
        <v>0</v>
      </c>
      <c r="J61" s="84">
        <v>9.5</v>
      </c>
      <c r="K61" s="85">
        <f t="shared" si="3"/>
        <v>0</v>
      </c>
      <c r="L61" s="86">
        <f t="shared" si="4"/>
        <v>0</v>
      </c>
    </row>
    <row r="62" spans="1:12" ht="15" customHeight="1" x14ac:dyDescent="0.25">
      <c r="A62" s="80">
        <f t="shared" si="2"/>
        <v>51</v>
      </c>
      <c r="B62" s="158" t="s">
        <v>347</v>
      </c>
      <c r="C62" s="159" t="s">
        <v>347</v>
      </c>
      <c r="D62" s="159" t="s">
        <v>347</v>
      </c>
      <c r="E62" s="160" t="s">
        <v>347</v>
      </c>
      <c r="F62" s="87" t="s">
        <v>31</v>
      </c>
      <c r="G62" s="82"/>
      <c r="H62" s="130">
        <v>10</v>
      </c>
      <c r="I62" s="83">
        <v>0</v>
      </c>
      <c r="J62" s="84">
        <v>9.5</v>
      </c>
      <c r="K62" s="85">
        <f t="shared" si="3"/>
        <v>0</v>
      </c>
      <c r="L62" s="86">
        <f t="shared" si="4"/>
        <v>0</v>
      </c>
    </row>
    <row r="63" spans="1:12" ht="24.95" customHeight="1" x14ac:dyDescent="0.25">
      <c r="A63" s="80">
        <f t="shared" si="2"/>
        <v>52</v>
      </c>
      <c r="B63" s="158" t="s">
        <v>348</v>
      </c>
      <c r="C63" s="159" t="s">
        <v>348</v>
      </c>
      <c r="D63" s="159" t="s">
        <v>348</v>
      </c>
      <c r="E63" s="160" t="s">
        <v>348</v>
      </c>
      <c r="F63" s="87" t="s">
        <v>31</v>
      </c>
      <c r="G63" s="82"/>
      <c r="H63" s="130">
        <v>10</v>
      </c>
      <c r="I63" s="83">
        <v>0</v>
      </c>
      <c r="J63" s="84">
        <v>9.5</v>
      </c>
      <c r="K63" s="85">
        <f t="shared" si="3"/>
        <v>0</v>
      </c>
      <c r="L63" s="86">
        <f t="shared" si="4"/>
        <v>0</v>
      </c>
    </row>
    <row r="64" spans="1:12" ht="24.95" customHeight="1" x14ac:dyDescent="0.25">
      <c r="A64" s="80">
        <f t="shared" si="2"/>
        <v>53</v>
      </c>
      <c r="B64" s="158" t="s">
        <v>349</v>
      </c>
      <c r="C64" s="159" t="s">
        <v>349</v>
      </c>
      <c r="D64" s="159" t="s">
        <v>349</v>
      </c>
      <c r="E64" s="160" t="s">
        <v>349</v>
      </c>
      <c r="F64" s="87" t="s">
        <v>31</v>
      </c>
      <c r="G64" s="82"/>
      <c r="H64" s="130">
        <v>10</v>
      </c>
      <c r="I64" s="83">
        <v>0</v>
      </c>
      <c r="J64" s="84">
        <v>9.5</v>
      </c>
      <c r="K64" s="85">
        <f t="shared" si="3"/>
        <v>0</v>
      </c>
      <c r="L64" s="86">
        <f t="shared" si="4"/>
        <v>0</v>
      </c>
    </row>
    <row r="65" spans="1:12" ht="24.95" customHeight="1" x14ac:dyDescent="0.25">
      <c r="A65" s="80">
        <f t="shared" si="2"/>
        <v>54</v>
      </c>
      <c r="B65" s="158" t="s">
        <v>350</v>
      </c>
      <c r="C65" s="159" t="s">
        <v>350</v>
      </c>
      <c r="D65" s="159" t="s">
        <v>350</v>
      </c>
      <c r="E65" s="160" t="s">
        <v>350</v>
      </c>
      <c r="F65" s="87" t="s">
        <v>31</v>
      </c>
      <c r="G65" s="82"/>
      <c r="H65" s="130">
        <v>10</v>
      </c>
      <c r="I65" s="83">
        <v>0</v>
      </c>
      <c r="J65" s="84">
        <v>9.5</v>
      </c>
      <c r="K65" s="85">
        <f t="shared" si="3"/>
        <v>0</v>
      </c>
      <c r="L65" s="86">
        <f t="shared" si="4"/>
        <v>0</v>
      </c>
    </row>
    <row r="66" spans="1:12" ht="24.95" customHeight="1" x14ac:dyDescent="0.25">
      <c r="A66" s="80">
        <f t="shared" si="2"/>
        <v>55</v>
      </c>
      <c r="B66" s="158" t="s">
        <v>351</v>
      </c>
      <c r="C66" s="159" t="s">
        <v>351</v>
      </c>
      <c r="D66" s="159" t="s">
        <v>351</v>
      </c>
      <c r="E66" s="160" t="s">
        <v>351</v>
      </c>
      <c r="F66" s="87" t="s">
        <v>31</v>
      </c>
      <c r="G66" s="82"/>
      <c r="H66" s="130">
        <v>10</v>
      </c>
      <c r="I66" s="83">
        <v>0</v>
      </c>
      <c r="J66" s="84">
        <v>9.5</v>
      </c>
      <c r="K66" s="85">
        <f t="shared" si="3"/>
        <v>0</v>
      </c>
      <c r="L66" s="86">
        <f t="shared" si="4"/>
        <v>0</v>
      </c>
    </row>
    <row r="67" spans="1:12" ht="15" customHeight="1" x14ac:dyDescent="0.25">
      <c r="A67" s="80">
        <f t="shared" si="2"/>
        <v>56</v>
      </c>
      <c r="B67" s="158" t="s">
        <v>352</v>
      </c>
      <c r="C67" s="159" t="s">
        <v>352</v>
      </c>
      <c r="D67" s="159" t="s">
        <v>352</v>
      </c>
      <c r="E67" s="160" t="s">
        <v>352</v>
      </c>
      <c r="F67" s="87" t="s">
        <v>31</v>
      </c>
      <c r="G67" s="82"/>
      <c r="H67" s="130">
        <v>10</v>
      </c>
      <c r="I67" s="83">
        <v>0</v>
      </c>
      <c r="J67" s="84">
        <v>9.5</v>
      </c>
      <c r="K67" s="85">
        <f t="shared" si="3"/>
        <v>0</v>
      </c>
      <c r="L67" s="86">
        <f t="shared" si="4"/>
        <v>0</v>
      </c>
    </row>
    <row r="68" spans="1:12" ht="24.95" customHeight="1" x14ac:dyDescent="0.25">
      <c r="A68" s="80">
        <f t="shared" si="2"/>
        <v>57</v>
      </c>
      <c r="B68" s="158" t="s">
        <v>353</v>
      </c>
      <c r="C68" s="159" t="s">
        <v>353</v>
      </c>
      <c r="D68" s="159" t="s">
        <v>353</v>
      </c>
      <c r="E68" s="160" t="s">
        <v>353</v>
      </c>
      <c r="F68" s="87" t="s">
        <v>31</v>
      </c>
      <c r="G68" s="82"/>
      <c r="H68" s="130">
        <v>10</v>
      </c>
      <c r="I68" s="83">
        <v>0</v>
      </c>
      <c r="J68" s="84">
        <v>9.5</v>
      </c>
      <c r="K68" s="85">
        <f t="shared" si="3"/>
        <v>0</v>
      </c>
      <c r="L68" s="86">
        <f t="shared" si="4"/>
        <v>0</v>
      </c>
    </row>
    <row r="69" spans="1:12" ht="24.95" customHeight="1" x14ac:dyDescent="0.25">
      <c r="A69" s="80">
        <f t="shared" si="2"/>
        <v>58</v>
      </c>
      <c r="B69" s="158" t="s">
        <v>354</v>
      </c>
      <c r="C69" s="159" t="s">
        <v>354</v>
      </c>
      <c r="D69" s="159" t="s">
        <v>354</v>
      </c>
      <c r="E69" s="160" t="s">
        <v>354</v>
      </c>
      <c r="F69" s="87" t="s">
        <v>31</v>
      </c>
      <c r="G69" s="82"/>
      <c r="H69" s="130">
        <v>10</v>
      </c>
      <c r="I69" s="83">
        <v>0</v>
      </c>
      <c r="J69" s="84">
        <v>9.5</v>
      </c>
      <c r="K69" s="85">
        <f t="shared" si="3"/>
        <v>0</v>
      </c>
      <c r="L69" s="86">
        <f t="shared" si="4"/>
        <v>0</v>
      </c>
    </row>
    <row r="70" spans="1:12" ht="24.95" customHeight="1" x14ac:dyDescent="0.25">
      <c r="A70" s="80">
        <f t="shared" si="2"/>
        <v>59</v>
      </c>
      <c r="B70" s="158" t="s">
        <v>376</v>
      </c>
      <c r="C70" s="159" t="s">
        <v>355</v>
      </c>
      <c r="D70" s="159" t="s">
        <v>355</v>
      </c>
      <c r="E70" s="160" t="s">
        <v>355</v>
      </c>
      <c r="F70" s="87" t="s">
        <v>14</v>
      </c>
      <c r="G70" s="82"/>
      <c r="H70" s="130">
        <v>5</v>
      </c>
      <c r="I70" s="83">
        <v>0</v>
      </c>
      <c r="J70" s="84">
        <v>9.5</v>
      </c>
      <c r="K70" s="85">
        <f t="shared" si="3"/>
        <v>0</v>
      </c>
      <c r="L70" s="86">
        <f t="shared" si="4"/>
        <v>0</v>
      </c>
    </row>
    <row r="71" spans="1:12" ht="24.95" customHeight="1" x14ac:dyDescent="0.25">
      <c r="A71" s="80">
        <f t="shared" si="2"/>
        <v>60</v>
      </c>
      <c r="B71" s="158" t="s">
        <v>356</v>
      </c>
      <c r="C71" s="159" t="s">
        <v>356</v>
      </c>
      <c r="D71" s="159" t="s">
        <v>356</v>
      </c>
      <c r="E71" s="160" t="s">
        <v>356</v>
      </c>
      <c r="F71" s="87" t="s">
        <v>31</v>
      </c>
      <c r="G71" s="82"/>
      <c r="H71" s="130">
        <v>10</v>
      </c>
      <c r="I71" s="83">
        <v>0</v>
      </c>
      <c r="J71" s="84">
        <v>9.5</v>
      </c>
      <c r="K71" s="85">
        <f t="shared" si="3"/>
        <v>0</v>
      </c>
      <c r="L71" s="86">
        <f t="shared" si="4"/>
        <v>0</v>
      </c>
    </row>
    <row r="72" spans="1:12" ht="24.95" customHeight="1" x14ac:dyDescent="0.25">
      <c r="A72" s="80">
        <f t="shared" si="2"/>
        <v>61</v>
      </c>
      <c r="B72" s="158" t="s">
        <v>357</v>
      </c>
      <c r="C72" s="159" t="s">
        <v>357</v>
      </c>
      <c r="D72" s="159" t="s">
        <v>357</v>
      </c>
      <c r="E72" s="160" t="s">
        <v>357</v>
      </c>
      <c r="F72" s="87" t="s">
        <v>31</v>
      </c>
      <c r="G72" s="82"/>
      <c r="H72" s="130">
        <v>10</v>
      </c>
      <c r="I72" s="83">
        <v>0</v>
      </c>
      <c r="J72" s="84">
        <v>9.5</v>
      </c>
      <c r="K72" s="85">
        <f t="shared" si="3"/>
        <v>0</v>
      </c>
      <c r="L72" s="86">
        <f t="shared" si="4"/>
        <v>0</v>
      </c>
    </row>
    <row r="73" spans="1:12" ht="24.95" customHeight="1" x14ac:dyDescent="0.25">
      <c r="A73" s="80">
        <f t="shared" si="2"/>
        <v>62</v>
      </c>
      <c r="B73" s="158" t="s">
        <v>358</v>
      </c>
      <c r="C73" s="159" t="s">
        <v>358</v>
      </c>
      <c r="D73" s="159" t="s">
        <v>358</v>
      </c>
      <c r="E73" s="160" t="s">
        <v>358</v>
      </c>
      <c r="F73" s="87" t="s">
        <v>31</v>
      </c>
      <c r="G73" s="82"/>
      <c r="H73" s="130">
        <v>10</v>
      </c>
      <c r="I73" s="83">
        <v>0</v>
      </c>
      <c r="J73" s="84">
        <v>9.5</v>
      </c>
      <c r="K73" s="85">
        <f t="shared" si="3"/>
        <v>0</v>
      </c>
      <c r="L73" s="86">
        <f t="shared" si="4"/>
        <v>0</v>
      </c>
    </row>
    <row r="74" spans="1:12" ht="24.95" customHeight="1" x14ac:dyDescent="0.25">
      <c r="A74" s="80">
        <f t="shared" si="2"/>
        <v>63</v>
      </c>
      <c r="B74" s="158" t="s">
        <v>359</v>
      </c>
      <c r="C74" s="159" t="s">
        <v>359</v>
      </c>
      <c r="D74" s="159" t="s">
        <v>359</v>
      </c>
      <c r="E74" s="160" t="s">
        <v>359</v>
      </c>
      <c r="F74" s="87" t="s">
        <v>31</v>
      </c>
      <c r="G74" s="82"/>
      <c r="H74" s="130">
        <v>10</v>
      </c>
      <c r="I74" s="83">
        <v>0</v>
      </c>
      <c r="J74" s="84">
        <v>9.5</v>
      </c>
      <c r="K74" s="85">
        <f t="shared" si="3"/>
        <v>0</v>
      </c>
      <c r="L74" s="86">
        <f t="shared" si="4"/>
        <v>0</v>
      </c>
    </row>
    <row r="75" spans="1:12" ht="24.95" customHeight="1" x14ac:dyDescent="0.25">
      <c r="A75" s="80">
        <f t="shared" si="2"/>
        <v>64</v>
      </c>
      <c r="B75" s="158" t="s">
        <v>360</v>
      </c>
      <c r="C75" s="159" t="s">
        <v>360</v>
      </c>
      <c r="D75" s="159" t="s">
        <v>360</v>
      </c>
      <c r="E75" s="160" t="s">
        <v>360</v>
      </c>
      <c r="F75" s="87" t="s">
        <v>31</v>
      </c>
      <c r="G75" s="82"/>
      <c r="H75" s="130">
        <v>10</v>
      </c>
      <c r="I75" s="83">
        <v>0</v>
      </c>
      <c r="J75" s="84">
        <v>9.5</v>
      </c>
      <c r="K75" s="85">
        <f t="shared" si="3"/>
        <v>0</v>
      </c>
      <c r="L75" s="86">
        <f t="shared" si="4"/>
        <v>0</v>
      </c>
    </row>
    <row r="76" spans="1:12" ht="24.95" customHeight="1" x14ac:dyDescent="0.25">
      <c r="A76" s="80">
        <f t="shared" si="2"/>
        <v>65</v>
      </c>
      <c r="B76" s="158" t="s">
        <v>361</v>
      </c>
      <c r="C76" s="159" t="s">
        <v>361</v>
      </c>
      <c r="D76" s="159" t="s">
        <v>361</v>
      </c>
      <c r="E76" s="160" t="s">
        <v>361</v>
      </c>
      <c r="F76" s="87" t="s">
        <v>31</v>
      </c>
      <c r="G76" s="82"/>
      <c r="H76" s="130">
        <v>10</v>
      </c>
      <c r="I76" s="83">
        <v>0</v>
      </c>
      <c r="J76" s="84">
        <v>9.5</v>
      </c>
      <c r="K76" s="85">
        <f t="shared" si="3"/>
        <v>0</v>
      </c>
      <c r="L76" s="86">
        <f t="shared" si="4"/>
        <v>0</v>
      </c>
    </row>
    <row r="77" spans="1:12" ht="24.95" customHeight="1" x14ac:dyDescent="0.25">
      <c r="A77" s="80">
        <f t="shared" ref="A77:A80" si="5">A76+1</f>
        <v>66</v>
      </c>
      <c r="B77" s="158" t="s">
        <v>362</v>
      </c>
      <c r="C77" s="159" t="s">
        <v>362</v>
      </c>
      <c r="D77" s="159" t="s">
        <v>362</v>
      </c>
      <c r="E77" s="160" t="s">
        <v>362</v>
      </c>
      <c r="F77" s="87" t="s">
        <v>31</v>
      </c>
      <c r="G77" s="82"/>
      <c r="H77" s="130">
        <v>10</v>
      </c>
      <c r="I77" s="83">
        <v>0</v>
      </c>
      <c r="J77" s="84">
        <v>9.5</v>
      </c>
      <c r="K77" s="85">
        <f t="shared" si="3"/>
        <v>0</v>
      </c>
      <c r="L77" s="86">
        <f t="shared" si="4"/>
        <v>0</v>
      </c>
    </row>
    <row r="78" spans="1:12" ht="24.95" customHeight="1" x14ac:dyDescent="0.25">
      <c r="A78" s="80">
        <f t="shared" si="5"/>
        <v>67</v>
      </c>
      <c r="B78" s="158" t="s">
        <v>363</v>
      </c>
      <c r="C78" s="159" t="s">
        <v>363</v>
      </c>
      <c r="D78" s="159" t="s">
        <v>363</v>
      </c>
      <c r="E78" s="160" t="s">
        <v>363</v>
      </c>
      <c r="F78" s="87" t="s">
        <v>31</v>
      </c>
      <c r="G78" s="82"/>
      <c r="H78" s="130">
        <v>10</v>
      </c>
      <c r="I78" s="83">
        <v>0</v>
      </c>
      <c r="J78" s="84">
        <v>9.5</v>
      </c>
      <c r="K78" s="85">
        <f t="shared" si="3"/>
        <v>0</v>
      </c>
      <c r="L78" s="86">
        <f t="shared" si="4"/>
        <v>0</v>
      </c>
    </row>
    <row r="79" spans="1:12" ht="24.95" customHeight="1" x14ac:dyDescent="0.25">
      <c r="A79" s="80">
        <f t="shared" si="5"/>
        <v>68</v>
      </c>
      <c r="B79" s="158" t="s">
        <v>364</v>
      </c>
      <c r="C79" s="159" t="s">
        <v>364</v>
      </c>
      <c r="D79" s="159" t="s">
        <v>364</v>
      </c>
      <c r="E79" s="160" t="s">
        <v>364</v>
      </c>
      <c r="F79" s="87" t="s">
        <v>31</v>
      </c>
      <c r="G79" s="82"/>
      <c r="H79" s="130">
        <v>10</v>
      </c>
      <c r="I79" s="83">
        <v>0</v>
      </c>
      <c r="J79" s="84">
        <v>9.5</v>
      </c>
      <c r="K79" s="85">
        <f t="shared" si="3"/>
        <v>0</v>
      </c>
      <c r="L79" s="86">
        <f t="shared" si="4"/>
        <v>0</v>
      </c>
    </row>
    <row r="80" spans="1:12" ht="24.95" customHeight="1" x14ac:dyDescent="0.25">
      <c r="A80" s="80">
        <f t="shared" si="5"/>
        <v>69</v>
      </c>
      <c r="B80" s="158" t="s">
        <v>365</v>
      </c>
      <c r="C80" s="159" t="s">
        <v>365</v>
      </c>
      <c r="D80" s="159" t="s">
        <v>365</v>
      </c>
      <c r="E80" s="160" t="s">
        <v>365</v>
      </c>
      <c r="F80" s="87" t="s">
        <v>31</v>
      </c>
      <c r="G80" s="82"/>
      <c r="H80" s="130">
        <v>10</v>
      </c>
      <c r="I80" s="83">
        <v>0</v>
      </c>
      <c r="J80" s="84">
        <v>9.5</v>
      </c>
      <c r="K80" s="85">
        <f t="shared" si="3"/>
        <v>0</v>
      </c>
      <c r="L80" s="86">
        <f t="shared" si="4"/>
        <v>0</v>
      </c>
    </row>
    <row r="81" spans="1:12" ht="15.75" x14ac:dyDescent="0.3">
      <c r="A81" s="135"/>
      <c r="B81" s="155" t="s">
        <v>366</v>
      </c>
      <c r="C81" s="156"/>
      <c r="D81" s="156"/>
      <c r="E81" s="157"/>
      <c r="F81" s="136"/>
      <c r="G81" s="136"/>
      <c r="H81" s="136"/>
      <c r="I81" s="136"/>
      <c r="J81" s="136"/>
      <c r="K81" s="136"/>
      <c r="L81" s="137">
        <f>SUM(L12:L80)</f>
        <v>0</v>
      </c>
    </row>
    <row r="82" spans="1:12" ht="15.75" x14ac:dyDescent="0.3">
      <c r="A82" s="88"/>
      <c r="B82" s="89"/>
      <c r="C82" s="89"/>
      <c r="D82" s="89"/>
      <c r="E82" s="89"/>
      <c r="F82" s="90"/>
      <c r="G82" s="90"/>
      <c r="H82" s="90"/>
      <c r="I82" s="90"/>
      <c r="J82" s="90"/>
      <c r="K82" s="90"/>
      <c r="L82" s="91"/>
    </row>
    <row r="83" spans="1:12" ht="15.75" x14ac:dyDescent="0.3">
      <c r="A83" s="72" t="s">
        <v>71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</row>
    <row r="84" spans="1:12" ht="15.75" x14ac:dyDescent="0.3">
      <c r="A84" s="72" t="s">
        <v>72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</row>
    <row r="85" spans="1:12" ht="15.75" x14ac:dyDescent="0.3">
      <c r="A85" s="72" t="s">
        <v>73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</row>
    <row r="86" spans="1:12" ht="15.75" x14ac:dyDescent="0.3">
      <c r="A86" s="72" t="s">
        <v>367</v>
      </c>
      <c r="B86" s="68"/>
      <c r="C86" s="68"/>
      <c r="D86" s="68"/>
      <c r="E86" s="68"/>
      <c r="F86" s="92"/>
      <c r="G86" s="71"/>
      <c r="H86" s="72"/>
      <c r="I86" s="72"/>
      <c r="J86" s="72"/>
      <c r="K86" s="72"/>
      <c r="L86" s="72"/>
    </row>
    <row r="87" spans="1:12" ht="15.75" x14ac:dyDescent="0.3">
      <c r="A87" s="72" t="s">
        <v>75</v>
      </c>
      <c r="B87" s="93"/>
      <c r="C87" s="94"/>
      <c r="D87" s="70"/>
      <c r="E87" s="70"/>
      <c r="F87" s="72"/>
      <c r="G87" s="72"/>
      <c r="H87" s="72"/>
      <c r="I87" s="72"/>
      <c r="J87" s="72"/>
      <c r="K87" s="72"/>
      <c r="L87" s="72"/>
    </row>
    <row r="88" spans="1:12" ht="15.75" x14ac:dyDescent="0.3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</row>
    <row r="89" spans="1:12" ht="15.75" x14ac:dyDescent="0.3">
      <c r="A89" s="76" t="s">
        <v>76</v>
      </c>
      <c r="B89" s="76"/>
      <c r="C89" s="76"/>
      <c r="D89" s="76"/>
      <c r="E89" s="76"/>
      <c r="F89" s="76"/>
      <c r="G89" s="95" t="s">
        <v>77</v>
      </c>
      <c r="H89" s="76"/>
      <c r="I89" s="76"/>
      <c r="J89" s="76" t="s">
        <v>78</v>
      </c>
      <c r="K89" s="76"/>
      <c r="L89" s="76"/>
    </row>
    <row r="90" spans="1:12" ht="15.75" x14ac:dyDescent="0.3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</row>
    <row r="91" spans="1:12" ht="15.75" x14ac:dyDescent="0.3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</row>
    <row r="92" spans="1:12" ht="15.75" x14ac:dyDescent="0.3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8"/>
      <c r="L92" s="68"/>
    </row>
    <row r="93" spans="1:12" ht="15.75" x14ac:dyDescent="0.3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</row>
    <row r="94" spans="1:12" ht="15.75" x14ac:dyDescent="0.3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</row>
    <row r="95" spans="1:12" ht="15.75" x14ac:dyDescent="0.3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8"/>
      <c r="L95" s="68"/>
    </row>
    <row r="96" spans="1:12" ht="15.75" x14ac:dyDescent="0.3">
      <c r="A96" s="96"/>
      <c r="B96" s="97"/>
      <c r="C96" s="98"/>
      <c r="D96" s="98"/>
      <c r="E96" s="98"/>
      <c r="F96" s="98"/>
      <c r="G96" s="99"/>
      <c r="H96" s="100"/>
      <c r="I96" s="100"/>
      <c r="J96" s="100"/>
      <c r="K96" s="100"/>
      <c r="L96" s="100"/>
    </row>
    <row r="103" ht="27" customHeight="1" x14ac:dyDescent="0.25"/>
    <row r="104" ht="15.75" customHeight="1" x14ac:dyDescent="0.25"/>
    <row r="105" ht="27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27" customHeight="1" x14ac:dyDescent="0.25"/>
    <row r="111" ht="27" customHeight="1" x14ac:dyDescent="0.25"/>
    <row r="1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27" customHeight="1" x14ac:dyDescent="0.25"/>
    <row r="118" ht="27" customHeight="1" x14ac:dyDescent="0.25"/>
    <row r="119" ht="27" customHeight="1" x14ac:dyDescent="0.25"/>
    <row r="120" ht="27" customHeight="1" x14ac:dyDescent="0.25"/>
    <row r="121" ht="27" customHeight="1" x14ac:dyDescent="0.25"/>
    <row r="122" ht="15.75" customHeight="1" x14ac:dyDescent="0.25"/>
    <row r="123" ht="15.75" customHeight="1" x14ac:dyDescent="0.25"/>
    <row r="124" ht="27" customHeight="1" x14ac:dyDescent="0.25"/>
    <row r="125" ht="15.75" customHeight="1" x14ac:dyDescent="0.25"/>
    <row r="126" ht="15.75" customHeight="1" x14ac:dyDescent="0.25"/>
    <row r="127" ht="27" customHeight="1" x14ac:dyDescent="0.25"/>
    <row r="128" ht="15.75" customHeight="1" x14ac:dyDescent="0.25"/>
    <row r="129" ht="27" customHeight="1" x14ac:dyDescent="0.25"/>
    <row r="130" ht="15.75" customHeight="1" x14ac:dyDescent="0.25"/>
    <row r="131" ht="27" customHeight="1" x14ac:dyDescent="0.25"/>
    <row r="132" ht="27" customHeight="1" x14ac:dyDescent="0.25"/>
    <row r="133" ht="27" customHeight="1" x14ac:dyDescent="0.25"/>
    <row r="134" ht="15.75" customHeight="1" x14ac:dyDescent="0.25"/>
    <row r="135" ht="27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.75" customHeight="1" x14ac:dyDescent="0.25"/>
    <row r="152" ht="15" customHeight="1" x14ac:dyDescent="0.25"/>
    <row r="153" ht="1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.75" customHeight="1" x14ac:dyDescent="0.25"/>
    <row r="232" ht="15" customHeight="1" x14ac:dyDescent="0.25"/>
    <row r="233" ht="1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</sheetData>
  <sheetProtection algorithmName="SHA-512" hashValue="lu6KnHSQY9rNXpEKFCB2iddueMhSJoyCyeQThPfKCU9BQR1I196PO3w4E2EvXOU2a8MZsFjYx7pbFBXrd+A/5Q==" saltValue="YScmG5KRjXATuu0j5A3rLQ==" spinCount="100000" sheet="1" objects="1" scenarios="1"/>
  <protectedRanges>
    <protectedRange sqref="C89" name="Obseg4"/>
    <protectedRange sqref="I12:I80" name="Obseg3"/>
    <protectedRange sqref="C5:D6" name="Obseg1"/>
  </protectedRanges>
  <mergeCells count="71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2:E3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42:E4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59:E59"/>
    <mergeCell ref="B53:E53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4:E54"/>
    <mergeCell ref="B55:E55"/>
    <mergeCell ref="B56:E56"/>
    <mergeCell ref="B57:E57"/>
    <mergeCell ref="B58:E58"/>
    <mergeCell ref="B70:E70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81:E81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9. Eko mleko in mlečni izdelki</vt:lpstr>
      <vt:lpstr>12. Slaščice in peciva</vt:lpstr>
      <vt:lpstr>14. Žita, mlevski izdelki</vt:lpstr>
      <vt:lpstr>15. Sadje, zelenjava</vt:lpstr>
      <vt:lpstr>19. Splošno prehrambeno blago</vt:lpstr>
      <vt:lpstr>20. Dietetični proizvodi</vt:lpstr>
      <vt:lpstr>'12. Slaščice in peciva'!Področje_tiskanja</vt:lpstr>
      <vt:lpstr>'12. Slaščice in peciva'!Tiskanje_naslovov</vt:lpstr>
      <vt:lpstr>'14. Žita, mlevski izdelki'!Tiskanje_naslovov</vt:lpstr>
      <vt:lpstr>'9. Eko mleko in mlečni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2022-10-10T06:28:18Z</dcterms:created>
  <dcterms:modified xsi:type="dcterms:W3CDTF">2022-10-13T10:15:09Z</dcterms:modified>
</cp:coreProperties>
</file>