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PRADE(KP)\RAZPIS-2023-2025\DATOTEKE\"/>
    </mc:Choice>
  </mc:AlternateContent>
  <xr:revisionPtr revIDLastSave="0" documentId="8_{BCA07897-45E9-4A59-B31B-1555F6A8B4A3}" xr6:coauthVersionLast="47" xr6:coauthVersionMax="47" xr10:uidLastSave="{00000000-0000-0000-0000-000000000000}"/>
  <bookViews>
    <workbookView xWindow="3990" yWindow="1890" windowWidth="22740" windowHeight="11385" xr2:uid="{10AA2AF9-759F-41D5-BDA4-824C150F6D93}"/>
  </bookViews>
  <sheets>
    <sheet name="Kruh, p.izdelki in slaščice" sheetId="1" r:id="rId1"/>
    <sheet name="Sadje, zelenjava " sheetId="2" r:id="rId2"/>
    <sheet name="Zamrznjeno sadje in zelenjava" sheetId="3" r:id="rId3"/>
    <sheet name="Splošno prehrambeno blago" sheetId="4" r:id="rId4"/>
    <sheet name="EKO mlečni izdelki" sheetId="5" r:id="rId5"/>
  </sheets>
  <definedNames>
    <definedName name="_xlnm.Print_Titles" localSheetId="4">'EKO mlečni izdelki'!$10:$10</definedName>
    <definedName name="_xlnm.Print_Titles" localSheetId="0">'Kruh, p.izdelki in slaščice'!$10:$10</definedName>
    <definedName name="_xlnm.Print_Titles" localSheetId="1">'Sadje, zelenjava '!#REF!</definedName>
    <definedName name="_xlnm.Print_Titles" localSheetId="3">'Splošno prehrambeno blago'!$9:$9</definedName>
    <definedName name="_xlnm.Print_Titles" localSheetId="2">'Zamrznjeno sadje in zelenjava'!$10:$10</definedName>
    <definedName name="Z_05B2066C_458C_4B30_A1F9_3375CFE90D77_.wvu.PrintTitles" localSheetId="1" hidden="1">'Sadje, zelenjava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4" i="1" l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13" i="1"/>
  <c r="M24" i="5"/>
  <c r="L159" i="4"/>
  <c r="M159" i="4" s="1"/>
  <c r="L158" i="4"/>
  <c r="M158" i="4" s="1"/>
  <c r="L157" i="4"/>
  <c r="M157" i="4" s="1"/>
  <c r="L156" i="4"/>
  <c r="M156" i="4" s="1"/>
  <c r="L155" i="4"/>
  <c r="M155" i="4" s="1"/>
  <c r="L154" i="4"/>
  <c r="M154" i="4" s="1"/>
  <c r="L153" i="4"/>
  <c r="M153" i="4" s="1"/>
  <c r="L152" i="4"/>
  <c r="M152" i="4" s="1"/>
  <c r="B12" i="4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B151" i="4" s="1"/>
  <c r="B152" i="4" s="1"/>
  <c r="B153" i="4" s="1"/>
  <c r="B154" i="4" s="1"/>
  <c r="B155" i="4" s="1"/>
  <c r="B156" i="4" s="1"/>
  <c r="B157" i="4" s="1"/>
  <c r="B158" i="4" s="1"/>
  <c r="B159" i="4" s="1"/>
  <c r="Q67" i="2"/>
  <c r="O67" i="2"/>
  <c r="N67" i="2"/>
  <c r="P67" i="2" s="1"/>
  <c r="O66" i="2"/>
  <c r="Q66" i="2" s="1"/>
  <c r="N66" i="2"/>
  <c r="P66" i="2" s="1"/>
  <c r="Q65" i="2"/>
  <c r="O65" i="2"/>
  <c r="N65" i="2"/>
  <c r="P65" i="2" s="1"/>
  <c r="O64" i="2"/>
  <c r="Q64" i="2" s="1"/>
  <c r="N64" i="2"/>
  <c r="P64" i="2" s="1"/>
  <c r="Q63" i="2"/>
  <c r="O63" i="2"/>
  <c r="N63" i="2"/>
  <c r="P63" i="2" s="1"/>
  <c r="O62" i="2"/>
  <c r="Q62" i="2" s="1"/>
  <c r="N62" i="2"/>
  <c r="P62" i="2" s="1"/>
  <c r="Q61" i="2"/>
  <c r="O61" i="2"/>
  <c r="N61" i="2"/>
  <c r="P61" i="2" s="1"/>
  <c r="O60" i="2"/>
  <c r="Q60" i="2" s="1"/>
  <c r="N60" i="2"/>
  <c r="P60" i="2" s="1"/>
  <c r="Q59" i="2"/>
  <c r="O59" i="2"/>
  <c r="N59" i="2"/>
  <c r="P59" i="2" s="1"/>
  <c r="O58" i="2"/>
  <c r="Q58" i="2" s="1"/>
  <c r="N58" i="2"/>
  <c r="P58" i="2" s="1"/>
  <c r="Q57" i="2"/>
  <c r="O57" i="2"/>
  <c r="N57" i="2"/>
  <c r="P57" i="2" s="1"/>
  <c r="O56" i="2"/>
  <c r="Q56" i="2" s="1"/>
  <c r="N56" i="2"/>
  <c r="P56" i="2" s="1"/>
  <c r="Q55" i="2"/>
  <c r="O55" i="2"/>
  <c r="N55" i="2"/>
  <c r="P55" i="2" s="1"/>
  <c r="O54" i="2"/>
  <c r="Q54" i="2" s="1"/>
  <c r="N54" i="2"/>
  <c r="P54" i="2" s="1"/>
  <c r="Q53" i="2"/>
  <c r="O53" i="2"/>
  <c r="N53" i="2"/>
  <c r="P53" i="2" s="1"/>
  <c r="O52" i="2"/>
  <c r="Q52" i="2" s="1"/>
  <c r="N52" i="2"/>
  <c r="P52" i="2" s="1"/>
  <c r="Q51" i="2"/>
  <c r="O51" i="2"/>
  <c r="N51" i="2"/>
  <c r="P51" i="2" s="1"/>
  <c r="O50" i="2"/>
  <c r="Q50" i="2" s="1"/>
  <c r="N50" i="2"/>
  <c r="P50" i="2" s="1"/>
  <c r="Q49" i="2"/>
  <c r="O49" i="2"/>
  <c r="N49" i="2"/>
  <c r="P49" i="2" s="1"/>
  <c r="O48" i="2"/>
  <c r="Q48" i="2" s="1"/>
  <c r="N48" i="2"/>
  <c r="P48" i="2" s="1"/>
  <c r="Q47" i="2"/>
  <c r="O47" i="2"/>
  <c r="N47" i="2"/>
  <c r="P47" i="2" s="1"/>
  <c r="Q46" i="2"/>
  <c r="O46" i="2"/>
  <c r="N46" i="2"/>
  <c r="P46" i="2" s="1"/>
  <c r="Q45" i="2"/>
  <c r="O45" i="2"/>
  <c r="N45" i="2"/>
  <c r="P45" i="2" s="1"/>
  <c r="Q44" i="2"/>
  <c r="O44" i="2"/>
  <c r="N44" i="2"/>
  <c r="P44" i="2" s="1"/>
  <c r="Q43" i="2"/>
  <c r="O43" i="2"/>
  <c r="N43" i="2"/>
  <c r="P43" i="2" s="1"/>
  <c r="Q42" i="2"/>
  <c r="O42" i="2"/>
  <c r="N42" i="2"/>
  <c r="P42" i="2" s="1"/>
  <c r="Q41" i="2"/>
  <c r="O41" i="2"/>
  <c r="N41" i="2"/>
  <c r="P41" i="2" s="1"/>
  <c r="Q40" i="2"/>
  <c r="O40" i="2"/>
  <c r="N40" i="2"/>
  <c r="P40" i="2" s="1"/>
  <c r="Q39" i="2"/>
  <c r="O39" i="2"/>
  <c r="N39" i="2"/>
  <c r="P39" i="2" s="1"/>
  <c r="Q38" i="2"/>
  <c r="O38" i="2"/>
  <c r="N38" i="2"/>
  <c r="P38" i="2" s="1"/>
  <c r="Q37" i="2"/>
  <c r="O37" i="2"/>
  <c r="N37" i="2"/>
  <c r="P37" i="2" s="1"/>
  <c r="Q36" i="2"/>
  <c r="O36" i="2"/>
  <c r="N36" i="2"/>
  <c r="P36" i="2" s="1"/>
  <c r="Q35" i="2"/>
  <c r="O35" i="2"/>
  <c r="N35" i="2"/>
  <c r="P35" i="2" s="1"/>
  <c r="Q34" i="2"/>
  <c r="O34" i="2"/>
  <c r="N34" i="2"/>
  <c r="P34" i="2" s="1"/>
  <c r="Q33" i="2"/>
  <c r="O33" i="2"/>
  <c r="N33" i="2"/>
  <c r="P33" i="2" s="1"/>
  <c r="Q32" i="2"/>
  <c r="O32" i="2"/>
  <c r="N32" i="2"/>
  <c r="P32" i="2" s="1"/>
  <c r="Q31" i="2"/>
  <c r="O31" i="2"/>
  <c r="N31" i="2"/>
  <c r="P31" i="2" s="1"/>
  <c r="Q30" i="2"/>
  <c r="O30" i="2"/>
  <c r="N30" i="2"/>
  <c r="P30" i="2" s="1"/>
  <c r="Q29" i="2"/>
  <c r="O29" i="2"/>
  <c r="N29" i="2"/>
  <c r="P29" i="2" s="1"/>
  <c r="Q28" i="2"/>
  <c r="O28" i="2"/>
  <c r="N28" i="2"/>
  <c r="P28" i="2" s="1"/>
  <c r="Q27" i="2"/>
  <c r="O27" i="2"/>
  <c r="N27" i="2"/>
  <c r="P27" i="2" s="1"/>
  <c r="Q26" i="2"/>
  <c r="O26" i="2"/>
  <c r="N26" i="2"/>
  <c r="P26" i="2" s="1"/>
  <c r="Q25" i="2"/>
  <c r="O25" i="2"/>
  <c r="N25" i="2"/>
  <c r="P25" i="2" s="1"/>
  <c r="Q24" i="2"/>
  <c r="O24" i="2"/>
  <c r="N24" i="2"/>
  <c r="P24" i="2" s="1"/>
  <c r="Q23" i="2"/>
  <c r="O23" i="2"/>
  <c r="N23" i="2"/>
  <c r="P23" i="2" s="1"/>
  <c r="O22" i="2"/>
  <c r="Q22" i="2" s="1"/>
  <c r="N22" i="2"/>
  <c r="P22" i="2" s="1"/>
  <c r="Q21" i="2"/>
  <c r="O21" i="2"/>
  <c r="N21" i="2"/>
  <c r="P21" i="2" s="1"/>
  <c r="O20" i="2"/>
  <c r="Q20" i="2" s="1"/>
  <c r="N20" i="2"/>
  <c r="P20" i="2" s="1"/>
  <c r="Q19" i="2"/>
  <c r="O19" i="2"/>
  <c r="N19" i="2"/>
  <c r="P19" i="2" s="1"/>
  <c r="O18" i="2"/>
  <c r="Q18" i="2" s="1"/>
  <c r="N18" i="2"/>
  <c r="P18" i="2" s="1"/>
  <c r="Q17" i="2"/>
  <c r="O17" i="2"/>
  <c r="N17" i="2"/>
  <c r="P17" i="2" s="1"/>
  <c r="O16" i="2"/>
  <c r="Q16" i="2" s="1"/>
  <c r="N16" i="2"/>
  <c r="P16" i="2" s="1"/>
  <c r="Q15" i="2"/>
  <c r="O15" i="2"/>
  <c r="N15" i="2"/>
  <c r="P15" i="2" s="1"/>
  <c r="B16" i="2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L23" i="5"/>
  <c r="M23" i="5" s="1"/>
  <c r="L22" i="5"/>
  <c r="M22" i="5" s="1"/>
  <c r="M21" i="5"/>
  <c r="L21" i="5"/>
  <c r="L20" i="5"/>
  <c r="M20" i="5" s="1"/>
  <c r="L19" i="5"/>
  <c r="M19" i="5" s="1"/>
  <c r="L18" i="5"/>
  <c r="M18" i="5" s="1"/>
  <c r="L17" i="5"/>
  <c r="M17" i="5" s="1"/>
  <c r="L16" i="5"/>
  <c r="M16" i="5" s="1"/>
  <c r="L15" i="5"/>
  <c r="M15" i="5" s="1"/>
  <c r="L14" i="5"/>
  <c r="M14" i="5" s="1"/>
  <c r="M13" i="5"/>
  <c r="L13" i="5"/>
  <c r="L12" i="5"/>
  <c r="M12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L11" i="5"/>
  <c r="M11" i="5" s="1"/>
  <c r="L151" i="4"/>
  <c r="M151" i="4" s="1"/>
  <c r="L150" i="4"/>
  <c r="M150" i="4" s="1"/>
  <c r="L149" i="4"/>
  <c r="M149" i="4" s="1"/>
  <c r="L148" i="4"/>
  <c r="M148" i="4" s="1"/>
  <c r="L147" i="4"/>
  <c r="M147" i="4" s="1"/>
  <c r="L146" i="4"/>
  <c r="M146" i="4" s="1"/>
  <c r="L145" i="4"/>
  <c r="M145" i="4" s="1"/>
  <c r="L144" i="4"/>
  <c r="M144" i="4" s="1"/>
  <c r="L143" i="4"/>
  <c r="M143" i="4" s="1"/>
  <c r="L142" i="4"/>
  <c r="M142" i="4" s="1"/>
  <c r="L141" i="4"/>
  <c r="M141" i="4" s="1"/>
  <c r="L140" i="4"/>
  <c r="M140" i="4" s="1"/>
  <c r="L139" i="4"/>
  <c r="M139" i="4" s="1"/>
  <c r="L138" i="4"/>
  <c r="M138" i="4" s="1"/>
  <c r="L137" i="4"/>
  <c r="M137" i="4" s="1"/>
  <c r="L136" i="4"/>
  <c r="M136" i="4" s="1"/>
  <c r="L135" i="4"/>
  <c r="M135" i="4" s="1"/>
  <c r="L134" i="4"/>
  <c r="M134" i="4" s="1"/>
  <c r="L133" i="4"/>
  <c r="M133" i="4" s="1"/>
  <c r="L132" i="4"/>
  <c r="M132" i="4" s="1"/>
  <c r="L131" i="4"/>
  <c r="M131" i="4" s="1"/>
  <c r="L130" i="4"/>
  <c r="M130" i="4" s="1"/>
  <c r="L129" i="4"/>
  <c r="M129" i="4" s="1"/>
  <c r="L128" i="4"/>
  <c r="M128" i="4" s="1"/>
  <c r="L127" i="4"/>
  <c r="M127" i="4" s="1"/>
  <c r="L126" i="4"/>
  <c r="M126" i="4" s="1"/>
  <c r="L125" i="4"/>
  <c r="M125" i="4" s="1"/>
  <c r="L124" i="4"/>
  <c r="M124" i="4" s="1"/>
  <c r="L123" i="4"/>
  <c r="M123" i="4" s="1"/>
  <c r="L122" i="4"/>
  <c r="M122" i="4" s="1"/>
  <c r="L121" i="4"/>
  <c r="M121" i="4" s="1"/>
  <c r="L120" i="4"/>
  <c r="M120" i="4" s="1"/>
  <c r="L119" i="4"/>
  <c r="M119" i="4" s="1"/>
  <c r="L118" i="4"/>
  <c r="M118" i="4" s="1"/>
  <c r="L117" i="4"/>
  <c r="M117" i="4" s="1"/>
  <c r="L116" i="4"/>
  <c r="M116" i="4" s="1"/>
  <c r="L115" i="4"/>
  <c r="M115" i="4" s="1"/>
  <c r="L114" i="4"/>
  <c r="M114" i="4" s="1"/>
  <c r="L113" i="4"/>
  <c r="M113" i="4" s="1"/>
  <c r="L112" i="4"/>
  <c r="M112" i="4" s="1"/>
  <c r="L111" i="4"/>
  <c r="M111" i="4" s="1"/>
  <c r="L110" i="4"/>
  <c r="M110" i="4" s="1"/>
  <c r="L109" i="4"/>
  <c r="M109" i="4" s="1"/>
  <c r="L108" i="4"/>
  <c r="M108" i="4" s="1"/>
  <c r="L107" i="4"/>
  <c r="M107" i="4" s="1"/>
  <c r="L106" i="4"/>
  <c r="M106" i="4" s="1"/>
  <c r="L105" i="4"/>
  <c r="M105" i="4" s="1"/>
  <c r="L104" i="4"/>
  <c r="M104" i="4" s="1"/>
  <c r="L103" i="4"/>
  <c r="M103" i="4" s="1"/>
  <c r="L102" i="4"/>
  <c r="M102" i="4" s="1"/>
  <c r="L101" i="4"/>
  <c r="M101" i="4" s="1"/>
  <c r="L100" i="4"/>
  <c r="M100" i="4" s="1"/>
  <c r="L99" i="4"/>
  <c r="M99" i="4" s="1"/>
  <c r="L98" i="4"/>
  <c r="M98" i="4" s="1"/>
  <c r="L97" i="4"/>
  <c r="M97" i="4" s="1"/>
  <c r="L96" i="4"/>
  <c r="M96" i="4" s="1"/>
  <c r="L95" i="4"/>
  <c r="M95" i="4" s="1"/>
  <c r="L94" i="4"/>
  <c r="M94" i="4" s="1"/>
  <c r="L93" i="4"/>
  <c r="M93" i="4" s="1"/>
  <c r="L92" i="4"/>
  <c r="M92" i="4" s="1"/>
  <c r="L91" i="4"/>
  <c r="M91" i="4" s="1"/>
  <c r="L90" i="4"/>
  <c r="M90" i="4" s="1"/>
  <c r="L89" i="4"/>
  <c r="M89" i="4" s="1"/>
  <c r="L88" i="4"/>
  <c r="M88" i="4" s="1"/>
  <c r="L87" i="4"/>
  <c r="M87" i="4" s="1"/>
  <c r="L86" i="4"/>
  <c r="M86" i="4" s="1"/>
  <c r="L85" i="4"/>
  <c r="M85" i="4" s="1"/>
  <c r="L84" i="4"/>
  <c r="M84" i="4" s="1"/>
  <c r="L83" i="4"/>
  <c r="M83" i="4" s="1"/>
  <c r="L82" i="4"/>
  <c r="M82" i="4" s="1"/>
  <c r="L81" i="4"/>
  <c r="M81" i="4" s="1"/>
  <c r="L80" i="4"/>
  <c r="M80" i="4" s="1"/>
  <c r="L79" i="4"/>
  <c r="M79" i="4" s="1"/>
  <c r="L78" i="4"/>
  <c r="M78" i="4" s="1"/>
  <c r="L77" i="4"/>
  <c r="M77" i="4" s="1"/>
  <c r="L76" i="4"/>
  <c r="M76" i="4" s="1"/>
  <c r="L75" i="4"/>
  <c r="M75" i="4" s="1"/>
  <c r="L74" i="4"/>
  <c r="M74" i="4" s="1"/>
  <c r="L73" i="4"/>
  <c r="M73" i="4" s="1"/>
  <c r="L72" i="4"/>
  <c r="M72" i="4" s="1"/>
  <c r="L71" i="4"/>
  <c r="M71" i="4" s="1"/>
  <c r="L70" i="4"/>
  <c r="M70" i="4" s="1"/>
  <c r="L69" i="4"/>
  <c r="M69" i="4" s="1"/>
  <c r="L68" i="4"/>
  <c r="M68" i="4" s="1"/>
  <c r="L67" i="4"/>
  <c r="M67" i="4" s="1"/>
  <c r="L66" i="4"/>
  <c r="M66" i="4" s="1"/>
  <c r="L65" i="4"/>
  <c r="M65" i="4" s="1"/>
  <c r="L64" i="4"/>
  <c r="M64" i="4" s="1"/>
  <c r="L63" i="4"/>
  <c r="M63" i="4" s="1"/>
  <c r="L62" i="4"/>
  <c r="M62" i="4" s="1"/>
  <c r="L61" i="4"/>
  <c r="M61" i="4" s="1"/>
  <c r="L60" i="4"/>
  <c r="M60" i="4" s="1"/>
  <c r="L59" i="4"/>
  <c r="M59" i="4" s="1"/>
  <c r="L58" i="4"/>
  <c r="M58" i="4" s="1"/>
  <c r="L57" i="4"/>
  <c r="M57" i="4" s="1"/>
  <c r="L56" i="4"/>
  <c r="M56" i="4" s="1"/>
  <c r="L55" i="4"/>
  <c r="M55" i="4" s="1"/>
  <c r="L54" i="4"/>
  <c r="M54" i="4" s="1"/>
  <c r="L53" i="4"/>
  <c r="M53" i="4" s="1"/>
  <c r="L52" i="4"/>
  <c r="M52" i="4" s="1"/>
  <c r="L51" i="4"/>
  <c r="M51" i="4" s="1"/>
  <c r="L50" i="4"/>
  <c r="M50" i="4" s="1"/>
  <c r="L49" i="4"/>
  <c r="M49" i="4" s="1"/>
  <c r="L48" i="4"/>
  <c r="M48" i="4" s="1"/>
  <c r="L47" i="4"/>
  <c r="M47" i="4" s="1"/>
  <c r="L46" i="4"/>
  <c r="M46" i="4" s="1"/>
  <c r="L45" i="4"/>
  <c r="M45" i="4" s="1"/>
  <c r="L44" i="4"/>
  <c r="M44" i="4" s="1"/>
  <c r="L43" i="4"/>
  <c r="M43" i="4" s="1"/>
  <c r="L42" i="4"/>
  <c r="M42" i="4" s="1"/>
  <c r="L41" i="4"/>
  <c r="M41" i="4" s="1"/>
  <c r="L40" i="4"/>
  <c r="M40" i="4" s="1"/>
  <c r="L39" i="4"/>
  <c r="M39" i="4" s="1"/>
  <c r="L38" i="4"/>
  <c r="M38" i="4" s="1"/>
  <c r="L37" i="4"/>
  <c r="M37" i="4" s="1"/>
  <c r="L36" i="4"/>
  <c r="M36" i="4" s="1"/>
  <c r="L35" i="4"/>
  <c r="M35" i="4" s="1"/>
  <c r="L34" i="4"/>
  <c r="M34" i="4" s="1"/>
  <c r="L33" i="4"/>
  <c r="M33" i="4" s="1"/>
  <c r="L32" i="4"/>
  <c r="M32" i="4" s="1"/>
  <c r="L31" i="4"/>
  <c r="M31" i="4" s="1"/>
  <c r="L30" i="4"/>
  <c r="M30" i="4" s="1"/>
  <c r="L29" i="4"/>
  <c r="M29" i="4" s="1"/>
  <c r="L28" i="4"/>
  <c r="M28" i="4" s="1"/>
  <c r="L27" i="4"/>
  <c r="M27" i="4" s="1"/>
  <c r="L26" i="4"/>
  <c r="M26" i="4" s="1"/>
  <c r="L25" i="4"/>
  <c r="M25" i="4" s="1"/>
  <c r="L24" i="4"/>
  <c r="M24" i="4" s="1"/>
  <c r="L23" i="4"/>
  <c r="M23" i="4" s="1"/>
  <c r="L22" i="4"/>
  <c r="M22" i="4" s="1"/>
  <c r="L21" i="4"/>
  <c r="M21" i="4" s="1"/>
  <c r="L20" i="4"/>
  <c r="M20" i="4" s="1"/>
  <c r="L19" i="4"/>
  <c r="M19" i="4" s="1"/>
  <c r="L18" i="4"/>
  <c r="M18" i="4" s="1"/>
  <c r="L17" i="4"/>
  <c r="M17" i="4" s="1"/>
  <c r="L16" i="4"/>
  <c r="M16" i="4" s="1"/>
  <c r="L15" i="4"/>
  <c r="M15" i="4" s="1"/>
  <c r="L14" i="4"/>
  <c r="M14" i="4" s="1"/>
  <c r="L13" i="4"/>
  <c r="M13" i="4" s="1"/>
  <c r="L12" i="4"/>
  <c r="M12" i="4" s="1"/>
  <c r="L11" i="4"/>
  <c r="M11" i="4" s="1"/>
  <c r="B11" i="4"/>
  <c r="L10" i="4"/>
  <c r="M10" i="4" s="1"/>
  <c r="L31" i="3"/>
  <c r="M31" i="3" s="1"/>
  <c r="L30" i="3"/>
  <c r="M30" i="3" s="1"/>
  <c r="M29" i="3"/>
  <c r="L29" i="3"/>
  <c r="M28" i="3"/>
  <c r="L28" i="3"/>
  <c r="M27" i="3"/>
  <c r="L27" i="3"/>
  <c r="M26" i="3"/>
  <c r="L26" i="3"/>
  <c r="M25" i="3"/>
  <c r="L25" i="3"/>
  <c r="L24" i="3"/>
  <c r="M24" i="3" s="1"/>
  <c r="L23" i="3"/>
  <c r="M23" i="3" s="1"/>
  <c r="L22" i="3"/>
  <c r="M22" i="3" s="1"/>
  <c r="M21" i="3"/>
  <c r="L21" i="3"/>
  <c r="M20" i="3"/>
  <c r="L20" i="3"/>
  <c r="M19" i="3"/>
  <c r="L19" i="3"/>
  <c r="L18" i="3"/>
  <c r="M18" i="3" s="1"/>
  <c r="M17" i="3"/>
  <c r="L17" i="3"/>
  <c r="L16" i="3"/>
  <c r="M16" i="3" s="1"/>
  <c r="L15" i="3"/>
  <c r="M15" i="3" s="1"/>
  <c r="L14" i="3"/>
  <c r="M14" i="3" s="1"/>
  <c r="M13" i="3"/>
  <c r="L13" i="3"/>
  <c r="B13" i="3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M12" i="3"/>
  <c r="L12" i="3"/>
  <c r="B12" i="3"/>
  <c r="M11" i="3"/>
  <c r="L11" i="3"/>
  <c r="O14" i="2"/>
  <c r="Q14" i="2" s="1"/>
  <c r="N14" i="2"/>
  <c r="P14" i="2" s="1"/>
  <c r="B14" i="2"/>
  <c r="B15" i="2" s="1"/>
  <c r="L71" i="1"/>
  <c r="M71" i="1" s="1"/>
  <c r="L70" i="1"/>
  <c r="M70" i="1" s="1"/>
  <c r="L69" i="1"/>
  <c r="M69" i="1" s="1"/>
  <c r="L68" i="1"/>
  <c r="M68" i="1" s="1"/>
  <c r="L67" i="1"/>
  <c r="M67" i="1" s="1"/>
  <c r="L66" i="1"/>
  <c r="M66" i="1" s="1"/>
  <c r="L65" i="1"/>
  <c r="M65" i="1" s="1"/>
  <c r="L64" i="1"/>
  <c r="M64" i="1" s="1"/>
  <c r="L63" i="1"/>
  <c r="M63" i="1" s="1"/>
  <c r="L62" i="1"/>
  <c r="M62" i="1" s="1"/>
  <c r="L61" i="1"/>
  <c r="M61" i="1" s="1"/>
  <c r="L60" i="1"/>
  <c r="M60" i="1" s="1"/>
  <c r="L59" i="1"/>
  <c r="M59" i="1" s="1"/>
  <c r="L58" i="1"/>
  <c r="M58" i="1" s="1"/>
  <c r="L57" i="1"/>
  <c r="M57" i="1" s="1"/>
  <c r="L56" i="1"/>
  <c r="M56" i="1" s="1"/>
  <c r="L55" i="1"/>
  <c r="M55" i="1" s="1"/>
  <c r="L54" i="1"/>
  <c r="M54" i="1" s="1"/>
  <c r="L53" i="1"/>
  <c r="M53" i="1" s="1"/>
  <c r="L52" i="1"/>
  <c r="M52" i="1" s="1"/>
  <c r="L51" i="1"/>
  <c r="M51" i="1" s="1"/>
  <c r="L50" i="1"/>
  <c r="M50" i="1" s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M42" i="1"/>
  <c r="L42" i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B12" i="1"/>
  <c r="L11" i="1"/>
  <c r="M11" i="1" s="1"/>
  <c r="M160" i="4" l="1"/>
  <c r="M32" i="3"/>
  <c r="P68" i="2"/>
  <c r="Q68" i="2"/>
  <c r="M72" i="1"/>
</calcChain>
</file>

<file path=xl/sharedStrings.xml><?xml version="1.0" encoding="utf-8"?>
<sst xmlns="http://schemas.openxmlformats.org/spreadsheetml/2006/main" count="749" uniqueCount="361">
  <si>
    <t>NAROČNIK:   OSNOVNA ŠOLA ELVIRE VATOVEC PRADE KOPER</t>
  </si>
  <si>
    <t>PONUDNIK:</t>
  </si>
  <si>
    <t>Sklop 6: Kruh pekovski izdelki in slaščice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</si>
  <si>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</si>
  <si>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</si>
  <si>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</si>
  <si>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</si>
  <si>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</si>
  <si>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</si>
  <si>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</si>
  <si>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</si>
  <si>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</si>
  <si>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kg</t>
  </si>
  <si>
    <t>FRANCOSKA ŠTRUCA- rezana</t>
  </si>
  <si>
    <t>kom</t>
  </si>
  <si>
    <t>KRUH, črni, v modelu, rezan</t>
  </si>
  <si>
    <t>ŠTRUČKA, graham, 10 dag prerezana</t>
  </si>
  <si>
    <t>ŠTRUČKA, mlečna, 8 dag, prerezana</t>
  </si>
  <si>
    <t>ŠTRUČKA, polnozrnata, 8 dag, prerezana</t>
  </si>
  <si>
    <t>ŠTRUČKA, sezam,  10 dag, prerezana</t>
  </si>
  <si>
    <t>ŠTRUČKA, makova, 8 dag, prerezana</t>
  </si>
  <si>
    <t>ŠTRUČKA, ovsena, 10  dag prerezana</t>
  </si>
  <si>
    <t>ŠTRUČKA, črna, 8 dag, prerezana</t>
  </si>
  <si>
    <t xml:space="preserve">ŠTRUČKA, sirova, 10 dag </t>
  </si>
  <si>
    <t>ŠTRUČKA, šunka, sir, 15 dag</t>
  </si>
  <si>
    <t>ŠTRUČKA, hot dog, 10 dag</t>
  </si>
  <si>
    <t>ŠTRUČKA, koruzna, 8 dag</t>
  </si>
  <si>
    <t>ŽEMLJA, velika, bela, 10 dag, prerezana</t>
  </si>
  <si>
    <t>ROGLJIČ, kruh, 10 dag</t>
  </si>
  <si>
    <t>ROGLIČ, francoski, 8 dag, s čokolado</t>
  </si>
  <si>
    <t>ROGLIČ, francoski, 8 dag, z marmelado</t>
  </si>
  <si>
    <t>BUHTELJ, 10 dag</t>
  </si>
  <si>
    <t>DROBTINE, 0,5 kg</t>
  </si>
  <si>
    <t>KROF, z marmelado, 12 dag</t>
  </si>
  <si>
    <t>KROF, s čokolado, 12 dag</t>
  </si>
  <si>
    <t>ZAVITEK, jabolčni, 12 dag</t>
  </si>
  <si>
    <t>ZAVITEK, sriov, 12 dag</t>
  </si>
  <si>
    <t>KREM REZINA,10 dag</t>
  </si>
  <si>
    <t>POTICA, orehova, 1 kg</t>
  </si>
  <si>
    <t>ROLADA, z marmelado, 10 dag</t>
  </si>
  <si>
    <t>ROLADA, s čokolado, 10 dag</t>
  </si>
  <si>
    <t>ŠTRUKELJ, 10 dag</t>
  </si>
  <si>
    <t>ŠOLSKA KOCKA, sadna s smetano in sadjem</t>
  </si>
  <si>
    <t>TORTE, čokoladne, kosi, 10 dag</t>
  </si>
  <si>
    <t>TORTE, sadne, razne, kosi, 10 dag</t>
  </si>
  <si>
    <t>TORTE, mešane, kosi, 10 dag</t>
  </si>
  <si>
    <t xml:space="preserve">LINCER PIŠKOTI </t>
  </si>
  <si>
    <t xml:space="preserve">OREHOVI KEKSI </t>
  </si>
  <si>
    <t xml:space="preserve">ČAJNI KEKSI </t>
  </si>
  <si>
    <t>SLANO PECIVO</t>
  </si>
  <si>
    <t>ČOKOLADNI KEKSI</t>
  </si>
  <si>
    <t>MEDENJAKI</t>
  </si>
  <si>
    <t>BIO KEKSI</t>
  </si>
  <si>
    <t>DIABETIČNI KEKSI</t>
  </si>
  <si>
    <t>MINJONI</t>
  </si>
  <si>
    <t>BUREK, sirov, 150 g</t>
  </si>
  <si>
    <t>LISTNATI ŽEPKI, jab/čokol., 100 g</t>
  </si>
  <si>
    <t>ŠTRUČKA sladka, 8 dag</t>
  </si>
  <si>
    <t>OREHOV ŠTRUKELJ 120 g</t>
  </si>
  <si>
    <t>ŠTRUČKA hot dog 150 dag</t>
  </si>
  <si>
    <t>ŠTRUČKA vegi, 10 dag, prerezana</t>
  </si>
  <si>
    <t>ŽEMLJA, velika, črna, 8 dag, prerezana</t>
  </si>
  <si>
    <t>ŽEMLJA, velika, črna, 10 dag, prerezana</t>
  </si>
  <si>
    <t>ŽEMLJA, velika, črna, 12 dag, prerezana</t>
  </si>
  <si>
    <t>ŽEMLJA, velika, polbela, 10 dag, prerezana</t>
  </si>
  <si>
    <t>ROGLJIČ, mlečni, 8 dag</t>
  </si>
  <si>
    <t>MAFIN, čokoladni 80 g</t>
  </si>
  <si>
    <t>SLANIK 80 g</t>
  </si>
  <si>
    <t>KRUH, brez glutena</t>
  </si>
  <si>
    <t>KRUH, brez laktoze</t>
  </si>
  <si>
    <t>SKUPAJ SKLOP 6: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</si>
  <si>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</si>
  <si>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</si>
  <si>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</si>
  <si>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od 6.00 do 6.30 ure zjutraj za tekoči dan porabe.</t>
  </si>
  <si>
    <t>Kraj in datum:</t>
  </si>
  <si>
    <t>Žig:</t>
  </si>
  <si>
    <t>Podpis odgovorne osebe:</t>
  </si>
  <si>
    <t>Sklop 10: Sveže  in suho sadje in zelenjava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</si>
  <si>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</si>
  <si>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</si>
  <si>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</si>
  <si>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</si>
  <si>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</si>
  <si>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</si>
  <si>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</si>
  <si>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</si>
  <si>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</si>
  <si>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</si>
  <si>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</si>
  <si>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 - predvidena</t>
  </si>
  <si>
    <t>JABOLKA</t>
  </si>
  <si>
    <t>ČEŠNJE</t>
  </si>
  <si>
    <t>BANANE</t>
  </si>
  <si>
    <t>HRUŠKE</t>
  </si>
  <si>
    <t>POMARANČE</t>
  </si>
  <si>
    <t>KIVI</t>
  </si>
  <si>
    <t>FIGE, suhe, rinfuza</t>
  </si>
  <si>
    <t>LIMONE</t>
  </si>
  <si>
    <t>MARELICE</t>
  </si>
  <si>
    <t>OREHI, oluščena jedrca</t>
  </si>
  <si>
    <t>ROZINE, 500 g</t>
  </si>
  <si>
    <t>SLIVE</t>
  </si>
  <si>
    <t>SLIVE, suhe, prosto, brez ali z peškami, 500 g</t>
  </si>
  <si>
    <t>MARELICE, suhe, prosto</t>
  </si>
  <si>
    <t>SADJE, mešano, suho, prosto</t>
  </si>
  <si>
    <t>MANDLJI</t>
  </si>
  <si>
    <t>SOLATA, zelena, ledenka</t>
  </si>
  <si>
    <t>SOLATA, zelena, endivija</t>
  </si>
  <si>
    <t>SOLATA, zelena, druge vrste, očiščena</t>
  </si>
  <si>
    <t>RADIČ, rdeči, očiščen</t>
  </si>
  <si>
    <t>ŠAMPINJONI, sveži</t>
  </si>
  <si>
    <t>ČEBULA domača</t>
  </si>
  <si>
    <t>ČESEN, zimski, domači</t>
  </si>
  <si>
    <t>REPA, kisla</t>
  </si>
  <si>
    <t>ZELJE, glave</t>
  </si>
  <si>
    <t>ZELJE, kislo</t>
  </si>
  <si>
    <t>LEČA, zelena</t>
  </si>
  <si>
    <t>PAPRIKA, rumena</t>
  </si>
  <si>
    <t>PAPRIKA, rdeča</t>
  </si>
  <si>
    <t>KUMARICE</t>
  </si>
  <si>
    <t>PETERŠILJ, svež</t>
  </si>
  <si>
    <t>FIŽOL, tetovec</t>
  </si>
  <si>
    <t>KROMPIR</t>
  </si>
  <si>
    <t>KROMPIR, mladi</t>
  </si>
  <si>
    <t>BUČKE</t>
  </si>
  <si>
    <t>CVETAČA</t>
  </si>
  <si>
    <t>FIŽOL, stročji</t>
  </si>
  <si>
    <t>ZELJE, kitajsko</t>
  </si>
  <si>
    <t>ZELJE, rdeče</t>
  </si>
  <si>
    <t>BROKOLI</t>
  </si>
  <si>
    <t>ČEBULA očiščena</t>
  </si>
  <si>
    <t>PAPRIKA rumena, očiščena</t>
  </si>
  <si>
    <t>OHROVT, očiščen</t>
  </si>
  <si>
    <t>SKUPAJ SKLOP 10: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</si>
  <si>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6.30 ure zjutraj</t>
    </r>
    <r>
      <rPr>
        <sz val="8"/>
        <rFont val="Palatino Linotype"/>
        <family val="1"/>
        <charset val="238"/>
      </rPr>
      <t xml:space="preserve"> za tekoči dan porabe.</t>
    </r>
  </si>
  <si>
    <t>ODVOZ emblalaže - plastični in leseni zaboji…..obvezen</t>
  </si>
  <si>
    <t xml:space="preserve">* 1. obdobje od 1.01. 2023  do 30.04.2023 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</si>
  <si>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</si>
  <si>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</si>
  <si>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Sklop 11: Zamrznjeno sadje in zelenjava</t>
  </si>
  <si>
    <t>BROKOLI, 2500G</t>
  </si>
  <si>
    <t>BUČKE, 2500G</t>
  </si>
  <si>
    <t>CVETAČA, 2500G</t>
  </si>
  <si>
    <t>GRAH, 2500G</t>
  </si>
  <si>
    <t>KORENJE KOCKE, 1000G</t>
  </si>
  <si>
    <t>KORENJE VALOVITO, 2500G</t>
  </si>
  <si>
    <t>ŠPINAČA, 2500G v listih</t>
  </si>
  <si>
    <t>ŠAMPINIONI REZANI, 2500G</t>
  </si>
  <si>
    <t>ZELENJAVNA MEŠANICA 6MIX, 2500G</t>
  </si>
  <si>
    <t>ZELENJAVNA MEŠANICA ZA FRANCOSKO, 2500 G</t>
  </si>
  <si>
    <t>ČEBULA REZANA, 2500G</t>
  </si>
  <si>
    <t>KORUZA, 2500G</t>
  </si>
  <si>
    <t>JAGODE, 2500G</t>
  </si>
  <si>
    <t>MALINE, 2500G</t>
  </si>
  <si>
    <t>BLITVA 25000 G</t>
  </si>
  <si>
    <t>PETERŠILJ SESEKLJAN</t>
  </si>
  <si>
    <t>MEŠANICA ZA FRANCOSKO SOLATO, 1 - 5 kg</t>
  </si>
  <si>
    <t>SKUPAJ SKLOP 11:</t>
  </si>
  <si>
    <t>Dostava blaga se vrši naslednji dan od uradnega prejema naročila najkasneje od 6.00 do 8.00 ure zjutraj za tekoči dan porabe.</t>
  </si>
  <si>
    <t>Sklop 13: Splošno prehrambeno blago</t>
  </si>
  <si>
    <t>ČOKOLADNO MLEČNI NAMAZ, 20 g</t>
  </si>
  <si>
    <t>ČOKOLADNO MLEČNI NAMAZ, 2/1 kg</t>
  </si>
  <si>
    <t>SLADKOR, beli, kristalni, 1/1 kg</t>
  </si>
  <si>
    <t>SLADKOR, mleti, 500 g</t>
  </si>
  <si>
    <t>SOL, morska, kuhinjska, drobno mleta, 1/1 kg</t>
  </si>
  <si>
    <t>KAKAV, zrnca, 1/1 kg</t>
  </si>
  <si>
    <t>KAKAV, zrnca, 2,5kg</t>
  </si>
  <si>
    <t>ŽITNO SADNA REZINA 25g, enakovredno kot Frutabela</t>
  </si>
  <si>
    <t xml:space="preserve">ČAJ, šipek 1000g  </t>
  </si>
  <si>
    <t xml:space="preserve">ČAJ, sadni 1000g  </t>
  </si>
  <si>
    <t xml:space="preserve">ČAJ, planinski 1000g  </t>
  </si>
  <si>
    <t xml:space="preserve">ČAJ, šipek hibiskus, filter vrečke 1/1 kg  </t>
  </si>
  <si>
    <t>ČAJ, planinski, filter vrečke 1/1 kg</t>
  </si>
  <si>
    <t>ČAJ, jag.-malina, filter vrečke 1/1 kg</t>
  </si>
  <si>
    <t>ČAJ, gozd. sadeži, filter vrečke 1/1 kg</t>
  </si>
  <si>
    <t xml:space="preserve">ČAJ, breskev, filter vrečke 1/1 kg </t>
  </si>
  <si>
    <t>ČAJ, šipek,  filter vrečke 120 g</t>
  </si>
  <si>
    <t>KAVA, prava, 100 g, mleta</t>
  </si>
  <si>
    <t>KAVA, prava, 1000 g, mleta</t>
  </si>
  <si>
    <t>ZLATE KROGLICE, 500 g</t>
  </si>
  <si>
    <t>VITAMINSKI NAPITEK, instant, 1/1 kg, Cedevita ali enakovredni</t>
  </si>
  <si>
    <t>ČOKOLADA, v prahu, 100-500 g</t>
  </si>
  <si>
    <t>KOKSOVA MOKA, 500 g</t>
  </si>
  <si>
    <t>KOSMIČI, čokoladni, 250 g</t>
  </si>
  <si>
    <t>MRVICE, čokoladne, 100-200 g</t>
  </si>
  <si>
    <t>MRVICE, pisane, 100 g</t>
  </si>
  <si>
    <t>LEŠNIKI,  celi 100-200 g</t>
  </si>
  <si>
    <t>MINI ROLADA, 280 g</t>
  </si>
  <si>
    <t>MLEČNA REZINA, 28 g</t>
  </si>
  <si>
    <t>NAPOLITANKE, 70 g</t>
  </si>
  <si>
    <t>NAPOLITANKE 700 g</t>
  </si>
  <si>
    <t>PALČKE, 125 g, kot grisini</t>
  </si>
  <si>
    <t>RIŽ, PARABOILED, 1/1 kg, Zlato polje ali enakovredno</t>
  </si>
  <si>
    <t>RIŽ, PARABOILED, 5/1 kg, Zlato polje ali enakovredno</t>
  </si>
  <si>
    <t>PAŠTETA, jetrna, 700-1000 g</t>
  </si>
  <si>
    <t>PAŠTETA, jetrna, 30 g</t>
  </si>
  <si>
    <t>MAJONEZA,  620 g</t>
  </si>
  <si>
    <t>OLJE, RASTLINSKO, 1/1 l</t>
  </si>
  <si>
    <t>l</t>
  </si>
  <si>
    <t>OLJE, RASTLINSKO, 10/1 l</t>
  </si>
  <si>
    <t>OLJE SONČNIČNO, 1/1 l</t>
  </si>
  <si>
    <t>OLJE ZA CVRTJE, 10/1 l</t>
  </si>
  <si>
    <t>OLJE OLIVNO, ekstra deviško 1/1 l</t>
  </si>
  <si>
    <t>OLJE BUČNO, solatno mešano 1/1 l</t>
  </si>
  <si>
    <t>MARGARINA, 500 g</t>
  </si>
  <si>
    <t>MLEKO V PRAHU, 1 kg</t>
  </si>
  <si>
    <t>KIS, vinski, 4%, 1/1 l</t>
  </si>
  <si>
    <t>KIS, jabolčni, 1/1 l</t>
  </si>
  <si>
    <t>AJVAR, nepekoč, 680 g</t>
  </si>
  <si>
    <t>ĐUVEČ, 4200 g</t>
  </si>
  <si>
    <t xml:space="preserve">FIŽOL, zrnje, vložen, 2500 g </t>
  </si>
  <si>
    <t>FIŽOL, stročji, 4000-4500 g</t>
  </si>
  <si>
    <t>GRAH 400 g</t>
  </si>
  <si>
    <t xml:space="preserve">kom </t>
  </si>
  <si>
    <t>GORČICA, 700g</t>
  </si>
  <si>
    <t>GOBE, šampioni, v slanici, 2500G</t>
  </si>
  <si>
    <t>KETCHUP, servirni, 15 g</t>
  </si>
  <si>
    <t>KOMPOT, breskev, 2600-4000g, manj sladki</t>
  </si>
  <si>
    <t>KOMPOT,marelica, 2500-4000 g manj sladki</t>
  </si>
  <si>
    <t>KOMPOT,mešano sadje, 2500-4000 g manj sladki</t>
  </si>
  <si>
    <t>KORUZA, v slanici, 2000-4500 g</t>
  </si>
  <si>
    <t>KUMARICE, kisle, narezane 4100 g</t>
  </si>
  <si>
    <t>KUMARICE, kisle, narezane 670 g</t>
  </si>
  <si>
    <t>MARMELADA, mešana, 850g</t>
  </si>
  <si>
    <t>MARMELADA, porcijska, 20g</t>
  </si>
  <si>
    <t>OLIVE, 900 g, polnjene</t>
  </si>
  <si>
    <t>OLIVE zelene, 4200 g</t>
  </si>
  <si>
    <t>OLIVE zelene,  brez koščic 900 g</t>
  </si>
  <si>
    <t>PAPIRKA, rezana, 670g</t>
  </si>
  <si>
    <t>PARADIŽNIKOVI PELATI, 2400-2600 g</t>
  </si>
  <si>
    <t>PARADIŽNIKOVA MEZGA, 720 g</t>
  </si>
  <si>
    <t>PARADIŽNIK, pasiran, 500 g Mutti</t>
  </si>
  <si>
    <t xml:space="preserve">PESA, rdeča, 4200 g </t>
  </si>
  <si>
    <t>POLŽKI AGLUTEN, 500 g</t>
  </si>
  <si>
    <t>JUHA, gobova, 1/1 kg</t>
  </si>
  <si>
    <t>GOVEJA KOCKA</t>
  </si>
  <si>
    <t>OMAKA ZA PEČENKO, 500 g</t>
  </si>
  <si>
    <t>CIMET, mleti, 45-100 g</t>
  </si>
  <si>
    <t>BELA KAVA,1000 g</t>
  </si>
  <si>
    <t>MLEKO sojino,riževo, mandljevo, 1/1 l</t>
  </si>
  <si>
    <t>KEKSI Z MEDOM, 225 g</t>
  </si>
  <si>
    <t>MLEKO brez laktoze, 1/1 l</t>
  </si>
  <si>
    <t>MLEČNI RIŽ, lonček, 200 g</t>
  </si>
  <si>
    <t>KOKOŠJA PAŠTETA 27 g, kot Argeta junior</t>
  </si>
  <si>
    <t>BREZGLUTENSKA MOKA 1/1 kg</t>
  </si>
  <si>
    <t>BREZGLUTENSKE REZINE 250 g</t>
  </si>
  <si>
    <t>BREZGLUTENSKI KRUH pakiran 250 g</t>
  </si>
  <si>
    <t>SOJIN JOGURT 200 g</t>
  </si>
  <si>
    <t>SOJIN NAMAZ  125 g</t>
  </si>
  <si>
    <t>RIBJI NAMAZ 100 g kot Rio mare</t>
  </si>
  <si>
    <t>BREZGLUTENSKE MERENDINE 200 g</t>
  </si>
  <si>
    <t>KORUZNE TESTENINE BREZ JAJC 500 g</t>
  </si>
  <si>
    <t>RIŽ POLNOZRNATI 1/1 kg</t>
  </si>
  <si>
    <t>KRUŠNE DROBTINE 400-1000 g</t>
  </si>
  <si>
    <t>ČOKOLADNI NAMAZ, brez oreščkov in arašidov, 100-250 g</t>
  </si>
  <si>
    <t>ČOKOLADNI NAMAZ, brez lakzoze, 100-550 g</t>
  </si>
  <si>
    <t>ČOKOLADNI NAMAZ, brez sladkorja, 100-500 g</t>
  </si>
  <si>
    <t>LEŠNIKOV NAMAZ, brez sladkorja, 100-500 g</t>
  </si>
  <si>
    <t>KEKSI brez glutena 115-250 g</t>
  </si>
  <si>
    <t>KEKSI brez jajc 115-250 g</t>
  </si>
  <si>
    <t>KEKSI brez laktoze 115-250 g</t>
  </si>
  <si>
    <t>KEKSI brez sladkorja 115-250 g</t>
  </si>
  <si>
    <t>BRIOŠ brez glutena in jajc, 250-400 g</t>
  </si>
  <si>
    <t>KOKOŠJA PAŠTETA, 27g, enakovredno kot Argeta</t>
  </si>
  <si>
    <t>ZELENJAVNI NAMAZ, vegan, tuba, 200 g, enakovredno Tartex</t>
  </si>
  <si>
    <t>ZELENJAVNI NAMAZ, vegan, 50 g, enakovredno Tartex</t>
  </si>
  <si>
    <t>KORENJE v slanici 200-600 g</t>
  </si>
  <si>
    <t>ČIČERIKA v slanici 400 g</t>
  </si>
  <si>
    <t>MARMELADA brez sladkorja, servirna 20 g</t>
  </si>
  <si>
    <t>MARMELADA brez sladkorja, servirna 300 g</t>
  </si>
  <si>
    <t>MARMELADA z manj sladkorja 300 g</t>
  </si>
  <si>
    <t>PECILNI PRAŠEK 1 kg</t>
  </si>
  <si>
    <t>VANILIN PRAŠEK, 1kg</t>
  </si>
  <si>
    <t>RIŽEVO MLEKO 1/1 l</t>
  </si>
  <si>
    <t>MANDLJEVO MLEKO 1/1 L</t>
  </si>
  <si>
    <t>OMAKA SOJINA, 150 ml</t>
  </si>
  <si>
    <t>SKUTA RICCOTTA, 250 g</t>
  </si>
  <si>
    <t>POPER 45-200 g</t>
  </si>
  <si>
    <t>ORIGANO 45-200 g</t>
  </si>
  <si>
    <t>MAJARON 45-250 g</t>
  </si>
  <si>
    <t>BAZILIKA 45-350 g</t>
  </si>
  <si>
    <t>LOVOR-45-200 g</t>
  </si>
  <si>
    <t>ROŽMARIN 45-400 g</t>
  </si>
  <si>
    <t>ČESAN V PRAHU 45-200 g</t>
  </si>
  <si>
    <t>RDEČA PAPRIKA 45-200 g</t>
  </si>
  <si>
    <t>DODATEK JEDEM Z ZELENJAVO, 300 g, enakovredno kot Vegeta natur</t>
  </si>
  <si>
    <t>VODA negazirana naravna, 0,5 l</t>
  </si>
  <si>
    <t>VODA negazirana naravna, 1,5 l</t>
  </si>
  <si>
    <t>MINERALNA VODA, 1,5/1</t>
  </si>
  <si>
    <t>MOCARELA MINI 150 g</t>
  </si>
  <si>
    <t>SKUPAJ SKLOP 13:</t>
  </si>
  <si>
    <t>Dostava blaga se vrši v roku 48 ur od uradnega prejema naročila najkasneje do 11 ure.</t>
  </si>
  <si>
    <t>Ponudniki morajo v polje  BLAG. ZNAMKA/GRAMATURA obvezno ob vsakem artiklu vpisati  tako blagovno znamko ponujenega blaga kot  gramaturo</t>
  </si>
  <si>
    <t>Sklop 15: Ekološko mleko in  mlečni izdelki</t>
  </si>
  <si>
    <t>BIO PITNO MLEKO 3,5 % m.m.</t>
  </si>
  <si>
    <t>kos</t>
  </si>
  <si>
    <t>BIO KEFIR 3,5 % m.m.</t>
  </si>
  <si>
    <t>BIOGURT JOGURT 3,5 % m.m.</t>
  </si>
  <si>
    <t>BIO KISLO MLEKO 3,5 % m.m.</t>
  </si>
  <si>
    <t>BIO  SKUTA</t>
  </si>
  <si>
    <t>BIO DOMAČA FETKA</t>
  </si>
  <si>
    <t>BIO SKUTNI NAMAZ</t>
  </si>
  <si>
    <t>BIO DOMAČA FETKA z zelišči</t>
  </si>
  <si>
    <t>BIO  MASLO</t>
  </si>
  <si>
    <t>BIO MASLO 200 g</t>
  </si>
  <si>
    <t>BIO SKUTNI NAMAZ 500 g</t>
  </si>
  <si>
    <t xml:space="preserve">BIO SIR </t>
  </si>
  <si>
    <t>SKUPAJ SKLOP 15:</t>
  </si>
  <si>
    <t>Ponudniki morajo predložiti ustrezna dokazila oz. certifikate za izdelke v tem sklopu !</t>
  </si>
  <si>
    <t>SPECIFIKACIJA PREDRAČUNA - POPR.</t>
  </si>
  <si>
    <t>KRUH, ovseni, štruca, rezan</t>
  </si>
  <si>
    <t>KRUH, rženi, štruca, rezan</t>
  </si>
  <si>
    <t>KRUH, koruzni, štruca, rezan</t>
  </si>
  <si>
    <t>KRUH, zrnati, štruca, s semeni, rezan</t>
  </si>
  <si>
    <t>KRUH, polnozrnati, v modelu ali štruca rezan</t>
  </si>
  <si>
    <t>KRUH, rženi, mešani, štruca ali v modelu, rezan</t>
  </si>
  <si>
    <t>KRUH, ajdov, štruca ali v modelu, rezan</t>
  </si>
  <si>
    <t>KRUH, graham, štruca ali v modelu, rezan</t>
  </si>
  <si>
    <t>KRUH, pisani, štruca ali v modelu, rezan</t>
  </si>
  <si>
    <t>KRUH, črni, T 11OO, štruca ali v modelu,rezan</t>
  </si>
  <si>
    <t>KRUH, polbeli ali polčrni, v modelu ali štruca, rezan</t>
  </si>
  <si>
    <t>KRUH, beli, v modelu ali štruca,rezan</t>
  </si>
  <si>
    <t>KRUH, polbeli ali polčrni, štruca ali v modelu,rezan</t>
  </si>
  <si>
    <t>KORENJE rdeče</t>
  </si>
  <si>
    <t>KORENJE rumeno</t>
  </si>
  <si>
    <t>KOLERABA nadzemna</t>
  </si>
  <si>
    <t>PARADIŽNIK solatni</t>
  </si>
  <si>
    <t>KOLERABA podzemna</t>
  </si>
  <si>
    <t>ZELENA gomolj</t>
  </si>
  <si>
    <t>ZELENA steblo</t>
  </si>
  <si>
    <t>KRHLJI, suhi, prosto, jabolčni</t>
  </si>
  <si>
    <t>MANDARINE ali KLEMENTINE ali MANDORE</t>
  </si>
  <si>
    <t>GROZDJE, belo ali črno</t>
  </si>
  <si>
    <t>BRESKVE ali NEKTARINE</t>
  </si>
  <si>
    <t xml:space="preserve">SPECIFIKACIJA PREDRAČUNA - POPR. </t>
  </si>
  <si>
    <t>STROČJI FIŽOL, 1000-2500G</t>
  </si>
  <si>
    <t>ŠPINAČA, 600-2500G, pasirana</t>
  </si>
  <si>
    <t>ZELENJAVNA MEŠANICA GRAH/KORENJE, 1000-2500 g</t>
  </si>
  <si>
    <t>BOROVNICE, 600-2500G</t>
  </si>
  <si>
    <t>KEKSI OTROŠKI, 400 g</t>
  </si>
  <si>
    <t>TUNA, v rastlinskem  ali sončničnem olju, 1705-1750 g</t>
  </si>
  <si>
    <t>OLJE SONČNIČNO, 5/1 l</t>
  </si>
  <si>
    <t>GRAH, 2500-4500g</t>
  </si>
  <si>
    <t>KOMPOT, ananas, 3000-4200 g manj sladki</t>
  </si>
  <si>
    <t>MARMELADA, mešana, 2000-3000g</t>
  </si>
  <si>
    <t>PECILNI PRAŠEK, 5x13 g</t>
  </si>
  <si>
    <t>VANILI SLADKOR, 5x10 g</t>
  </si>
  <si>
    <t>UTRJEVALEC SMETANE, 3x10 g</t>
  </si>
  <si>
    <t>MLEČNO PECIVO 4x30 g kot Kinder Pingui</t>
  </si>
  <si>
    <t>SOJIN PUDING, čokolada, vanilija, 2x115 g</t>
  </si>
  <si>
    <t>GRISINI polnozrnati, 250 g</t>
  </si>
  <si>
    <t>ČOKOLADA, jedilna 70 %, 100 g</t>
  </si>
  <si>
    <t>KVAS, v prahu, 5x7 g</t>
  </si>
  <si>
    <t xml:space="preserve">BIO PITNO MLEKO  do 3,5 % m.m. </t>
  </si>
  <si>
    <t>BIO PITNO MLEKO  do 3,5 % m.m., 250 g</t>
  </si>
  <si>
    <t>BIO JOGURT  do 3,5 % m.m., 180 g</t>
  </si>
  <si>
    <t>BIO JOGURT  do 3,5 % m.m., večje pak.</t>
  </si>
  <si>
    <t>BIO KISLO MLEKO  do 3,5 % m.m., 250 g</t>
  </si>
  <si>
    <t>BIO KEFIR  iz kefirnega zrna,  do 3,5 % m.m., 250 g</t>
  </si>
  <si>
    <t>BIO KEFIR sadni iz kefirnega zrna, do 3,5 % m.m., 150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</si>
</sst>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"/>
  </numFmts>
  <fonts count="28" x14ac:knownFonts="1">
    <font>
      <sz val="10"/>
      <name val="Arial CE"/>
      <charset val="238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8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12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8"/>
      <name val="Palatino Linotype"/>
      <family val="1"/>
    </font>
    <font>
      <sz val="12"/>
      <name val="Palatino Linotype"/>
      <family val="1"/>
      <charset val="238"/>
    </font>
    <font>
      <sz val="10"/>
      <name val="Tahoma"/>
      <charset val="238"/>
    </font>
    <font>
      <b/>
      <sz val="7"/>
      <name val="Palatino Linotype"/>
      <family val="1"/>
      <charset val="238"/>
    </font>
    <font>
      <b/>
      <sz val="6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10"/>
      <name val="Palatino Linotype"/>
      <family val="1"/>
      <charset val="238"/>
    </font>
    <font>
      <sz val="7"/>
      <color indexed="8"/>
      <name val="Palatino Linotype"/>
      <family val="1"/>
      <charset val="238"/>
    </font>
    <font>
      <sz val="10"/>
      <color rgb="FF000000"/>
      <name val="Arial CE"/>
      <charset val="238"/>
    </font>
    <font>
      <b/>
      <sz val="8"/>
      <color rgb="FF000000"/>
      <name val="Palatino Linotype"/>
      <family val="1"/>
      <charset val="238"/>
    </font>
    <font>
      <sz val="10"/>
      <color rgb="FF000000"/>
      <name val="Palatino Linotype"/>
      <family val="1"/>
      <charset val="238"/>
    </font>
    <font>
      <sz val="9"/>
      <color rgb="FF000000"/>
      <name val="Palatino Linotype"/>
      <family val="1"/>
      <charset val="238"/>
    </font>
    <font>
      <b/>
      <sz val="9"/>
      <color rgb="FF000000"/>
      <name val="Palatino Linotype"/>
      <family val="1"/>
      <charset val="238"/>
    </font>
    <font>
      <b/>
      <sz val="12"/>
      <color rgb="FF000000"/>
      <name val="Palatino Linotype"/>
      <family val="1"/>
      <charset val="238"/>
    </font>
    <font>
      <sz val="8"/>
      <color rgb="FF000000"/>
      <name val="Palatino Linotype"/>
      <family val="1"/>
      <charset val="238"/>
    </font>
    <font>
      <sz val="11"/>
      <color rgb="FF000000"/>
      <name val="Calibri Light"/>
      <family val="2"/>
      <charset val="238"/>
      <scheme val="major"/>
    </font>
    <font>
      <sz val="12"/>
      <color rgb="FF000000"/>
      <name val="Palatino Linotype"/>
      <family val="1"/>
      <charset val="238"/>
    </font>
    <font>
      <b/>
      <sz val="8"/>
      <color rgb="FF000000"/>
      <name val="Palatino Linotype"/>
      <family val="1"/>
    </font>
    <font>
      <sz val="10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FFC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1" fillId="0" borderId="0"/>
    <xf numFmtId="0" fontId="14" fillId="0" borderId="0"/>
    <xf numFmtId="0" fontId="17" fillId="0" borderId="0"/>
    <xf numFmtId="0" fontId="27" fillId="0" borderId="0" applyNumberFormat="0" applyBorder="0" applyProtection="0"/>
  </cellStyleXfs>
  <cellXfs count="1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1" fillId="0" borderId="0" xfId="0" applyFont="1" applyAlignment="1">
      <alignment horizontal="center"/>
    </xf>
    <xf numFmtId="0" fontId="4" fillId="0" borderId="0" xfId="0" applyFont="1"/>
    <xf numFmtId="0" fontId="7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 applyProtection="1">
      <alignment horizontal="center"/>
      <protection locked="0"/>
    </xf>
    <xf numFmtId="3" fontId="9" fillId="0" borderId="1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10" fillId="0" borderId="0" xfId="0" applyFont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/>
    <xf numFmtId="0" fontId="12" fillId="0" borderId="0" xfId="0" applyFont="1" applyAlignment="1">
      <alignment horizontal="center"/>
    </xf>
    <xf numFmtId="0" fontId="4" fillId="0" borderId="1" xfId="2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3" fontId="5" fillId="0" borderId="1" xfId="0" applyNumberFormat="1" applyFont="1" applyBorder="1" applyAlignment="1">
      <alignment horizontal="center"/>
    </xf>
    <xf numFmtId="0" fontId="15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Protection="1">
      <protection locked="0"/>
    </xf>
    <xf numFmtId="0" fontId="18" fillId="0" borderId="0" xfId="3" applyFont="1"/>
    <xf numFmtId="0" fontId="19" fillId="0" borderId="0" xfId="3" applyFont="1"/>
    <xf numFmtId="0" fontId="19" fillId="0" borderId="0" xfId="3" applyFont="1" applyAlignment="1">
      <alignment horizontal="center"/>
    </xf>
    <xf numFmtId="0" fontId="18" fillId="0" borderId="0" xfId="3" applyFont="1" applyProtection="1">
      <protection locked="0"/>
    </xf>
    <xf numFmtId="0" fontId="19" fillId="0" borderId="0" xfId="3" applyFont="1" applyProtection="1">
      <protection locked="0"/>
    </xf>
    <xf numFmtId="0" fontId="19" fillId="0" borderId="0" xfId="3" applyFont="1" applyAlignment="1" applyProtection="1">
      <alignment horizontal="center"/>
      <protection locked="0"/>
    </xf>
    <xf numFmtId="0" fontId="20" fillId="0" borderId="0" xfId="3" applyFont="1"/>
    <xf numFmtId="0" fontId="20" fillId="0" borderId="0" xfId="3" applyFont="1" applyAlignment="1">
      <alignment horizontal="center"/>
    </xf>
    <xf numFmtId="0" fontId="21" fillId="0" borderId="0" xfId="3" applyFont="1" applyAlignment="1">
      <alignment horizontal="center"/>
    </xf>
    <xf numFmtId="0" fontId="22" fillId="0" borderId="0" xfId="3" applyFont="1"/>
    <xf numFmtId="0" fontId="23" fillId="0" borderId="15" xfId="3" applyFont="1" applyBorder="1" applyAlignment="1">
      <alignment horizontal="center" vertical="top" wrapText="1"/>
    </xf>
    <xf numFmtId="3" fontId="24" fillId="0" borderId="1" xfId="3" applyNumberFormat="1" applyFont="1" applyBorder="1" applyAlignment="1" applyProtection="1">
      <alignment horizontal="left" vertical="center"/>
      <protection locked="0"/>
    </xf>
    <xf numFmtId="3" fontId="18" fillId="0" borderId="15" xfId="3" applyNumberFormat="1" applyFont="1" applyBorder="1" applyAlignment="1">
      <alignment horizontal="center"/>
    </xf>
    <xf numFmtId="164" fontId="23" fillId="0" borderId="15" xfId="3" applyNumberFormat="1" applyFont="1" applyBorder="1" applyAlignment="1" applyProtection="1">
      <alignment horizontal="center"/>
      <protection locked="0"/>
    </xf>
    <xf numFmtId="0" fontId="23" fillId="0" borderId="15" xfId="3" applyFont="1" applyBorder="1" applyAlignment="1">
      <alignment horizontal="center"/>
    </xf>
    <xf numFmtId="164" fontId="23" fillId="0" borderId="15" xfId="3" applyNumberFormat="1" applyFont="1" applyBorder="1" applyAlignment="1">
      <alignment horizontal="center"/>
    </xf>
    <xf numFmtId="4" fontId="23" fillId="0" borderId="15" xfId="3" applyNumberFormat="1" applyFont="1" applyBorder="1" applyAlignment="1">
      <alignment horizontal="center"/>
    </xf>
    <xf numFmtId="0" fontId="25" fillId="0" borderId="0" xfId="3" applyFont="1"/>
    <xf numFmtId="0" fontId="23" fillId="0" borderId="15" xfId="3" applyFont="1" applyBorder="1" applyAlignment="1">
      <alignment horizontal="center" vertical="center"/>
    </xf>
    <xf numFmtId="3" fontId="18" fillId="0" borderId="15" xfId="3" applyNumberFormat="1" applyFont="1" applyBorder="1" applyAlignment="1">
      <alignment horizontal="center" vertical="center"/>
    </xf>
    <xf numFmtId="164" fontId="23" fillId="0" borderId="15" xfId="3" applyNumberFormat="1" applyFont="1" applyBorder="1" applyAlignment="1">
      <alignment horizontal="center" vertical="center"/>
    </xf>
    <xf numFmtId="4" fontId="23" fillId="0" borderId="15" xfId="3" applyNumberFormat="1" applyFont="1" applyBorder="1" applyAlignment="1">
      <alignment horizontal="center" vertical="center"/>
    </xf>
    <xf numFmtId="0" fontId="23" fillId="0" borderId="15" xfId="3" applyFont="1" applyBorder="1" applyAlignment="1">
      <alignment horizontal="center" vertical="center" wrapText="1"/>
    </xf>
    <xf numFmtId="3" fontId="26" fillId="0" borderId="15" xfId="3" applyNumberFormat="1" applyFont="1" applyBorder="1" applyAlignment="1" applyProtection="1">
      <alignment horizontal="center"/>
      <protection locked="0"/>
    </xf>
    <xf numFmtId="0" fontId="23" fillId="0" borderId="0" xfId="3" applyFont="1"/>
    <xf numFmtId="0" fontId="23" fillId="0" borderId="0" xfId="3" applyFont="1" applyAlignment="1">
      <alignment horizontal="center"/>
    </xf>
    <xf numFmtId="0" fontId="23" fillId="0" borderId="0" xfId="3" applyFont="1" applyProtection="1">
      <protection locked="0"/>
    </xf>
    <xf numFmtId="0" fontId="23" fillId="0" borderId="0" xfId="3" applyFont="1" applyAlignment="1" applyProtection="1">
      <alignment horizontal="center"/>
      <protection locked="0"/>
    </xf>
    <xf numFmtId="3" fontId="5" fillId="0" borderId="1" xfId="0" applyNumberFormat="1" applyFont="1" applyBorder="1" applyAlignment="1" applyProtection="1">
      <alignment horizontal="center"/>
      <protection locked="0"/>
    </xf>
    <xf numFmtId="165" fontId="4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15" xfId="3" applyFont="1" applyBorder="1" applyAlignment="1">
      <alignment horizontal="left" vertical="top" wrapText="1"/>
    </xf>
    <xf numFmtId="0" fontId="23" fillId="0" borderId="15" xfId="3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left" vertical="top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4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9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/>
    </xf>
    <xf numFmtId="0" fontId="12" fillId="2" borderId="14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 vertical="top" wrapText="1"/>
    </xf>
    <xf numFmtId="0" fontId="6" fillId="2" borderId="2" xfId="2" applyFont="1" applyFill="1" applyBorder="1" applyAlignment="1">
      <alignment horizontal="left" vertical="top" wrapText="1"/>
    </xf>
    <xf numFmtId="0" fontId="6" fillId="2" borderId="3" xfId="2" applyFont="1" applyFill="1" applyBorder="1" applyAlignment="1">
      <alignment horizontal="left" vertical="top" wrapText="1"/>
    </xf>
    <xf numFmtId="0" fontId="6" fillId="2" borderId="4" xfId="2" applyFont="1" applyFill="1" applyBorder="1" applyAlignment="1">
      <alignment horizontal="left" vertical="top" wrapText="1"/>
    </xf>
    <xf numFmtId="4" fontId="9" fillId="2" borderId="1" xfId="0" applyNumberFormat="1" applyFont="1" applyFill="1" applyBorder="1" applyAlignment="1">
      <alignment horizontal="center"/>
    </xf>
    <xf numFmtId="0" fontId="18" fillId="3" borderId="15" xfId="3" applyFont="1" applyFill="1" applyBorder="1" applyAlignment="1">
      <alignment horizontal="center" vertical="top" wrapText="1"/>
    </xf>
    <xf numFmtId="0" fontId="18" fillId="3" borderId="15" xfId="3" applyFont="1" applyFill="1" applyBorder="1" applyAlignment="1">
      <alignment horizontal="center" vertical="top" wrapText="1"/>
    </xf>
    <xf numFmtId="0" fontId="18" fillId="3" borderId="15" xfId="3" applyFont="1" applyFill="1" applyBorder="1" applyAlignment="1">
      <alignment horizontal="center"/>
    </xf>
    <xf numFmtId="0" fontId="18" fillId="3" borderId="15" xfId="4" applyFont="1" applyFill="1" applyBorder="1" applyAlignment="1">
      <alignment horizontal="center" vertical="top" wrapText="1"/>
    </xf>
    <xf numFmtId="0" fontId="18" fillId="3" borderId="15" xfId="4" applyFont="1" applyFill="1" applyBorder="1" applyAlignment="1">
      <alignment horizontal="left" vertical="top" wrapText="1"/>
    </xf>
    <xf numFmtId="0" fontId="23" fillId="3" borderId="15" xfId="3" applyFont="1" applyFill="1" applyBorder="1" applyAlignment="1">
      <alignment horizontal="center"/>
    </xf>
    <xf numFmtId="0" fontId="23" fillId="3" borderId="15" xfId="3" applyFont="1" applyFill="1" applyBorder="1"/>
    <xf numFmtId="4" fontId="18" fillId="3" borderId="15" xfId="3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left" vertical="top" wrapText="1"/>
    </xf>
  </cellXfs>
  <cellStyles count="5">
    <cellStyle name="Navadno" xfId="0" builtinId="0"/>
    <cellStyle name="Navadno_List1" xfId="1" xr:uid="{3D9280EB-8364-4E49-9342-E72A9AF31665}"/>
    <cellStyle name="Navadno_List1 2 2 2" xfId="2" xr:uid="{6DE62263-3F04-4CD3-A24D-548C7E38C501}"/>
    <cellStyle name="Navadno_List1 3" xfId="4" xr:uid="{D72FB676-7D40-4356-B070-CE46BBA3827F}"/>
    <cellStyle name="Normal 2" xfId="3" xr:uid="{5D107D7B-E27A-4704-BEC5-14ABAD8CF3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38219-6160-4638-B212-A3A6AD987CED}">
  <dimension ref="B1:M86"/>
  <sheetViews>
    <sheetView tabSelected="1" zoomScaleNormal="100" workbookViewId="0">
      <selection activeCell="H68" sqref="H68"/>
    </sheetView>
  </sheetViews>
  <sheetFormatPr defaultRowHeight="12.75" customHeight="1" x14ac:dyDescent="0.3"/>
  <cols>
    <col min="1" max="1" width="2.5703125" style="5" customWidth="1"/>
    <col min="2" max="2" width="5.5703125" style="5" customWidth="1"/>
    <col min="3" max="5" width="9.140625" style="5"/>
    <col min="6" max="6" width="9.7109375" style="5" customWidth="1"/>
    <col min="7" max="7" width="4.7109375" style="5" customWidth="1"/>
    <col min="8" max="8" width="40.7109375" style="5" customWidth="1"/>
    <col min="9" max="9" width="9.140625" style="5"/>
    <col min="10" max="10" width="13.7109375" style="5" customWidth="1"/>
    <col min="11" max="11" width="7.5703125" style="5" customWidth="1"/>
    <col min="12" max="12" width="13.7109375" style="5" customWidth="1"/>
    <col min="13" max="13" width="16.7109375" style="5" customWidth="1"/>
    <col min="14" max="256" width="9.140625" style="5"/>
    <col min="257" max="257" width="2.5703125" style="5" customWidth="1"/>
    <col min="258" max="258" width="5.5703125" style="5" customWidth="1"/>
    <col min="259" max="261" width="9.140625" style="5"/>
    <col min="262" max="262" width="9.7109375" style="5" customWidth="1"/>
    <col min="263" max="263" width="4.7109375" style="5" customWidth="1"/>
    <col min="264" max="264" width="40.7109375" style="5" customWidth="1"/>
    <col min="265" max="265" width="9.140625" style="5"/>
    <col min="266" max="266" width="13.7109375" style="5" customWidth="1"/>
    <col min="267" max="267" width="7.5703125" style="5" customWidth="1"/>
    <col min="268" max="268" width="13.7109375" style="5" customWidth="1"/>
    <col min="269" max="269" width="16.7109375" style="5" customWidth="1"/>
    <col min="270" max="512" width="9.140625" style="5"/>
    <col min="513" max="513" width="2.5703125" style="5" customWidth="1"/>
    <col min="514" max="514" width="5.5703125" style="5" customWidth="1"/>
    <col min="515" max="517" width="9.140625" style="5"/>
    <col min="518" max="518" width="9.7109375" style="5" customWidth="1"/>
    <col min="519" max="519" width="4.7109375" style="5" customWidth="1"/>
    <col min="520" max="520" width="40.7109375" style="5" customWidth="1"/>
    <col min="521" max="521" width="9.140625" style="5"/>
    <col min="522" max="522" width="13.7109375" style="5" customWidth="1"/>
    <col min="523" max="523" width="7.5703125" style="5" customWidth="1"/>
    <col min="524" max="524" width="13.7109375" style="5" customWidth="1"/>
    <col min="525" max="525" width="16.7109375" style="5" customWidth="1"/>
    <col min="526" max="768" width="9.140625" style="5"/>
    <col min="769" max="769" width="2.5703125" style="5" customWidth="1"/>
    <col min="770" max="770" width="5.5703125" style="5" customWidth="1"/>
    <col min="771" max="773" width="9.140625" style="5"/>
    <col min="774" max="774" width="9.7109375" style="5" customWidth="1"/>
    <col min="775" max="775" width="4.7109375" style="5" customWidth="1"/>
    <col min="776" max="776" width="40.7109375" style="5" customWidth="1"/>
    <col min="777" max="777" width="9.140625" style="5"/>
    <col min="778" max="778" width="13.7109375" style="5" customWidth="1"/>
    <col min="779" max="779" width="7.5703125" style="5" customWidth="1"/>
    <col min="780" max="780" width="13.7109375" style="5" customWidth="1"/>
    <col min="781" max="781" width="16.7109375" style="5" customWidth="1"/>
    <col min="782" max="1024" width="9.140625" style="5"/>
    <col min="1025" max="1025" width="2.5703125" style="5" customWidth="1"/>
    <col min="1026" max="1026" width="5.5703125" style="5" customWidth="1"/>
    <col min="1027" max="1029" width="9.140625" style="5"/>
    <col min="1030" max="1030" width="9.7109375" style="5" customWidth="1"/>
    <col min="1031" max="1031" width="4.7109375" style="5" customWidth="1"/>
    <col min="1032" max="1032" width="40.7109375" style="5" customWidth="1"/>
    <col min="1033" max="1033" width="9.140625" style="5"/>
    <col min="1034" max="1034" width="13.7109375" style="5" customWidth="1"/>
    <col min="1035" max="1035" width="7.5703125" style="5" customWidth="1"/>
    <col min="1036" max="1036" width="13.7109375" style="5" customWidth="1"/>
    <col min="1037" max="1037" width="16.7109375" style="5" customWidth="1"/>
    <col min="1038" max="1280" width="9.140625" style="5"/>
    <col min="1281" max="1281" width="2.5703125" style="5" customWidth="1"/>
    <col min="1282" max="1282" width="5.5703125" style="5" customWidth="1"/>
    <col min="1283" max="1285" width="9.140625" style="5"/>
    <col min="1286" max="1286" width="9.7109375" style="5" customWidth="1"/>
    <col min="1287" max="1287" width="4.7109375" style="5" customWidth="1"/>
    <col min="1288" max="1288" width="40.7109375" style="5" customWidth="1"/>
    <col min="1289" max="1289" width="9.140625" style="5"/>
    <col min="1290" max="1290" width="13.7109375" style="5" customWidth="1"/>
    <col min="1291" max="1291" width="7.5703125" style="5" customWidth="1"/>
    <col min="1292" max="1292" width="13.7109375" style="5" customWidth="1"/>
    <col min="1293" max="1293" width="16.7109375" style="5" customWidth="1"/>
    <col min="1294" max="1536" width="9.140625" style="5"/>
    <col min="1537" max="1537" width="2.5703125" style="5" customWidth="1"/>
    <col min="1538" max="1538" width="5.5703125" style="5" customWidth="1"/>
    <col min="1539" max="1541" width="9.140625" style="5"/>
    <col min="1542" max="1542" width="9.7109375" style="5" customWidth="1"/>
    <col min="1543" max="1543" width="4.7109375" style="5" customWidth="1"/>
    <col min="1544" max="1544" width="40.7109375" style="5" customWidth="1"/>
    <col min="1545" max="1545" width="9.140625" style="5"/>
    <col min="1546" max="1546" width="13.7109375" style="5" customWidth="1"/>
    <col min="1547" max="1547" width="7.5703125" style="5" customWidth="1"/>
    <col min="1548" max="1548" width="13.7109375" style="5" customWidth="1"/>
    <col min="1549" max="1549" width="16.7109375" style="5" customWidth="1"/>
    <col min="1550" max="1792" width="9.140625" style="5"/>
    <col min="1793" max="1793" width="2.5703125" style="5" customWidth="1"/>
    <col min="1794" max="1794" width="5.5703125" style="5" customWidth="1"/>
    <col min="1795" max="1797" width="9.140625" style="5"/>
    <col min="1798" max="1798" width="9.7109375" style="5" customWidth="1"/>
    <col min="1799" max="1799" width="4.7109375" style="5" customWidth="1"/>
    <col min="1800" max="1800" width="40.7109375" style="5" customWidth="1"/>
    <col min="1801" max="1801" width="9.140625" style="5"/>
    <col min="1802" max="1802" width="13.7109375" style="5" customWidth="1"/>
    <col min="1803" max="1803" width="7.5703125" style="5" customWidth="1"/>
    <col min="1804" max="1804" width="13.7109375" style="5" customWidth="1"/>
    <col min="1805" max="1805" width="16.7109375" style="5" customWidth="1"/>
    <col min="1806" max="2048" width="9.140625" style="5"/>
    <col min="2049" max="2049" width="2.5703125" style="5" customWidth="1"/>
    <col min="2050" max="2050" width="5.5703125" style="5" customWidth="1"/>
    <col min="2051" max="2053" width="9.140625" style="5"/>
    <col min="2054" max="2054" width="9.7109375" style="5" customWidth="1"/>
    <col min="2055" max="2055" width="4.7109375" style="5" customWidth="1"/>
    <col min="2056" max="2056" width="40.7109375" style="5" customWidth="1"/>
    <col min="2057" max="2057" width="9.140625" style="5"/>
    <col min="2058" max="2058" width="13.7109375" style="5" customWidth="1"/>
    <col min="2059" max="2059" width="7.5703125" style="5" customWidth="1"/>
    <col min="2060" max="2060" width="13.7109375" style="5" customWidth="1"/>
    <col min="2061" max="2061" width="16.7109375" style="5" customWidth="1"/>
    <col min="2062" max="2304" width="9.140625" style="5"/>
    <col min="2305" max="2305" width="2.5703125" style="5" customWidth="1"/>
    <col min="2306" max="2306" width="5.5703125" style="5" customWidth="1"/>
    <col min="2307" max="2309" width="9.140625" style="5"/>
    <col min="2310" max="2310" width="9.7109375" style="5" customWidth="1"/>
    <col min="2311" max="2311" width="4.7109375" style="5" customWidth="1"/>
    <col min="2312" max="2312" width="40.7109375" style="5" customWidth="1"/>
    <col min="2313" max="2313" width="9.140625" style="5"/>
    <col min="2314" max="2314" width="13.7109375" style="5" customWidth="1"/>
    <col min="2315" max="2315" width="7.5703125" style="5" customWidth="1"/>
    <col min="2316" max="2316" width="13.7109375" style="5" customWidth="1"/>
    <col min="2317" max="2317" width="16.7109375" style="5" customWidth="1"/>
    <col min="2318" max="2560" width="9.140625" style="5"/>
    <col min="2561" max="2561" width="2.5703125" style="5" customWidth="1"/>
    <col min="2562" max="2562" width="5.5703125" style="5" customWidth="1"/>
    <col min="2563" max="2565" width="9.140625" style="5"/>
    <col min="2566" max="2566" width="9.7109375" style="5" customWidth="1"/>
    <col min="2567" max="2567" width="4.7109375" style="5" customWidth="1"/>
    <col min="2568" max="2568" width="40.7109375" style="5" customWidth="1"/>
    <col min="2569" max="2569" width="9.140625" style="5"/>
    <col min="2570" max="2570" width="13.7109375" style="5" customWidth="1"/>
    <col min="2571" max="2571" width="7.5703125" style="5" customWidth="1"/>
    <col min="2572" max="2572" width="13.7109375" style="5" customWidth="1"/>
    <col min="2573" max="2573" width="16.7109375" style="5" customWidth="1"/>
    <col min="2574" max="2816" width="9.140625" style="5"/>
    <col min="2817" max="2817" width="2.5703125" style="5" customWidth="1"/>
    <col min="2818" max="2818" width="5.5703125" style="5" customWidth="1"/>
    <col min="2819" max="2821" width="9.140625" style="5"/>
    <col min="2822" max="2822" width="9.7109375" style="5" customWidth="1"/>
    <col min="2823" max="2823" width="4.7109375" style="5" customWidth="1"/>
    <col min="2824" max="2824" width="40.7109375" style="5" customWidth="1"/>
    <col min="2825" max="2825" width="9.140625" style="5"/>
    <col min="2826" max="2826" width="13.7109375" style="5" customWidth="1"/>
    <col min="2827" max="2827" width="7.5703125" style="5" customWidth="1"/>
    <col min="2828" max="2828" width="13.7109375" style="5" customWidth="1"/>
    <col min="2829" max="2829" width="16.7109375" style="5" customWidth="1"/>
    <col min="2830" max="3072" width="9.140625" style="5"/>
    <col min="3073" max="3073" width="2.5703125" style="5" customWidth="1"/>
    <col min="3074" max="3074" width="5.5703125" style="5" customWidth="1"/>
    <col min="3075" max="3077" width="9.140625" style="5"/>
    <col min="3078" max="3078" width="9.7109375" style="5" customWidth="1"/>
    <col min="3079" max="3079" width="4.7109375" style="5" customWidth="1"/>
    <col min="3080" max="3080" width="40.7109375" style="5" customWidth="1"/>
    <col min="3081" max="3081" width="9.140625" style="5"/>
    <col min="3082" max="3082" width="13.7109375" style="5" customWidth="1"/>
    <col min="3083" max="3083" width="7.5703125" style="5" customWidth="1"/>
    <col min="3084" max="3084" width="13.7109375" style="5" customWidth="1"/>
    <col min="3085" max="3085" width="16.7109375" style="5" customWidth="1"/>
    <col min="3086" max="3328" width="9.140625" style="5"/>
    <col min="3329" max="3329" width="2.5703125" style="5" customWidth="1"/>
    <col min="3330" max="3330" width="5.5703125" style="5" customWidth="1"/>
    <col min="3331" max="3333" width="9.140625" style="5"/>
    <col min="3334" max="3334" width="9.7109375" style="5" customWidth="1"/>
    <col min="3335" max="3335" width="4.7109375" style="5" customWidth="1"/>
    <col min="3336" max="3336" width="40.7109375" style="5" customWidth="1"/>
    <col min="3337" max="3337" width="9.140625" style="5"/>
    <col min="3338" max="3338" width="13.7109375" style="5" customWidth="1"/>
    <col min="3339" max="3339" width="7.5703125" style="5" customWidth="1"/>
    <col min="3340" max="3340" width="13.7109375" style="5" customWidth="1"/>
    <col min="3341" max="3341" width="16.7109375" style="5" customWidth="1"/>
    <col min="3342" max="3584" width="9.140625" style="5"/>
    <col min="3585" max="3585" width="2.5703125" style="5" customWidth="1"/>
    <col min="3586" max="3586" width="5.5703125" style="5" customWidth="1"/>
    <col min="3587" max="3589" width="9.140625" style="5"/>
    <col min="3590" max="3590" width="9.7109375" style="5" customWidth="1"/>
    <col min="3591" max="3591" width="4.7109375" style="5" customWidth="1"/>
    <col min="3592" max="3592" width="40.7109375" style="5" customWidth="1"/>
    <col min="3593" max="3593" width="9.140625" style="5"/>
    <col min="3594" max="3594" width="13.7109375" style="5" customWidth="1"/>
    <col min="3595" max="3595" width="7.5703125" style="5" customWidth="1"/>
    <col min="3596" max="3596" width="13.7109375" style="5" customWidth="1"/>
    <col min="3597" max="3597" width="16.7109375" style="5" customWidth="1"/>
    <col min="3598" max="3840" width="9.140625" style="5"/>
    <col min="3841" max="3841" width="2.5703125" style="5" customWidth="1"/>
    <col min="3842" max="3842" width="5.5703125" style="5" customWidth="1"/>
    <col min="3843" max="3845" width="9.140625" style="5"/>
    <col min="3846" max="3846" width="9.7109375" style="5" customWidth="1"/>
    <col min="3847" max="3847" width="4.7109375" style="5" customWidth="1"/>
    <col min="3848" max="3848" width="40.7109375" style="5" customWidth="1"/>
    <col min="3849" max="3849" width="9.140625" style="5"/>
    <col min="3850" max="3850" width="13.7109375" style="5" customWidth="1"/>
    <col min="3851" max="3851" width="7.5703125" style="5" customWidth="1"/>
    <col min="3852" max="3852" width="13.7109375" style="5" customWidth="1"/>
    <col min="3853" max="3853" width="16.7109375" style="5" customWidth="1"/>
    <col min="3854" max="4096" width="9.140625" style="5"/>
    <col min="4097" max="4097" width="2.5703125" style="5" customWidth="1"/>
    <col min="4098" max="4098" width="5.5703125" style="5" customWidth="1"/>
    <col min="4099" max="4101" width="9.140625" style="5"/>
    <col min="4102" max="4102" width="9.7109375" style="5" customWidth="1"/>
    <col min="4103" max="4103" width="4.7109375" style="5" customWidth="1"/>
    <col min="4104" max="4104" width="40.7109375" style="5" customWidth="1"/>
    <col min="4105" max="4105" width="9.140625" style="5"/>
    <col min="4106" max="4106" width="13.7109375" style="5" customWidth="1"/>
    <col min="4107" max="4107" width="7.5703125" style="5" customWidth="1"/>
    <col min="4108" max="4108" width="13.7109375" style="5" customWidth="1"/>
    <col min="4109" max="4109" width="16.7109375" style="5" customWidth="1"/>
    <col min="4110" max="4352" width="9.140625" style="5"/>
    <col min="4353" max="4353" width="2.5703125" style="5" customWidth="1"/>
    <col min="4354" max="4354" width="5.5703125" style="5" customWidth="1"/>
    <col min="4355" max="4357" width="9.140625" style="5"/>
    <col min="4358" max="4358" width="9.7109375" style="5" customWidth="1"/>
    <col min="4359" max="4359" width="4.7109375" style="5" customWidth="1"/>
    <col min="4360" max="4360" width="40.7109375" style="5" customWidth="1"/>
    <col min="4361" max="4361" width="9.140625" style="5"/>
    <col min="4362" max="4362" width="13.7109375" style="5" customWidth="1"/>
    <col min="4363" max="4363" width="7.5703125" style="5" customWidth="1"/>
    <col min="4364" max="4364" width="13.7109375" style="5" customWidth="1"/>
    <col min="4365" max="4365" width="16.7109375" style="5" customWidth="1"/>
    <col min="4366" max="4608" width="9.140625" style="5"/>
    <col min="4609" max="4609" width="2.5703125" style="5" customWidth="1"/>
    <col min="4610" max="4610" width="5.5703125" style="5" customWidth="1"/>
    <col min="4611" max="4613" width="9.140625" style="5"/>
    <col min="4614" max="4614" width="9.7109375" style="5" customWidth="1"/>
    <col min="4615" max="4615" width="4.7109375" style="5" customWidth="1"/>
    <col min="4616" max="4616" width="40.7109375" style="5" customWidth="1"/>
    <col min="4617" max="4617" width="9.140625" style="5"/>
    <col min="4618" max="4618" width="13.7109375" style="5" customWidth="1"/>
    <col min="4619" max="4619" width="7.5703125" style="5" customWidth="1"/>
    <col min="4620" max="4620" width="13.7109375" style="5" customWidth="1"/>
    <col min="4621" max="4621" width="16.7109375" style="5" customWidth="1"/>
    <col min="4622" max="4864" width="9.140625" style="5"/>
    <col min="4865" max="4865" width="2.5703125" style="5" customWidth="1"/>
    <col min="4866" max="4866" width="5.5703125" style="5" customWidth="1"/>
    <col min="4867" max="4869" width="9.140625" style="5"/>
    <col min="4870" max="4870" width="9.7109375" style="5" customWidth="1"/>
    <col min="4871" max="4871" width="4.7109375" style="5" customWidth="1"/>
    <col min="4872" max="4872" width="40.7109375" style="5" customWidth="1"/>
    <col min="4873" max="4873" width="9.140625" style="5"/>
    <col min="4874" max="4874" width="13.7109375" style="5" customWidth="1"/>
    <col min="4875" max="4875" width="7.5703125" style="5" customWidth="1"/>
    <col min="4876" max="4876" width="13.7109375" style="5" customWidth="1"/>
    <col min="4877" max="4877" width="16.7109375" style="5" customWidth="1"/>
    <col min="4878" max="5120" width="9.140625" style="5"/>
    <col min="5121" max="5121" width="2.5703125" style="5" customWidth="1"/>
    <col min="5122" max="5122" width="5.5703125" style="5" customWidth="1"/>
    <col min="5123" max="5125" width="9.140625" style="5"/>
    <col min="5126" max="5126" width="9.7109375" style="5" customWidth="1"/>
    <col min="5127" max="5127" width="4.7109375" style="5" customWidth="1"/>
    <col min="5128" max="5128" width="40.7109375" style="5" customWidth="1"/>
    <col min="5129" max="5129" width="9.140625" style="5"/>
    <col min="5130" max="5130" width="13.7109375" style="5" customWidth="1"/>
    <col min="5131" max="5131" width="7.5703125" style="5" customWidth="1"/>
    <col min="5132" max="5132" width="13.7109375" style="5" customWidth="1"/>
    <col min="5133" max="5133" width="16.7109375" style="5" customWidth="1"/>
    <col min="5134" max="5376" width="9.140625" style="5"/>
    <col min="5377" max="5377" width="2.5703125" style="5" customWidth="1"/>
    <col min="5378" max="5378" width="5.5703125" style="5" customWidth="1"/>
    <col min="5379" max="5381" width="9.140625" style="5"/>
    <col min="5382" max="5382" width="9.7109375" style="5" customWidth="1"/>
    <col min="5383" max="5383" width="4.7109375" style="5" customWidth="1"/>
    <col min="5384" max="5384" width="40.7109375" style="5" customWidth="1"/>
    <col min="5385" max="5385" width="9.140625" style="5"/>
    <col min="5386" max="5386" width="13.7109375" style="5" customWidth="1"/>
    <col min="5387" max="5387" width="7.5703125" style="5" customWidth="1"/>
    <col min="5388" max="5388" width="13.7109375" style="5" customWidth="1"/>
    <col min="5389" max="5389" width="16.7109375" style="5" customWidth="1"/>
    <col min="5390" max="5632" width="9.140625" style="5"/>
    <col min="5633" max="5633" width="2.5703125" style="5" customWidth="1"/>
    <col min="5634" max="5634" width="5.5703125" style="5" customWidth="1"/>
    <col min="5635" max="5637" width="9.140625" style="5"/>
    <col min="5638" max="5638" width="9.7109375" style="5" customWidth="1"/>
    <col min="5639" max="5639" width="4.7109375" style="5" customWidth="1"/>
    <col min="5640" max="5640" width="40.7109375" style="5" customWidth="1"/>
    <col min="5641" max="5641" width="9.140625" style="5"/>
    <col min="5642" max="5642" width="13.7109375" style="5" customWidth="1"/>
    <col min="5643" max="5643" width="7.5703125" style="5" customWidth="1"/>
    <col min="5644" max="5644" width="13.7109375" style="5" customWidth="1"/>
    <col min="5645" max="5645" width="16.7109375" style="5" customWidth="1"/>
    <col min="5646" max="5888" width="9.140625" style="5"/>
    <col min="5889" max="5889" width="2.5703125" style="5" customWidth="1"/>
    <col min="5890" max="5890" width="5.5703125" style="5" customWidth="1"/>
    <col min="5891" max="5893" width="9.140625" style="5"/>
    <col min="5894" max="5894" width="9.7109375" style="5" customWidth="1"/>
    <col min="5895" max="5895" width="4.7109375" style="5" customWidth="1"/>
    <col min="5896" max="5896" width="40.7109375" style="5" customWidth="1"/>
    <col min="5897" max="5897" width="9.140625" style="5"/>
    <col min="5898" max="5898" width="13.7109375" style="5" customWidth="1"/>
    <col min="5899" max="5899" width="7.5703125" style="5" customWidth="1"/>
    <col min="5900" max="5900" width="13.7109375" style="5" customWidth="1"/>
    <col min="5901" max="5901" width="16.7109375" style="5" customWidth="1"/>
    <col min="5902" max="6144" width="9.140625" style="5"/>
    <col min="6145" max="6145" width="2.5703125" style="5" customWidth="1"/>
    <col min="6146" max="6146" width="5.5703125" style="5" customWidth="1"/>
    <col min="6147" max="6149" width="9.140625" style="5"/>
    <col min="6150" max="6150" width="9.7109375" style="5" customWidth="1"/>
    <col min="6151" max="6151" width="4.7109375" style="5" customWidth="1"/>
    <col min="6152" max="6152" width="40.7109375" style="5" customWidth="1"/>
    <col min="6153" max="6153" width="9.140625" style="5"/>
    <col min="6154" max="6154" width="13.7109375" style="5" customWidth="1"/>
    <col min="6155" max="6155" width="7.5703125" style="5" customWidth="1"/>
    <col min="6156" max="6156" width="13.7109375" style="5" customWidth="1"/>
    <col min="6157" max="6157" width="16.7109375" style="5" customWidth="1"/>
    <col min="6158" max="6400" width="9.140625" style="5"/>
    <col min="6401" max="6401" width="2.5703125" style="5" customWidth="1"/>
    <col min="6402" max="6402" width="5.5703125" style="5" customWidth="1"/>
    <col min="6403" max="6405" width="9.140625" style="5"/>
    <col min="6406" max="6406" width="9.7109375" style="5" customWidth="1"/>
    <col min="6407" max="6407" width="4.7109375" style="5" customWidth="1"/>
    <col min="6408" max="6408" width="40.7109375" style="5" customWidth="1"/>
    <col min="6409" max="6409" width="9.140625" style="5"/>
    <col min="6410" max="6410" width="13.7109375" style="5" customWidth="1"/>
    <col min="6411" max="6411" width="7.5703125" style="5" customWidth="1"/>
    <col min="6412" max="6412" width="13.7109375" style="5" customWidth="1"/>
    <col min="6413" max="6413" width="16.7109375" style="5" customWidth="1"/>
    <col min="6414" max="6656" width="9.140625" style="5"/>
    <col min="6657" max="6657" width="2.5703125" style="5" customWidth="1"/>
    <col min="6658" max="6658" width="5.5703125" style="5" customWidth="1"/>
    <col min="6659" max="6661" width="9.140625" style="5"/>
    <col min="6662" max="6662" width="9.7109375" style="5" customWidth="1"/>
    <col min="6663" max="6663" width="4.7109375" style="5" customWidth="1"/>
    <col min="6664" max="6664" width="40.7109375" style="5" customWidth="1"/>
    <col min="6665" max="6665" width="9.140625" style="5"/>
    <col min="6666" max="6666" width="13.7109375" style="5" customWidth="1"/>
    <col min="6667" max="6667" width="7.5703125" style="5" customWidth="1"/>
    <col min="6668" max="6668" width="13.7109375" style="5" customWidth="1"/>
    <col min="6669" max="6669" width="16.7109375" style="5" customWidth="1"/>
    <col min="6670" max="6912" width="9.140625" style="5"/>
    <col min="6913" max="6913" width="2.5703125" style="5" customWidth="1"/>
    <col min="6914" max="6914" width="5.5703125" style="5" customWidth="1"/>
    <col min="6915" max="6917" width="9.140625" style="5"/>
    <col min="6918" max="6918" width="9.7109375" style="5" customWidth="1"/>
    <col min="6919" max="6919" width="4.7109375" style="5" customWidth="1"/>
    <col min="6920" max="6920" width="40.7109375" style="5" customWidth="1"/>
    <col min="6921" max="6921" width="9.140625" style="5"/>
    <col min="6922" max="6922" width="13.7109375" style="5" customWidth="1"/>
    <col min="6923" max="6923" width="7.5703125" style="5" customWidth="1"/>
    <col min="6924" max="6924" width="13.7109375" style="5" customWidth="1"/>
    <col min="6925" max="6925" width="16.7109375" style="5" customWidth="1"/>
    <col min="6926" max="7168" width="9.140625" style="5"/>
    <col min="7169" max="7169" width="2.5703125" style="5" customWidth="1"/>
    <col min="7170" max="7170" width="5.5703125" style="5" customWidth="1"/>
    <col min="7171" max="7173" width="9.140625" style="5"/>
    <col min="7174" max="7174" width="9.7109375" style="5" customWidth="1"/>
    <col min="7175" max="7175" width="4.7109375" style="5" customWidth="1"/>
    <col min="7176" max="7176" width="40.7109375" style="5" customWidth="1"/>
    <col min="7177" max="7177" width="9.140625" style="5"/>
    <col min="7178" max="7178" width="13.7109375" style="5" customWidth="1"/>
    <col min="7179" max="7179" width="7.5703125" style="5" customWidth="1"/>
    <col min="7180" max="7180" width="13.7109375" style="5" customWidth="1"/>
    <col min="7181" max="7181" width="16.7109375" style="5" customWidth="1"/>
    <col min="7182" max="7424" width="9.140625" style="5"/>
    <col min="7425" max="7425" width="2.5703125" style="5" customWidth="1"/>
    <col min="7426" max="7426" width="5.5703125" style="5" customWidth="1"/>
    <col min="7427" max="7429" width="9.140625" style="5"/>
    <col min="7430" max="7430" width="9.7109375" style="5" customWidth="1"/>
    <col min="7431" max="7431" width="4.7109375" style="5" customWidth="1"/>
    <col min="7432" max="7432" width="40.7109375" style="5" customWidth="1"/>
    <col min="7433" max="7433" width="9.140625" style="5"/>
    <col min="7434" max="7434" width="13.7109375" style="5" customWidth="1"/>
    <col min="7435" max="7435" width="7.5703125" style="5" customWidth="1"/>
    <col min="7436" max="7436" width="13.7109375" style="5" customWidth="1"/>
    <col min="7437" max="7437" width="16.7109375" style="5" customWidth="1"/>
    <col min="7438" max="7680" width="9.140625" style="5"/>
    <col min="7681" max="7681" width="2.5703125" style="5" customWidth="1"/>
    <col min="7682" max="7682" width="5.5703125" style="5" customWidth="1"/>
    <col min="7683" max="7685" width="9.140625" style="5"/>
    <col min="7686" max="7686" width="9.7109375" style="5" customWidth="1"/>
    <col min="7687" max="7687" width="4.7109375" style="5" customWidth="1"/>
    <col min="7688" max="7688" width="40.7109375" style="5" customWidth="1"/>
    <col min="7689" max="7689" width="9.140625" style="5"/>
    <col min="7690" max="7690" width="13.7109375" style="5" customWidth="1"/>
    <col min="7691" max="7691" width="7.5703125" style="5" customWidth="1"/>
    <col min="7692" max="7692" width="13.7109375" style="5" customWidth="1"/>
    <col min="7693" max="7693" width="16.7109375" style="5" customWidth="1"/>
    <col min="7694" max="7936" width="9.140625" style="5"/>
    <col min="7937" max="7937" width="2.5703125" style="5" customWidth="1"/>
    <col min="7938" max="7938" width="5.5703125" style="5" customWidth="1"/>
    <col min="7939" max="7941" width="9.140625" style="5"/>
    <col min="7942" max="7942" width="9.7109375" style="5" customWidth="1"/>
    <col min="7943" max="7943" width="4.7109375" style="5" customWidth="1"/>
    <col min="7944" max="7944" width="40.7109375" style="5" customWidth="1"/>
    <col min="7945" max="7945" width="9.140625" style="5"/>
    <col min="7946" max="7946" width="13.7109375" style="5" customWidth="1"/>
    <col min="7947" max="7947" width="7.5703125" style="5" customWidth="1"/>
    <col min="7948" max="7948" width="13.7109375" style="5" customWidth="1"/>
    <col min="7949" max="7949" width="16.7109375" style="5" customWidth="1"/>
    <col min="7950" max="8192" width="9.140625" style="5"/>
    <col min="8193" max="8193" width="2.5703125" style="5" customWidth="1"/>
    <col min="8194" max="8194" width="5.5703125" style="5" customWidth="1"/>
    <col min="8195" max="8197" width="9.140625" style="5"/>
    <col min="8198" max="8198" width="9.7109375" style="5" customWidth="1"/>
    <col min="8199" max="8199" width="4.7109375" style="5" customWidth="1"/>
    <col min="8200" max="8200" width="40.7109375" style="5" customWidth="1"/>
    <col min="8201" max="8201" width="9.140625" style="5"/>
    <col min="8202" max="8202" width="13.7109375" style="5" customWidth="1"/>
    <col min="8203" max="8203" width="7.5703125" style="5" customWidth="1"/>
    <col min="8204" max="8204" width="13.7109375" style="5" customWidth="1"/>
    <col min="8205" max="8205" width="16.7109375" style="5" customWidth="1"/>
    <col min="8206" max="8448" width="9.140625" style="5"/>
    <col min="8449" max="8449" width="2.5703125" style="5" customWidth="1"/>
    <col min="8450" max="8450" width="5.5703125" style="5" customWidth="1"/>
    <col min="8451" max="8453" width="9.140625" style="5"/>
    <col min="8454" max="8454" width="9.7109375" style="5" customWidth="1"/>
    <col min="8455" max="8455" width="4.7109375" style="5" customWidth="1"/>
    <col min="8456" max="8456" width="40.7109375" style="5" customWidth="1"/>
    <col min="8457" max="8457" width="9.140625" style="5"/>
    <col min="8458" max="8458" width="13.7109375" style="5" customWidth="1"/>
    <col min="8459" max="8459" width="7.5703125" style="5" customWidth="1"/>
    <col min="8460" max="8460" width="13.7109375" style="5" customWidth="1"/>
    <col min="8461" max="8461" width="16.7109375" style="5" customWidth="1"/>
    <col min="8462" max="8704" width="9.140625" style="5"/>
    <col min="8705" max="8705" width="2.5703125" style="5" customWidth="1"/>
    <col min="8706" max="8706" width="5.5703125" style="5" customWidth="1"/>
    <col min="8707" max="8709" width="9.140625" style="5"/>
    <col min="8710" max="8710" width="9.7109375" style="5" customWidth="1"/>
    <col min="8711" max="8711" width="4.7109375" style="5" customWidth="1"/>
    <col min="8712" max="8712" width="40.7109375" style="5" customWidth="1"/>
    <col min="8713" max="8713" width="9.140625" style="5"/>
    <col min="8714" max="8714" width="13.7109375" style="5" customWidth="1"/>
    <col min="8715" max="8715" width="7.5703125" style="5" customWidth="1"/>
    <col min="8716" max="8716" width="13.7109375" style="5" customWidth="1"/>
    <col min="8717" max="8717" width="16.7109375" style="5" customWidth="1"/>
    <col min="8718" max="8960" width="9.140625" style="5"/>
    <col min="8961" max="8961" width="2.5703125" style="5" customWidth="1"/>
    <col min="8962" max="8962" width="5.5703125" style="5" customWidth="1"/>
    <col min="8963" max="8965" width="9.140625" style="5"/>
    <col min="8966" max="8966" width="9.7109375" style="5" customWidth="1"/>
    <col min="8967" max="8967" width="4.7109375" style="5" customWidth="1"/>
    <col min="8968" max="8968" width="40.7109375" style="5" customWidth="1"/>
    <col min="8969" max="8969" width="9.140625" style="5"/>
    <col min="8970" max="8970" width="13.7109375" style="5" customWidth="1"/>
    <col min="8971" max="8971" width="7.5703125" style="5" customWidth="1"/>
    <col min="8972" max="8972" width="13.7109375" style="5" customWidth="1"/>
    <col min="8973" max="8973" width="16.7109375" style="5" customWidth="1"/>
    <col min="8974" max="9216" width="9.140625" style="5"/>
    <col min="9217" max="9217" width="2.5703125" style="5" customWidth="1"/>
    <col min="9218" max="9218" width="5.5703125" style="5" customWidth="1"/>
    <col min="9219" max="9221" width="9.140625" style="5"/>
    <col min="9222" max="9222" width="9.7109375" style="5" customWidth="1"/>
    <col min="9223" max="9223" width="4.7109375" style="5" customWidth="1"/>
    <col min="9224" max="9224" width="40.7109375" style="5" customWidth="1"/>
    <col min="9225" max="9225" width="9.140625" style="5"/>
    <col min="9226" max="9226" width="13.7109375" style="5" customWidth="1"/>
    <col min="9227" max="9227" width="7.5703125" style="5" customWidth="1"/>
    <col min="9228" max="9228" width="13.7109375" style="5" customWidth="1"/>
    <col min="9229" max="9229" width="16.7109375" style="5" customWidth="1"/>
    <col min="9230" max="9472" width="9.140625" style="5"/>
    <col min="9473" max="9473" width="2.5703125" style="5" customWidth="1"/>
    <col min="9474" max="9474" width="5.5703125" style="5" customWidth="1"/>
    <col min="9475" max="9477" width="9.140625" style="5"/>
    <col min="9478" max="9478" width="9.7109375" style="5" customWidth="1"/>
    <col min="9479" max="9479" width="4.7109375" style="5" customWidth="1"/>
    <col min="9480" max="9480" width="40.7109375" style="5" customWidth="1"/>
    <col min="9481" max="9481" width="9.140625" style="5"/>
    <col min="9482" max="9482" width="13.7109375" style="5" customWidth="1"/>
    <col min="9483" max="9483" width="7.5703125" style="5" customWidth="1"/>
    <col min="9484" max="9484" width="13.7109375" style="5" customWidth="1"/>
    <col min="9485" max="9485" width="16.7109375" style="5" customWidth="1"/>
    <col min="9486" max="9728" width="9.140625" style="5"/>
    <col min="9729" max="9729" width="2.5703125" style="5" customWidth="1"/>
    <col min="9730" max="9730" width="5.5703125" style="5" customWidth="1"/>
    <col min="9731" max="9733" width="9.140625" style="5"/>
    <col min="9734" max="9734" width="9.7109375" style="5" customWidth="1"/>
    <col min="9735" max="9735" width="4.7109375" style="5" customWidth="1"/>
    <col min="9736" max="9736" width="40.7109375" style="5" customWidth="1"/>
    <col min="9737" max="9737" width="9.140625" style="5"/>
    <col min="9738" max="9738" width="13.7109375" style="5" customWidth="1"/>
    <col min="9739" max="9739" width="7.5703125" style="5" customWidth="1"/>
    <col min="9740" max="9740" width="13.7109375" style="5" customWidth="1"/>
    <col min="9741" max="9741" width="16.7109375" style="5" customWidth="1"/>
    <col min="9742" max="9984" width="9.140625" style="5"/>
    <col min="9985" max="9985" width="2.5703125" style="5" customWidth="1"/>
    <col min="9986" max="9986" width="5.5703125" style="5" customWidth="1"/>
    <col min="9987" max="9989" width="9.140625" style="5"/>
    <col min="9990" max="9990" width="9.7109375" style="5" customWidth="1"/>
    <col min="9991" max="9991" width="4.7109375" style="5" customWidth="1"/>
    <col min="9992" max="9992" width="40.7109375" style="5" customWidth="1"/>
    <col min="9993" max="9993" width="9.140625" style="5"/>
    <col min="9994" max="9994" width="13.7109375" style="5" customWidth="1"/>
    <col min="9995" max="9995" width="7.5703125" style="5" customWidth="1"/>
    <col min="9996" max="9996" width="13.7109375" style="5" customWidth="1"/>
    <col min="9997" max="9997" width="16.7109375" style="5" customWidth="1"/>
    <col min="9998" max="10240" width="9.140625" style="5"/>
    <col min="10241" max="10241" width="2.5703125" style="5" customWidth="1"/>
    <col min="10242" max="10242" width="5.5703125" style="5" customWidth="1"/>
    <col min="10243" max="10245" width="9.140625" style="5"/>
    <col min="10246" max="10246" width="9.7109375" style="5" customWidth="1"/>
    <col min="10247" max="10247" width="4.7109375" style="5" customWidth="1"/>
    <col min="10248" max="10248" width="40.7109375" style="5" customWidth="1"/>
    <col min="10249" max="10249" width="9.140625" style="5"/>
    <col min="10250" max="10250" width="13.7109375" style="5" customWidth="1"/>
    <col min="10251" max="10251" width="7.5703125" style="5" customWidth="1"/>
    <col min="10252" max="10252" width="13.7109375" style="5" customWidth="1"/>
    <col min="10253" max="10253" width="16.7109375" style="5" customWidth="1"/>
    <col min="10254" max="10496" width="9.140625" style="5"/>
    <col min="10497" max="10497" width="2.5703125" style="5" customWidth="1"/>
    <col min="10498" max="10498" width="5.5703125" style="5" customWidth="1"/>
    <col min="10499" max="10501" width="9.140625" style="5"/>
    <col min="10502" max="10502" width="9.7109375" style="5" customWidth="1"/>
    <col min="10503" max="10503" width="4.7109375" style="5" customWidth="1"/>
    <col min="10504" max="10504" width="40.7109375" style="5" customWidth="1"/>
    <col min="10505" max="10505" width="9.140625" style="5"/>
    <col min="10506" max="10506" width="13.7109375" style="5" customWidth="1"/>
    <col min="10507" max="10507" width="7.5703125" style="5" customWidth="1"/>
    <col min="10508" max="10508" width="13.7109375" style="5" customWidth="1"/>
    <col min="10509" max="10509" width="16.7109375" style="5" customWidth="1"/>
    <col min="10510" max="10752" width="9.140625" style="5"/>
    <col min="10753" max="10753" width="2.5703125" style="5" customWidth="1"/>
    <col min="10754" max="10754" width="5.5703125" style="5" customWidth="1"/>
    <col min="10755" max="10757" width="9.140625" style="5"/>
    <col min="10758" max="10758" width="9.7109375" style="5" customWidth="1"/>
    <col min="10759" max="10759" width="4.7109375" style="5" customWidth="1"/>
    <col min="10760" max="10760" width="40.7109375" style="5" customWidth="1"/>
    <col min="10761" max="10761" width="9.140625" style="5"/>
    <col min="10762" max="10762" width="13.7109375" style="5" customWidth="1"/>
    <col min="10763" max="10763" width="7.5703125" style="5" customWidth="1"/>
    <col min="10764" max="10764" width="13.7109375" style="5" customWidth="1"/>
    <col min="10765" max="10765" width="16.7109375" style="5" customWidth="1"/>
    <col min="10766" max="11008" width="9.140625" style="5"/>
    <col min="11009" max="11009" width="2.5703125" style="5" customWidth="1"/>
    <col min="11010" max="11010" width="5.5703125" style="5" customWidth="1"/>
    <col min="11011" max="11013" width="9.140625" style="5"/>
    <col min="11014" max="11014" width="9.7109375" style="5" customWidth="1"/>
    <col min="11015" max="11015" width="4.7109375" style="5" customWidth="1"/>
    <col min="11016" max="11016" width="40.7109375" style="5" customWidth="1"/>
    <col min="11017" max="11017" width="9.140625" style="5"/>
    <col min="11018" max="11018" width="13.7109375" style="5" customWidth="1"/>
    <col min="11019" max="11019" width="7.5703125" style="5" customWidth="1"/>
    <col min="11020" max="11020" width="13.7109375" style="5" customWidth="1"/>
    <col min="11021" max="11021" width="16.7109375" style="5" customWidth="1"/>
    <col min="11022" max="11264" width="9.140625" style="5"/>
    <col min="11265" max="11265" width="2.5703125" style="5" customWidth="1"/>
    <col min="11266" max="11266" width="5.5703125" style="5" customWidth="1"/>
    <col min="11267" max="11269" width="9.140625" style="5"/>
    <col min="11270" max="11270" width="9.7109375" style="5" customWidth="1"/>
    <col min="11271" max="11271" width="4.7109375" style="5" customWidth="1"/>
    <col min="11272" max="11272" width="40.7109375" style="5" customWidth="1"/>
    <col min="11273" max="11273" width="9.140625" style="5"/>
    <col min="11274" max="11274" width="13.7109375" style="5" customWidth="1"/>
    <col min="11275" max="11275" width="7.5703125" style="5" customWidth="1"/>
    <col min="11276" max="11276" width="13.7109375" style="5" customWidth="1"/>
    <col min="11277" max="11277" width="16.7109375" style="5" customWidth="1"/>
    <col min="11278" max="11520" width="9.140625" style="5"/>
    <col min="11521" max="11521" width="2.5703125" style="5" customWidth="1"/>
    <col min="11522" max="11522" width="5.5703125" style="5" customWidth="1"/>
    <col min="11523" max="11525" width="9.140625" style="5"/>
    <col min="11526" max="11526" width="9.7109375" style="5" customWidth="1"/>
    <col min="11527" max="11527" width="4.7109375" style="5" customWidth="1"/>
    <col min="11528" max="11528" width="40.7109375" style="5" customWidth="1"/>
    <col min="11529" max="11529" width="9.140625" style="5"/>
    <col min="11530" max="11530" width="13.7109375" style="5" customWidth="1"/>
    <col min="11531" max="11531" width="7.5703125" style="5" customWidth="1"/>
    <col min="11532" max="11532" width="13.7109375" style="5" customWidth="1"/>
    <col min="11533" max="11533" width="16.7109375" style="5" customWidth="1"/>
    <col min="11534" max="11776" width="9.140625" style="5"/>
    <col min="11777" max="11777" width="2.5703125" style="5" customWidth="1"/>
    <col min="11778" max="11778" width="5.5703125" style="5" customWidth="1"/>
    <col min="11779" max="11781" width="9.140625" style="5"/>
    <col min="11782" max="11782" width="9.7109375" style="5" customWidth="1"/>
    <col min="11783" max="11783" width="4.7109375" style="5" customWidth="1"/>
    <col min="11784" max="11784" width="40.7109375" style="5" customWidth="1"/>
    <col min="11785" max="11785" width="9.140625" style="5"/>
    <col min="11786" max="11786" width="13.7109375" style="5" customWidth="1"/>
    <col min="11787" max="11787" width="7.5703125" style="5" customWidth="1"/>
    <col min="11788" max="11788" width="13.7109375" style="5" customWidth="1"/>
    <col min="11789" max="11789" width="16.7109375" style="5" customWidth="1"/>
    <col min="11790" max="12032" width="9.140625" style="5"/>
    <col min="12033" max="12033" width="2.5703125" style="5" customWidth="1"/>
    <col min="12034" max="12034" width="5.5703125" style="5" customWidth="1"/>
    <col min="12035" max="12037" width="9.140625" style="5"/>
    <col min="12038" max="12038" width="9.7109375" style="5" customWidth="1"/>
    <col min="12039" max="12039" width="4.7109375" style="5" customWidth="1"/>
    <col min="12040" max="12040" width="40.7109375" style="5" customWidth="1"/>
    <col min="12041" max="12041" width="9.140625" style="5"/>
    <col min="12042" max="12042" width="13.7109375" style="5" customWidth="1"/>
    <col min="12043" max="12043" width="7.5703125" style="5" customWidth="1"/>
    <col min="12044" max="12044" width="13.7109375" style="5" customWidth="1"/>
    <col min="12045" max="12045" width="16.7109375" style="5" customWidth="1"/>
    <col min="12046" max="12288" width="9.140625" style="5"/>
    <col min="12289" max="12289" width="2.5703125" style="5" customWidth="1"/>
    <col min="12290" max="12290" width="5.5703125" style="5" customWidth="1"/>
    <col min="12291" max="12293" width="9.140625" style="5"/>
    <col min="12294" max="12294" width="9.7109375" style="5" customWidth="1"/>
    <col min="12295" max="12295" width="4.7109375" style="5" customWidth="1"/>
    <col min="12296" max="12296" width="40.7109375" style="5" customWidth="1"/>
    <col min="12297" max="12297" width="9.140625" style="5"/>
    <col min="12298" max="12298" width="13.7109375" style="5" customWidth="1"/>
    <col min="12299" max="12299" width="7.5703125" style="5" customWidth="1"/>
    <col min="12300" max="12300" width="13.7109375" style="5" customWidth="1"/>
    <col min="12301" max="12301" width="16.7109375" style="5" customWidth="1"/>
    <col min="12302" max="12544" width="9.140625" style="5"/>
    <col min="12545" max="12545" width="2.5703125" style="5" customWidth="1"/>
    <col min="12546" max="12546" width="5.5703125" style="5" customWidth="1"/>
    <col min="12547" max="12549" width="9.140625" style="5"/>
    <col min="12550" max="12550" width="9.7109375" style="5" customWidth="1"/>
    <col min="12551" max="12551" width="4.7109375" style="5" customWidth="1"/>
    <col min="12552" max="12552" width="40.7109375" style="5" customWidth="1"/>
    <col min="12553" max="12553" width="9.140625" style="5"/>
    <col min="12554" max="12554" width="13.7109375" style="5" customWidth="1"/>
    <col min="12555" max="12555" width="7.5703125" style="5" customWidth="1"/>
    <col min="12556" max="12556" width="13.7109375" style="5" customWidth="1"/>
    <col min="12557" max="12557" width="16.7109375" style="5" customWidth="1"/>
    <col min="12558" max="12800" width="9.140625" style="5"/>
    <col min="12801" max="12801" width="2.5703125" style="5" customWidth="1"/>
    <col min="12802" max="12802" width="5.5703125" style="5" customWidth="1"/>
    <col min="12803" max="12805" width="9.140625" style="5"/>
    <col min="12806" max="12806" width="9.7109375" style="5" customWidth="1"/>
    <col min="12807" max="12807" width="4.7109375" style="5" customWidth="1"/>
    <col min="12808" max="12808" width="40.7109375" style="5" customWidth="1"/>
    <col min="12809" max="12809" width="9.140625" style="5"/>
    <col min="12810" max="12810" width="13.7109375" style="5" customWidth="1"/>
    <col min="12811" max="12811" width="7.5703125" style="5" customWidth="1"/>
    <col min="12812" max="12812" width="13.7109375" style="5" customWidth="1"/>
    <col min="12813" max="12813" width="16.7109375" style="5" customWidth="1"/>
    <col min="12814" max="13056" width="9.140625" style="5"/>
    <col min="13057" max="13057" width="2.5703125" style="5" customWidth="1"/>
    <col min="13058" max="13058" width="5.5703125" style="5" customWidth="1"/>
    <col min="13059" max="13061" width="9.140625" style="5"/>
    <col min="13062" max="13062" width="9.7109375" style="5" customWidth="1"/>
    <col min="13063" max="13063" width="4.7109375" style="5" customWidth="1"/>
    <col min="13064" max="13064" width="40.7109375" style="5" customWidth="1"/>
    <col min="13065" max="13065" width="9.140625" style="5"/>
    <col min="13066" max="13066" width="13.7109375" style="5" customWidth="1"/>
    <col min="13067" max="13067" width="7.5703125" style="5" customWidth="1"/>
    <col min="13068" max="13068" width="13.7109375" style="5" customWidth="1"/>
    <col min="13069" max="13069" width="16.7109375" style="5" customWidth="1"/>
    <col min="13070" max="13312" width="9.140625" style="5"/>
    <col min="13313" max="13313" width="2.5703125" style="5" customWidth="1"/>
    <col min="13314" max="13314" width="5.5703125" style="5" customWidth="1"/>
    <col min="13315" max="13317" width="9.140625" style="5"/>
    <col min="13318" max="13318" width="9.7109375" style="5" customWidth="1"/>
    <col min="13319" max="13319" width="4.7109375" style="5" customWidth="1"/>
    <col min="13320" max="13320" width="40.7109375" style="5" customWidth="1"/>
    <col min="13321" max="13321" width="9.140625" style="5"/>
    <col min="13322" max="13322" width="13.7109375" style="5" customWidth="1"/>
    <col min="13323" max="13323" width="7.5703125" style="5" customWidth="1"/>
    <col min="13324" max="13324" width="13.7109375" style="5" customWidth="1"/>
    <col min="13325" max="13325" width="16.7109375" style="5" customWidth="1"/>
    <col min="13326" max="13568" width="9.140625" style="5"/>
    <col min="13569" max="13569" width="2.5703125" style="5" customWidth="1"/>
    <col min="13570" max="13570" width="5.5703125" style="5" customWidth="1"/>
    <col min="13571" max="13573" width="9.140625" style="5"/>
    <col min="13574" max="13574" width="9.7109375" style="5" customWidth="1"/>
    <col min="13575" max="13575" width="4.7109375" style="5" customWidth="1"/>
    <col min="13576" max="13576" width="40.7109375" style="5" customWidth="1"/>
    <col min="13577" max="13577" width="9.140625" style="5"/>
    <col min="13578" max="13578" width="13.7109375" style="5" customWidth="1"/>
    <col min="13579" max="13579" width="7.5703125" style="5" customWidth="1"/>
    <col min="13580" max="13580" width="13.7109375" style="5" customWidth="1"/>
    <col min="13581" max="13581" width="16.7109375" style="5" customWidth="1"/>
    <col min="13582" max="13824" width="9.140625" style="5"/>
    <col min="13825" max="13825" width="2.5703125" style="5" customWidth="1"/>
    <col min="13826" max="13826" width="5.5703125" style="5" customWidth="1"/>
    <col min="13827" max="13829" width="9.140625" style="5"/>
    <col min="13830" max="13830" width="9.7109375" style="5" customWidth="1"/>
    <col min="13831" max="13831" width="4.7109375" style="5" customWidth="1"/>
    <col min="13832" max="13832" width="40.7109375" style="5" customWidth="1"/>
    <col min="13833" max="13833" width="9.140625" style="5"/>
    <col min="13834" max="13834" width="13.7109375" style="5" customWidth="1"/>
    <col min="13835" max="13835" width="7.5703125" style="5" customWidth="1"/>
    <col min="13836" max="13836" width="13.7109375" style="5" customWidth="1"/>
    <col min="13837" max="13837" width="16.7109375" style="5" customWidth="1"/>
    <col min="13838" max="14080" width="9.140625" style="5"/>
    <col min="14081" max="14081" width="2.5703125" style="5" customWidth="1"/>
    <col min="14082" max="14082" width="5.5703125" style="5" customWidth="1"/>
    <col min="14083" max="14085" width="9.140625" style="5"/>
    <col min="14086" max="14086" width="9.7109375" style="5" customWidth="1"/>
    <col min="14087" max="14087" width="4.7109375" style="5" customWidth="1"/>
    <col min="14088" max="14088" width="40.7109375" style="5" customWidth="1"/>
    <col min="14089" max="14089" width="9.140625" style="5"/>
    <col min="14090" max="14090" width="13.7109375" style="5" customWidth="1"/>
    <col min="14091" max="14091" width="7.5703125" style="5" customWidth="1"/>
    <col min="14092" max="14092" width="13.7109375" style="5" customWidth="1"/>
    <col min="14093" max="14093" width="16.7109375" style="5" customWidth="1"/>
    <col min="14094" max="14336" width="9.140625" style="5"/>
    <col min="14337" max="14337" width="2.5703125" style="5" customWidth="1"/>
    <col min="14338" max="14338" width="5.5703125" style="5" customWidth="1"/>
    <col min="14339" max="14341" width="9.140625" style="5"/>
    <col min="14342" max="14342" width="9.7109375" style="5" customWidth="1"/>
    <col min="14343" max="14343" width="4.7109375" style="5" customWidth="1"/>
    <col min="14344" max="14344" width="40.7109375" style="5" customWidth="1"/>
    <col min="14345" max="14345" width="9.140625" style="5"/>
    <col min="14346" max="14346" width="13.7109375" style="5" customWidth="1"/>
    <col min="14347" max="14347" width="7.5703125" style="5" customWidth="1"/>
    <col min="14348" max="14348" width="13.7109375" style="5" customWidth="1"/>
    <col min="14349" max="14349" width="16.7109375" style="5" customWidth="1"/>
    <col min="14350" max="14592" width="9.140625" style="5"/>
    <col min="14593" max="14593" width="2.5703125" style="5" customWidth="1"/>
    <col min="14594" max="14594" width="5.5703125" style="5" customWidth="1"/>
    <col min="14595" max="14597" width="9.140625" style="5"/>
    <col min="14598" max="14598" width="9.7109375" style="5" customWidth="1"/>
    <col min="14599" max="14599" width="4.7109375" style="5" customWidth="1"/>
    <col min="14600" max="14600" width="40.7109375" style="5" customWidth="1"/>
    <col min="14601" max="14601" width="9.140625" style="5"/>
    <col min="14602" max="14602" width="13.7109375" style="5" customWidth="1"/>
    <col min="14603" max="14603" width="7.5703125" style="5" customWidth="1"/>
    <col min="14604" max="14604" width="13.7109375" style="5" customWidth="1"/>
    <col min="14605" max="14605" width="16.7109375" style="5" customWidth="1"/>
    <col min="14606" max="14848" width="9.140625" style="5"/>
    <col min="14849" max="14849" width="2.5703125" style="5" customWidth="1"/>
    <col min="14850" max="14850" width="5.5703125" style="5" customWidth="1"/>
    <col min="14851" max="14853" width="9.140625" style="5"/>
    <col min="14854" max="14854" width="9.7109375" style="5" customWidth="1"/>
    <col min="14855" max="14855" width="4.7109375" style="5" customWidth="1"/>
    <col min="14856" max="14856" width="40.7109375" style="5" customWidth="1"/>
    <col min="14857" max="14857" width="9.140625" style="5"/>
    <col min="14858" max="14858" width="13.7109375" style="5" customWidth="1"/>
    <col min="14859" max="14859" width="7.5703125" style="5" customWidth="1"/>
    <col min="14860" max="14860" width="13.7109375" style="5" customWidth="1"/>
    <col min="14861" max="14861" width="16.7109375" style="5" customWidth="1"/>
    <col min="14862" max="15104" width="9.140625" style="5"/>
    <col min="15105" max="15105" width="2.5703125" style="5" customWidth="1"/>
    <col min="15106" max="15106" width="5.5703125" style="5" customWidth="1"/>
    <col min="15107" max="15109" width="9.140625" style="5"/>
    <col min="15110" max="15110" width="9.7109375" style="5" customWidth="1"/>
    <col min="15111" max="15111" width="4.7109375" style="5" customWidth="1"/>
    <col min="15112" max="15112" width="40.7109375" style="5" customWidth="1"/>
    <col min="15113" max="15113" width="9.140625" style="5"/>
    <col min="15114" max="15114" width="13.7109375" style="5" customWidth="1"/>
    <col min="15115" max="15115" width="7.5703125" style="5" customWidth="1"/>
    <col min="15116" max="15116" width="13.7109375" style="5" customWidth="1"/>
    <col min="15117" max="15117" width="16.7109375" style="5" customWidth="1"/>
    <col min="15118" max="15360" width="9.140625" style="5"/>
    <col min="15361" max="15361" width="2.5703125" style="5" customWidth="1"/>
    <col min="15362" max="15362" width="5.5703125" style="5" customWidth="1"/>
    <col min="15363" max="15365" width="9.140625" style="5"/>
    <col min="15366" max="15366" width="9.7109375" style="5" customWidth="1"/>
    <col min="15367" max="15367" width="4.7109375" style="5" customWidth="1"/>
    <col min="15368" max="15368" width="40.7109375" style="5" customWidth="1"/>
    <col min="15369" max="15369" width="9.140625" style="5"/>
    <col min="15370" max="15370" width="13.7109375" style="5" customWidth="1"/>
    <col min="15371" max="15371" width="7.5703125" style="5" customWidth="1"/>
    <col min="15372" max="15372" width="13.7109375" style="5" customWidth="1"/>
    <col min="15373" max="15373" width="16.7109375" style="5" customWidth="1"/>
    <col min="15374" max="15616" width="9.140625" style="5"/>
    <col min="15617" max="15617" width="2.5703125" style="5" customWidth="1"/>
    <col min="15618" max="15618" width="5.5703125" style="5" customWidth="1"/>
    <col min="15619" max="15621" width="9.140625" style="5"/>
    <col min="15622" max="15622" width="9.7109375" style="5" customWidth="1"/>
    <col min="15623" max="15623" width="4.7109375" style="5" customWidth="1"/>
    <col min="15624" max="15624" width="40.7109375" style="5" customWidth="1"/>
    <col min="15625" max="15625" width="9.140625" style="5"/>
    <col min="15626" max="15626" width="13.7109375" style="5" customWidth="1"/>
    <col min="15627" max="15627" width="7.5703125" style="5" customWidth="1"/>
    <col min="15628" max="15628" width="13.7109375" style="5" customWidth="1"/>
    <col min="15629" max="15629" width="16.7109375" style="5" customWidth="1"/>
    <col min="15630" max="15872" width="9.140625" style="5"/>
    <col min="15873" max="15873" width="2.5703125" style="5" customWidth="1"/>
    <col min="15874" max="15874" width="5.5703125" style="5" customWidth="1"/>
    <col min="15875" max="15877" width="9.140625" style="5"/>
    <col min="15878" max="15878" width="9.7109375" style="5" customWidth="1"/>
    <col min="15879" max="15879" width="4.7109375" style="5" customWidth="1"/>
    <col min="15880" max="15880" width="40.7109375" style="5" customWidth="1"/>
    <col min="15881" max="15881" width="9.140625" style="5"/>
    <col min="15882" max="15882" width="13.7109375" style="5" customWidth="1"/>
    <col min="15883" max="15883" width="7.5703125" style="5" customWidth="1"/>
    <col min="15884" max="15884" width="13.7109375" style="5" customWidth="1"/>
    <col min="15885" max="15885" width="16.7109375" style="5" customWidth="1"/>
    <col min="15886" max="16128" width="9.140625" style="5"/>
    <col min="16129" max="16129" width="2.5703125" style="5" customWidth="1"/>
    <col min="16130" max="16130" width="5.5703125" style="5" customWidth="1"/>
    <col min="16131" max="16133" width="9.140625" style="5"/>
    <col min="16134" max="16134" width="9.7109375" style="5" customWidth="1"/>
    <col min="16135" max="16135" width="4.7109375" style="5" customWidth="1"/>
    <col min="16136" max="16136" width="40.7109375" style="5" customWidth="1"/>
    <col min="16137" max="16137" width="9.140625" style="5"/>
    <col min="16138" max="16138" width="13.7109375" style="5" customWidth="1"/>
    <col min="16139" max="16139" width="7.5703125" style="5" customWidth="1"/>
    <col min="16140" max="16140" width="13.7109375" style="5" customWidth="1"/>
    <col min="16141" max="16141" width="16.7109375" style="5" customWidth="1"/>
    <col min="16142" max="16384" width="9.140625" style="5"/>
  </cols>
  <sheetData>
    <row r="1" spans="2:13" ht="12.75" customHeight="1" x14ac:dyDescent="0.3">
      <c r="B1" s="1" t="s">
        <v>0</v>
      </c>
      <c r="C1" s="2"/>
      <c r="D1" s="2"/>
      <c r="E1" s="2"/>
      <c r="F1" s="2"/>
      <c r="G1" s="2"/>
      <c r="H1" s="3"/>
      <c r="I1" s="4"/>
      <c r="J1" s="4"/>
      <c r="K1" s="4"/>
      <c r="L1" s="4"/>
      <c r="M1" s="4"/>
    </row>
    <row r="2" spans="2:13" ht="12.75" customHeight="1" x14ac:dyDescent="0.3">
      <c r="B2" s="2"/>
      <c r="C2" s="2"/>
      <c r="D2" s="2"/>
      <c r="E2" s="2"/>
      <c r="F2" s="2"/>
      <c r="G2" s="2"/>
      <c r="H2" s="3"/>
      <c r="I2" s="4"/>
      <c r="J2" s="4"/>
      <c r="K2" s="4"/>
      <c r="L2" s="4"/>
      <c r="M2" s="4"/>
    </row>
    <row r="3" spans="2:13" ht="12.75" customHeight="1" x14ac:dyDescent="0.3">
      <c r="B3" s="2"/>
      <c r="C3" s="2"/>
      <c r="D3" s="2"/>
      <c r="E3" s="2"/>
      <c r="F3" s="2"/>
      <c r="G3" s="2"/>
      <c r="H3" s="3"/>
      <c r="I3" s="4"/>
      <c r="J3" s="4"/>
      <c r="K3" s="4"/>
      <c r="L3" s="4"/>
      <c r="M3" s="4"/>
    </row>
    <row r="4" spans="2:13" s="10" customFormat="1" ht="12.75" customHeight="1" x14ac:dyDescent="0.3">
      <c r="B4" s="6" t="s">
        <v>1</v>
      </c>
      <c r="C4" s="7"/>
      <c r="D4" s="7"/>
      <c r="E4" s="7"/>
      <c r="F4" s="7"/>
      <c r="G4" s="7"/>
      <c r="H4" s="8"/>
      <c r="I4" s="9"/>
      <c r="J4" s="9"/>
      <c r="K4" s="9"/>
      <c r="L4" s="9"/>
      <c r="M4" s="9"/>
    </row>
    <row r="5" spans="2:13" s="10" customFormat="1" ht="12.75" customHeight="1" x14ac:dyDescent="0.3">
      <c r="B5" s="7"/>
      <c r="C5" s="7"/>
      <c r="D5" s="7"/>
      <c r="E5" s="7"/>
      <c r="F5" s="7"/>
      <c r="G5" s="7"/>
      <c r="H5" s="8"/>
      <c r="I5" s="9"/>
      <c r="J5" s="9"/>
      <c r="K5" s="9"/>
      <c r="L5" s="9"/>
      <c r="M5" s="9"/>
    </row>
    <row r="6" spans="2:13" s="10" customFormat="1" ht="12.75" customHeight="1" x14ac:dyDescent="0.3">
      <c r="B6" s="7"/>
      <c r="C6" s="7"/>
      <c r="D6" s="7"/>
      <c r="E6" s="7"/>
      <c r="F6" s="7"/>
      <c r="G6" s="7"/>
      <c r="H6" s="8"/>
      <c r="I6" s="9"/>
      <c r="J6" s="9"/>
      <c r="K6" s="9"/>
      <c r="L6" s="9"/>
      <c r="M6" s="9"/>
    </row>
    <row r="7" spans="2:13" s="2" customFormat="1" ht="12.75" customHeight="1" x14ac:dyDescent="0.3">
      <c r="H7" s="11" t="s">
        <v>310</v>
      </c>
      <c r="I7" s="11"/>
      <c r="J7" s="11"/>
      <c r="K7" s="3"/>
      <c r="L7" s="3"/>
      <c r="M7" s="3"/>
    </row>
    <row r="8" spans="2:13" s="2" customFormat="1" ht="12.75" customHeight="1" x14ac:dyDescent="0.3">
      <c r="H8" s="11" t="s">
        <v>2</v>
      </c>
      <c r="I8" s="11"/>
      <c r="J8" s="11"/>
      <c r="K8" s="3"/>
      <c r="L8" s="3"/>
      <c r="M8" s="3"/>
    </row>
    <row r="9" spans="2:13" ht="12.75" customHeight="1" x14ac:dyDescent="0.3">
      <c r="B9" s="12"/>
      <c r="H9" s="4"/>
      <c r="I9" s="4"/>
      <c r="J9" s="4"/>
      <c r="K9" s="4"/>
      <c r="L9" s="4"/>
      <c r="M9" s="4"/>
    </row>
    <row r="10" spans="2:13" s="13" customFormat="1" ht="12.75" customHeight="1" x14ac:dyDescent="0.35">
      <c r="B10" s="74" t="s">
        <v>3</v>
      </c>
      <c r="C10" s="75" t="s">
        <v>4</v>
      </c>
      <c r="D10" s="76"/>
      <c r="E10" s="76"/>
      <c r="F10" s="77"/>
      <c r="G10" s="78" t="s">
        <v>5</v>
      </c>
      <c r="H10" s="79" t="s">
        <v>6</v>
      </c>
      <c r="I10" s="79" t="s">
        <v>7</v>
      </c>
      <c r="J10" s="79" t="s">
        <v>8</v>
      </c>
      <c r="K10" s="79" t="s">
        <v>9</v>
      </c>
      <c r="L10" s="79" t="s">
        <v>10</v>
      </c>
      <c r="M10" s="79" t="s">
        <v>11</v>
      </c>
    </row>
    <row r="11" spans="2:13" s="21" customFormat="1" ht="12.75" customHeight="1" x14ac:dyDescent="0.35">
      <c r="B11" s="14">
        <v>1</v>
      </c>
      <c r="C11" s="64" t="s">
        <v>322</v>
      </c>
      <c r="D11" s="64"/>
      <c r="E11" s="64"/>
      <c r="F11" s="64"/>
      <c r="G11" s="15" t="s">
        <v>12</v>
      </c>
      <c r="H11" s="16"/>
      <c r="I11" s="17">
        <v>100</v>
      </c>
      <c r="J11" s="18">
        <v>0</v>
      </c>
      <c r="K11" s="15">
        <v>9.5</v>
      </c>
      <c r="L11" s="19">
        <f>PRODUCT(J11,1.095)</f>
        <v>0</v>
      </c>
      <c r="M11" s="20">
        <f>PRODUCT(I11,L11)</f>
        <v>0</v>
      </c>
    </row>
    <row r="12" spans="2:13" s="21" customFormat="1" ht="12.75" customHeight="1" x14ac:dyDescent="0.35">
      <c r="B12" s="14">
        <f>B11+1</f>
        <v>2</v>
      </c>
      <c r="C12" s="64" t="s">
        <v>13</v>
      </c>
      <c r="D12" s="64"/>
      <c r="E12" s="64"/>
      <c r="F12" s="64"/>
      <c r="G12" s="15" t="s">
        <v>12</v>
      </c>
      <c r="H12" s="16"/>
      <c r="I12" s="17">
        <v>20</v>
      </c>
      <c r="J12" s="18">
        <v>0</v>
      </c>
      <c r="K12" s="15">
        <v>9.5</v>
      </c>
      <c r="L12" s="19">
        <f t="shared" ref="L12:L59" si="0">PRODUCT(J12,1.095)</f>
        <v>0</v>
      </c>
      <c r="M12" s="20">
        <f t="shared" ref="M12:M59" si="1">PRODUCT(I12,L12)</f>
        <v>0</v>
      </c>
    </row>
    <row r="13" spans="2:13" s="21" customFormat="1" ht="12.75" customHeight="1" x14ac:dyDescent="0.35">
      <c r="B13" s="14">
        <f t="shared" ref="B13:B71" si="2">B12+1</f>
        <v>3</v>
      </c>
      <c r="C13" s="64" t="s">
        <v>323</v>
      </c>
      <c r="D13" s="64"/>
      <c r="E13" s="64"/>
      <c r="F13" s="64"/>
      <c r="G13" s="15" t="s">
        <v>12</v>
      </c>
      <c r="H13" s="16"/>
      <c r="I13" s="17">
        <v>1000</v>
      </c>
      <c r="J13" s="18">
        <v>0</v>
      </c>
      <c r="K13" s="15">
        <v>9.5</v>
      </c>
      <c r="L13" s="19">
        <f t="shared" si="0"/>
        <v>0</v>
      </c>
      <c r="M13" s="20">
        <f t="shared" si="1"/>
        <v>0</v>
      </c>
    </row>
    <row r="14" spans="2:13" s="21" customFormat="1" ht="12.75" customHeight="1" x14ac:dyDescent="0.35">
      <c r="B14" s="14">
        <f t="shared" si="2"/>
        <v>4</v>
      </c>
      <c r="C14" s="64" t="s">
        <v>321</v>
      </c>
      <c r="D14" s="64"/>
      <c r="E14" s="64"/>
      <c r="F14" s="64"/>
      <c r="G14" s="15" t="s">
        <v>12</v>
      </c>
      <c r="H14" s="16"/>
      <c r="I14" s="17">
        <v>1000</v>
      </c>
      <c r="J14" s="18">
        <v>0</v>
      </c>
      <c r="K14" s="15">
        <v>9.5</v>
      </c>
      <c r="L14" s="19">
        <f t="shared" si="0"/>
        <v>0</v>
      </c>
      <c r="M14" s="20">
        <f t="shared" si="1"/>
        <v>0</v>
      </c>
    </row>
    <row r="15" spans="2:13" s="21" customFormat="1" ht="12.75" customHeight="1" x14ac:dyDescent="0.35">
      <c r="B15" s="14">
        <f t="shared" si="2"/>
        <v>5</v>
      </c>
      <c r="C15" s="64" t="s">
        <v>320</v>
      </c>
      <c r="D15" s="64"/>
      <c r="E15" s="64"/>
      <c r="F15" s="64"/>
      <c r="G15" s="15" t="s">
        <v>12</v>
      </c>
      <c r="H15" s="16"/>
      <c r="I15" s="17">
        <v>330</v>
      </c>
      <c r="J15" s="18">
        <v>0</v>
      </c>
      <c r="K15" s="15">
        <v>9.5</v>
      </c>
      <c r="L15" s="19">
        <f t="shared" si="0"/>
        <v>0</v>
      </c>
      <c r="M15" s="20">
        <f t="shared" si="1"/>
        <v>0</v>
      </c>
    </row>
    <row r="16" spans="2:13" s="21" customFormat="1" ht="12.75" customHeight="1" x14ac:dyDescent="0.35">
      <c r="B16" s="14">
        <f t="shared" si="2"/>
        <v>6</v>
      </c>
      <c r="C16" s="64" t="s">
        <v>15</v>
      </c>
      <c r="D16" s="64"/>
      <c r="E16" s="64"/>
      <c r="F16" s="64"/>
      <c r="G16" s="15" t="s">
        <v>12</v>
      </c>
      <c r="H16" s="16"/>
      <c r="I16" s="17">
        <v>330</v>
      </c>
      <c r="J16" s="18">
        <v>0</v>
      </c>
      <c r="K16" s="15">
        <v>9.5</v>
      </c>
      <c r="L16" s="19">
        <f t="shared" si="0"/>
        <v>0</v>
      </c>
      <c r="M16" s="20">
        <f t="shared" si="1"/>
        <v>0</v>
      </c>
    </row>
    <row r="17" spans="2:13" s="21" customFormat="1" ht="12.75" customHeight="1" x14ac:dyDescent="0.35">
      <c r="B17" s="14">
        <f t="shared" si="2"/>
        <v>7</v>
      </c>
      <c r="C17" s="64" t="s">
        <v>311</v>
      </c>
      <c r="D17" s="64"/>
      <c r="E17" s="64"/>
      <c r="F17" s="64"/>
      <c r="G17" s="15" t="s">
        <v>12</v>
      </c>
      <c r="H17" s="16"/>
      <c r="I17" s="17">
        <v>30</v>
      </c>
      <c r="J17" s="18">
        <v>0</v>
      </c>
      <c r="K17" s="15">
        <v>9.5</v>
      </c>
      <c r="L17" s="19">
        <f t="shared" si="0"/>
        <v>0</v>
      </c>
      <c r="M17" s="20">
        <f t="shared" si="1"/>
        <v>0</v>
      </c>
    </row>
    <row r="18" spans="2:13" s="21" customFormat="1" ht="12.75" customHeight="1" x14ac:dyDescent="0.35">
      <c r="B18" s="14">
        <f t="shared" si="2"/>
        <v>8</v>
      </c>
      <c r="C18" s="64" t="s">
        <v>312</v>
      </c>
      <c r="D18" s="64"/>
      <c r="E18" s="64"/>
      <c r="F18" s="64"/>
      <c r="G18" s="15" t="s">
        <v>12</v>
      </c>
      <c r="H18" s="16"/>
      <c r="I18" s="17">
        <v>70</v>
      </c>
      <c r="J18" s="18">
        <v>0</v>
      </c>
      <c r="K18" s="15">
        <v>9.5</v>
      </c>
      <c r="L18" s="19">
        <f t="shared" si="0"/>
        <v>0</v>
      </c>
      <c r="M18" s="20">
        <f t="shared" si="1"/>
        <v>0</v>
      </c>
    </row>
    <row r="19" spans="2:13" s="21" customFormat="1" ht="12.75" customHeight="1" x14ac:dyDescent="0.35">
      <c r="B19" s="14">
        <f t="shared" si="2"/>
        <v>9</v>
      </c>
      <c r="C19" s="64" t="s">
        <v>313</v>
      </c>
      <c r="D19" s="64"/>
      <c r="E19" s="64"/>
      <c r="F19" s="64"/>
      <c r="G19" s="15" t="s">
        <v>12</v>
      </c>
      <c r="H19" s="16"/>
      <c r="I19" s="17">
        <v>70</v>
      </c>
      <c r="J19" s="18">
        <v>0</v>
      </c>
      <c r="K19" s="15">
        <v>9.5</v>
      </c>
      <c r="L19" s="19">
        <f t="shared" si="0"/>
        <v>0</v>
      </c>
      <c r="M19" s="20">
        <f t="shared" si="1"/>
        <v>0</v>
      </c>
    </row>
    <row r="20" spans="2:13" s="21" customFormat="1" ht="12.75" customHeight="1" x14ac:dyDescent="0.35">
      <c r="B20" s="14">
        <f t="shared" si="2"/>
        <v>10</v>
      </c>
      <c r="C20" s="64" t="s">
        <v>319</v>
      </c>
      <c r="D20" s="64"/>
      <c r="E20" s="64"/>
      <c r="F20" s="64"/>
      <c r="G20" s="15" t="s">
        <v>12</v>
      </c>
      <c r="H20" s="16"/>
      <c r="I20" s="17">
        <v>100</v>
      </c>
      <c r="J20" s="18">
        <v>0</v>
      </c>
      <c r="K20" s="15">
        <v>9.5</v>
      </c>
      <c r="L20" s="19">
        <f t="shared" si="0"/>
        <v>0</v>
      </c>
      <c r="M20" s="20">
        <f t="shared" si="1"/>
        <v>0</v>
      </c>
    </row>
    <row r="21" spans="2:13" s="21" customFormat="1" ht="12.75" customHeight="1" x14ac:dyDescent="0.35">
      <c r="B21" s="14">
        <f t="shared" si="2"/>
        <v>11</v>
      </c>
      <c r="C21" s="64" t="s">
        <v>318</v>
      </c>
      <c r="D21" s="64"/>
      <c r="E21" s="64"/>
      <c r="F21" s="64"/>
      <c r="G21" s="15" t="s">
        <v>12</v>
      </c>
      <c r="H21" s="16"/>
      <c r="I21" s="17">
        <v>100</v>
      </c>
      <c r="J21" s="18">
        <v>0</v>
      </c>
      <c r="K21" s="15">
        <v>9.5</v>
      </c>
      <c r="L21" s="19">
        <f t="shared" si="0"/>
        <v>0</v>
      </c>
      <c r="M21" s="20">
        <f t="shared" si="1"/>
        <v>0</v>
      </c>
    </row>
    <row r="22" spans="2:13" s="21" customFormat="1" ht="12.75" customHeight="1" x14ac:dyDescent="0.35">
      <c r="B22" s="14">
        <f t="shared" si="2"/>
        <v>12</v>
      </c>
      <c r="C22" s="64" t="s">
        <v>317</v>
      </c>
      <c r="D22" s="64"/>
      <c r="E22" s="64"/>
      <c r="F22" s="64"/>
      <c r="G22" s="15" t="s">
        <v>12</v>
      </c>
      <c r="H22" s="16"/>
      <c r="I22" s="17">
        <v>30</v>
      </c>
      <c r="J22" s="18">
        <v>0</v>
      </c>
      <c r="K22" s="15">
        <v>9.5</v>
      </c>
      <c r="L22" s="19">
        <f t="shared" si="0"/>
        <v>0</v>
      </c>
      <c r="M22" s="20">
        <f t="shared" si="1"/>
        <v>0</v>
      </c>
    </row>
    <row r="23" spans="2:13" s="21" customFormat="1" ht="12.75" customHeight="1" x14ac:dyDescent="0.35">
      <c r="B23" s="14">
        <f t="shared" si="2"/>
        <v>13</v>
      </c>
      <c r="C23" s="64" t="s">
        <v>316</v>
      </c>
      <c r="D23" s="64"/>
      <c r="E23" s="64"/>
      <c r="F23" s="64"/>
      <c r="G23" s="15" t="s">
        <v>12</v>
      </c>
      <c r="H23" s="16"/>
      <c r="I23" s="17">
        <v>100</v>
      </c>
      <c r="J23" s="18">
        <v>0</v>
      </c>
      <c r="K23" s="15">
        <v>9.5</v>
      </c>
      <c r="L23" s="19">
        <f t="shared" si="0"/>
        <v>0</v>
      </c>
      <c r="M23" s="20">
        <f t="shared" si="1"/>
        <v>0</v>
      </c>
    </row>
    <row r="24" spans="2:13" s="21" customFormat="1" ht="12.75" customHeight="1" x14ac:dyDescent="0.35">
      <c r="B24" s="14">
        <f t="shared" si="2"/>
        <v>14</v>
      </c>
      <c r="C24" s="64" t="s">
        <v>314</v>
      </c>
      <c r="D24" s="64"/>
      <c r="E24" s="64"/>
      <c r="F24" s="64"/>
      <c r="G24" s="15" t="s">
        <v>12</v>
      </c>
      <c r="H24" s="16"/>
      <c r="I24" s="17">
        <v>1000</v>
      </c>
      <c r="J24" s="18">
        <v>0</v>
      </c>
      <c r="K24" s="15">
        <v>9.5</v>
      </c>
      <c r="L24" s="19">
        <f t="shared" si="0"/>
        <v>0</v>
      </c>
      <c r="M24" s="20">
        <f t="shared" si="1"/>
        <v>0</v>
      </c>
    </row>
    <row r="25" spans="2:13" s="21" customFormat="1" ht="12.75" customHeight="1" x14ac:dyDescent="0.35">
      <c r="B25" s="14">
        <f t="shared" si="2"/>
        <v>15</v>
      </c>
      <c r="C25" s="64" t="s">
        <v>315</v>
      </c>
      <c r="D25" s="64"/>
      <c r="E25" s="64"/>
      <c r="F25" s="64"/>
      <c r="G25" s="15" t="s">
        <v>12</v>
      </c>
      <c r="H25" s="16"/>
      <c r="I25" s="17">
        <v>500</v>
      </c>
      <c r="J25" s="18">
        <v>0</v>
      </c>
      <c r="K25" s="15">
        <v>9.5</v>
      </c>
      <c r="L25" s="19">
        <f t="shared" si="0"/>
        <v>0</v>
      </c>
      <c r="M25" s="20">
        <f t="shared" si="1"/>
        <v>0</v>
      </c>
    </row>
    <row r="26" spans="2:13" s="21" customFormat="1" ht="12.75" customHeight="1" x14ac:dyDescent="0.35">
      <c r="B26" s="14">
        <f t="shared" si="2"/>
        <v>16</v>
      </c>
      <c r="C26" s="64" t="s">
        <v>16</v>
      </c>
      <c r="D26" s="64"/>
      <c r="E26" s="64"/>
      <c r="F26" s="64"/>
      <c r="G26" s="15" t="s">
        <v>14</v>
      </c>
      <c r="H26" s="16"/>
      <c r="I26" s="17">
        <v>4000</v>
      </c>
      <c r="J26" s="18">
        <v>0</v>
      </c>
      <c r="K26" s="15">
        <v>9.5</v>
      </c>
      <c r="L26" s="19">
        <f t="shared" si="0"/>
        <v>0</v>
      </c>
      <c r="M26" s="20">
        <f t="shared" si="1"/>
        <v>0</v>
      </c>
    </row>
    <row r="27" spans="2:13" s="21" customFormat="1" ht="12.75" customHeight="1" x14ac:dyDescent="0.35">
      <c r="B27" s="14">
        <f t="shared" si="2"/>
        <v>17</v>
      </c>
      <c r="C27" s="64" t="s">
        <v>17</v>
      </c>
      <c r="D27" s="64"/>
      <c r="E27" s="64"/>
      <c r="F27" s="64"/>
      <c r="G27" s="15" t="s">
        <v>14</v>
      </c>
      <c r="H27" s="16"/>
      <c r="I27" s="17">
        <v>3330</v>
      </c>
      <c r="J27" s="18">
        <v>0</v>
      </c>
      <c r="K27" s="15">
        <v>9.5</v>
      </c>
      <c r="L27" s="19">
        <f t="shared" si="0"/>
        <v>0</v>
      </c>
      <c r="M27" s="20">
        <f t="shared" si="1"/>
        <v>0</v>
      </c>
    </row>
    <row r="28" spans="2:13" s="21" customFormat="1" ht="12.75" customHeight="1" x14ac:dyDescent="0.35">
      <c r="B28" s="14">
        <f t="shared" si="2"/>
        <v>18</v>
      </c>
      <c r="C28" s="64" t="s">
        <v>18</v>
      </c>
      <c r="D28" s="64"/>
      <c r="E28" s="64"/>
      <c r="F28" s="64"/>
      <c r="G28" s="15" t="s">
        <v>14</v>
      </c>
      <c r="H28" s="16"/>
      <c r="I28" s="17">
        <v>2670</v>
      </c>
      <c r="J28" s="18">
        <v>0</v>
      </c>
      <c r="K28" s="15">
        <v>9.5</v>
      </c>
      <c r="L28" s="19">
        <f t="shared" si="0"/>
        <v>0</v>
      </c>
      <c r="M28" s="20">
        <f t="shared" si="1"/>
        <v>0</v>
      </c>
    </row>
    <row r="29" spans="2:13" s="21" customFormat="1" ht="12.75" customHeight="1" x14ac:dyDescent="0.35">
      <c r="B29" s="14">
        <f t="shared" si="2"/>
        <v>19</v>
      </c>
      <c r="C29" s="64" t="s">
        <v>19</v>
      </c>
      <c r="D29" s="64"/>
      <c r="E29" s="64"/>
      <c r="F29" s="64"/>
      <c r="G29" s="15" t="s">
        <v>14</v>
      </c>
      <c r="H29" s="16"/>
      <c r="I29" s="17">
        <v>170</v>
      </c>
      <c r="J29" s="18">
        <v>0</v>
      </c>
      <c r="K29" s="15">
        <v>9.5</v>
      </c>
      <c r="L29" s="19">
        <f t="shared" si="0"/>
        <v>0</v>
      </c>
      <c r="M29" s="20">
        <f t="shared" si="1"/>
        <v>0</v>
      </c>
    </row>
    <row r="30" spans="2:13" s="21" customFormat="1" ht="12.75" customHeight="1" x14ac:dyDescent="0.35">
      <c r="B30" s="14">
        <f t="shared" si="2"/>
        <v>20</v>
      </c>
      <c r="C30" s="64" t="s">
        <v>20</v>
      </c>
      <c r="D30" s="64"/>
      <c r="E30" s="64"/>
      <c r="F30" s="64"/>
      <c r="G30" s="15" t="s">
        <v>14</v>
      </c>
      <c r="H30" s="16"/>
      <c r="I30" s="17">
        <v>1670</v>
      </c>
      <c r="J30" s="18">
        <v>0</v>
      </c>
      <c r="K30" s="15">
        <v>9.5</v>
      </c>
      <c r="L30" s="19">
        <f t="shared" si="0"/>
        <v>0</v>
      </c>
      <c r="M30" s="20">
        <f t="shared" si="1"/>
        <v>0</v>
      </c>
    </row>
    <row r="31" spans="2:13" s="21" customFormat="1" ht="12.75" customHeight="1" x14ac:dyDescent="0.35">
      <c r="B31" s="14">
        <f t="shared" si="2"/>
        <v>21</v>
      </c>
      <c r="C31" s="64" t="s">
        <v>21</v>
      </c>
      <c r="D31" s="64"/>
      <c r="E31" s="64"/>
      <c r="F31" s="64"/>
      <c r="G31" s="15" t="s">
        <v>14</v>
      </c>
      <c r="H31" s="16"/>
      <c r="I31" s="17">
        <v>200</v>
      </c>
      <c r="J31" s="18">
        <v>0</v>
      </c>
      <c r="K31" s="15">
        <v>9.5</v>
      </c>
      <c r="L31" s="19">
        <f t="shared" si="0"/>
        <v>0</v>
      </c>
      <c r="M31" s="20">
        <f t="shared" si="1"/>
        <v>0</v>
      </c>
    </row>
    <row r="32" spans="2:13" s="21" customFormat="1" ht="12.75" customHeight="1" x14ac:dyDescent="0.35">
      <c r="B32" s="14">
        <f t="shared" si="2"/>
        <v>22</v>
      </c>
      <c r="C32" s="64" t="s">
        <v>22</v>
      </c>
      <c r="D32" s="64"/>
      <c r="E32" s="64"/>
      <c r="F32" s="64"/>
      <c r="G32" s="15" t="s">
        <v>14</v>
      </c>
      <c r="H32" s="16"/>
      <c r="I32" s="17">
        <v>4000</v>
      </c>
      <c r="J32" s="18">
        <v>0</v>
      </c>
      <c r="K32" s="15">
        <v>9.5</v>
      </c>
      <c r="L32" s="19">
        <f t="shared" si="0"/>
        <v>0</v>
      </c>
      <c r="M32" s="20">
        <f t="shared" si="1"/>
        <v>0</v>
      </c>
    </row>
    <row r="33" spans="2:13" s="21" customFormat="1" ht="12.75" customHeight="1" x14ac:dyDescent="0.35">
      <c r="B33" s="14">
        <f t="shared" si="2"/>
        <v>23</v>
      </c>
      <c r="C33" s="64" t="s">
        <v>23</v>
      </c>
      <c r="D33" s="64"/>
      <c r="E33" s="64"/>
      <c r="F33" s="64"/>
      <c r="G33" s="15" t="s">
        <v>14</v>
      </c>
      <c r="H33" s="16"/>
      <c r="I33" s="17">
        <v>3330</v>
      </c>
      <c r="J33" s="18">
        <v>0</v>
      </c>
      <c r="K33" s="15">
        <v>9.5</v>
      </c>
      <c r="L33" s="19">
        <f t="shared" si="0"/>
        <v>0</v>
      </c>
      <c r="M33" s="20">
        <f t="shared" si="1"/>
        <v>0</v>
      </c>
    </row>
    <row r="34" spans="2:13" s="21" customFormat="1" ht="12.75" customHeight="1" x14ac:dyDescent="0.35">
      <c r="B34" s="14">
        <f t="shared" si="2"/>
        <v>24</v>
      </c>
      <c r="C34" s="64" t="s">
        <v>24</v>
      </c>
      <c r="D34" s="64"/>
      <c r="E34" s="64"/>
      <c r="F34" s="64"/>
      <c r="G34" s="15" t="s">
        <v>14</v>
      </c>
      <c r="H34" s="16"/>
      <c r="I34" s="17">
        <v>200</v>
      </c>
      <c r="J34" s="18">
        <v>0</v>
      </c>
      <c r="K34" s="15">
        <v>9.5</v>
      </c>
      <c r="L34" s="19">
        <f t="shared" si="0"/>
        <v>0</v>
      </c>
      <c r="M34" s="20">
        <f t="shared" si="1"/>
        <v>0</v>
      </c>
    </row>
    <row r="35" spans="2:13" s="21" customFormat="1" ht="12.75" customHeight="1" x14ac:dyDescent="0.35">
      <c r="B35" s="14">
        <f t="shared" si="2"/>
        <v>25</v>
      </c>
      <c r="C35" s="64" t="s">
        <v>25</v>
      </c>
      <c r="D35" s="64"/>
      <c r="E35" s="64"/>
      <c r="F35" s="64"/>
      <c r="G35" s="15" t="s">
        <v>14</v>
      </c>
      <c r="H35" s="16"/>
      <c r="I35" s="17">
        <v>3500</v>
      </c>
      <c r="J35" s="18">
        <v>0</v>
      </c>
      <c r="K35" s="15">
        <v>9.5</v>
      </c>
      <c r="L35" s="19">
        <f t="shared" si="0"/>
        <v>0</v>
      </c>
      <c r="M35" s="20">
        <f t="shared" si="1"/>
        <v>0</v>
      </c>
    </row>
    <row r="36" spans="2:13" s="21" customFormat="1" ht="12.75" customHeight="1" x14ac:dyDescent="0.35">
      <c r="B36" s="14">
        <f t="shared" si="2"/>
        <v>26</v>
      </c>
      <c r="C36" s="64" t="s">
        <v>26</v>
      </c>
      <c r="D36" s="64"/>
      <c r="E36" s="64"/>
      <c r="F36" s="64"/>
      <c r="G36" s="15" t="s">
        <v>14</v>
      </c>
      <c r="H36" s="16"/>
      <c r="I36" s="17">
        <v>200</v>
      </c>
      <c r="J36" s="18">
        <v>0</v>
      </c>
      <c r="K36" s="15">
        <v>9.5</v>
      </c>
      <c r="L36" s="19">
        <f t="shared" si="0"/>
        <v>0</v>
      </c>
      <c r="M36" s="20">
        <f t="shared" si="1"/>
        <v>0</v>
      </c>
    </row>
    <row r="37" spans="2:13" s="21" customFormat="1" ht="12.75" customHeight="1" x14ac:dyDescent="0.35">
      <c r="B37" s="14">
        <f t="shared" si="2"/>
        <v>27</v>
      </c>
      <c r="C37" s="64" t="s">
        <v>27</v>
      </c>
      <c r="D37" s="64"/>
      <c r="E37" s="64"/>
      <c r="F37" s="64"/>
      <c r="G37" s="15" t="s">
        <v>14</v>
      </c>
      <c r="H37" s="16"/>
      <c r="I37" s="17">
        <v>2000</v>
      </c>
      <c r="J37" s="18">
        <v>0</v>
      </c>
      <c r="K37" s="15">
        <v>9.5</v>
      </c>
      <c r="L37" s="19">
        <f t="shared" si="0"/>
        <v>0</v>
      </c>
      <c r="M37" s="20">
        <f t="shared" si="1"/>
        <v>0</v>
      </c>
    </row>
    <row r="38" spans="2:13" s="21" customFormat="1" ht="12.75" customHeight="1" x14ac:dyDescent="0.35">
      <c r="B38" s="14">
        <f t="shared" si="2"/>
        <v>28</v>
      </c>
      <c r="C38" s="64" t="s">
        <v>28</v>
      </c>
      <c r="D38" s="64"/>
      <c r="E38" s="64"/>
      <c r="F38" s="64"/>
      <c r="G38" s="15" t="s">
        <v>14</v>
      </c>
      <c r="H38" s="16"/>
      <c r="I38" s="17">
        <v>3330</v>
      </c>
      <c r="J38" s="18">
        <v>0</v>
      </c>
      <c r="K38" s="15">
        <v>9.5</v>
      </c>
      <c r="L38" s="19">
        <f t="shared" si="0"/>
        <v>0</v>
      </c>
      <c r="M38" s="20">
        <f t="shared" si="1"/>
        <v>0</v>
      </c>
    </row>
    <row r="39" spans="2:13" s="21" customFormat="1" ht="12.75" customHeight="1" x14ac:dyDescent="0.35">
      <c r="B39" s="14">
        <f t="shared" si="2"/>
        <v>29</v>
      </c>
      <c r="C39" s="64" t="s">
        <v>29</v>
      </c>
      <c r="D39" s="64"/>
      <c r="E39" s="64"/>
      <c r="F39" s="64"/>
      <c r="G39" s="15" t="s">
        <v>14</v>
      </c>
      <c r="H39" s="16"/>
      <c r="I39" s="17">
        <v>2000</v>
      </c>
      <c r="J39" s="18">
        <v>0</v>
      </c>
      <c r="K39" s="15">
        <v>9.5</v>
      </c>
      <c r="L39" s="19">
        <f t="shared" si="0"/>
        <v>0</v>
      </c>
      <c r="M39" s="20">
        <f t="shared" si="1"/>
        <v>0</v>
      </c>
    </row>
    <row r="40" spans="2:13" s="21" customFormat="1" ht="12.75" customHeight="1" x14ac:dyDescent="0.35">
      <c r="B40" s="14">
        <f t="shared" si="2"/>
        <v>30</v>
      </c>
      <c r="C40" s="64" t="s">
        <v>30</v>
      </c>
      <c r="D40" s="64"/>
      <c r="E40" s="64"/>
      <c r="F40" s="64"/>
      <c r="G40" s="15" t="s">
        <v>14</v>
      </c>
      <c r="H40" s="16"/>
      <c r="I40" s="17">
        <v>2000</v>
      </c>
      <c r="J40" s="18">
        <v>0</v>
      </c>
      <c r="K40" s="15">
        <v>9.5</v>
      </c>
      <c r="L40" s="19">
        <f t="shared" si="0"/>
        <v>0</v>
      </c>
      <c r="M40" s="20">
        <f t="shared" si="1"/>
        <v>0</v>
      </c>
    </row>
    <row r="41" spans="2:13" s="21" customFormat="1" ht="12.75" customHeight="1" x14ac:dyDescent="0.35">
      <c r="B41" s="14">
        <f t="shared" si="2"/>
        <v>31</v>
      </c>
      <c r="C41" s="64" t="s">
        <v>31</v>
      </c>
      <c r="D41" s="64"/>
      <c r="E41" s="64"/>
      <c r="F41" s="64"/>
      <c r="G41" s="15" t="s">
        <v>14</v>
      </c>
      <c r="H41" s="16"/>
      <c r="I41" s="17">
        <v>2000</v>
      </c>
      <c r="J41" s="18">
        <v>0</v>
      </c>
      <c r="K41" s="15">
        <v>9.5</v>
      </c>
      <c r="L41" s="19">
        <f t="shared" si="0"/>
        <v>0</v>
      </c>
      <c r="M41" s="20">
        <f t="shared" si="1"/>
        <v>0</v>
      </c>
    </row>
    <row r="42" spans="2:13" s="21" customFormat="1" ht="12.75" customHeight="1" x14ac:dyDescent="0.35">
      <c r="B42" s="14">
        <f t="shared" si="2"/>
        <v>32</v>
      </c>
      <c r="C42" s="64" t="s">
        <v>32</v>
      </c>
      <c r="D42" s="64"/>
      <c r="E42" s="64"/>
      <c r="F42" s="64"/>
      <c r="G42" s="15" t="s">
        <v>14</v>
      </c>
      <c r="H42" s="16"/>
      <c r="I42" s="17">
        <v>70</v>
      </c>
      <c r="J42" s="18">
        <v>0</v>
      </c>
      <c r="K42" s="15">
        <v>9.5</v>
      </c>
      <c r="L42" s="19">
        <f t="shared" si="0"/>
        <v>0</v>
      </c>
      <c r="M42" s="20">
        <f t="shared" si="1"/>
        <v>0</v>
      </c>
    </row>
    <row r="43" spans="2:13" s="21" customFormat="1" ht="12.75" customHeight="1" x14ac:dyDescent="0.35">
      <c r="B43" s="14">
        <f t="shared" si="2"/>
        <v>33</v>
      </c>
      <c r="C43" s="64" t="s">
        <v>33</v>
      </c>
      <c r="D43" s="64"/>
      <c r="E43" s="64"/>
      <c r="F43" s="64"/>
      <c r="G43" s="15" t="s">
        <v>14</v>
      </c>
      <c r="H43" s="16"/>
      <c r="I43" s="17">
        <v>1000</v>
      </c>
      <c r="J43" s="18">
        <v>0</v>
      </c>
      <c r="K43" s="15">
        <v>9.5</v>
      </c>
      <c r="L43" s="19">
        <f t="shared" si="0"/>
        <v>0</v>
      </c>
      <c r="M43" s="20">
        <f t="shared" si="1"/>
        <v>0</v>
      </c>
    </row>
    <row r="44" spans="2:13" s="21" customFormat="1" ht="12.75" customHeight="1" x14ac:dyDescent="0.35">
      <c r="B44" s="14">
        <f t="shared" si="2"/>
        <v>34</v>
      </c>
      <c r="C44" s="64" t="s">
        <v>34</v>
      </c>
      <c r="D44" s="64"/>
      <c r="E44" s="64"/>
      <c r="F44" s="64"/>
      <c r="G44" s="15" t="s">
        <v>14</v>
      </c>
      <c r="H44" s="16"/>
      <c r="I44" s="17">
        <v>1000</v>
      </c>
      <c r="J44" s="18">
        <v>0</v>
      </c>
      <c r="K44" s="15">
        <v>9.5</v>
      </c>
      <c r="L44" s="19">
        <f t="shared" si="0"/>
        <v>0</v>
      </c>
      <c r="M44" s="20">
        <f t="shared" si="1"/>
        <v>0</v>
      </c>
    </row>
    <row r="45" spans="2:13" s="21" customFormat="1" ht="12.75" customHeight="1" x14ac:dyDescent="0.35">
      <c r="B45" s="14">
        <f t="shared" si="2"/>
        <v>35</v>
      </c>
      <c r="C45" s="64" t="s">
        <v>35</v>
      </c>
      <c r="D45" s="64"/>
      <c r="E45" s="64"/>
      <c r="F45" s="64"/>
      <c r="G45" s="15" t="s">
        <v>14</v>
      </c>
      <c r="H45" s="16"/>
      <c r="I45" s="17">
        <v>1000</v>
      </c>
      <c r="J45" s="18">
        <v>0</v>
      </c>
      <c r="K45" s="15">
        <v>9.5</v>
      </c>
      <c r="L45" s="19">
        <f t="shared" si="0"/>
        <v>0</v>
      </c>
      <c r="M45" s="20">
        <f t="shared" si="1"/>
        <v>0</v>
      </c>
    </row>
    <row r="46" spans="2:13" s="21" customFormat="1" ht="12.75" customHeight="1" x14ac:dyDescent="0.35">
      <c r="B46" s="14">
        <f t="shared" si="2"/>
        <v>36</v>
      </c>
      <c r="C46" s="64" t="s">
        <v>36</v>
      </c>
      <c r="D46" s="64"/>
      <c r="E46" s="64"/>
      <c r="F46" s="64"/>
      <c r="G46" s="15" t="s">
        <v>14</v>
      </c>
      <c r="H46" s="16"/>
      <c r="I46" s="17">
        <v>1000</v>
      </c>
      <c r="J46" s="18">
        <v>0</v>
      </c>
      <c r="K46" s="15">
        <v>9.5</v>
      </c>
      <c r="L46" s="19">
        <f t="shared" si="0"/>
        <v>0</v>
      </c>
      <c r="M46" s="20">
        <f t="shared" si="1"/>
        <v>0</v>
      </c>
    </row>
    <row r="47" spans="2:13" s="21" customFormat="1" ht="12.75" customHeight="1" x14ac:dyDescent="0.35">
      <c r="B47" s="14">
        <f t="shared" si="2"/>
        <v>37</v>
      </c>
      <c r="C47" s="64" t="s">
        <v>37</v>
      </c>
      <c r="D47" s="64"/>
      <c r="E47" s="64"/>
      <c r="F47" s="64"/>
      <c r="G47" s="15" t="s">
        <v>14</v>
      </c>
      <c r="H47" s="16"/>
      <c r="I47" s="17">
        <v>670</v>
      </c>
      <c r="J47" s="18">
        <v>0</v>
      </c>
      <c r="K47" s="15">
        <v>9.5</v>
      </c>
      <c r="L47" s="19">
        <f t="shared" si="0"/>
        <v>0</v>
      </c>
      <c r="M47" s="20">
        <f t="shared" si="1"/>
        <v>0</v>
      </c>
    </row>
    <row r="48" spans="2:13" s="21" customFormat="1" ht="12.75" customHeight="1" x14ac:dyDescent="0.35">
      <c r="B48" s="14">
        <f t="shared" si="2"/>
        <v>38</v>
      </c>
      <c r="C48" s="64" t="s">
        <v>38</v>
      </c>
      <c r="D48" s="64"/>
      <c r="E48" s="64"/>
      <c r="F48" s="64"/>
      <c r="G48" s="15" t="s">
        <v>12</v>
      </c>
      <c r="H48" s="16"/>
      <c r="I48" s="17">
        <v>10</v>
      </c>
      <c r="J48" s="18">
        <v>0</v>
      </c>
      <c r="K48" s="15">
        <v>9.5</v>
      </c>
      <c r="L48" s="19">
        <f t="shared" si="0"/>
        <v>0</v>
      </c>
      <c r="M48" s="20">
        <f t="shared" si="1"/>
        <v>0</v>
      </c>
    </row>
    <row r="49" spans="2:13" s="21" customFormat="1" ht="12.75" customHeight="1" x14ac:dyDescent="0.35">
      <c r="B49" s="14">
        <f t="shared" si="2"/>
        <v>39</v>
      </c>
      <c r="C49" s="64" t="s">
        <v>39</v>
      </c>
      <c r="D49" s="64"/>
      <c r="E49" s="64"/>
      <c r="F49" s="64"/>
      <c r="G49" s="15" t="s">
        <v>14</v>
      </c>
      <c r="H49" s="16"/>
      <c r="I49" s="17">
        <v>170</v>
      </c>
      <c r="J49" s="18">
        <v>0</v>
      </c>
      <c r="K49" s="15">
        <v>9.5</v>
      </c>
      <c r="L49" s="19">
        <f t="shared" si="0"/>
        <v>0</v>
      </c>
      <c r="M49" s="20">
        <f t="shared" si="1"/>
        <v>0</v>
      </c>
    </row>
    <row r="50" spans="2:13" s="21" customFormat="1" ht="12.75" customHeight="1" x14ac:dyDescent="0.35">
      <c r="B50" s="14">
        <f t="shared" si="2"/>
        <v>40</v>
      </c>
      <c r="C50" s="64" t="s">
        <v>40</v>
      </c>
      <c r="D50" s="64"/>
      <c r="E50" s="64"/>
      <c r="F50" s="64"/>
      <c r="G50" s="15" t="s">
        <v>14</v>
      </c>
      <c r="H50" s="16"/>
      <c r="I50" s="17">
        <v>170</v>
      </c>
      <c r="J50" s="18">
        <v>0</v>
      </c>
      <c r="K50" s="15">
        <v>9.5</v>
      </c>
      <c r="L50" s="19">
        <f t="shared" si="0"/>
        <v>0</v>
      </c>
      <c r="M50" s="20">
        <f t="shared" si="1"/>
        <v>0</v>
      </c>
    </row>
    <row r="51" spans="2:13" s="21" customFormat="1" ht="12.75" customHeight="1" x14ac:dyDescent="0.35">
      <c r="B51" s="14">
        <f t="shared" si="2"/>
        <v>41</v>
      </c>
      <c r="C51" s="64" t="s">
        <v>41</v>
      </c>
      <c r="D51" s="64"/>
      <c r="E51" s="64"/>
      <c r="F51" s="64"/>
      <c r="G51" s="15" t="s">
        <v>14</v>
      </c>
      <c r="H51" s="16"/>
      <c r="I51" s="17">
        <v>2000</v>
      </c>
      <c r="J51" s="18">
        <v>0</v>
      </c>
      <c r="K51" s="15">
        <v>9.5</v>
      </c>
      <c r="L51" s="19">
        <f t="shared" si="0"/>
        <v>0</v>
      </c>
      <c r="M51" s="20">
        <f t="shared" si="1"/>
        <v>0</v>
      </c>
    </row>
    <row r="52" spans="2:13" s="21" customFormat="1" ht="12.75" customHeight="1" x14ac:dyDescent="0.35">
      <c r="B52" s="14">
        <f t="shared" si="2"/>
        <v>42</v>
      </c>
      <c r="C52" s="64" t="s">
        <v>42</v>
      </c>
      <c r="D52" s="64"/>
      <c r="E52" s="64"/>
      <c r="F52" s="64"/>
      <c r="G52" s="15" t="s">
        <v>14</v>
      </c>
      <c r="H52" s="16"/>
      <c r="I52" s="17">
        <v>200</v>
      </c>
      <c r="J52" s="18">
        <v>0</v>
      </c>
      <c r="K52" s="15">
        <v>9.5</v>
      </c>
      <c r="L52" s="19">
        <f t="shared" si="0"/>
        <v>0</v>
      </c>
      <c r="M52" s="20">
        <f t="shared" si="1"/>
        <v>0</v>
      </c>
    </row>
    <row r="53" spans="2:13" s="21" customFormat="1" ht="12.75" customHeight="1" x14ac:dyDescent="0.35">
      <c r="B53" s="14">
        <f t="shared" si="2"/>
        <v>43</v>
      </c>
      <c r="C53" s="64" t="s">
        <v>43</v>
      </c>
      <c r="D53" s="64"/>
      <c r="E53" s="64"/>
      <c r="F53" s="64"/>
      <c r="G53" s="15" t="s">
        <v>14</v>
      </c>
      <c r="H53" s="16"/>
      <c r="I53" s="17">
        <v>50</v>
      </c>
      <c r="J53" s="18">
        <v>0</v>
      </c>
      <c r="K53" s="15">
        <v>9.5</v>
      </c>
      <c r="L53" s="19">
        <f t="shared" si="0"/>
        <v>0</v>
      </c>
      <c r="M53" s="20">
        <f t="shared" si="1"/>
        <v>0</v>
      </c>
    </row>
    <row r="54" spans="2:13" s="21" customFormat="1" ht="12.75" customHeight="1" x14ac:dyDescent="0.35">
      <c r="B54" s="14">
        <f t="shared" si="2"/>
        <v>44</v>
      </c>
      <c r="C54" s="64" t="s">
        <v>44</v>
      </c>
      <c r="D54" s="64"/>
      <c r="E54" s="64"/>
      <c r="F54" s="64"/>
      <c r="G54" s="15" t="s">
        <v>14</v>
      </c>
      <c r="H54" s="16"/>
      <c r="I54" s="17">
        <v>50</v>
      </c>
      <c r="J54" s="18">
        <v>0</v>
      </c>
      <c r="K54" s="15">
        <v>9.5</v>
      </c>
      <c r="L54" s="19">
        <f t="shared" si="0"/>
        <v>0</v>
      </c>
      <c r="M54" s="20">
        <f t="shared" si="1"/>
        <v>0</v>
      </c>
    </row>
    <row r="55" spans="2:13" s="21" customFormat="1" ht="12.75" customHeight="1" x14ac:dyDescent="0.35">
      <c r="B55" s="14">
        <f t="shared" si="2"/>
        <v>45</v>
      </c>
      <c r="C55" s="64" t="s">
        <v>45</v>
      </c>
      <c r="D55" s="64"/>
      <c r="E55" s="64"/>
      <c r="F55" s="64"/>
      <c r="G55" s="15" t="s">
        <v>14</v>
      </c>
      <c r="H55" s="16"/>
      <c r="I55" s="17">
        <v>50</v>
      </c>
      <c r="J55" s="18">
        <v>0</v>
      </c>
      <c r="K55" s="15">
        <v>9.5</v>
      </c>
      <c r="L55" s="19">
        <f t="shared" si="0"/>
        <v>0</v>
      </c>
      <c r="M55" s="20">
        <f t="shared" si="1"/>
        <v>0</v>
      </c>
    </row>
    <row r="56" spans="2:13" s="21" customFormat="1" ht="12.75" customHeight="1" x14ac:dyDescent="0.35">
      <c r="B56" s="14">
        <f t="shared" si="2"/>
        <v>46</v>
      </c>
      <c r="C56" s="64" t="s">
        <v>54</v>
      </c>
      <c r="D56" s="64"/>
      <c r="E56" s="64"/>
      <c r="F56" s="64"/>
      <c r="G56" s="15" t="s">
        <v>12</v>
      </c>
      <c r="H56" s="16"/>
      <c r="I56" s="17">
        <v>10</v>
      </c>
      <c r="J56" s="18">
        <v>0</v>
      </c>
      <c r="K56" s="15">
        <v>9.5</v>
      </c>
      <c r="L56" s="19">
        <f t="shared" si="0"/>
        <v>0</v>
      </c>
      <c r="M56" s="20">
        <f t="shared" si="1"/>
        <v>0</v>
      </c>
    </row>
    <row r="57" spans="2:13" s="21" customFormat="1" ht="12.75" customHeight="1" x14ac:dyDescent="0.35">
      <c r="B57" s="14">
        <f t="shared" si="2"/>
        <v>47</v>
      </c>
      <c r="C57" s="64" t="s">
        <v>55</v>
      </c>
      <c r="D57" s="64"/>
      <c r="E57" s="64"/>
      <c r="F57" s="64"/>
      <c r="G57" s="15" t="s">
        <v>14</v>
      </c>
      <c r="H57" s="16"/>
      <c r="I57" s="17">
        <v>1000</v>
      </c>
      <c r="J57" s="18">
        <v>0</v>
      </c>
      <c r="K57" s="15">
        <v>9.5</v>
      </c>
      <c r="L57" s="19">
        <f t="shared" si="0"/>
        <v>0</v>
      </c>
      <c r="M57" s="20">
        <f t="shared" si="1"/>
        <v>0</v>
      </c>
    </row>
    <row r="58" spans="2:13" s="21" customFormat="1" ht="12.75" customHeight="1" x14ac:dyDescent="0.35">
      <c r="B58" s="14">
        <f t="shared" si="2"/>
        <v>48</v>
      </c>
      <c r="C58" s="64" t="s">
        <v>56</v>
      </c>
      <c r="D58" s="64"/>
      <c r="E58" s="64"/>
      <c r="F58" s="64"/>
      <c r="G58" s="15" t="s">
        <v>14</v>
      </c>
      <c r="H58" s="16"/>
      <c r="I58" s="17">
        <v>1000</v>
      </c>
      <c r="J58" s="18">
        <v>0</v>
      </c>
      <c r="K58" s="15">
        <v>9.5</v>
      </c>
      <c r="L58" s="19">
        <f t="shared" si="0"/>
        <v>0</v>
      </c>
      <c r="M58" s="20">
        <f t="shared" si="1"/>
        <v>0</v>
      </c>
    </row>
    <row r="59" spans="2:13" s="21" customFormat="1" ht="12.75" customHeight="1" x14ac:dyDescent="0.35">
      <c r="B59" s="14">
        <f t="shared" si="2"/>
        <v>49</v>
      </c>
      <c r="C59" s="64" t="s">
        <v>57</v>
      </c>
      <c r="D59" s="64"/>
      <c r="E59" s="64"/>
      <c r="F59" s="64"/>
      <c r="G59" s="15" t="s">
        <v>14</v>
      </c>
      <c r="H59" s="16"/>
      <c r="I59" s="17">
        <v>1000</v>
      </c>
      <c r="J59" s="18">
        <v>0</v>
      </c>
      <c r="K59" s="15">
        <v>9.5</v>
      </c>
      <c r="L59" s="19">
        <f t="shared" si="0"/>
        <v>0</v>
      </c>
      <c r="M59" s="20">
        <f t="shared" si="1"/>
        <v>0</v>
      </c>
    </row>
    <row r="60" spans="2:13" s="21" customFormat="1" ht="12.75" customHeight="1" x14ac:dyDescent="0.35">
      <c r="B60" s="14">
        <f t="shared" si="2"/>
        <v>50</v>
      </c>
      <c r="C60" s="64" t="s">
        <v>58</v>
      </c>
      <c r="D60" s="64"/>
      <c r="E60" s="64"/>
      <c r="F60" s="64"/>
      <c r="G60" s="15" t="s">
        <v>14</v>
      </c>
      <c r="H60" s="16"/>
      <c r="I60" s="17">
        <v>2000</v>
      </c>
      <c r="J60" s="18">
        <v>0</v>
      </c>
      <c r="K60" s="15">
        <v>9.5</v>
      </c>
      <c r="L60" s="19">
        <f>PRODUCT(J60,1.095)</f>
        <v>0</v>
      </c>
      <c r="M60" s="20">
        <f>PRODUCT(I60,L60)</f>
        <v>0</v>
      </c>
    </row>
    <row r="61" spans="2:13" s="21" customFormat="1" ht="12.75" customHeight="1" x14ac:dyDescent="0.35">
      <c r="B61" s="14">
        <f t="shared" si="2"/>
        <v>51</v>
      </c>
      <c r="C61" s="64" t="s">
        <v>59</v>
      </c>
      <c r="D61" s="64"/>
      <c r="E61" s="64"/>
      <c r="F61" s="64"/>
      <c r="G61" s="15" t="s">
        <v>14</v>
      </c>
      <c r="H61" s="16"/>
      <c r="I61" s="17">
        <v>3500</v>
      </c>
      <c r="J61" s="18">
        <v>0</v>
      </c>
      <c r="K61" s="15">
        <v>9.5</v>
      </c>
      <c r="L61" s="19">
        <f t="shared" ref="L61:L71" si="3">PRODUCT(J61,1.095)</f>
        <v>0</v>
      </c>
      <c r="M61" s="20">
        <f t="shared" ref="M61:M71" si="4">PRODUCT(I61,L61)</f>
        <v>0</v>
      </c>
    </row>
    <row r="62" spans="2:13" s="21" customFormat="1" ht="12.75" customHeight="1" x14ac:dyDescent="0.35">
      <c r="B62" s="14">
        <f t="shared" si="2"/>
        <v>52</v>
      </c>
      <c r="C62" s="64" t="s">
        <v>60</v>
      </c>
      <c r="D62" s="64"/>
      <c r="E62" s="64"/>
      <c r="F62" s="64"/>
      <c r="G62" s="15" t="s">
        <v>14</v>
      </c>
      <c r="H62" s="16"/>
      <c r="I62" s="17">
        <v>3500</v>
      </c>
      <c r="J62" s="18">
        <v>0</v>
      </c>
      <c r="K62" s="15">
        <v>9.5</v>
      </c>
      <c r="L62" s="19">
        <f t="shared" si="3"/>
        <v>0</v>
      </c>
      <c r="M62" s="20">
        <f t="shared" si="4"/>
        <v>0</v>
      </c>
    </row>
    <row r="63" spans="2:13" s="21" customFormat="1" ht="12.75" customHeight="1" x14ac:dyDescent="0.35">
      <c r="B63" s="14">
        <f t="shared" si="2"/>
        <v>53</v>
      </c>
      <c r="C63" s="64" t="s">
        <v>61</v>
      </c>
      <c r="D63" s="64"/>
      <c r="E63" s="64"/>
      <c r="F63" s="64"/>
      <c r="G63" s="15" t="s">
        <v>14</v>
      </c>
      <c r="H63" s="16"/>
      <c r="I63" s="17">
        <v>3500</v>
      </c>
      <c r="J63" s="18">
        <v>0</v>
      </c>
      <c r="K63" s="15">
        <v>9.5</v>
      </c>
      <c r="L63" s="19">
        <f t="shared" si="3"/>
        <v>0</v>
      </c>
      <c r="M63" s="20">
        <f t="shared" si="4"/>
        <v>0</v>
      </c>
    </row>
    <row r="64" spans="2:13" s="21" customFormat="1" ht="12.75" customHeight="1" x14ac:dyDescent="0.35">
      <c r="B64" s="14">
        <f t="shared" si="2"/>
        <v>54</v>
      </c>
      <c r="C64" s="64" t="s">
        <v>62</v>
      </c>
      <c r="D64" s="64"/>
      <c r="E64" s="64"/>
      <c r="F64" s="64"/>
      <c r="G64" s="15" t="s">
        <v>14</v>
      </c>
      <c r="H64" s="16"/>
      <c r="I64" s="17">
        <v>5000</v>
      </c>
      <c r="J64" s="18">
        <v>0</v>
      </c>
      <c r="K64" s="15">
        <v>9.5</v>
      </c>
      <c r="L64" s="19">
        <f t="shared" si="3"/>
        <v>0</v>
      </c>
      <c r="M64" s="20">
        <f t="shared" si="4"/>
        <v>0</v>
      </c>
    </row>
    <row r="65" spans="2:13" s="21" customFormat="1" ht="12.75" customHeight="1" x14ac:dyDescent="0.35">
      <c r="B65" s="14">
        <f t="shared" si="2"/>
        <v>55</v>
      </c>
      <c r="C65" s="64" t="s">
        <v>63</v>
      </c>
      <c r="D65" s="64"/>
      <c r="E65" s="64"/>
      <c r="F65" s="64"/>
      <c r="G65" s="15" t="s">
        <v>14</v>
      </c>
      <c r="H65" s="16"/>
      <c r="I65" s="17">
        <v>5000</v>
      </c>
      <c r="J65" s="18">
        <v>0</v>
      </c>
      <c r="K65" s="15">
        <v>9.5</v>
      </c>
      <c r="L65" s="19">
        <f t="shared" si="3"/>
        <v>0</v>
      </c>
      <c r="M65" s="20">
        <f t="shared" si="4"/>
        <v>0</v>
      </c>
    </row>
    <row r="66" spans="2:13" s="21" customFormat="1" ht="12.75" customHeight="1" x14ac:dyDescent="0.35">
      <c r="B66" s="14">
        <f t="shared" si="2"/>
        <v>56</v>
      </c>
      <c r="C66" s="64" t="s">
        <v>64</v>
      </c>
      <c r="D66" s="64"/>
      <c r="E66" s="64"/>
      <c r="F66" s="64"/>
      <c r="G66" s="15" t="s">
        <v>14</v>
      </c>
      <c r="H66" s="16"/>
      <c r="I66" s="17">
        <v>5000</v>
      </c>
      <c r="J66" s="18">
        <v>0</v>
      </c>
      <c r="K66" s="15">
        <v>9.5</v>
      </c>
      <c r="L66" s="19">
        <f t="shared" si="3"/>
        <v>0</v>
      </c>
      <c r="M66" s="20">
        <f t="shared" si="4"/>
        <v>0</v>
      </c>
    </row>
    <row r="67" spans="2:13" s="21" customFormat="1" ht="12.75" customHeight="1" x14ac:dyDescent="0.35">
      <c r="B67" s="14">
        <f t="shared" si="2"/>
        <v>57</v>
      </c>
      <c r="C67" s="64" t="s">
        <v>65</v>
      </c>
      <c r="D67" s="64"/>
      <c r="E67" s="64"/>
      <c r="F67" s="64"/>
      <c r="G67" s="15" t="s">
        <v>14</v>
      </c>
      <c r="H67" s="16"/>
      <c r="I67" s="17">
        <v>3500</v>
      </c>
      <c r="J67" s="18">
        <v>0</v>
      </c>
      <c r="K67" s="15">
        <v>9.5</v>
      </c>
      <c r="L67" s="19">
        <f t="shared" si="3"/>
        <v>0</v>
      </c>
      <c r="M67" s="20">
        <f t="shared" si="4"/>
        <v>0</v>
      </c>
    </row>
    <row r="68" spans="2:13" s="21" customFormat="1" ht="12.75" customHeight="1" x14ac:dyDescent="0.35">
      <c r="B68" s="14">
        <f t="shared" si="2"/>
        <v>58</v>
      </c>
      <c r="C68" s="64" t="s">
        <v>66</v>
      </c>
      <c r="D68" s="64"/>
      <c r="E68" s="64"/>
      <c r="F68" s="64"/>
      <c r="G68" s="15" t="s">
        <v>14</v>
      </c>
      <c r="H68" s="16"/>
      <c r="I68" s="17">
        <v>3000</v>
      </c>
      <c r="J68" s="18">
        <v>0</v>
      </c>
      <c r="K68" s="15">
        <v>9.5</v>
      </c>
      <c r="L68" s="19">
        <f t="shared" si="3"/>
        <v>0</v>
      </c>
      <c r="M68" s="20">
        <f t="shared" si="4"/>
        <v>0</v>
      </c>
    </row>
    <row r="69" spans="2:13" s="21" customFormat="1" ht="12.75" customHeight="1" x14ac:dyDescent="0.35">
      <c r="B69" s="14">
        <f t="shared" si="2"/>
        <v>59</v>
      </c>
      <c r="C69" s="64" t="s">
        <v>67</v>
      </c>
      <c r="D69" s="64"/>
      <c r="E69" s="64"/>
      <c r="F69" s="64"/>
      <c r="G69" s="15" t="s">
        <v>14</v>
      </c>
      <c r="H69" s="16"/>
      <c r="I69" s="17">
        <v>4000</v>
      </c>
      <c r="J69" s="18">
        <v>0</v>
      </c>
      <c r="K69" s="15">
        <v>9.5</v>
      </c>
      <c r="L69" s="19">
        <f t="shared" si="3"/>
        <v>0</v>
      </c>
      <c r="M69" s="20">
        <f t="shared" si="4"/>
        <v>0</v>
      </c>
    </row>
    <row r="70" spans="2:13" s="21" customFormat="1" ht="12.75" customHeight="1" x14ac:dyDescent="0.35">
      <c r="B70" s="14">
        <f t="shared" si="2"/>
        <v>60</v>
      </c>
      <c r="C70" s="64" t="s">
        <v>68</v>
      </c>
      <c r="D70" s="64"/>
      <c r="E70" s="64"/>
      <c r="F70" s="64"/>
      <c r="G70" s="15" t="s">
        <v>12</v>
      </c>
      <c r="H70" s="16"/>
      <c r="I70" s="17">
        <v>50</v>
      </c>
      <c r="J70" s="18">
        <v>0</v>
      </c>
      <c r="K70" s="15">
        <v>9.5</v>
      </c>
      <c r="L70" s="19">
        <f t="shared" si="3"/>
        <v>0</v>
      </c>
      <c r="M70" s="20">
        <f t="shared" si="4"/>
        <v>0</v>
      </c>
    </row>
    <row r="71" spans="2:13" s="21" customFormat="1" ht="12.75" customHeight="1" x14ac:dyDescent="0.35">
      <c r="B71" s="14">
        <f t="shared" si="2"/>
        <v>61</v>
      </c>
      <c r="C71" s="64" t="s">
        <v>69</v>
      </c>
      <c r="D71" s="64"/>
      <c r="E71" s="64"/>
      <c r="F71" s="64"/>
      <c r="G71" s="15" t="s">
        <v>12</v>
      </c>
      <c r="H71" s="16"/>
      <c r="I71" s="17">
        <v>50</v>
      </c>
      <c r="J71" s="18">
        <v>0</v>
      </c>
      <c r="K71" s="15">
        <v>9.5</v>
      </c>
      <c r="L71" s="19">
        <f t="shared" si="3"/>
        <v>0</v>
      </c>
      <c r="M71" s="20">
        <f t="shared" si="4"/>
        <v>0</v>
      </c>
    </row>
    <row r="72" spans="2:13" s="12" customFormat="1" ht="12.75" customHeight="1" x14ac:dyDescent="0.3">
      <c r="B72" s="80"/>
      <c r="C72" s="81" t="s">
        <v>70</v>
      </c>
      <c r="D72" s="81"/>
      <c r="E72" s="81"/>
      <c r="F72" s="81"/>
      <c r="G72" s="82"/>
      <c r="H72" s="83"/>
      <c r="I72" s="83"/>
      <c r="J72" s="83"/>
      <c r="K72" s="83"/>
      <c r="L72" s="83"/>
      <c r="M72" s="84">
        <f>SUM(M11:M71)</f>
        <v>0</v>
      </c>
    </row>
    <row r="73" spans="2:13" s="12" customFormat="1" ht="12.75" customHeight="1" x14ac:dyDescent="0.3"/>
    <row r="74" spans="2:13" s="12" customFormat="1" ht="12.75" customHeight="1" x14ac:dyDescent="0.3">
      <c r="B74" s="12" t="s">
        <v>71</v>
      </c>
    </row>
    <row r="75" spans="2:13" s="12" customFormat="1" ht="12.75" customHeight="1" x14ac:dyDescent="0.3">
      <c r="B75" s="12" t="s">
        <v>72</v>
      </c>
    </row>
    <row r="76" spans="2:13" s="12" customFormat="1" ht="12.75" customHeight="1" x14ac:dyDescent="0.3">
      <c r="B76" s="12" t="s">
        <v>73</v>
      </c>
    </row>
    <row r="77" spans="2:13" s="12" customFormat="1" ht="12.75" customHeight="1" x14ac:dyDescent="0.3">
      <c r="B77" s="12" t="s">
        <v>74</v>
      </c>
    </row>
    <row r="78" spans="2:13" s="12" customFormat="1" ht="12.75" customHeight="1" x14ac:dyDescent="0.3"/>
    <row r="79" spans="2:13" s="12" customFormat="1" ht="12.75" customHeight="1" x14ac:dyDescent="0.3"/>
    <row r="80" spans="2:13" s="22" customFormat="1" ht="12.75" customHeight="1" x14ac:dyDescent="0.3">
      <c r="B80" s="22" t="s">
        <v>75</v>
      </c>
      <c r="H80" s="23" t="s">
        <v>76</v>
      </c>
      <c r="K80" s="22" t="s">
        <v>77</v>
      </c>
    </row>
    <row r="81" s="10" customFormat="1" ht="12.75" customHeight="1" x14ac:dyDescent="0.3"/>
    <row r="82" s="10" customFormat="1" ht="12.75" customHeight="1" x14ac:dyDescent="0.3"/>
    <row r="83" s="10" customFormat="1" ht="12.75" customHeight="1" x14ac:dyDescent="0.3"/>
    <row r="84" s="10" customFormat="1" ht="12.75" customHeight="1" x14ac:dyDescent="0.3"/>
    <row r="85" s="10" customFormat="1" ht="12.75" customHeight="1" x14ac:dyDescent="0.3"/>
    <row r="86" s="10" customFormat="1" ht="12.75" customHeight="1" x14ac:dyDescent="0.3"/>
  </sheetData>
  <sheetProtection algorithmName="SHA-512" hashValue="zwJU2DeHyt1oZ0imtGpKvagMu3GGlsK4G3XWG3E73vIKW5q9G3fSMLuZ+useO/pLBV5hchgUtp/IVjnjXKkjtg==" saltValue="Vvkos3GAi1FjbM4HKtJbhA==" spinCount="100000" sheet="1"/>
  <mergeCells count="63">
    <mergeCell ref="C15:F15"/>
    <mergeCell ref="C10:F10"/>
    <mergeCell ref="C11:F11"/>
    <mergeCell ref="C12:F12"/>
    <mergeCell ref="C13:F13"/>
    <mergeCell ref="C14:F14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2:F52"/>
    <mergeCell ref="C53:F53"/>
    <mergeCell ref="C54:F54"/>
    <mergeCell ref="C55:F55"/>
    <mergeCell ref="C65:F65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71:F71"/>
    <mergeCell ref="C72:F72"/>
    <mergeCell ref="C66:F66"/>
    <mergeCell ref="C67:F67"/>
    <mergeCell ref="C68:F68"/>
    <mergeCell ref="C69:F69"/>
    <mergeCell ref="C70:F70"/>
  </mergeCells>
  <pageMargins left="0.75" right="0.75" top="1" bottom="1" header="0" footer="0"/>
  <pageSetup paperSize="9" scale="87" orientation="landscape" r:id="rId1"/>
  <headerFooter alignWithMargins="0"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5E42A-28E4-417A-A8F4-B4531C3CB837}">
  <dimension ref="A2:Q80"/>
  <sheetViews>
    <sheetView topLeftCell="A40" zoomScale="110" zoomScaleNormal="110" workbookViewId="0">
      <selection activeCell="P68" sqref="P68"/>
    </sheetView>
  </sheetViews>
  <sheetFormatPr defaultRowHeight="12.75" customHeight="1" x14ac:dyDescent="0.3"/>
  <cols>
    <col min="1" max="1" width="2.7109375" style="5" customWidth="1"/>
    <col min="2" max="2" width="5.28515625" style="5" customWidth="1"/>
    <col min="3" max="5" width="9.140625" style="5"/>
    <col min="6" max="6" width="7.85546875" style="5" customWidth="1"/>
    <col min="7" max="7" width="4.5703125" style="5" customWidth="1"/>
    <col min="8" max="8" width="37.85546875" style="5" customWidth="1"/>
    <col min="9" max="10" width="9.140625" style="5"/>
    <col min="11" max="12" width="13.7109375" style="5" customWidth="1"/>
    <col min="13" max="13" width="7.5703125" style="5" customWidth="1"/>
    <col min="14" max="16" width="11.85546875" style="5" customWidth="1"/>
    <col min="17" max="17" width="12.7109375" style="5" customWidth="1"/>
    <col min="18" max="256" width="9.140625" style="5"/>
    <col min="257" max="257" width="2.7109375" style="5" customWidth="1"/>
    <col min="258" max="258" width="5.28515625" style="5" customWidth="1"/>
    <col min="259" max="261" width="9.140625" style="5"/>
    <col min="262" max="262" width="7.85546875" style="5" customWidth="1"/>
    <col min="263" max="263" width="4.5703125" style="5" customWidth="1"/>
    <col min="264" max="264" width="37.85546875" style="5" customWidth="1"/>
    <col min="265" max="266" width="9.140625" style="5"/>
    <col min="267" max="268" width="13.7109375" style="5" customWidth="1"/>
    <col min="269" max="269" width="7.5703125" style="5" customWidth="1"/>
    <col min="270" max="272" width="11.85546875" style="5" customWidth="1"/>
    <col min="273" max="273" width="12.7109375" style="5" customWidth="1"/>
    <col min="274" max="512" width="9.140625" style="5"/>
    <col min="513" max="513" width="2.7109375" style="5" customWidth="1"/>
    <col min="514" max="514" width="5.28515625" style="5" customWidth="1"/>
    <col min="515" max="517" width="9.140625" style="5"/>
    <col min="518" max="518" width="7.85546875" style="5" customWidth="1"/>
    <col min="519" max="519" width="4.5703125" style="5" customWidth="1"/>
    <col min="520" max="520" width="37.85546875" style="5" customWidth="1"/>
    <col min="521" max="522" width="9.140625" style="5"/>
    <col min="523" max="524" width="13.7109375" style="5" customWidth="1"/>
    <col min="525" max="525" width="7.5703125" style="5" customWidth="1"/>
    <col min="526" max="528" width="11.85546875" style="5" customWidth="1"/>
    <col min="529" max="529" width="12.7109375" style="5" customWidth="1"/>
    <col min="530" max="768" width="9.140625" style="5"/>
    <col min="769" max="769" width="2.7109375" style="5" customWidth="1"/>
    <col min="770" max="770" width="5.28515625" style="5" customWidth="1"/>
    <col min="771" max="773" width="9.140625" style="5"/>
    <col min="774" max="774" width="7.85546875" style="5" customWidth="1"/>
    <col min="775" max="775" width="4.5703125" style="5" customWidth="1"/>
    <col min="776" max="776" width="37.85546875" style="5" customWidth="1"/>
    <col min="777" max="778" width="9.140625" style="5"/>
    <col min="779" max="780" width="13.7109375" style="5" customWidth="1"/>
    <col min="781" max="781" width="7.5703125" style="5" customWidth="1"/>
    <col min="782" max="784" width="11.85546875" style="5" customWidth="1"/>
    <col min="785" max="785" width="12.7109375" style="5" customWidth="1"/>
    <col min="786" max="1024" width="9.140625" style="5"/>
    <col min="1025" max="1025" width="2.7109375" style="5" customWidth="1"/>
    <col min="1026" max="1026" width="5.28515625" style="5" customWidth="1"/>
    <col min="1027" max="1029" width="9.140625" style="5"/>
    <col min="1030" max="1030" width="7.85546875" style="5" customWidth="1"/>
    <col min="1031" max="1031" width="4.5703125" style="5" customWidth="1"/>
    <col min="1032" max="1032" width="37.85546875" style="5" customWidth="1"/>
    <col min="1033" max="1034" width="9.140625" style="5"/>
    <col min="1035" max="1036" width="13.7109375" style="5" customWidth="1"/>
    <col min="1037" max="1037" width="7.5703125" style="5" customWidth="1"/>
    <col min="1038" max="1040" width="11.85546875" style="5" customWidth="1"/>
    <col min="1041" max="1041" width="12.7109375" style="5" customWidth="1"/>
    <col min="1042" max="1280" width="9.140625" style="5"/>
    <col min="1281" max="1281" width="2.7109375" style="5" customWidth="1"/>
    <col min="1282" max="1282" width="5.28515625" style="5" customWidth="1"/>
    <col min="1283" max="1285" width="9.140625" style="5"/>
    <col min="1286" max="1286" width="7.85546875" style="5" customWidth="1"/>
    <col min="1287" max="1287" width="4.5703125" style="5" customWidth="1"/>
    <col min="1288" max="1288" width="37.85546875" style="5" customWidth="1"/>
    <col min="1289" max="1290" width="9.140625" style="5"/>
    <col min="1291" max="1292" width="13.7109375" style="5" customWidth="1"/>
    <col min="1293" max="1293" width="7.5703125" style="5" customWidth="1"/>
    <col min="1294" max="1296" width="11.85546875" style="5" customWidth="1"/>
    <col min="1297" max="1297" width="12.7109375" style="5" customWidth="1"/>
    <col min="1298" max="1536" width="9.140625" style="5"/>
    <col min="1537" max="1537" width="2.7109375" style="5" customWidth="1"/>
    <col min="1538" max="1538" width="5.28515625" style="5" customWidth="1"/>
    <col min="1539" max="1541" width="9.140625" style="5"/>
    <col min="1542" max="1542" width="7.85546875" style="5" customWidth="1"/>
    <col min="1543" max="1543" width="4.5703125" style="5" customWidth="1"/>
    <col min="1544" max="1544" width="37.85546875" style="5" customWidth="1"/>
    <col min="1545" max="1546" width="9.140625" style="5"/>
    <col min="1547" max="1548" width="13.7109375" style="5" customWidth="1"/>
    <col min="1549" max="1549" width="7.5703125" style="5" customWidth="1"/>
    <col min="1550" max="1552" width="11.85546875" style="5" customWidth="1"/>
    <col min="1553" max="1553" width="12.7109375" style="5" customWidth="1"/>
    <col min="1554" max="1792" width="9.140625" style="5"/>
    <col min="1793" max="1793" width="2.7109375" style="5" customWidth="1"/>
    <col min="1794" max="1794" width="5.28515625" style="5" customWidth="1"/>
    <col min="1795" max="1797" width="9.140625" style="5"/>
    <col min="1798" max="1798" width="7.85546875" style="5" customWidth="1"/>
    <col min="1799" max="1799" width="4.5703125" style="5" customWidth="1"/>
    <col min="1800" max="1800" width="37.85546875" style="5" customWidth="1"/>
    <col min="1801" max="1802" width="9.140625" style="5"/>
    <col min="1803" max="1804" width="13.7109375" style="5" customWidth="1"/>
    <col min="1805" max="1805" width="7.5703125" style="5" customWidth="1"/>
    <col min="1806" max="1808" width="11.85546875" style="5" customWidth="1"/>
    <col min="1809" max="1809" width="12.7109375" style="5" customWidth="1"/>
    <col min="1810" max="2048" width="9.140625" style="5"/>
    <col min="2049" max="2049" width="2.7109375" style="5" customWidth="1"/>
    <col min="2050" max="2050" width="5.28515625" style="5" customWidth="1"/>
    <col min="2051" max="2053" width="9.140625" style="5"/>
    <col min="2054" max="2054" width="7.85546875" style="5" customWidth="1"/>
    <col min="2055" max="2055" width="4.5703125" style="5" customWidth="1"/>
    <col min="2056" max="2056" width="37.85546875" style="5" customWidth="1"/>
    <col min="2057" max="2058" width="9.140625" style="5"/>
    <col min="2059" max="2060" width="13.7109375" style="5" customWidth="1"/>
    <col min="2061" max="2061" width="7.5703125" style="5" customWidth="1"/>
    <col min="2062" max="2064" width="11.85546875" style="5" customWidth="1"/>
    <col min="2065" max="2065" width="12.7109375" style="5" customWidth="1"/>
    <col min="2066" max="2304" width="9.140625" style="5"/>
    <col min="2305" max="2305" width="2.7109375" style="5" customWidth="1"/>
    <col min="2306" max="2306" width="5.28515625" style="5" customWidth="1"/>
    <col min="2307" max="2309" width="9.140625" style="5"/>
    <col min="2310" max="2310" width="7.85546875" style="5" customWidth="1"/>
    <col min="2311" max="2311" width="4.5703125" style="5" customWidth="1"/>
    <col min="2312" max="2312" width="37.85546875" style="5" customWidth="1"/>
    <col min="2313" max="2314" width="9.140625" style="5"/>
    <col min="2315" max="2316" width="13.7109375" style="5" customWidth="1"/>
    <col min="2317" max="2317" width="7.5703125" style="5" customWidth="1"/>
    <col min="2318" max="2320" width="11.85546875" style="5" customWidth="1"/>
    <col min="2321" max="2321" width="12.7109375" style="5" customWidth="1"/>
    <col min="2322" max="2560" width="9.140625" style="5"/>
    <col min="2561" max="2561" width="2.7109375" style="5" customWidth="1"/>
    <col min="2562" max="2562" width="5.28515625" style="5" customWidth="1"/>
    <col min="2563" max="2565" width="9.140625" style="5"/>
    <col min="2566" max="2566" width="7.85546875" style="5" customWidth="1"/>
    <col min="2567" max="2567" width="4.5703125" style="5" customWidth="1"/>
    <col min="2568" max="2568" width="37.85546875" style="5" customWidth="1"/>
    <col min="2569" max="2570" width="9.140625" style="5"/>
    <col min="2571" max="2572" width="13.7109375" style="5" customWidth="1"/>
    <col min="2573" max="2573" width="7.5703125" style="5" customWidth="1"/>
    <col min="2574" max="2576" width="11.85546875" style="5" customWidth="1"/>
    <col min="2577" max="2577" width="12.7109375" style="5" customWidth="1"/>
    <col min="2578" max="2816" width="9.140625" style="5"/>
    <col min="2817" max="2817" width="2.7109375" style="5" customWidth="1"/>
    <col min="2818" max="2818" width="5.28515625" style="5" customWidth="1"/>
    <col min="2819" max="2821" width="9.140625" style="5"/>
    <col min="2822" max="2822" width="7.85546875" style="5" customWidth="1"/>
    <col min="2823" max="2823" width="4.5703125" style="5" customWidth="1"/>
    <col min="2824" max="2824" width="37.85546875" style="5" customWidth="1"/>
    <col min="2825" max="2826" width="9.140625" style="5"/>
    <col min="2827" max="2828" width="13.7109375" style="5" customWidth="1"/>
    <col min="2829" max="2829" width="7.5703125" style="5" customWidth="1"/>
    <col min="2830" max="2832" width="11.85546875" style="5" customWidth="1"/>
    <col min="2833" max="2833" width="12.7109375" style="5" customWidth="1"/>
    <col min="2834" max="3072" width="9.140625" style="5"/>
    <col min="3073" max="3073" width="2.7109375" style="5" customWidth="1"/>
    <col min="3074" max="3074" width="5.28515625" style="5" customWidth="1"/>
    <col min="3075" max="3077" width="9.140625" style="5"/>
    <col min="3078" max="3078" width="7.85546875" style="5" customWidth="1"/>
    <col min="3079" max="3079" width="4.5703125" style="5" customWidth="1"/>
    <col min="3080" max="3080" width="37.85546875" style="5" customWidth="1"/>
    <col min="3081" max="3082" width="9.140625" style="5"/>
    <col min="3083" max="3084" width="13.7109375" style="5" customWidth="1"/>
    <col min="3085" max="3085" width="7.5703125" style="5" customWidth="1"/>
    <col min="3086" max="3088" width="11.85546875" style="5" customWidth="1"/>
    <col min="3089" max="3089" width="12.7109375" style="5" customWidth="1"/>
    <col min="3090" max="3328" width="9.140625" style="5"/>
    <col min="3329" max="3329" width="2.7109375" style="5" customWidth="1"/>
    <col min="3330" max="3330" width="5.28515625" style="5" customWidth="1"/>
    <col min="3331" max="3333" width="9.140625" style="5"/>
    <col min="3334" max="3334" width="7.85546875" style="5" customWidth="1"/>
    <col min="3335" max="3335" width="4.5703125" style="5" customWidth="1"/>
    <col min="3336" max="3336" width="37.85546875" style="5" customWidth="1"/>
    <col min="3337" max="3338" width="9.140625" style="5"/>
    <col min="3339" max="3340" width="13.7109375" style="5" customWidth="1"/>
    <col min="3341" max="3341" width="7.5703125" style="5" customWidth="1"/>
    <col min="3342" max="3344" width="11.85546875" style="5" customWidth="1"/>
    <col min="3345" max="3345" width="12.7109375" style="5" customWidth="1"/>
    <col min="3346" max="3584" width="9.140625" style="5"/>
    <col min="3585" max="3585" width="2.7109375" style="5" customWidth="1"/>
    <col min="3586" max="3586" width="5.28515625" style="5" customWidth="1"/>
    <col min="3587" max="3589" width="9.140625" style="5"/>
    <col min="3590" max="3590" width="7.85546875" style="5" customWidth="1"/>
    <col min="3591" max="3591" width="4.5703125" style="5" customWidth="1"/>
    <col min="3592" max="3592" width="37.85546875" style="5" customWidth="1"/>
    <col min="3593" max="3594" width="9.140625" style="5"/>
    <col min="3595" max="3596" width="13.7109375" style="5" customWidth="1"/>
    <col min="3597" max="3597" width="7.5703125" style="5" customWidth="1"/>
    <col min="3598" max="3600" width="11.85546875" style="5" customWidth="1"/>
    <col min="3601" max="3601" width="12.7109375" style="5" customWidth="1"/>
    <col min="3602" max="3840" width="9.140625" style="5"/>
    <col min="3841" max="3841" width="2.7109375" style="5" customWidth="1"/>
    <col min="3842" max="3842" width="5.28515625" style="5" customWidth="1"/>
    <col min="3843" max="3845" width="9.140625" style="5"/>
    <col min="3846" max="3846" width="7.85546875" style="5" customWidth="1"/>
    <col min="3847" max="3847" width="4.5703125" style="5" customWidth="1"/>
    <col min="3848" max="3848" width="37.85546875" style="5" customWidth="1"/>
    <col min="3849" max="3850" width="9.140625" style="5"/>
    <col min="3851" max="3852" width="13.7109375" style="5" customWidth="1"/>
    <col min="3853" max="3853" width="7.5703125" style="5" customWidth="1"/>
    <col min="3854" max="3856" width="11.85546875" style="5" customWidth="1"/>
    <col min="3857" max="3857" width="12.7109375" style="5" customWidth="1"/>
    <col min="3858" max="4096" width="9.140625" style="5"/>
    <col min="4097" max="4097" width="2.7109375" style="5" customWidth="1"/>
    <col min="4098" max="4098" width="5.28515625" style="5" customWidth="1"/>
    <col min="4099" max="4101" width="9.140625" style="5"/>
    <col min="4102" max="4102" width="7.85546875" style="5" customWidth="1"/>
    <col min="4103" max="4103" width="4.5703125" style="5" customWidth="1"/>
    <col min="4104" max="4104" width="37.85546875" style="5" customWidth="1"/>
    <col min="4105" max="4106" width="9.140625" style="5"/>
    <col min="4107" max="4108" width="13.7109375" style="5" customWidth="1"/>
    <col min="4109" max="4109" width="7.5703125" style="5" customWidth="1"/>
    <col min="4110" max="4112" width="11.85546875" style="5" customWidth="1"/>
    <col min="4113" max="4113" width="12.7109375" style="5" customWidth="1"/>
    <col min="4114" max="4352" width="9.140625" style="5"/>
    <col min="4353" max="4353" width="2.7109375" style="5" customWidth="1"/>
    <col min="4354" max="4354" width="5.28515625" style="5" customWidth="1"/>
    <col min="4355" max="4357" width="9.140625" style="5"/>
    <col min="4358" max="4358" width="7.85546875" style="5" customWidth="1"/>
    <col min="4359" max="4359" width="4.5703125" style="5" customWidth="1"/>
    <col min="4360" max="4360" width="37.85546875" style="5" customWidth="1"/>
    <col min="4361" max="4362" width="9.140625" style="5"/>
    <col min="4363" max="4364" width="13.7109375" style="5" customWidth="1"/>
    <col min="4365" max="4365" width="7.5703125" style="5" customWidth="1"/>
    <col min="4366" max="4368" width="11.85546875" style="5" customWidth="1"/>
    <col min="4369" max="4369" width="12.7109375" style="5" customWidth="1"/>
    <col min="4370" max="4608" width="9.140625" style="5"/>
    <col min="4609" max="4609" width="2.7109375" style="5" customWidth="1"/>
    <col min="4610" max="4610" width="5.28515625" style="5" customWidth="1"/>
    <col min="4611" max="4613" width="9.140625" style="5"/>
    <col min="4614" max="4614" width="7.85546875" style="5" customWidth="1"/>
    <col min="4615" max="4615" width="4.5703125" style="5" customWidth="1"/>
    <col min="4616" max="4616" width="37.85546875" style="5" customWidth="1"/>
    <col min="4617" max="4618" width="9.140625" style="5"/>
    <col min="4619" max="4620" width="13.7109375" style="5" customWidth="1"/>
    <col min="4621" max="4621" width="7.5703125" style="5" customWidth="1"/>
    <col min="4622" max="4624" width="11.85546875" style="5" customWidth="1"/>
    <col min="4625" max="4625" width="12.7109375" style="5" customWidth="1"/>
    <col min="4626" max="4864" width="9.140625" style="5"/>
    <col min="4865" max="4865" width="2.7109375" style="5" customWidth="1"/>
    <col min="4866" max="4866" width="5.28515625" style="5" customWidth="1"/>
    <col min="4867" max="4869" width="9.140625" style="5"/>
    <col min="4870" max="4870" width="7.85546875" style="5" customWidth="1"/>
    <col min="4871" max="4871" width="4.5703125" style="5" customWidth="1"/>
    <col min="4872" max="4872" width="37.85546875" style="5" customWidth="1"/>
    <col min="4873" max="4874" width="9.140625" style="5"/>
    <col min="4875" max="4876" width="13.7109375" style="5" customWidth="1"/>
    <col min="4877" max="4877" width="7.5703125" style="5" customWidth="1"/>
    <col min="4878" max="4880" width="11.85546875" style="5" customWidth="1"/>
    <col min="4881" max="4881" width="12.7109375" style="5" customWidth="1"/>
    <col min="4882" max="5120" width="9.140625" style="5"/>
    <col min="5121" max="5121" width="2.7109375" style="5" customWidth="1"/>
    <col min="5122" max="5122" width="5.28515625" style="5" customWidth="1"/>
    <col min="5123" max="5125" width="9.140625" style="5"/>
    <col min="5126" max="5126" width="7.85546875" style="5" customWidth="1"/>
    <col min="5127" max="5127" width="4.5703125" style="5" customWidth="1"/>
    <col min="5128" max="5128" width="37.85546875" style="5" customWidth="1"/>
    <col min="5129" max="5130" width="9.140625" style="5"/>
    <col min="5131" max="5132" width="13.7109375" style="5" customWidth="1"/>
    <col min="5133" max="5133" width="7.5703125" style="5" customWidth="1"/>
    <col min="5134" max="5136" width="11.85546875" style="5" customWidth="1"/>
    <col min="5137" max="5137" width="12.7109375" style="5" customWidth="1"/>
    <col min="5138" max="5376" width="9.140625" style="5"/>
    <col min="5377" max="5377" width="2.7109375" style="5" customWidth="1"/>
    <col min="5378" max="5378" width="5.28515625" style="5" customWidth="1"/>
    <col min="5379" max="5381" width="9.140625" style="5"/>
    <col min="5382" max="5382" width="7.85546875" style="5" customWidth="1"/>
    <col min="5383" max="5383" width="4.5703125" style="5" customWidth="1"/>
    <col min="5384" max="5384" width="37.85546875" style="5" customWidth="1"/>
    <col min="5385" max="5386" width="9.140625" style="5"/>
    <col min="5387" max="5388" width="13.7109375" style="5" customWidth="1"/>
    <col min="5389" max="5389" width="7.5703125" style="5" customWidth="1"/>
    <col min="5390" max="5392" width="11.85546875" style="5" customWidth="1"/>
    <col min="5393" max="5393" width="12.7109375" style="5" customWidth="1"/>
    <col min="5394" max="5632" width="9.140625" style="5"/>
    <col min="5633" max="5633" width="2.7109375" style="5" customWidth="1"/>
    <col min="5634" max="5634" width="5.28515625" style="5" customWidth="1"/>
    <col min="5635" max="5637" width="9.140625" style="5"/>
    <col min="5638" max="5638" width="7.85546875" style="5" customWidth="1"/>
    <col min="5639" max="5639" width="4.5703125" style="5" customWidth="1"/>
    <col min="5640" max="5640" width="37.85546875" style="5" customWidth="1"/>
    <col min="5641" max="5642" width="9.140625" style="5"/>
    <col min="5643" max="5644" width="13.7109375" style="5" customWidth="1"/>
    <col min="5645" max="5645" width="7.5703125" style="5" customWidth="1"/>
    <col min="5646" max="5648" width="11.85546875" style="5" customWidth="1"/>
    <col min="5649" max="5649" width="12.7109375" style="5" customWidth="1"/>
    <col min="5650" max="5888" width="9.140625" style="5"/>
    <col min="5889" max="5889" width="2.7109375" style="5" customWidth="1"/>
    <col min="5890" max="5890" width="5.28515625" style="5" customWidth="1"/>
    <col min="5891" max="5893" width="9.140625" style="5"/>
    <col min="5894" max="5894" width="7.85546875" style="5" customWidth="1"/>
    <col min="5895" max="5895" width="4.5703125" style="5" customWidth="1"/>
    <col min="5896" max="5896" width="37.85546875" style="5" customWidth="1"/>
    <col min="5897" max="5898" width="9.140625" style="5"/>
    <col min="5899" max="5900" width="13.7109375" style="5" customWidth="1"/>
    <col min="5901" max="5901" width="7.5703125" style="5" customWidth="1"/>
    <col min="5902" max="5904" width="11.85546875" style="5" customWidth="1"/>
    <col min="5905" max="5905" width="12.7109375" style="5" customWidth="1"/>
    <col min="5906" max="6144" width="9.140625" style="5"/>
    <col min="6145" max="6145" width="2.7109375" style="5" customWidth="1"/>
    <col min="6146" max="6146" width="5.28515625" style="5" customWidth="1"/>
    <col min="6147" max="6149" width="9.140625" style="5"/>
    <col min="6150" max="6150" width="7.85546875" style="5" customWidth="1"/>
    <col min="6151" max="6151" width="4.5703125" style="5" customWidth="1"/>
    <col min="6152" max="6152" width="37.85546875" style="5" customWidth="1"/>
    <col min="6153" max="6154" width="9.140625" style="5"/>
    <col min="6155" max="6156" width="13.7109375" style="5" customWidth="1"/>
    <col min="6157" max="6157" width="7.5703125" style="5" customWidth="1"/>
    <col min="6158" max="6160" width="11.85546875" style="5" customWidth="1"/>
    <col min="6161" max="6161" width="12.7109375" style="5" customWidth="1"/>
    <col min="6162" max="6400" width="9.140625" style="5"/>
    <col min="6401" max="6401" width="2.7109375" style="5" customWidth="1"/>
    <col min="6402" max="6402" width="5.28515625" style="5" customWidth="1"/>
    <col min="6403" max="6405" width="9.140625" style="5"/>
    <col min="6406" max="6406" width="7.85546875" style="5" customWidth="1"/>
    <col min="6407" max="6407" width="4.5703125" style="5" customWidth="1"/>
    <col min="6408" max="6408" width="37.85546875" style="5" customWidth="1"/>
    <col min="6409" max="6410" width="9.140625" style="5"/>
    <col min="6411" max="6412" width="13.7109375" style="5" customWidth="1"/>
    <col min="6413" max="6413" width="7.5703125" style="5" customWidth="1"/>
    <col min="6414" max="6416" width="11.85546875" style="5" customWidth="1"/>
    <col min="6417" max="6417" width="12.7109375" style="5" customWidth="1"/>
    <col min="6418" max="6656" width="9.140625" style="5"/>
    <col min="6657" max="6657" width="2.7109375" style="5" customWidth="1"/>
    <col min="6658" max="6658" width="5.28515625" style="5" customWidth="1"/>
    <col min="6659" max="6661" width="9.140625" style="5"/>
    <col min="6662" max="6662" width="7.85546875" style="5" customWidth="1"/>
    <col min="6663" max="6663" width="4.5703125" style="5" customWidth="1"/>
    <col min="6664" max="6664" width="37.85546875" style="5" customWidth="1"/>
    <col min="6665" max="6666" width="9.140625" style="5"/>
    <col min="6667" max="6668" width="13.7109375" style="5" customWidth="1"/>
    <col min="6669" max="6669" width="7.5703125" style="5" customWidth="1"/>
    <col min="6670" max="6672" width="11.85546875" style="5" customWidth="1"/>
    <col min="6673" max="6673" width="12.7109375" style="5" customWidth="1"/>
    <col min="6674" max="6912" width="9.140625" style="5"/>
    <col min="6913" max="6913" width="2.7109375" style="5" customWidth="1"/>
    <col min="6914" max="6914" width="5.28515625" style="5" customWidth="1"/>
    <col min="6915" max="6917" width="9.140625" style="5"/>
    <col min="6918" max="6918" width="7.85546875" style="5" customWidth="1"/>
    <col min="6919" max="6919" width="4.5703125" style="5" customWidth="1"/>
    <col min="6920" max="6920" width="37.85546875" style="5" customWidth="1"/>
    <col min="6921" max="6922" width="9.140625" style="5"/>
    <col min="6923" max="6924" width="13.7109375" style="5" customWidth="1"/>
    <col min="6925" max="6925" width="7.5703125" style="5" customWidth="1"/>
    <col min="6926" max="6928" width="11.85546875" style="5" customWidth="1"/>
    <col min="6929" max="6929" width="12.7109375" style="5" customWidth="1"/>
    <col min="6930" max="7168" width="9.140625" style="5"/>
    <col min="7169" max="7169" width="2.7109375" style="5" customWidth="1"/>
    <col min="7170" max="7170" width="5.28515625" style="5" customWidth="1"/>
    <col min="7171" max="7173" width="9.140625" style="5"/>
    <col min="7174" max="7174" width="7.85546875" style="5" customWidth="1"/>
    <col min="7175" max="7175" width="4.5703125" style="5" customWidth="1"/>
    <col min="7176" max="7176" width="37.85546875" style="5" customWidth="1"/>
    <col min="7177" max="7178" width="9.140625" style="5"/>
    <col min="7179" max="7180" width="13.7109375" style="5" customWidth="1"/>
    <col min="7181" max="7181" width="7.5703125" style="5" customWidth="1"/>
    <col min="7182" max="7184" width="11.85546875" style="5" customWidth="1"/>
    <col min="7185" max="7185" width="12.7109375" style="5" customWidth="1"/>
    <col min="7186" max="7424" width="9.140625" style="5"/>
    <col min="7425" max="7425" width="2.7109375" style="5" customWidth="1"/>
    <col min="7426" max="7426" width="5.28515625" style="5" customWidth="1"/>
    <col min="7427" max="7429" width="9.140625" style="5"/>
    <col min="7430" max="7430" width="7.85546875" style="5" customWidth="1"/>
    <col min="7431" max="7431" width="4.5703125" style="5" customWidth="1"/>
    <col min="7432" max="7432" width="37.85546875" style="5" customWidth="1"/>
    <col min="7433" max="7434" width="9.140625" style="5"/>
    <col min="7435" max="7436" width="13.7109375" style="5" customWidth="1"/>
    <col min="7437" max="7437" width="7.5703125" style="5" customWidth="1"/>
    <col min="7438" max="7440" width="11.85546875" style="5" customWidth="1"/>
    <col min="7441" max="7441" width="12.7109375" style="5" customWidth="1"/>
    <col min="7442" max="7680" width="9.140625" style="5"/>
    <col min="7681" max="7681" width="2.7109375" style="5" customWidth="1"/>
    <col min="7682" max="7682" width="5.28515625" style="5" customWidth="1"/>
    <col min="7683" max="7685" width="9.140625" style="5"/>
    <col min="7686" max="7686" width="7.85546875" style="5" customWidth="1"/>
    <col min="7687" max="7687" width="4.5703125" style="5" customWidth="1"/>
    <col min="7688" max="7688" width="37.85546875" style="5" customWidth="1"/>
    <col min="7689" max="7690" width="9.140625" style="5"/>
    <col min="7691" max="7692" width="13.7109375" style="5" customWidth="1"/>
    <col min="7693" max="7693" width="7.5703125" style="5" customWidth="1"/>
    <col min="7694" max="7696" width="11.85546875" style="5" customWidth="1"/>
    <col min="7697" max="7697" width="12.7109375" style="5" customWidth="1"/>
    <col min="7698" max="7936" width="9.140625" style="5"/>
    <col min="7937" max="7937" width="2.7109375" style="5" customWidth="1"/>
    <col min="7938" max="7938" width="5.28515625" style="5" customWidth="1"/>
    <col min="7939" max="7941" width="9.140625" style="5"/>
    <col min="7942" max="7942" width="7.85546875" style="5" customWidth="1"/>
    <col min="7943" max="7943" width="4.5703125" style="5" customWidth="1"/>
    <col min="7944" max="7944" width="37.85546875" style="5" customWidth="1"/>
    <col min="7945" max="7946" width="9.140625" style="5"/>
    <col min="7947" max="7948" width="13.7109375" style="5" customWidth="1"/>
    <col min="7949" max="7949" width="7.5703125" style="5" customWidth="1"/>
    <col min="7950" max="7952" width="11.85546875" style="5" customWidth="1"/>
    <col min="7953" max="7953" width="12.7109375" style="5" customWidth="1"/>
    <col min="7954" max="8192" width="9.140625" style="5"/>
    <col min="8193" max="8193" width="2.7109375" style="5" customWidth="1"/>
    <col min="8194" max="8194" width="5.28515625" style="5" customWidth="1"/>
    <col min="8195" max="8197" width="9.140625" style="5"/>
    <col min="8198" max="8198" width="7.85546875" style="5" customWidth="1"/>
    <col min="8199" max="8199" width="4.5703125" style="5" customWidth="1"/>
    <col min="8200" max="8200" width="37.85546875" style="5" customWidth="1"/>
    <col min="8201" max="8202" width="9.140625" style="5"/>
    <col min="8203" max="8204" width="13.7109375" style="5" customWidth="1"/>
    <col min="8205" max="8205" width="7.5703125" style="5" customWidth="1"/>
    <col min="8206" max="8208" width="11.85546875" style="5" customWidth="1"/>
    <col min="8209" max="8209" width="12.7109375" style="5" customWidth="1"/>
    <col min="8210" max="8448" width="9.140625" style="5"/>
    <col min="8449" max="8449" width="2.7109375" style="5" customWidth="1"/>
    <col min="8450" max="8450" width="5.28515625" style="5" customWidth="1"/>
    <col min="8451" max="8453" width="9.140625" style="5"/>
    <col min="8454" max="8454" width="7.85546875" style="5" customWidth="1"/>
    <col min="8455" max="8455" width="4.5703125" style="5" customWidth="1"/>
    <col min="8456" max="8456" width="37.85546875" style="5" customWidth="1"/>
    <col min="8457" max="8458" width="9.140625" style="5"/>
    <col min="8459" max="8460" width="13.7109375" style="5" customWidth="1"/>
    <col min="8461" max="8461" width="7.5703125" style="5" customWidth="1"/>
    <col min="8462" max="8464" width="11.85546875" style="5" customWidth="1"/>
    <col min="8465" max="8465" width="12.7109375" style="5" customWidth="1"/>
    <col min="8466" max="8704" width="9.140625" style="5"/>
    <col min="8705" max="8705" width="2.7109375" style="5" customWidth="1"/>
    <col min="8706" max="8706" width="5.28515625" style="5" customWidth="1"/>
    <col min="8707" max="8709" width="9.140625" style="5"/>
    <col min="8710" max="8710" width="7.85546875" style="5" customWidth="1"/>
    <col min="8711" max="8711" width="4.5703125" style="5" customWidth="1"/>
    <col min="8712" max="8712" width="37.85546875" style="5" customWidth="1"/>
    <col min="8713" max="8714" width="9.140625" style="5"/>
    <col min="8715" max="8716" width="13.7109375" style="5" customWidth="1"/>
    <col min="8717" max="8717" width="7.5703125" style="5" customWidth="1"/>
    <col min="8718" max="8720" width="11.85546875" style="5" customWidth="1"/>
    <col min="8721" max="8721" width="12.7109375" style="5" customWidth="1"/>
    <col min="8722" max="8960" width="9.140625" style="5"/>
    <col min="8961" max="8961" width="2.7109375" style="5" customWidth="1"/>
    <col min="8962" max="8962" width="5.28515625" style="5" customWidth="1"/>
    <col min="8963" max="8965" width="9.140625" style="5"/>
    <col min="8966" max="8966" width="7.85546875" style="5" customWidth="1"/>
    <col min="8967" max="8967" width="4.5703125" style="5" customWidth="1"/>
    <col min="8968" max="8968" width="37.85546875" style="5" customWidth="1"/>
    <col min="8969" max="8970" width="9.140625" style="5"/>
    <col min="8971" max="8972" width="13.7109375" style="5" customWidth="1"/>
    <col min="8973" max="8973" width="7.5703125" style="5" customWidth="1"/>
    <col min="8974" max="8976" width="11.85546875" style="5" customWidth="1"/>
    <col min="8977" max="8977" width="12.7109375" style="5" customWidth="1"/>
    <col min="8978" max="9216" width="9.140625" style="5"/>
    <col min="9217" max="9217" width="2.7109375" style="5" customWidth="1"/>
    <col min="9218" max="9218" width="5.28515625" style="5" customWidth="1"/>
    <col min="9219" max="9221" width="9.140625" style="5"/>
    <col min="9222" max="9222" width="7.85546875" style="5" customWidth="1"/>
    <col min="9223" max="9223" width="4.5703125" style="5" customWidth="1"/>
    <col min="9224" max="9224" width="37.85546875" style="5" customWidth="1"/>
    <col min="9225" max="9226" width="9.140625" style="5"/>
    <col min="9227" max="9228" width="13.7109375" style="5" customWidth="1"/>
    <col min="9229" max="9229" width="7.5703125" style="5" customWidth="1"/>
    <col min="9230" max="9232" width="11.85546875" style="5" customWidth="1"/>
    <col min="9233" max="9233" width="12.7109375" style="5" customWidth="1"/>
    <col min="9234" max="9472" width="9.140625" style="5"/>
    <col min="9473" max="9473" width="2.7109375" style="5" customWidth="1"/>
    <col min="9474" max="9474" width="5.28515625" style="5" customWidth="1"/>
    <col min="9475" max="9477" width="9.140625" style="5"/>
    <col min="9478" max="9478" width="7.85546875" style="5" customWidth="1"/>
    <col min="9479" max="9479" width="4.5703125" style="5" customWidth="1"/>
    <col min="9480" max="9480" width="37.85546875" style="5" customWidth="1"/>
    <col min="9481" max="9482" width="9.140625" style="5"/>
    <col min="9483" max="9484" width="13.7109375" style="5" customWidth="1"/>
    <col min="9485" max="9485" width="7.5703125" style="5" customWidth="1"/>
    <col min="9486" max="9488" width="11.85546875" style="5" customWidth="1"/>
    <col min="9489" max="9489" width="12.7109375" style="5" customWidth="1"/>
    <col min="9490" max="9728" width="9.140625" style="5"/>
    <col min="9729" max="9729" width="2.7109375" style="5" customWidth="1"/>
    <col min="9730" max="9730" width="5.28515625" style="5" customWidth="1"/>
    <col min="9731" max="9733" width="9.140625" style="5"/>
    <col min="9734" max="9734" width="7.85546875" style="5" customWidth="1"/>
    <col min="9735" max="9735" width="4.5703125" style="5" customWidth="1"/>
    <col min="9736" max="9736" width="37.85546875" style="5" customWidth="1"/>
    <col min="9737" max="9738" width="9.140625" style="5"/>
    <col min="9739" max="9740" width="13.7109375" style="5" customWidth="1"/>
    <col min="9741" max="9741" width="7.5703125" style="5" customWidth="1"/>
    <col min="9742" max="9744" width="11.85546875" style="5" customWidth="1"/>
    <col min="9745" max="9745" width="12.7109375" style="5" customWidth="1"/>
    <col min="9746" max="9984" width="9.140625" style="5"/>
    <col min="9985" max="9985" width="2.7109375" style="5" customWidth="1"/>
    <col min="9986" max="9986" width="5.28515625" style="5" customWidth="1"/>
    <col min="9987" max="9989" width="9.140625" style="5"/>
    <col min="9990" max="9990" width="7.85546875" style="5" customWidth="1"/>
    <col min="9991" max="9991" width="4.5703125" style="5" customWidth="1"/>
    <col min="9992" max="9992" width="37.85546875" style="5" customWidth="1"/>
    <col min="9993" max="9994" width="9.140625" style="5"/>
    <col min="9995" max="9996" width="13.7109375" style="5" customWidth="1"/>
    <col min="9997" max="9997" width="7.5703125" style="5" customWidth="1"/>
    <col min="9998" max="10000" width="11.85546875" style="5" customWidth="1"/>
    <col min="10001" max="10001" width="12.7109375" style="5" customWidth="1"/>
    <col min="10002" max="10240" width="9.140625" style="5"/>
    <col min="10241" max="10241" width="2.7109375" style="5" customWidth="1"/>
    <col min="10242" max="10242" width="5.28515625" style="5" customWidth="1"/>
    <col min="10243" max="10245" width="9.140625" style="5"/>
    <col min="10246" max="10246" width="7.85546875" style="5" customWidth="1"/>
    <col min="10247" max="10247" width="4.5703125" style="5" customWidth="1"/>
    <col min="10248" max="10248" width="37.85546875" style="5" customWidth="1"/>
    <col min="10249" max="10250" width="9.140625" style="5"/>
    <col min="10251" max="10252" width="13.7109375" style="5" customWidth="1"/>
    <col min="10253" max="10253" width="7.5703125" style="5" customWidth="1"/>
    <col min="10254" max="10256" width="11.85546875" style="5" customWidth="1"/>
    <col min="10257" max="10257" width="12.7109375" style="5" customWidth="1"/>
    <col min="10258" max="10496" width="9.140625" style="5"/>
    <col min="10497" max="10497" width="2.7109375" style="5" customWidth="1"/>
    <col min="10498" max="10498" width="5.28515625" style="5" customWidth="1"/>
    <col min="10499" max="10501" width="9.140625" style="5"/>
    <col min="10502" max="10502" width="7.85546875" style="5" customWidth="1"/>
    <col min="10503" max="10503" width="4.5703125" style="5" customWidth="1"/>
    <col min="10504" max="10504" width="37.85546875" style="5" customWidth="1"/>
    <col min="10505" max="10506" width="9.140625" style="5"/>
    <col min="10507" max="10508" width="13.7109375" style="5" customWidth="1"/>
    <col min="10509" max="10509" width="7.5703125" style="5" customWidth="1"/>
    <col min="10510" max="10512" width="11.85546875" style="5" customWidth="1"/>
    <col min="10513" max="10513" width="12.7109375" style="5" customWidth="1"/>
    <col min="10514" max="10752" width="9.140625" style="5"/>
    <col min="10753" max="10753" width="2.7109375" style="5" customWidth="1"/>
    <col min="10754" max="10754" width="5.28515625" style="5" customWidth="1"/>
    <col min="10755" max="10757" width="9.140625" style="5"/>
    <col min="10758" max="10758" width="7.85546875" style="5" customWidth="1"/>
    <col min="10759" max="10759" width="4.5703125" style="5" customWidth="1"/>
    <col min="10760" max="10760" width="37.85546875" style="5" customWidth="1"/>
    <col min="10761" max="10762" width="9.140625" style="5"/>
    <col min="10763" max="10764" width="13.7109375" style="5" customWidth="1"/>
    <col min="10765" max="10765" width="7.5703125" style="5" customWidth="1"/>
    <col min="10766" max="10768" width="11.85546875" style="5" customWidth="1"/>
    <col min="10769" max="10769" width="12.7109375" style="5" customWidth="1"/>
    <col min="10770" max="11008" width="9.140625" style="5"/>
    <col min="11009" max="11009" width="2.7109375" style="5" customWidth="1"/>
    <col min="11010" max="11010" width="5.28515625" style="5" customWidth="1"/>
    <col min="11011" max="11013" width="9.140625" style="5"/>
    <col min="11014" max="11014" width="7.85546875" style="5" customWidth="1"/>
    <col min="11015" max="11015" width="4.5703125" style="5" customWidth="1"/>
    <col min="11016" max="11016" width="37.85546875" style="5" customWidth="1"/>
    <col min="11017" max="11018" width="9.140625" style="5"/>
    <col min="11019" max="11020" width="13.7109375" style="5" customWidth="1"/>
    <col min="11021" max="11021" width="7.5703125" style="5" customWidth="1"/>
    <col min="11022" max="11024" width="11.85546875" style="5" customWidth="1"/>
    <col min="11025" max="11025" width="12.7109375" style="5" customWidth="1"/>
    <col min="11026" max="11264" width="9.140625" style="5"/>
    <col min="11265" max="11265" width="2.7109375" style="5" customWidth="1"/>
    <col min="11266" max="11266" width="5.28515625" style="5" customWidth="1"/>
    <col min="11267" max="11269" width="9.140625" style="5"/>
    <col min="11270" max="11270" width="7.85546875" style="5" customWidth="1"/>
    <col min="11271" max="11271" width="4.5703125" style="5" customWidth="1"/>
    <col min="11272" max="11272" width="37.85546875" style="5" customWidth="1"/>
    <col min="11273" max="11274" width="9.140625" style="5"/>
    <col min="11275" max="11276" width="13.7109375" style="5" customWidth="1"/>
    <col min="11277" max="11277" width="7.5703125" style="5" customWidth="1"/>
    <col min="11278" max="11280" width="11.85546875" style="5" customWidth="1"/>
    <col min="11281" max="11281" width="12.7109375" style="5" customWidth="1"/>
    <col min="11282" max="11520" width="9.140625" style="5"/>
    <col min="11521" max="11521" width="2.7109375" style="5" customWidth="1"/>
    <col min="11522" max="11522" width="5.28515625" style="5" customWidth="1"/>
    <col min="11523" max="11525" width="9.140625" style="5"/>
    <col min="11526" max="11526" width="7.85546875" style="5" customWidth="1"/>
    <col min="11527" max="11527" width="4.5703125" style="5" customWidth="1"/>
    <col min="11528" max="11528" width="37.85546875" style="5" customWidth="1"/>
    <col min="11529" max="11530" width="9.140625" style="5"/>
    <col min="11531" max="11532" width="13.7109375" style="5" customWidth="1"/>
    <col min="11533" max="11533" width="7.5703125" style="5" customWidth="1"/>
    <col min="11534" max="11536" width="11.85546875" style="5" customWidth="1"/>
    <col min="11537" max="11537" width="12.7109375" style="5" customWidth="1"/>
    <col min="11538" max="11776" width="9.140625" style="5"/>
    <col min="11777" max="11777" width="2.7109375" style="5" customWidth="1"/>
    <col min="11778" max="11778" width="5.28515625" style="5" customWidth="1"/>
    <col min="11779" max="11781" width="9.140625" style="5"/>
    <col min="11782" max="11782" width="7.85546875" style="5" customWidth="1"/>
    <col min="11783" max="11783" width="4.5703125" style="5" customWidth="1"/>
    <col min="11784" max="11784" width="37.85546875" style="5" customWidth="1"/>
    <col min="11785" max="11786" width="9.140625" style="5"/>
    <col min="11787" max="11788" width="13.7109375" style="5" customWidth="1"/>
    <col min="11789" max="11789" width="7.5703125" style="5" customWidth="1"/>
    <col min="11790" max="11792" width="11.85546875" style="5" customWidth="1"/>
    <col min="11793" max="11793" width="12.7109375" style="5" customWidth="1"/>
    <col min="11794" max="12032" width="9.140625" style="5"/>
    <col min="12033" max="12033" width="2.7109375" style="5" customWidth="1"/>
    <col min="12034" max="12034" width="5.28515625" style="5" customWidth="1"/>
    <col min="12035" max="12037" width="9.140625" style="5"/>
    <col min="12038" max="12038" width="7.85546875" style="5" customWidth="1"/>
    <col min="12039" max="12039" width="4.5703125" style="5" customWidth="1"/>
    <col min="12040" max="12040" width="37.85546875" style="5" customWidth="1"/>
    <col min="12041" max="12042" width="9.140625" style="5"/>
    <col min="12043" max="12044" width="13.7109375" style="5" customWidth="1"/>
    <col min="12045" max="12045" width="7.5703125" style="5" customWidth="1"/>
    <col min="12046" max="12048" width="11.85546875" style="5" customWidth="1"/>
    <col min="12049" max="12049" width="12.7109375" style="5" customWidth="1"/>
    <col min="12050" max="12288" width="9.140625" style="5"/>
    <col min="12289" max="12289" width="2.7109375" style="5" customWidth="1"/>
    <col min="12290" max="12290" width="5.28515625" style="5" customWidth="1"/>
    <col min="12291" max="12293" width="9.140625" style="5"/>
    <col min="12294" max="12294" width="7.85546875" style="5" customWidth="1"/>
    <col min="12295" max="12295" width="4.5703125" style="5" customWidth="1"/>
    <col min="12296" max="12296" width="37.85546875" style="5" customWidth="1"/>
    <col min="12297" max="12298" width="9.140625" style="5"/>
    <col min="12299" max="12300" width="13.7109375" style="5" customWidth="1"/>
    <col min="12301" max="12301" width="7.5703125" style="5" customWidth="1"/>
    <col min="12302" max="12304" width="11.85546875" style="5" customWidth="1"/>
    <col min="12305" max="12305" width="12.7109375" style="5" customWidth="1"/>
    <col min="12306" max="12544" width="9.140625" style="5"/>
    <col min="12545" max="12545" width="2.7109375" style="5" customWidth="1"/>
    <col min="12546" max="12546" width="5.28515625" style="5" customWidth="1"/>
    <col min="12547" max="12549" width="9.140625" style="5"/>
    <col min="12550" max="12550" width="7.85546875" style="5" customWidth="1"/>
    <col min="12551" max="12551" width="4.5703125" style="5" customWidth="1"/>
    <col min="12552" max="12552" width="37.85546875" style="5" customWidth="1"/>
    <col min="12553" max="12554" width="9.140625" style="5"/>
    <col min="12555" max="12556" width="13.7109375" style="5" customWidth="1"/>
    <col min="12557" max="12557" width="7.5703125" style="5" customWidth="1"/>
    <col min="12558" max="12560" width="11.85546875" style="5" customWidth="1"/>
    <col min="12561" max="12561" width="12.7109375" style="5" customWidth="1"/>
    <col min="12562" max="12800" width="9.140625" style="5"/>
    <col min="12801" max="12801" width="2.7109375" style="5" customWidth="1"/>
    <col min="12802" max="12802" width="5.28515625" style="5" customWidth="1"/>
    <col min="12803" max="12805" width="9.140625" style="5"/>
    <col min="12806" max="12806" width="7.85546875" style="5" customWidth="1"/>
    <col min="12807" max="12807" width="4.5703125" style="5" customWidth="1"/>
    <col min="12808" max="12808" width="37.85546875" style="5" customWidth="1"/>
    <col min="12809" max="12810" width="9.140625" style="5"/>
    <col min="12811" max="12812" width="13.7109375" style="5" customWidth="1"/>
    <col min="12813" max="12813" width="7.5703125" style="5" customWidth="1"/>
    <col min="12814" max="12816" width="11.85546875" style="5" customWidth="1"/>
    <col min="12817" max="12817" width="12.7109375" style="5" customWidth="1"/>
    <col min="12818" max="13056" width="9.140625" style="5"/>
    <col min="13057" max="13057" width="2.7109375" style="5" customWidth="1"/>
    <col min="13058" max="13058" width="5.28515625" style="5" customWidth="1"/>
    <col min="13059" max="13061" width="9.140625" style="5"/>
    <col min="13062" max="13062" width="7.85546875" style="5" customWidth="1"/>
    <col min="13063" max="13063" width="4.5703125" style="5" customWidth="1"/>
    <col min="13064" max="13064" width="37.85546875" style="5" customWidth="1"/>
    <col min="13065" max="13066" width="9.140625" style="5"/>
    <col min="13067" max="13068" width="13.7109375" style="5" customWidth="1"/>
    <col min="13069" max="13069" width="7.5703125" style="5" customWidth="1"/>
    <col min="13070" max="13072" width="11.85546875" style="5" customWidth="1"/>
    <col min="13073" max="13073" width="12.7109375" style="5" customWidth="1"/>
    <col min="13074" max="13312" width="9.140625" style="5"/>
    <col min="13313" max="13313" width="2.7109375" style="5" customWidth="1"/>
    <col min="13314" max="13314" width="5.28515625" style="5" customWidth="1"/>
    <col min="13315" max="13317" width="9.140625" style="5"/>
    <col min="13318" max="13318" width="7.85546875" style="5" customWidth="1"/>
    <col min="13319" max="13319" width="4.5703125" style="5" customWidth="1"/>
    <col min="13320" max="13320" width="37.85546875" style="5" customWidth="1"/>
    <col min="13321" max="13322" width="9.140625" style="5"/>
    <col min="13323" max="13324" width="13.7109375" style="5" customWidth="1"/>
    <col min="13325" max="13325" width="7.5703125" style="5" customWidth="1"/>
    <col min="13326" max="13328" width="11.85546875" style="5" customWidth="1"/>
    <col min="13329" max="13329" width="12.7109375" style="5" customWidth="1"/>
    <col min="13330" max="13568" width="9.140625" style="5"/>
    <col min="13569" max="13569" width="2.7109375" style="5" customWidth="1"/>
    <col min="13570" max="13570" width="5.28515625" style="5" customWidth="1"/>
    <col min="13571" max="13573" width="9.140625" style="5"/>
    <col min="13574" max="13574" width="7.85546875" style="5" customWidth="1"/>
    <col min="13575" max="13575" width="4.5703125" style="5" customWidth="1"/>
    <col min="13576" max="13576" width="37.85546875" style="5" customWidth="1"/>
    <col min="13577" max="13578" width="9.140625" style="5"/>
    <col min="13579" max="13580" width="13.7109375" style="5" customWidth="1"/>
    <col min="13581" max="13581" width="7.5703125" style="5" customWidth="1"/>
    <col min="13582" max="13584" width="11.85546875" style="5" customWidth="1"/>
    <col min="13585" max="13585" width="12.7109375" style="5" customWidth="1"/>
    <col min="13586" max="13824" width="9.140625" style="5"/>
    <col min="13825" max="13825" width="2.7109375" style="5" customWidth="1"/>
    <col min="13826" max="13826" width="5.28515625" style="5" customWidth="1"/>
    <col min="13827" max="13829" width="9.140625" style="5"/>
    <col min="13830" max="13830" width="7.85546875" style="5" customWidth="1"/>
    <col min="13831" max="13831" width="4.5703125" style="5" customWidth="1"/>
    <col min="13832" max="13832" width="37.85546875" style="5" customWidth="1"/>
    <col min="13833" max="13834" width="9.140625" style="5"/>
    <col min="13835" max="13836" width="13.7109375" style="5" customWidth="1"/>
    <col min="13837" max="13837" width="7.5703125" style="5" customWidth="1"/>
    <col min="13838" max="13840" width="11.85546875" style="5" customWidth="1"/>
    <col min="13841" max="13841" width="12.7109375" style="5" customWidth="1"/>
    <col min="13842" max="14080" width="9.140625" style="5"/>
    <col min="14081" max="14081" width="2.7109375" style="5" customWidth="1"/>
    <col min="14082" max="14082" width="5.28515625" style="5" customWidth="1"/>
    <col min="14083" max="14085" width="9.140625" style="5"/>
    <col min="14086" max="14086" width="7.85546875" style="5" customWidth="1"/>
    <col min="14087" max="14087" width="4.5703125" style="5" customWidth="1"/>
    <col min="14088" max="14088" width="37.85546875" style="5" customWidth="1"/>
    <col min="14089" max="14090" width="9.140625" style="5"/>
    <col min="14091" max="14092" width="13.7109375" style="5" customWidth="1"/>
    <col min="14093" max="14093" width="7.5703125" style="5" customWidth="1"/>
    <col min="14094" max="14096" width="11.85546875" style="5" customWidth="1"/>
    <col min="14097" max="14097" width="12.7109375" style="5" customWidth="1"/>
    <col min="14098" max="14336" width="9.140625" style="5"/>
    <col min="14337" max="14337" width="2.7109375" style="5" customWidth="1"/>
    <col min="14338" max="14338" width="5.28515625" style="5" customWidth="1"/>
    <col min="14339" max="14341" width="9.140625" style="5"/>
    <col min="14342" max="14342" width="7.85546875" style="5" customWidth="1"/>
    <col min="14343" max="14343" width="4.5703125" style="5" customWidth="1"/>
    <col min="14344" max="14344" width="37.85546875" style="5" customWidth="1"/>
    <col min="14345" max="14346" width="9.140625" style="5"/>
    <col min="14347" max="14348" width="13.7109375" style="5" customWidth="1"/>
    <col min="14349" max="14349" width="7.5703125" style="5" customWidth="1"/>
    <col min="14350" max="14352" width="11.85546875" style="5" customWidth="1"/>
    <col min="14353" max="14353" width="12.7109375" style="5" customWidth="1"/>
    <col min="14354" max="14592" width="9.140625" style="5"/>
    <col min="14593" max="14593" width="2.7109375" style="5" customWidth="1"/>
    <col min="14594" max="14594" width="5.28515625" style="5" customWidth="1"/>
    <col min="14595" max="14597" width="9.140625" style="5"/>
    <col min="14598" max="14598" width="7.85546875" style="5" customWidth="1"/>
    <col min="14599" max="14599" width="4.5703125" style="5" customWidth="1"/>
    <col min="14600" max="14600" width="37.85546875" style="5" customWidth="1"/>
    <col min="14601" max="14602" width="9.140625" style="5"/>
    <col min="14603" max="14604" width="13.7109375" style="5" customWidth="1"/>
    <col min="14605" max="14605" width="7.5703125" style="5" customWidth="1"/>
    <col min="14606" max="14608" width="11.85546875" style="5" customWidth="1"/>
    <col min="14609" max="14609" width="12.7109375" style="5" customWidth="1"/>
    <col min="14610" max="14848" width="9.140625" style="5"/>
    <col min="14849" max="14849" width="2.7109375" style="5" customWidth="1"/>
    <col min="14850" max="14850" width="5.28515625" style="5" customWidth="1"/>
    <col min="14851" max="14853" width="9.140625" style="5"/>
    <col min="14854" max="14854" width="7.85546875" style="5" customWidth="1"/>
    <col min="14855" max="14855" width="4.5703125" style="5" customWidth="1"/>
    <col min="14856" max="14856" width="37.85546875" style="5" customWidth="1"/>
    <col min="14857" max="14858" width="9.140625" style="5"/>
    <col min="14859" max="14860" width="13.7109375" style="5" customWidth="1"/>
    <col min="14861" max="14861" width="7.5703125" style="5" customWidth="1"/>
    <col min="14862" max="14864" width="11.85546875" style="5" customWidth="1"/>
    <col min="14865" max="14865" width="12.7109375" style="5" customWidth="1"/>
    <col min="14866" max="15104" width="9.140625" style="5"/>
    <col min="15105" max="15105" width="2.7109375" style="5" customWidth="1"/>
    <col min="15106" max="15106" width="5.28515625" style="5" customWidth="1"/>
    <col min="15107" max="15109" width="9.140625" style="5"/>
    <col min="15110" max="15110" width="7.85546875" style="5" customWidth="1"/>
    <col min="15111" max="15111" width="4.5703125" style="5" customWidth="1"/>
    <col min="15112" max="15112" width="37.85546875" style="5" customWidth="1"/>
    <col min="15113" max="15114" width="9.140625" style="5"/>
    <col min="15115" max="15116" width="13.7109375" style="5" customWidth="1"/>
    <col min="15117" max="15117" width="7.5703125" style="5" customWidth="1"/>
    <col min="15118" max="15120" width="11.85546875" style="5" customWidth="1"/>
    <col min="15121" max="15121" width="12.7109375" style="5" customWidth="1"/>
    <col min="15122" max="15360" width="9.140625" style="5"/>
    <col min="15361" max="15361" width="2.7109375" style="5" customWidth="1"/>
    <col min="15362" max="15362" width="5.28515625" style="5" customWidth="1"/>
    <col min="15363" max="15365" width="9.140625" style="5"/>
    <col min="15366" max="15366" width="7.85546875" style="5" customWidth="1"/>
    <col min="15367" max="15367" width="4.5703125" style="5" customWidth="1"/>
    <col min="15368" max="15368" width="37.85546875" style="5" customWidth="1"/>
    <col min="15369" max="15370" width="9.140625" style="5"/>
    <col min="15371" max="15372" width="13.7109375" style="5" customWidth="1"/>
    <col min="15373" max="15373" width="7.5703125" style="5" customWidth="1"/>
    <col min="15374" max="15376" width="11.85546875" style="5" customWidth="1"/>
    <col min="15377" max="15377" width="12.7109375" style="5" customWidth="1"/>
    <col min="15378" max="15616" width="9.140625" style="5"/>
    <col min="15617" max="15617" width="2.7109375" style="5" customWidth="1"/>
    <col min="15618" max="15618" width="5.28515625" style="5" customWidth="1"/>
    <col min="15619" max="15621" width="9.140625" style="5"/>
    <col min="15622" max="15622" width="7.85546875" style="5" customWidth="1"/>
    <col min="15623" max="15623" width="4.5703125" style="5" customWidth="1"/>
    <col min="15624" max="15624" width="37.85546875" style="5" customWidth="1"/>
    <col min="15625" max="15626" width="9.140625" style="5"/>
    <col min="15627" max="15628" width="13.7109375" style="5" customWidth="1"/>
    <col min="15629" max="15629" width="7.5703125" style="5" customWidth="1"/>
    <col min="15630" max="15632" width="11.85546875" style="5" customWidth="1"/>
    <col min="15633" max="15633" width="12.7109375" style="5" customWidth="1"/>
    <col min="15634" max="15872" width="9.140625" style="5"/>
    <col min="15873" max="15873" width="2.7109375" style="5" customWidth="1"/>
    <col min="15874" max="15874" width="5.28515625" style="5" customWidth="1"/>
    <col min="15875" max="15877" width="9.140625" style="5"/>
    <col min="15878" max="15878" width="7.85546875" style="5" customWidth="1"/>
    <col min="15879" max="15879" width="4.5703125" style="5" customWidth="1"/>
    <col min="15880" max="15880" width="37.85546875" style="5" customWidth="1"/>
    <col min="15881" max="15882" width="9.140625" style="5"/>
    <col min="15883" max="15884" width="13.7109375" style="5" customWidth="1"/>
    <col min="15885" max="15885" width="7.5703125" style="5" customWidth="1"/>
    <col min="15886" max="15888" width="11.85546875" style="5" customWidth="1"/>
    <col min="15889" max="15889" width="12.7109375" style="5" customWidth="1"/>
    <col min="15890" max="16128" width="9.140625" style="5"/>
    <col min="16129" max="16129" width="2.7109375" style="5" customWidth="1"/>
    <col min="16130" max="16130" width="5.28515625" style="5" customWidth="1"/>
    <col min="16131" max="16133" width="9.140625" style="5"/>
    <col min="16134" max="16134" width="7.85546875" style="5" customWidth="1"/>
    <col min="16135" max="16135" width="4.5703125" style="5" customWidth="1"/>
    <col min="16136" max="16136" width="37.85546875" style="5" customWidth="1"/>
    <col min="16137" max="16138" width="9.140625" style="5"/>
    <col min="16139" max="16140" width="13.7109375" style="5" customWidth="1"/>
    <col min="16141" max="16141" width="7.5703125" style="5" customWidth="1"/>
    <col min="16142" max="16144" width="11.85546875" style="5" customWidth="1"/>
    <col min="16145" max="16145" width="12.7109375" style="5" customWidth="1"/>
    <col min="16146" max="16384" width="9.140625" style="5"/>
  </cols>
  <sheetData>
    <row r="2" spans="1:17" ht="12.75" customHeight="1" x14ac:dyDescent="0.3">
      <c r="B2" s="24" t="s">
        <v>0</v>
      </c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2.75" customHeight="1" x14ac:dyDescent="0.3">
      <c r="B3" s="12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2.75" customHeight="1" x14ac:dyDescent="0.3">
      <c r="B4" s="12"/>
      <c r="H4" s="4"/>
      <c r="I4" s="4"/>
      <c r="J4" s="4"/>
      <c r="K4" s="4"/>
      <c r="L4" s="4"/>
      <c r="M4" s="4"/>
      <c r="N4" s="4"/>
      <c r="O4" s="4"/>
      <c r="P4" s="4"/>
      <c r="Q4" s="3"/>
    </row>
    <row r="5" spans="1:17" ht="12.75" customHeight="1" x14ac:dyDescent="0.3">
      <c r="B5" s="24" t="s">
        <v>1</v>
      </c>
      <c r="H5" s="4"/>
      <c r="I5" s="4"/>
      <c r="J5" s="4"/>
      <c r="K5" s="4"/>
      <c r="L5" s="4"/>
      <c r="M5" s="4"/>
      <c r="N5" s="4"/>
      <c r="O5" s="4"/>
      <c r="P5" s="4"/>
      <c r="Q5" s="3"/>
    </row>
    <row r="6" spans="1:17" ht="12.75" customHeight="1" x14ac:dyDescent="0.3">
      <c r="B6" s="24"/>
      <c r="H6" s="4"/>
      <c r="I6" s="4"/>
      <c r="J6" s="4"/>
      <c r="K6" s="4"/>
      <c r="L6" s="4"/>
      <c r="M6" s="4"/>
      <c r="N6" s="4"/>
      <c r="O6" s="4"/>
      <c r="P6" s="4"/>
      <c r="Q6" s="3"/>
    </row>
    <row r="7" spans="1:17" ht="12.75" customHeight="1" x14ac:dyDescent="0.3">
      <c r="B7" s="24"/>
      <c r="H7" s="4"/>
      <c r="I7" s="4"/>
      <c r="J7" s="4"/>
      <c r="K7" s="4"/>
      <c r="L7" s="4"/>
      <c r="M7" s="4"/>
      <c r="N7" s="4"/>
      <c r="O7" s="4"/>
      <c r="P7" s="4"/>
      <c r="Q7" s="3"/>
    </row>
    <row r="8" spans="1:17" ht="12.75" customHeight="1" x14ac:dyDescent="0.3">
      <c r="A8" s="2"/>
      <c r="B8" s="2"/>
      <c r="C8" s="2"/>
      <c r="D8" s="2"/>
      <c r="E8" s="2"/>
      <c r="F8" s="2"/>
      <c r="G8" s="2"/>
      <c r="H8" s="11" t="s">
        <v>335</v>
      </c>
      <c r="I8" s="25"/>
      <c r="J8" s="11"/>
      <c r="K8" s="11"/>
      <c r="L8" s="11"/>
      <c r="M8" s="3"/>
      <c r="N8" s="3"/>
      <c r="O8" s="3"/>
      <c r="P8" s="3"/>
      <c r="Q8" s="3"/>
    </row>
    <row r="9" spans="1:17" ht="12.75" customHeight="1" x14ac:dyDescent="0.3">
      <c r="A9" s="2"/>
      <c r="B9" s="2"/>
      <c r="C9" s="2"/>
      <c r="D9" s="2"/>
      <c r="E9" s="2"/>
      <c r="F9" s="2"/>
      <c r="G9" s="2"/>
      <c r="H9" s="11" t="s">
        <v>78</v>
      </c>
      <c r="I9" s="11"/>
      <c r="J9" s="3"/>
      <c r="K9" s="3"/>
      <c r="L9" s="11"/>
      <c r="M9" s="23"/>
      <c r="N9" s="23"/>
      <c r="O9" s="3"/>
      <c r="P9" s="3"/>
      <c r="Q9" s="3"/>
    </row>
    <row r="10" spans="1:17" ht="12.75" customHeight="1" x14ac:dyDescent="0.3">
      <c r="B10" s="12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2.75" customHeight="1" x14ac:dyDescent="0.3">
      <c r="A11" s="24"/>
      <c r="B11" s="86"/>
      <c r="C11" s="87"/>
      <c r="D11" s="87"/>
      <c r="E11" s="87"/>
      <c r="F11" s="87"/>
      <c r="G11" s="88"/>
      <c r="H11" s="89"/>
      <c r="I11" s="90" t="s">
        <v>79</v>
      </c>
      <c r="J11" s="91"/>
      <c r="K11" s="92"/>
      <c r="L11" s="93"/>
      <c r="M11" s="94" t="s">
        <v>80</v>
      </c>
      <c r="N11" s="93"/>
      <c r="O11" s="95"/>
      <c r="P11" s="92" t="s">
        <v>81</v>
      </c>
      <c r="Q11" s="96"/>
    </row>
    <row r="12" spans="1:17" ht="12.75" customHeight="1" x14ac:dyDescent="0.3">
      <c r="A12" s="24"/>
      <c r="B12" s="97" t="s">
        <v>3</v>
      </c>
      <c r="C12" s="98"/>
      <c r="D12" s="99" t="s">
        <v>82</v>
      </c>
      <c r="E12" s="99"/>
      <c r="F12" s="99"/>
      <c r="G12" s="99"/>
      <c r="H12" s="100" t="s">
        <v>83</v>
      </c>
      <c r="I12" s="101" t="s">
        <v>84</v>
      </c>
      <c r="J12" s="95" t="s">
        <v>85</v>
      </c>
      <c r="K12" s="95" t="s">
        <v>8</v>
      </c>
      <c r="L12" s="95" t="s">
        <v>8</v>
      </c>
      <c r="M12" s="95" t="s">
        <v>9</v>
      </c>
      <c r="N12" s="95" t="s">
        <v>10</v>
      </c>
      <c r="O12" s="95" t="s">
        <v>10</v>
      </c>
      <c r="P12" s="102" t="s">
        <v>11</v>
      </c>
      <c r="Q12" s="102" t="s">
        <v>11</v>
      </c>
    </row>
    <row r="13" spans="1:17" ht="12.75" customHeight="1" x14ac:dyDescent="0.3">
      <c r="A13" s="24"/>
      <c r="B13" s="103"/>
      <c r="C13" s="104"/>
      <c r="D13" s="104"/>
      <c r="E13" s="104"/>
      <c r="F13" s="104"/>
      <c r="G13" s="104"/>
      <c r="H13" s="105"/>
      <c r="I13" s="106" t="s">
        <v>86</v>
      </c>
      <c r="J13" s="95"/>
      <c r="K13" s="95" t="s">
        <v>87</v>
      </c>
      <c r="L13" s="95" t="s">
        <v>88</v>
      </c>
      <c r="M13" s="107"/>
      <c r="N13" s="95" t="s">
        <v>87</v>
      </c>
      <c r="O13" s="105" t="s">
        <v>88</v>
      </c>
      <c r="P13" s="108" t="s">
        <v>89</v>
      </c>
      <c r="Q13" s="105" t="s">
        <v>90</v>
      </c>
    </row>
    <row r="14" spans="1:17" ht="12.75" customHeight="1" x14ac:dyDescent="0.3">
      <c r="B14" s="26">
        <f>B13+1</f>
        <v>1</v>
      </c>
      <c r="C14" s="64" t="s">
        <v>91</v>
      </c>
      <c r="D14" s="64"/>
      <c r="E14" s="64"/>
      <c r="F14" s="64"/>
      <c r="G14" s="27" t="s">
        <v>12</v>
      </c>
      <c r="H14" s="28"/>
      <c r="I14" s="29">
        <v>450</v>
      </c>
      <c r="J14" s="29">
        <v>4000</v>
      </c>
      <c r="K14" s="19">
        <v>0</v>
      </c>
      <c r="L14" s="19">
        <v>0</v>
      </c>
      <c r="M14" s="15">
        <v>9.5</v>
      </c>
      <c r="N14" s="19">
        <f>PRODUCT(K14,1.095)</f>
        <v>0</v>
      </c>
      <c r="O14" s="19">
        <f>PRODUCT(L14,1.095)</f>
        <v>0</v>
      </c>
      <c r="P14" s="20">
        <f>PRODUCT(I14,N14)</f>
        <v>0</v>
      </c>
      <c r="Q14" s="20">
        <f>PRODUCT(J14,O14)</f>
        <v>0</v>
      </c>
    </row>
    <row r="15" spans="1:17" ht="12.75" customHeight="1" x14ac:dyDescent="0.3">
      <c r="B15" s="26">
        <f>B14+1</f>
        <v>2</v>
      </c>
      <c r="C15" s="64" t="s">
        <v>334</v>
      </c>
      <c r="D15" s="64"/>
      <c r="E15" s="64"/>
      <c r="F15" s="64"/>
      <c r="G15" s="27" t="s">
        <v>12</v>
      </c>
      <c r="H15" s="28"/>
      <c r="I15" s="29">
        <v>250</v>
      </c>
      <c r="J15" s="29">
        <v>2500</v>
      </c>
      <c r="K15" s="19">
        <v>0</v>
      </c>
      <c r="L15" s="19">
        <v>0</v>
      </c>
      <c r="M15" s="15">
        <v>9.5</v>
      </c>
      <c r="N15" s="19">
        <f t="shared" ref="N15:N67" si="0">PRODUCT(K15,1.095)</f>
        <v>0</v>
      </c>
      <c r="O15" s="19">
        <f t="shared" ref="O15:O67" si="1">PRODUCT(L15,1.095)</f>
        <v>0</v>
      </c>
      <c r="P15" s="20">
        <f t="shared" ref="P15:P67" si="2">PRODUCT(I15,N15)</f>
        <v>0</v>
      </c>
      <c r="Q15" s="20">
        <f t="shared" ref="Q15:Q67" si="3">PRODUCT(J15,O15)</f>
        <v>0</v>
      </c>
    </row>
    <row r="16" spans="1:17" ht="12.75" customHeight="1" x14ac:dyDescent="0.3">
      <c r="B16" s="26">
        <f t="shared" ref="B16:B67" si="4">B15+1</f>
        <v>3</v>
      </c>
      <c r="C16" s="64" t="s">
        <v>92</v>
      </c>
      <c r="D16" s="64"/>
      <c r="E16" s="64"/>
      <c r="F16" s="64"/>
      <c r="G16" s="27" t="s">
        <v>12</v>
      </c>
      <c r="H16" s="28"/>
      <c r="I16" s="29">
        <v>0</v>
      </c>
      <c r="J16" s="29">
        <v>100</v>
      </c>
      <c r="K16" s="19">
        <v>0</v>
      </c>
      <c r="L16" s="19">
        <v>0</v>
      </c>
      <c r="M16" s="15">
        <v>9.5</v>
      </c>
      <c r="N16" s="19">
        <f t="shared" si="0"/>
        <v>0</v>
      </c>
      <c r="O16" s="19">
        <f t="shared" si="1"/>
        <v>0</v>
      </c>
      <c r="P16" s="20">
        <f t="shared" si="2"/>
        <v>0</v>
      </c>
      <c r="Q16" s="20">
        <f t="shared" si="3"/>
        <v>0</v>
      </c>
    </row>
    <row r="17" spans="2:17" ht="12.75" customHeight="1" x14ac:dyDescent="0.3">
      <c r="B17" s="26">
        <f t="shared" si="4"/>
        <v>4</v>
      </c>
      <c r="C17" s="64" t="s">
        <v>93</v>
      </c>
      <c r="D17" s="64"/>
      <c r="E17" s="64"/>
      <c r="F17" s="64"/>
      <c r="G17" s="27" t="s">
        <v>12</v>
      </c>
      <c r="H17" s="28"/>
      <c r="I17" s="29">
        <v>1000</v>
      </c>
      <c r="J17" s="29">
        <v>9000</v>
      </c>
      <c r="K17" s="19">
        <v>0</v>
      </c>
      <c r="L17" s="19">
        <v>0</v>
      </c>
      <c r="M17" s="15">
        <v>9.5</v>
      </c>
      <c r="N17" s="19">
        <f t="shared" si="0"/>
        <v>0</v>
      </c>
      <c r="O17" s="19">
        <f t="shared" si="1"/>
        <v>0</v>
      </c>
      <c r="P17" s="20">
        <f t="shared" si="2"/>
        <v>0</v>
      </c>
      <c r="Q17" s="20">
        <f t="shared" si="3"/>
        <v>0</v>
      </c>
    </row>
    <row r="18" spans="2:17" ht="12.75" customHeight="1" x14ac:dyDescent="0.3">
      <c r="B18" s="26">
        <f t="shared" si="4"/>
        <v>5</v>
      </c>
      <c r="C18" s="64" t="s">
        <v>333</v>
      </c>
      <c r="D18" s="64"/>
      <c r="E18" s="64"/>
      <c r="F18" s="64"/>
      <c r="G18" s="27" t="s">
        <v>12</v>
      </c>
      <c r="H18" s="28"/>
      <c r="I18" s="29">
        <v>0</v>
      </c>
      <c r="J18" s="29">
        <v>200</v>
      </c>
      <c r="K18" s="19">
        <v>0</v>
      </c>
      <c r="L18" s="19">
        <v>0</v>
      </c>
      <c r="M18" s="15">
        <v>9.5</v>
      </c>
      <c r="N18" s="19">
        <f t="shared" si="0"/>
        <v>0</v>
      </c>
      <c r="O18" s="19">
        <f t="shared" si="1"/>
        <v>0</v>
      </c>
      <c r="P18" s="20">
        <f t="shared" si="2"/>
        <v>0</v>
      </c>
      <c r="Q18" s="20">
        <f t="shared" si="3"/>
        <v>0</v>
      </c>
    </row>
    <row r="19" spans="2:17" ht="12.75" customHeight="1" x14ac:dyDescent="0.3">
      <c r="B19" s="26">
        <f t="shared" si="4"/>
        <v>6</v>
      </c>
      <c r="C19" s="64" t="s">
        <v>94</v>
      </c>
      <c r="D19" s="64"/>
      <c r="E19" s="64"/>
      <c r="F19" s="64"/>
      <c r="G19" s="27" t="s">
        <v>12</v>
      </c>
      <c r="H19" s="28"/>
      <c r="I19" s="29">
        <v>0</v>
      </c>
      <c r="J19" s="29">
        <v>500</v>
      </c>
      <c r="K19" s="19">
        <v>0</v>
      </c>
      <c r="L19" s="19">
        <v>0</v>
      </c>
      <c r="M19" s="15">
        <v>9.5</v>
      </c>
      <c r="N19" s="19">
        <f t="shared" si="0"/>
        <v>0</v>
      </c>
      <c r="O19" s="19">
        <f t="shared" si="1"/>
        <v>0</v>
      </c>
      <c r="P19" s="20">
        <f t="shared" si="2"/>
        <v>0</v>
      </c>
      <c r="Q19" s="20">
        <f t="shared" si="3"/>
        <v>0</v>
      </c>
    </row>
    <row r="20" spans="2:17" ht="12.75" customHeight="1" x14ac:dyDescent="0.3">
      <c r="B20" s="26">
        <f t="shared" si="4"/>
        <v>7</v>
      </c>
      <c r="C20" s="64" t="s">
        <v>95</v>
      </c>
      <c r="D20" s="64"/>
      <c r="E20" s="64"/>
      <c r="F20" s="64"/>
      <c r="G20" s="27" t="s">
        <v>12</v>
      </c>
      <c r="H20" s="28"/>
      <c r="I20" s="29">
        <v>10</v>
      </c>
      <c r="J20" s="29">
        <v>100</v>
      </c>
      <c r="K20" s="19">
        <v>0</v>
      </c>
      <c r="L20" s="19">
        <v>0</v>
      </c>
      <c r="M20" s="15">
        <v>9.5</v>
      </c>
      <c r="N20" s="19">
        <f t="shared" si="0"/>
        <v>0</v>
      </c>
      <c r="O20" s="19">
        <f t="shared" si="1"/>
        <v>0</v>
      </c>
      <c r="P20" s="20">
        <f t="shared" si="2"/>
        <v>0</v>
      </c>
      <c r="Q20" s="20">
        <f t="shared" si="3"/>
        <v>0</v>
      </c>
    </row>
    <row r="21" spans="2:17" ht="12.75" customHeight="1" x14ac:dyDescent="0.3">
      <c r="B21" s="26">
        <f t="shared" si="4"/>
        <v>8</v>
      </c>
      <c r="C21" s="85" t="s">
        <v>332</v>
      </c>
      <c r="D21" s="85"/>
      <c r="E21" s="85"/>
      <c r="F21" s="85"/>
      <c r="G21" s="27" t="s">
        <v>12</v>
      </c>
      <c r="H21" s="28"/>
      <c r="I21" s="29">
        <v>800</v>
      </c>
      <c r="J21" s="29">
        <v>6000</v>
      </c>
      <c r="K21" s="19">
        <v>0</v>
      </c>
      <c r="L21" s="19">
        <v>0</v>
      </c>
      <c r="M21" s="15">
        <v>9.5</v>
      </c>
      <c r="N21" s="19">
        <f t="shared" si="0"/>
        <v>0</v>
      </c>
      <c r="O21" s="19">
        <f t="shared" si="1"/>
        <v>0</v>
      </c>
      <c r="P21" s="20">
        <f t="shared" si="2"/>
        <v>0</v>
      </c>
      <c r="Q21" s="20">
        <f t="shared" si="3"/>
        <v>0</v>
      </c>
    </row>
    <row r="22" spans="2:17" ht="12.75" customHeight="1" x14ac:dyDescent="0.3">
      <c r="B22" s="26">
        <f t="shared" si="4"/>
        <v>9</v>
      </c>
      <c r="C22" s="64" t="s">
        <v>96</v>
      </c>
      <c r="D22" s="64"/>
      <c r="E22" s="64"/>
      <c r="F22" s="64"/>
      <c r="G22" s="27" t="s">
        <v>12</v>
      </c>
      <c r="H22" s="28"/>
      <c r="I22" s="29">
        <v>10</v>
      </c>
      <c r="J22" s="29">
        <v>100</v>
      </c>
      <c r="K22" s="19">
        <v>0</v>
      </c>
      <c r="L22" s="19">
        <v>0</v>
      </c>
      <c r="M22" s="15">
        <v>9.5</v>
      </c>
      <c r="N22" s="19">
        <f t="shared" si="0"/>
        <v>0</v>
      </c>
      <c r="O22" s="19">
        <f t="shared" si="1"/>
        <v>0</v>
      </c>
      <c r="P22" s="20">
        <f t="shared" si="2"/>
        <v>0</v>
      </c>
      <c r="Q22" s="20">
        <f t="shared" si="3"/>
        <v>0</v>
      </c>
    </row>
    <row r="23" spans="2:17" ht="12.75" customHeight="1" x14ac:dyDescent="0.3">
      <c r="B23" s="26">
        <f t="shared" si="4"/>
        <v>10</v>
      </c>
      <c r="C23" s="64" t="s">
        <v>97</v>
      </c>
      <c r="D23" s="64"/>
      <c r="E23" s="64"/>
      <c r="F23" s="64"/>
      <c r="G23" s="27" t="s">
        <v>12</v>
      </c>
      <c r="H23" s="28"/>
      <c r="I23" s="29">
        <v>5</v>
      </c>
      <c r="J23" s="29">
        <v>50</v>
      </c>
      <c r="K23" s="19">
        <v>0</v>
      </c>
      <c r="L23" s="19">
        <v>0</v>
      </c>
      <c r="M23" s="15">
        <v>9.5</v>
      </c>
      <c r="N23" s="19">
        <f t="shared" si="0"/>
        <v>0</v>
      </c>
      <c r="O23" s="19">
        <f t="shared" si="1"/>
        <v>0</v>
      </c>
      <c r="P23" s="20">
        <f t="shared" si="2"/>
        <v>0</v>
      </c>
      <c r="Q23" s="20">
        <f t="shared" si="3"/>
        <v>0</v>
      </c>
    </row>
    <row r="24" spans="2:17" ht="12.75" customHeight="1" x14ac:dyDescent="0.3">
      <c r="B24" s="26">
        <f t="shared" si="4"/>
        <v>11</v>
      </c>
      <c r="C24" s="64" t="s">
        <v>98</v>
      </c>
      <c r="D24" s="64"/>
      <c r="E24" s="64"/>
      <c r="F24" s="64"/>
      <c r="G24" s="27" t="s">
        <v>12</v>
      </c>
      <c r="H24" s="28"/>
      <c r="I24" s="29">
        <v>10</v>
      </c>
      <c r="J24" s="29">
        <v>50</v>
      </c>
      <c r="K24" s="19">
        <v>0</v>
      </c>
      <c r="L24" s="19">
        <v>0</v>
      </c>
      <c r="M24" s="15">
        <v>9.5</v>
      </c>
      <c r="N24" s="19">
        <f t="shared" si="0"/>
        <v>0</v>
      </c>
      <c r="O24" s="19">
        <f t="shared" si="1"/>
        <v>0</v>
      </c>
      <c r="P24" s="20">
        <f t="shared" si="2"/>
        <v>0</v>
      </c>
      <c r="Q24" s="20">
        <f t="shared" si="3"/>
        <v>0</v>
      </c>
    </row>
    <row r="25" spans="2:17" ht="12.75" customHeight="1" x14ac:dyDescent="0.3">
      <c r="B25" s="26">
        <f t="shared" si="4"/>
        <v>12</v>
      </c>
      <c r="C25" s="64" t="s">
        <v>99</v>
      </c>
      <c r="D25" s="64"/>
      <c r="E25" s="64"/>
      <c r="F25" s="64"/>
      <c r="G25" s="27" t="s">
        <v>12</v>
      </c>
      <c r="H25" s="28"/>
      <c r="I25" s="29">
        <v>0</v>
      </c>
      <c r="J25" s="29">
        <v>300</v>
      </c>
      <c r="K25" s="19">
        <v>0</v>
      </c>
      <c r="L25" s="19">
        <v>0</v>
      </c>
      <c r="M25" s="15">
        <v>9.5</v>
      </c>
      <c r="N25" s="19">
        <f t="shared" si="0"/>
        <v>0</v>
      </c>
      <c r="O25" s="19">
        <f t="shared" si="1"/>
        <v>0</v>
      </c>
      <c r="P25" s="20">
        <f t="shared" si="2"/>
        <v>0</v>
      </c>
      <c r="Q25" s="20">
        <f t="shared" si="3"/>
        <v>0</v>
      </c>
    </row>
    <row r="26" spans="2:17" ht="12.75" customHeight="1" x14ac:dyDescent="0.3">
      <c r="B26" s="26">
        <f t="shared" si="4"/>
        <v>13</v>
      </c>
      <c r="C26" s="64" t="s">
        <v>100</v>
      </c>
      <c r="D26" s="64"/>
      <c r="E26" s="64"/>
      <c r="F26" s="64"/>
      <c r="G26" s="27" t="s">
        <v>12</v>
      </c>
      <c r="H26" s="28"/>
      <c r="I26" s="29">
        <v>5</v>
      </c>
      <c r="J26" s="29">
        <v>50</v>
      </c>
      <c r="K26" s="19">
        <v>0</v>
      </c>
      <c r="L26" s="19">
        <v>0</v>
      </c>
      <c r="M26" s="15">
        <v>9.5</v>
      </c>
      <c r="N26" s="19">
        <f t="shared" si="0"/>
        <v>0</v>
      </c>
      <c r="O26" s="19">
        <f t="shared" si="1"/>
        <v>0</v>
      </c>
      <c r="P26" s="20">
        <f t="shared" si="2"/>
        <v>0</v>
      </c>
      <c r="Q26" s="20">
        <f t="shared" si="3"/>
        <v>0</v>
      </c>
    </row>
    <row r="27" spans="2:17" ht="12.75" customHeight="1" x14ac:dyDescent="0.3">
      <c r="B27" s="26">
        <f t="shared" si="4"/>
        <v>14</v>
      </c>
      <c r="C27" s="64" t="s">
        <v>101</v>
      </c>
      <c r="D27" s="64"/>
      <c r="E27" s="64"/>
      <c r="F27" s="64"/>
      <c r="G27" s="27" t="s">
        <v>12</v>
      </c>
      <c r="H27" s="28"/>
      <c r="I27" s="29">
        <v>2</v>
      </c>
      <c r="J27" s="29">
        <v>20</v>
      </c>
      <c r="K27" s="19">
        <v>0</v>
      </c>
      <c r="L27" s="19">
        <v>0</v>
      </c>
      <c r="M27" s="15">
        <v>9.5</v>
      </c>
      <c r="N27" s="19">
        <f t="shared" si="0"/>
        <v>0</v>
      </c>
      <c r="O27" s="19">
        <f t="shared" si="1"/>
        <v>0</v>
      </c>
      <c r="P27" s="20">
        <f t="shared" si="2"/>
        <v>0</v>
      </c>
      <c r="Q27" s="20">
        <f t="shared" si="3"/>
        <v>0</v>
      </c>
    </row>
    <row r="28" spans="2:17" ht="12.75" customHeight="1" x14ac:dyDescent="0.3">
      <c r="B28" s="26">
        <f t="shared" si="4"/>
        <v>15</v>
      </c>
      <c r="C28" s="64" t="s">
        <v>102</v>
      </c>
      <c r="D28" s="64"/>
      <c r="E28" s="64"/>
      <c r="F28" s="64"/>
      <c r="G28" s="27" t="s">
        <v>12</v>
      </c>
      <c r="H28" s="28"/>
      <c r="I28" s="29">
        <v>0</v>
      </c>
      <c r="J28" s="29">
        <v>200</v>
      </c>
      <c r="K28" s="19">
        <v>0</v>
      </c>
      <c r="L28" s="19">
        <v>0</v>
      </c>
      <c r="M28" s="15">
        <v>9.5</v>
      </c>
      <c r="N28" s="19">
        <f t="shared" si="0"/>
        <v>0</v>
      </c>
      <c r="O28" s="19">
        <f t="shared" si="1"/>
        <v>0</v>
      </c>
      <c r="P28" s="20">
        <f t="shared" si="2"/>
        <v>0</v>
      </c>
      <c r="Q28" s="20">
        <f t="shared" si="3"/>
        <v>0</v>
      </c>
    </row>
    <row r="29" spans="2:17" ht="12.75" customHeight="1" x14ac:dyDescent="0.3">
      <c r="B29" s="26">
        <f t="shared" si="4"/>
        <v>16</v>
      </c>
      <c r="C29" s="64" t="s">
        <v>103</v>
      </c>
      <c r="D29" s="64"/>
      <c r="E29" s="64"/>
      <c r="F29" s="64"/>
      <c r="G29" s="27" t="s">
        <v>12</v>
      </c>
      <c r="H29" s="28"/>
      <c r="I29" s="29">
        <v>5</v>
      </c>
      <c r="J29" s="29">
        <v>50</v>
      </c>
      <c r="K29" s="19">
        <v>0</v>
      </c>
      <c r="L29" s="19">
        <v>0</v>
      </c>
      <c r="M29" s="15">
        <v>9.5</v>
      </c>
      <c r="N29" s="19">
        <f t="shared" si="0"/>
        <v>0</v>
      </c>
      <c r="O29" s="19">
        <f t="shared" si="1"/>
        <v>0</v>
      </c>
      <c r="P29" s="20">
        <f t="shared" si="2"/>
        <v>0</v>
      </c>
      <c r="Q29" s="20">
        <f t="shared" si="3"/>
        <v>0</v>
      </c>
    </row>
    <row r="30" spans="2:17" ht="12.75" customHeight="1" x14ac:dyDescent="0.3">
      <c r="B30" s="26">
        <f t="shared" si="4"/>
        <v>17</v>
      </c>
      <c r="C30" s="64" t="s">
        <v>331</v>
      </c>
      <c r="D30" s="64"/>
      <c r="E30" s="64"/>
      <c r="F30" s="64"/>
      <c r="G30" s="27" t="s">
        <v>12</v>
      </c>
      <c r="H30" s="28"/>
      <c r="I30" s="29">
        <v>5</v>
      </c>
      <c r="J30" s="29">
        <v>50</v>
      </c>
      <c r="K30" s="19">
        <v>0</v>
      </c>
      <c r="L30" s="19">
        <v>0</v>
      </c>
      <c r="M30" s="15">
        <v>9.5</v>
      </c>
      <c r="N30" s="19">
        <f t="shared" si="0"/>
        <v>0</v>
      </c>
      <c r="O30" s="19">
        <f t="shared" si="1"/>
        <v>0</v>
      </c>
      <c r="P30" s="20">
        <f t="shared" si="2"/>
        <v>0</v>
      </c>
      <c r="Q30" s="20">
        <f t="shared" si="3"/>
        <v>0</v>
      </c>
    </row>
    <row r="31" spans="2:17" ht="12.75" customHeight="1" x14ac:dyDescent="0.3">
      <c r="B31" s="26">
        <f t="shared" si="4"/>
        <v>18</v>
      </c>
      <c r="C31" s="64" t="s">
        <v>104</v>
      </c>
      <c r="D31" s="64"/>
      <c r="E31" s="64"/>
      <c r="F31" s="64"/>
      <c r="G31" s="27" t="s">
        <v>12</v>
      </c>
      <c r="H31" s="28"/>
      <c r="I31" s="29">
        <v>5</v>
      </c>
      <c r="J31" s="29">
        <v>50</v>
      </c>
      <c r="K31" s="19">
        <v>0</v>
      </c>
      <c r="L31" s="19">
        <v>0</v>
      </c>
      <c r="M31" s="15">
        <v>9.5</v>
      </c>
      <c r="N31" s="19">
        <f t="shared" si="0"/>
        <v>0</v>
      </c>
      <c r="O31" s="19">
        <f t="shared" si="1"/>
        <v>0</v>
      </c>
      <c r="P31" s="20">
        <f t="shared" si="2"/>
        <v>0</v>
      </c>
      <c r="Q31" s="20">
        <f t="shared" si="3"/>
        <v>0</v>
      </c>
    </row>
    <row r="32" spans="2:17" ht="12.75" customHeight="1" x14ac:dyDescent="0.3">
      <c r="B32" s="26">
        <f t="shared" si="4"/>
        <v>19</v>
      </c>
      <c r="C32" s="64" t="s">
        <v>105</v>
      </c>
      <c r="D32" s="64"/>
      <c r="E32" s="64"/>
      <c r="F32" s="64"/>
      <c r="G32" s="27" t="s">
        <v>12</v>
      </c>
      <c r="H32" s="28"/>
      <c r="I32" s="29">
        <v>5</v>
      </c>
      <c r="J32" s="29">
        <v>50</v>
      </c>
      <c r="K32" s="19">
        <v>0</v>
      </c>
      <c r="L32" s="19">
        <v>0</v>
      </c>
      <c r="M32" s="15">
        <v>9.5</v>
      </c>
      <c r="N32" s="19">
        <f t="shared" si="0"/>
        <v>0</v>
      </c>
      <c r="O32" s="19">
        <f t="shared" si="1"/>
        <v>0</v>
      </c>
      <c r="P32" s="20">
        <f t="shared" si="2"/>
        <v>0</v>
      </c>
      <c r="Q32" s="20">
        <f t="shared" si="3"/>
        <v>0</v>
      </c>
    </row>
    <row r="33" spans="2:17" ht="12.75" customHeight="1" x14ac:dyDescent="0.3">
      <c r="B33" s="26">
        <f t="shared" si="4"/>
        <v>20</v>
      </c>
      <c r="C33" s="64" t="s">
        <v>106</v>
      </c>
      <c r="D33" s="64"/>
      <c r="E33" s="64"/>
      <c r="F33" s="64"/>
      <c r="G33" s="27" t="s">
        <v>12</v>
      </c>
      <c r="H33" s="28"/>
      <c r="I33" s="29">
        <v>5</v>
      </c>
      <c r="J33" s="29">
        <v>50</v>
      </c>
      <c r="K33" s="19">
        <v>0</v>
      </c>
      <c r="L33" s="19">
        <v>0</v>
      </c>
      <c r="M33" s="15">
        <v>9.5</v>
      </c>
      <c r="N33" s="19">
        <f t="shared" si="0"/>
        <v>0</v>
      </c>
      <c r="O33" s="19">
        <f t="shared" si="1"/>
        <v>0</v>
      </c>
      <c r="P33" s="20">
        <f t="shared" si="2"/>
        <v>0</v>
      </c>
      <c r="Q33" s="20">
        <f t="shared" si="3"/>
        <v>0</v>
      </c>
    </row>
    <row r="34" spans="2:17" ht="12.75" customHeight="1" x14ac:dyDescent="0.3">
      <c r="B34" s="26">
        <f t="shared" si="4"/>
        <v>21</v>
      </c>
      <c r="C34" s="68" t="s">
        <v>107</v>
      </c>
      <c r="D34" s="69"/>
      <c r="E34" s="69"/>
      <c r="F34" s="70"/>
      <c r="G34" s="27" t="s">
        <v>12</v>
      </c>
      <c r="H34" s="28"/>
      <c r="I34" s="29">
        <v>40</v>
      </c>
      <c r="J34" s="29">
        <v>300</v>
      </c>
      <c r="K34" s="19">
        <v>0</v>
      </c>
      <c r="L34" s="19">
        <v>0</v>
      </c>
      <c r="M34" s="15">
        <v>9.5</v>
      </c>
      <c r="N34" s="19">
        <f t="shared" si="0"/>
        <v>0</v>
      </c>
      <c r="O34" s="19">
        <f t="shared" si="1"/>
        <v>0</v>
      </c>
      <c r="P34" s="20">
        <f t="shared" si="2"/>
        <v>0</v>
      </c>
      <c r="Q34" s="20">
        <f t="shared" si="3"/>
        <v>0</v>
      </c>
    </row>
    <row r="35" spans="2:17" ht="12.75" customHeight="1" x14ac:dyDescent="0.3">
      <c r="B35" s="26">
        <f t="shared" si="4"/>
        <v>22</v>
      </c>
      <c r="C35" s="68" t="s">
        <v>108</v>
      </c>
      <c r="D35" s="69"/>
      <c r="E35" s="69"/>
      <c r="F35" s="70"/>
      <c r="G35" s="27" t="s">
        <v>12</v>
      </c>
      <c r="H35" s="28"/>
      <c r="I35" s="29">
        <v>40</v>
      </c>
      <c r="J35" s="29">
        <v>300</v>
      </c>
      <c r="K35" s="19">
        <v>0</v>
      </c>
      <c r="L35" s="19">
        <v>0</v>
      </c>
      <c r="M35" s="15">
        <v>9.5</v>
      </c>
      <c r="N35" s="19">
        <f t="shared" si="0"/>
        <v>0</v>
      </c>
      <c r="O35" s="19">
        <f t="shared" si="1"/>
        <v>0</v>
      </c>
      <c r="P35" s="20">
        <f t="shared" si="2"/>
        <v>0</v>
      </c>
      <c r="Q35" s="20">
        <f t="shared" si="3"/>
        <v>0</v>
      </c>
    </row>
    <row r="36" spans="2:17" ht="12.75" customHeight="1" x14ac:dyDescent="0.3">
      <c r="B36" s="26">
        <f t="shared" si="4"/>
        <v>23</v>
      </c>
      <c r="C36" s="68" t="s">
        <v>109</v>
      </c>
      <c r="D36" s="69"/>
      <c r="E36" s="69"/>
      <c r="F36" s="70"/>
      <c r="G36" s="27" t="s">
        <v>12</v>
      </c>
      <c r="H36" s="28"/>
      <c r="I36" s="29">
        <v>50</v>
      </c>
      <c r="J36" s="29">
        <v>500</v>
      </c>
      <c r="K36" s="19">
        <v>0</v>
      </c>
      <c r="L36" s="19">
        <v>0</v>
      </c>
      <c r="M36" s="15">
        <v>9.5</v>
      </c>
      <c r="N36" s="19">
        <f t="shared" si="0"/>
        <v>0</v>
      </c>
      <c r="O36" s="19">
        <f t="shared" si="1"/>
        <v>0</v>
      </c>
      <c r="P36" s="20">
        <f t="shared" si="2"/>
        <v>0</v>
      </c>
      <c r="Q36" s="20">
        <f t="shared" si="3"/>
        <v>0</v>
      </c>
    </row>
    <row r="37" spans="2:17" ht="12.75" customHeight="1" x14ac:dyDescent="0.3">
      <c r="B37" s="26">
        <f t="shared" si="4"/>
        <v>24</v>
      </c>
      <c r="C37" s="68" t="s">
        <v>110</v>
      </c>
      <c r="D37" s="69"/>
      <c r="E37" s="69"/>
      <c r="F37" s="70"/>
      <c r="G37" s="27" t="s">
        <v>12</v>
      </c>
      <c r="H37" s="28"/>
      <c r="I37" s="29">
        <v>40</v>
      </c>
      <c r="J37" s="29">
        <v>200</v>
      </c>
      <c r="K37" s="19">
        <v>0</v>
      </c>
      <c r="L37" s="19">
        <v>0</v>
      </c>
      <c r="M37" s="15">
        <v>9.5</v>
      </c>
      <c r="N37" s="19">
        <f t="shared" si="0"/>
        <v>0</v>
      </c>
      <c r="O37" s="19">
        <f t="shared" si="1"/>
        <v>0</v>
      </c>
      <c r="P37" s="20">
        <f t="shared" si="2"/>
        <v>0</v>
      </c>
      <c r="Q37" s="20">
        <f t="shared" si="3"/>
        <v>0</v>
      </c>
    </row>
    <row r="38" spans="2:17" ht="12.75" customHeight="1" x14ac:dyDescent="0.3">
      <c r="B38" s="26">
        <f t="shared" si="4"/>
        <v>25</v>
      </c>
      <c r="C38" s="68" t="s">
        <v>111</v>
      </c>
      <c r="D38" s="69"/>
      <c r="E38" s="69"/>
      <c r="F38" s="70"/>
      <c r="G38" s="27" t="s">
        <v>12</v>
      </c>
      <c r="H38" s="28"/>
      <c r="I38" s="29">
        <v>2</v>
      </c>
      <c r="J38" s="29">
        <v>15</v>
      </c>
      <c r="K38" s="19">
        <v>0</v>
      </c>
      <c r="L38" s="19">
        <v>0</v>
      </c>
      <c r="M38" s="15">
        <v>9.5</v>
      </c>
      <c r="N38" s="19">
        <f t="shared" si="0"/>
        <v>0</v>
      </c>
      <c r="O38" s="19">
        <f t="shared" si="1"/>
        <v>0</v>
      </c>
      <c r="P38" s="20">
        <f t="shared" si="2"/>
        <v>0</v>
      </c>
      <c r="Q38" s="20">
        <f t="shared" si="3"/>
        <v>0</v>
      </c>
    </row>
    <row r="39" spans="2:17" ht="12.75" customHeight="1" x14ac:dyDescent="0.3">
      <c r="B39" s="26">
        <f t="shared" si="4"/>
        <v>26</v>
      </c>
      <c r="C39" s="68" t="s">
        <v>112</v>
      </c>
      <c r="D39" s="69"/>
      <c r="E39" s="69"/>
      <c r="F39" s="70"/>
      <c r="G39" s="27" t="s">
        <v>12</v>
      </c>
      <c r="H39" s="28"/>
      <c r="I39" s="29">
        <v>70</v>
      </c>
      <c r="J39" s="29">
        <v>600</v>
      </c>
      <c r="K39" s="19">
        <v>0</v>
      </c>
      <c r="L39" s="19">
        <v>0</v>
      </c>
      <c r="M39" s="15">
        <v>9.5</v>
      </c>
      <c r="N39" s="19">
        <f t="shared" si="0"/>
        <v>0</v>
      </c>
      <c r="O39" s="19">
        <f t="shared" si="1"/>
        <v>0</v>
      </c>
      <c r="P39" s="20">
        <f t="shared" si="2"/>
        <v>0</v>
      </c>
      <c r="Q39" s="20">
        <f t="shared" si="3"/>
        <v>0</v>
      </c>
    </row>
    <row r="40" spans="2:17" ht="12.75" customHeight="1" x14ac:dyDescent="0.3">
      <c r="B40" s="26">
        <f t="shared" si="4"/>
        <v>27</v>
      </c>
      <c r="C40" s="68" t="s">
        <v>113</v>
      </c>
      <c r="D40" s="69"/>
      <c r="E40" s="69"/>
      <c r="F40" s="70"/>
      <c r="G40" s="27" t="s">
        <v>12</v>
      </c>
      <c r="H40" s="28"/>
      <c r="I40" s="29">
        <v>10</v>
      </c>
      <c r="J40" s="29">
        <v>90</v>
      </c>
      <c r="K40" s="19">
        <v>0</v>
      </c>
      <c r="L40" s="19">
        <v>0</v>
      </c>
      <c r="M40" s="15">
        <v>9.5</v>
      </c>
      <c r="N40" s="19">
        <f t="shared" si="0"/>
        <v>0</v>
      </c>
      <c r="O40" s="19">
        <f t="shared" si="1"/>
        <v>0</v>
      </c>
      <c r="P40" s="20">
        <f t="shared" si="2"/>
        <v>0</v>
      </c>
      <c r="Q40" s="20">
        <f t="shared" si="3"/>
        <v>0</v>
      </c>
    </row>
    <row r="41" spans="2:17" ht="12.75" customHeight="1" x14ac:dyDescent="0.3">
      <c r="B41" s="26">
        <f t="shared" si="4"/>
        <v>28</v>
      </c>
      <c r="C41" s="68" t="s">
        <v>324</v>
      </c>
      <c r="D41" s="69"/>
      <c r="E41" s="69"/>
      <c r="F41" s="70"/>
      <c r="G41" s="27" t="s">
        <v>12</v>
      </c>
      <c r="H41" s="28"/>
      <c r="I41" s="29">
        <v>10</v>
      </c>
      <c r="J41" s="29">
        <v>100</v>
      </c>
      <c r="K41" s="19">
        <v>0</v>
      </c>
      <c r="L41" s="19">
        <v>0</v>
      </c>
      <c r="M41" s="15">
        <v>9.5</v>
      </c>
      <c r="N41" s="19">
        <f t="shared" si="0"/>
        <v>0</v>
      </c>
      <c r="O41" s="19">
        <f t="shared" si="1"/>
        <v>0</v>
      </c>
      <c r="P41" s="20">
        <f t="shared" si="2"/>
        <v>0</v>
      </c>
      <c r="Q41" s="20">
        <f t="shared" si="3"/>
        <v>0</v>
      </c>
    </row>
    <row r="42" spans="2:17" ht="12.75" customHeight="1" x14ac:dyDescent="0.3">
      <c r="B42" s="26">
        <f t="shared" si="4"/>
        <v>29</v>
      </c>
      <c r="C42" s="68" t="s">
        <v>325</v>
      </c>
      <c r="D42" s="69"/>
      <c r="E42" s="69"/>
      <c r="F42" s="70"/>
      <c r="G42" s="27" t="s">
        <v>12</v>
      </c>
      <c r="H42" s="28"/>
      <c r="I42" s="29">
        <v>10</v>
      </c>
      <c r="J42" s="29">
        <v>100</v>
      </c>
      <c r="K42" s="19">
        <v>0</v>
      </c>
      <c r="L42" s="19">
        <v>0</v>
      </c>
      <c r="M42" s="15">
        <v>9.5</v>
      </c>
      <c r="N42" s="19">
        <f t="shared" si="0"/>
        <v>0</v>
      </c>
      <c r="O42" s="19">
        <f t="shared" si="1"/>
        <v>0</v>
      </c>
      <c r="P42" s="20">
        <f t="shared" si="2"/>
        <v>0</v>
      </c>
      <c r="Q42" s="20">
        <f t="shared" si="3"/>
        <v>0</v>
      </c>
    </row>
    <row r="43" spans="2:17" ht="12.75" customHeight="1" x14ac:dyDescent="0.3">
      <c r="B43" s="26">
        <f t="shared" si="4"/>
        <v>30</v>
      </c>
      <c r="C43" s="68" t="s">
        <v>114</v>
      </c>
      <c r="D43" s="69"/>
      <c r="E43" s="69"/>
      <c r="F43" s="70"/>
      <c r="G43" s="27" t="s">
        <v>12</v>
      </c>
      <c r="H43" s="28"/>
      <c r="I43" s="29">
        <v>20</v>
      </c>
      <c r="J43" s="29">
        <v>150</v>
      </c>
      <c r="K43" s="19">
        <v>0</v>
      </c>
      <c r="L43" s="19">
        <v>0</v>
      </c>
      <c r="M43" s="15">
        <v>9.5</v>
      </c>
      <c r="N43" s="19">
        <f t="shared" si="0"/>
        <v>0</v>
      </c>
      <c r="O43" s="19">
        <f t="shared" si="1"/>
        <v>0</v>
      </c>
      <c r="P43" s="20">
        <f t="shared" si="2"/>
        <v>0</v>
      </c>
      <c r="Q43" s="20">
        <f t="shared" si="3"/>
        <v>0</v>
      </c>
    </row>
    <row r="44" spans="2:17" ht="12.75" customHeight="1" x14ac:dyDescent="0.3">
      <c r="B44" s="26">
        <f t="shared" si="4"/>
        <v>31</v>
      </c>
      <c r="C44" s="68" t="s">
        <v>115</v>
      </c>
      <c r="D44" s="69"/>
      <c r="E44" s="69"/>
      <c r="F44" s="70"/>
      <c r="G44" s="27" t="s">
        <v>12</v>
      </c>
      <c r="H44" s="28"/>
      <c r="I44" s="29">
        <v>10</v>
      </c>
      <c r="J44" s="29">
        <v>90</v>
      </c>
      <c r="K44" s="19">
        <v>0</v>
      </c>
      <c r="L44" s="19">
        <v>0</v>
      </c>
      <c r="M44" s="15">
        <v>9.5</v>
      </c>
      <c r="N44" s="19">
        <f t="shared" si="0"/>
        <v>0</v>
      </c>
      <c r="O44" s="19">
        <f t="shared" si="1"/>
        <v>0</v>
      </c>
      <c r="P44" s="20">
        <f t="shared" si="2"/>
        <v>0</v>
      </c>
      <c r="Q44" s="20">
        <f t="shared" si="3"/>
        <v>0</v>
      </c>
    </row>
    <row r="45" spans="2:17" ht="12.75" customHeight="1" x14ac:dyDescent="0.3">
      <c r="B45" s="26">
        <f t="shared" si="4"/>
        <v>32</v>
      </c>
      <c r="C45" s="68" t="s">
        <v>116</v>
      </c>
      <c r="D45" s="69"/>
      <c r="E45" s="69"/>
      <c r="F45" s="70"/>
      <c r="G45" s="27" t="s">
        <v>12</v>
      </c>
      <c r="H45" s="28"/>
      <c r="I45" s="29">
        <v>50</v>
      </c>
      <c r="J45" s="29">
        <v>400</v>
      </c>
      <c r="K45" s="19">
        <v>0</v>
      </c>
      <c r="L45" s="19">
        <v>0</v>
      </c>
      <c r="M45" s="15">
        <v>9.5</v>
      </c>
      <c r="N45" s="19">
        <f t="shared" si="0"/>
        <v>0</v>
      </c>
      <c r="O45" s="19">
        <f t="shared" si="1"/>
        <v>0</v>
      </c>
      <c r="P45" s="20">
        <f t="shared" si="2"/>
        <v>0</v>
      </c>
      <c r="Q45" s="20">
        <f t="shared" si="3"/>
        <v>0</v>
      </c>
    </row>
    <row r="46" spans="2:17" ht="12.75" customHeight="1" x14ac:dyDescent="0.3">
      <c r="B46" s="26">
        <f t="shared" si="4"/>
        <v>33</v>
      </c>
      <c r="C46" s="68" t="s">
        <v>117</v>
      </c>
      <c r="D46" s="69"/>
      <c r="E46" s="69"/>
      <c r="F46" s="70"/>
      <c r="G46" s="27" t="s">
        <v>12</v>
      </c>
      <c r="H46" s="28"/>
      <c r="I46" s="29">
        <v>5</v>
      </c>
      <c r="J46" s="29">
        <v>50</v>
      </c>
      <c r="K46" s="19">
        <v>0</v>
      </c>
      <c r="L46" s="19">
        <v>0</v>
      </c>
      <c r="M46" s="15">
        <v>9.5</v>
      </c>
      <c r="N46" s="19">
        <f t="shared" si="0"/>
        <v>0</v>
      </c>
      <c r="O46" s="19">
        <f t="shared" si="1"/>
        <v>0</v>
      </c>
      <c r="P46" s="20">
        <f t="shared" si="2"/>
        <v>0</v>
      </c>
      <c r="Q46" s="20">
        <f t="shared" si="3"/>
        <v>0</v>
      </c>
    </row>
    <row r="47" spans="2:17" ht="12.75" customHeight="1" x14ac:dyDescent="0.3">
      <c r="B47" s="26">
        <f t="shared" si="4"/>
        <v>34</v>
      </c>
      <c r="C47" s="68" t="s">
        <v>327</v>
      </c>
      <c r="D47" s="69"/>
      <c r="E47" s="69"/>
      <c r="F47" s="70"/>
      <c r="G47" s="27" t="s">
        <v>12</v>
      </c>
      <c r="H47" s="28"/>
      <c r="I47" s="29">
        <v>30</v>
      </c>
      <c r="J47" s="29">
        <v>300</v>
      </c>
      <c r="K47" s="19">
        <v>0</v>
      </c>
      <c r="L47" s="19">
        <v>0</v>
      </c>
      <c r="M47" s="15">
        <v>9.5</v>
      </c>
      <c r="N47" s="19">
        <f t="shared" si="0"/>
        <v>0</v>
      </c>
      <c r="O47" s="19">
        <f t="shared" si="1"/>
        <v>0</v>
      </c>
      <c r="P47" s="20">
        <f t="shared" si="2"/>
        <v>0</v>
      </c>
      <c r="Q47" s="20">
        <f t="shared" si="3"/>
        <v>0</v>
      </c>
    </row>
    <row r="48" spans="2:17" ht="12.75" customHeight="1" x14ac:dyDescent="0.3">
      <c r="B48" s="26">
        <f t="shared" si="4"/>
        <v>35</v>
      </c>
      <c r="C48" s="68" t="s">
        <v>118</v>
      </c>
      <c r="D48" s="69"/>
      <c r="E48" s="69"/>
      <c r="F48" s="70"/>
      <c r="G48" s="27" t="s">
        <v>12</v>
      </c>
      <c r="H48" s="28"/>
      <c r="I48" s="29">
        <v>10</v>
      </c>
      <c r="J48" s="29">
        <v>100</v>
      </c>
      <c r="K48" s="19">
        <v>0</v>
      </c>
      <c r="L48" s="19">
        <v>0</v>
      </c>
      <c r="M48" s="15">
        <v>9.5</v>
      </c>
      <c r="N48" s="19">
        <f t="shared" si="0"/>
        <v>0</v>
      </c>
      <c r="O48" s="19">
        <f t="shared" si="1"/>
        <v>0</v>
      </c>
      <c r="P48" s="20">
        <f t="shared" si="2"/>
        <v>0</v>
      </c>
      <c r="Q48" s="20">
        <f t="shared" si="3"/>
        <v>0</v>
      </c>
    </row>
    <row r="49" spans="2:17" ht="12.75" customHeight="1" x14ac:dyDescent="0.3">
      <c r="B49" s="26">
        <f t="shared" si="4"/>
        <v>36</v>
      </c>
      <c r="C49" s="68" t="s">
        <v>119</v>
      </c>
      <c r="D49" s="69"/>
      <c r="E49" s="69"/>
      <c r="F49" s="70"/>
      <c r="G49" s="27" t="s">
        <v>12</v>
      </c>
      <c r="H49" s="28"/>
      <c r="I49" s="29">
        <v>5</v>
      </c>
      <c r="J49" s="29">
        <v>60</v>
      </c>
      <c r="K49" s="19">
        <v>0</v>
      </c>
      <c r="L49" s="19">
        <v>0</v>
      </c>
      <c r="M49" s="15">
        <v>9.5</v>
      </c>
      <c r="N49" s="19">
        <f t="shared" si="0"/>
        <v>0</v>
      </c>
      <c r="O49" s="19">
        <f t="shared" si="1"/>
        <v>0</v>
      </c>
      <c r="P49" s="20">
        <f t="shared" si="2"/>
        <v>0</v>
      </c>
      <c r="Q49" s="20">
        <f t="shared" si="3"/>
        <v>0</v>
      </c>
    </row>
    <row r="50" spans="2:17" ht="12.75" customHeight="1" x14ac:dyDescent="0.3">
      <c r="B50" s="26">
        <f t="shared" si="4"/>
        <v>37</v>
      </c>
      <c r="C50" s="68" t="s">
        <v>120</v>
      </c>
      <c r="D50" s="69"/>
      <c r="E50" s="69"/>
      <c r="F50" s="70"/>
      <c r="G50" s="27" t="s">
        <v>12</v>
      </c>
      <c r="H50" s="28"/>
      <c r="I50" s="29">
        <v>5</v>
      </c>
      <c r="J50" s="29">
        <v>50</v>
      </c>
      <c r="K50" s="19">
        <v>0</v>
      </c>
      <c r="L50" s="19">
        <v>0</v>
      </c>
      <c r="M50" s="15">
        <v>9.5</v>
      </c>
      <c r="N50" s="19">
        <f t="shared" si="0"/>
        <v>0</v>
      </c>
      <c r="O50" s="19">
        <f t="shared" si="1"/>
        <v>0</v>
      </c>
      <c r="P50" s="20">
        <f t="shared" si="2"/>
        <v>0</v>
      </c>
      <c r="Q50" s="20">
        <f t="shared" si="3"/>
        <v>0</v>
      </c>
    </row>
    <row r="51" spans="2:17" ht="12.75" customHeight="1" x14ac:dyDescent="0.3">
      <c r="B51" s="26">
        <f t="shared" si="4"/>
        <v>38</v>
      </c>
      <c r="C51" s="68" t="s">
        <v>121</v>
      </c>
      <c r="D51" s="69"/>
      <c r="E51" s="69"/>
      <c r="F51" s="70"/>
      <c r="G51" s="27" t="s">
        <v>12</v>
      </c>
      <c r="H51" s="28"/>
      <c r="I51" s="29">
        <v>5</v>
      </c>
      <c r="J51" s="29">
        <v>45</v>
      </c>
      <c r="K51" s="19">
        <v>0</v>
      </c>
      <c r="L51" s="19">
        <v>0</v>
      </c>
      <c r="M51" s="15">
        <v>9.5</v>
      </c>
      <c r="N51" s="19">
        <f t="shared" si="0"/>
        <v>0</v>
      </c>
      <c r="O51" s="19">
        <f t="shared" si="1"/>
        <v>0</v>
      </c>
      <c r="P51" s="20">
        <f t="shared" si="2"/>
        <v>0</v>
      </c>
      <c r="Q51" s="20">
        <f t="shared" si="3"/>
        <v>0</v>
      </c>
    </row>
    <row r="52" spans="2:17" ht="12.75" customHeight="1" x14ac:dyDescent="0.3">
      <c r="B52" s="26">
        <f t="shared" si="4"/>
        <v>39</v>
      </c>
      <c r="C52" s="68" t="s">
        <v>122</v>
      </c>
      <c r="D52" s="69"/>
      <c r="E52" s="69"/>
      <c r="F52" s="70"/>
      <c r="G52" s="27" t="s">
        <v>12</v>
      </c>
      <c r="H52" s="28"/>
      <c r="I52" s="29">
        <v>70</v>
      </c>
      <c r="J52" s="29">
        <v>660</v>
      </c>
      <c r="K52" s="19">
        <v>0</v>
      </c>
      <c r="L52" s="19">
        <v>0</v>
      </c>
      <c r="M52" s="15">
        <v>9.5</v>
      </c>
      <c r="N52" s="19">
        <f t="shared" si="0"/>
        <v>0</v>
      </c>
      <c r="O52" s="19">
        <f t="shared" si="1"/>
        <v>0</v>
      </c>
      <c r="P52" s="20">
        <f t="shared" si="2"/>
        <v>0</v>
      </c>
      <c r="Q52" s="20">
        <f t="shared" si="3"/>
        <v>0</v>
      </c>
    </row>
    <row r="53" spans="2:17" ht="12.75" customHeight="1" x14ac:dyDescent="0.3">
      <c r="B53" s="26">
        <f t="shared" si="4"/>
        <v>40</v>
      </c>
      <c r="C53" s="68" t="s">
        <v>123</v>
      </c>
      <c r="D53" s="69"/>
      <c r="E53" s="69"/>
      <c r="F53" s="70"/>
      <c r="G53" s="27" t="s">
        <v>12</v>
      </c>
      <c r="H53" s="28"/>
      <c r="I53" s="29">
        <v>900</v>
      </c>
      <c r="J53" s="29">
        <v>8000</v>
      </c>
      <c r="K53" s="19">
        <v>0</v>
      </c>
      <c r="L53" s="19">
        <v>0</v>
      </c>
      <c r="M53" s="15">
        <v>9.5</v>
      </c>
      <c r="N53" s="19">
        <f t="shared" si="0"/>
        <v>0</v>
      </c>
      <c r="O53" s="19">
        <f t="shared" si="1"/>
        <v>0</v>
      </c>
      <c r="P53" s="20">
        <f t="shared" si="2"/>
        <v>0</v>
      </c>
      <c r="Q53" s="20">
        <f t="shared" si="3"/>
        <v>0</v>
      </c>
    </row>
    <row r="54" spans="2:17" ht="12.75" customHeight="1" x14ac:dyDescent="0.3">
      <c r="B54" s="26">
        <f t="shared" si="4"/>
        <v>41</v>
      </c>
      <c r="C54" s="68" t="s">
        <v>124</v>
      </c>
      <c r="D54" s="69"/>
      <c r="E54" s="69"/>
      <c r="F54" s="70"/>
      <c r="G54" s="27" t="s">
        <v>12</v>
      </c>
      <c r="H54" s="28"/>
      <c r="I54" s="29">
        <v>0</v>
      </c>
      <c r="J54" s="29">
        <v>3000</v>
      </c>
      <c r="K54" s="19">
        <v>0</v>
      </c>
      <c r="L54" s="19">
        <v>0</v>
      </c>
      <c r="M54" s="15">
        <v>9.5</v>
      </c>
      <c r="N54" s="19">
        <f t="shared" si="0"/>
        <v>0</v>
      </c>
      <c r="O54" s="19">
        <f t="shared" si="1"/>
        <v>0</v>
      </c>
      <c r="P54" s="20">
        <f t="shared" si="2"/>
        <v>0</v>
      </c>
      <c r="Q54" s="20">
        <f t="shared" si="3"/>
        <v>0</v>
      </c>
    </row>
    <row r="55" spans="2:17" ht="12.75" customHeight="1" x14ac:dyDescent="0.3">
      <c r="B55" s="26">
        <f t="shared" si="4"/>
        <v>42</v>
      </c>
      <c r="C55" s="68" t="s">
        <v>125</v>
      </c>
      <c r="D55" s="69"/>
      <c r="E55" s="69"/>
      <c r="F55" s="70"/>
      <c r="G55" s="27" t="s">
        <v>12</v>
      </c>
      <c r="H55" s="28"/>
      <c r="I55" s="29">
        <v>10</v>
      </c>
      <c r="J55" s="29">
        <v>100</v>
      </c>
      <c r="K55" s="19">
        <v>0</v>
      </c>
      <c r="L55" s="19">
        <v>0</v>
      </c>
      <c r="M55" s="15">
        <v>9.5</v>
      </c>
      <c r="N55" s="19">
        <f t="shared" si="0"/>
        <v>0</v>
      </c>
      <c r="O55" s="19">
        <f t="shared" si="1"/>
        <v>0</v>
      </c>
      <c r="P55" s="20">
        <f t="shared" si="2"/>
        <v>0</v>
      </c>
      <c r="Q55" s="20">
        <f t="shared" si="3"/>
        <v>0</v>
      </c>
    </row>
    <row r="56" spans="2:17" ht="12.75" customHeight="1" x14ac:dyDescent="0.3">
      <c r="B56" s="26">
        <f t="shared" si="4"/>
        <v>43</v>
      </c>
      <c r="C56" s="68" t="s">
        <v>126</v>
      </c>
      <c r="D56" s="69"/>
      <c r="E56" s="69"/>
      <c r="F56" s="70"/>
      <c r="G56" s="27" t="s">
        <v>12</v>
      </c>
      <c r="H56" s="28"/>
      <c r="I56" s="29">
        <v>10</v>
      </c>
      <c r="J56" s="29">
        <v>90</v>
      </c>
      <c r="K56" s="19">
        <v>0</v>
      </c>
      <c r="L56" s="19">
        <v>0</v>
      </c>
      <c r="M56" s="15">
        <v>9.5</v>
      </c>
      <c r="N56" s="19">
        <f t="shared" si="0"/>
        <v>0</v>
      </c>
      <c r="O56" s="19">
        <f t="shared" si="1"/>
        <v>0</v>
      </c>
      <c r="P56" s="20">
        <f t="shared" si="2"/>
        <v>0</v>
      </c>
      <c r="Q56" s="20">
        <f t="shared" si="3"/>
        <v>0</v>
      </c>
    </row>
    <row r="57" spans="2:17" ht="12.75" customHeight="1" x14ac:dyDescent="0.3">
      <c r="B57" s="26">
        <f t="shared" si="4"/>
        <v>44</v>
      </c>
      <c r="C57" s="68" t="s">
        <v>127</v>
      </c>
      <c r="D57" s="69"/>
      <c r="E57" s="69"/>
      <c r="F57" s="70"/>
      <c r="G57" s="27" t="s">
        <v>12</v>
      </c>
      <c r="H57" s="28"/>
      <c r="I57" s="29">
        <v>10</v>
      </c>
      <c r="J57" s="29">
        <v>30</v>
      </c>
      <c r="K57" s="19">
        <v>0</v>
      </c>
      <c r="L57" s="19">
        <v>0</v>
      </c>
      <c r="M57" s="15">
        <v>9.5</v>
      </c>
      <c r="N57" s="19">
        <f t="shared" si="0"/>
        <v>0</v>
      </c>
      <c r="O57" s="19">
        <f t="shared" si="1"/>
        <v>0</v>
      </c>
      <c r="P57" s="20">
        <f t="shared" si="2"/>
        <v>0</v>
      </c>
      <c r="Q57" s="20">
        <f t="shared" si="3"/>
        <v>0</v>
      </c>
    </row>
    <row r="58" spans="2:17" ht="12.75" customHeight="1" x14ac:dyDescent="0.3">
      <c r="B58" s="26">
        <f t="shared" si="4"/>
        <v>45</v>
      </c>
      <c r="C58" s="68" t="s">
        <v>329</v>
      </c>
      <c r="D58" s="69"/>
      <c r="E58" s="69"/>
      <c r="F58" s="70"/>
      <c r="G58" s="27" t="s">
        <v>12</v>
      </c>
      <c r="H58" s="28"/>
      <c r="I58" s="29">
        <v>10</v>
      </c>
      <c r="J58" s="29">
        <v>60</v>
      </c>
      <c r="K58" s="19">
        <v>0</v>
      </c>
      <c r="L58" s="19">
        <v>0</v>
      </c>
      <c r="M58" s="15">
        <v>9.5</v>
      </c>
      <c r="N58" s="19">
        <f t="shared" si="0"/>
        <v>0</v>
      </c>
      <c r="O58" s="19">
        <f t="shared" si="1"/>
        <v>0</v>
      </c>
      <c r="P58" s="20">
        <f t="shared" si="2"/>
        <v>0</v>
      </c>
      <c r="Q58" s="20">
        <f t="shared" si="3"/>
        <v>0</v>
      </c>
    </row>
    <row r="59" spans="2:17" ht="12.75" customHeight="1" x14ac:dyDescent="0.3">
      <c r="B59" s="26">
        <f t="shared" si="4"/>
        <v>46</v>
      </c>
      <c r="C59" s="68" t="s">
        <v>330</v>
      </c>
      <c r="D59" s="69"/>
      <c r="E59" s="69"/>
      <c r="F59" s="70"/>
      <c r="G59" s="27" t="s">
        <v>12</v>
      </c>
      <c r="H59" s="28"/>
      <c r="I59" s="29">
        <v>10</v>
      </c>
      <c r="J59" s="29">
        <v>60</v>
      </c>
      <c r="K59" s="19">
        <v>0</v>
      </c>
      <c r="L59" s="19">
        <v>0</v>
      </c>
      <c r="M59" s="15">
        <v>9.5</v>
      </c>
      <c r="N59" s="19">
        <f t="shared" si="0"/>
        <v>0</v>
      </c>
      <c r="O59" s="19">
        <f t="shared" si="1"/>
        <v>0</v>
      </c>
      <c r="P59" s="20">
        <f t="shared" si="2"/>
        <v>0</v>
      </c>
      <c r="Q59" s="20">
        <f t="shared" si="3"/>
        <v>0</v>
      </c>
    </row>
    <row r="60" spans="2:17" ht="12.75" customHeight="1" x14ac:dyDescent="0.3">
      <c r="B60" s="26">
        <f t="shared" si="4"/>
        <v>47</v>
      </c>
      <c r="C60" s="68" t="s">
        <v>128</v>
      </c>
      <c r="D60" s="69"/>
      <c r="E60" s="69"/>
      <c r="F60" s="70"/>
      <c r="G60" s="27" t="s">
        <v>12</v>
      </c>
      <c r="H60" s="28"/>
      <c r="I60" s="29">
        <v>10</v>
      </c>
      <c r="J60" s="29">
        <v>50</v>
      </c>
      <c r="K60" s="19">
        <v>0</v>
      </c>
      <c r="L60" s="19">
        <v>0</v>
      </c>
      <c r="M60" s="15">
        <v>9.5</v>
      </c>
      <c r="N60" s="19">
        <f t="shared" si="0"/>
        <v>0</v>
      </c>
      <c r="O60" s="19">
        <f t="shared" si="1"/>
        <v>0</v>
      </c>
      <c r="P60" s="20">
        <f t="shared" si="2"/>
        <v>0</v>
      </c>
      <c r="Q60" s="20">
        <f t="shared" si="3"/>
        <v>0</v>
      </c>
    </row>
    <row r="61" spans="2:17" ht="12.75" customHeight="1" x14ac:dyDescent="0.3">
      <c r="B61" s="26">
        <f t="shared" si="4"/>
        <v>48</v>
      </c>
      <c r="C61" s="68" t="s">
        <v>129</v>
      </c>
      <c r="D61" s="69"/>
      <c r="E61" s="69"/>
      <c r="F61" s="70"/>
      <c r="G61" s="27" t="s">
        <v>12</v>
      </c>
      <c r="H61" s="28"/>
      <c r="I61" s="29">
        <v>10</v>
      </c>
      <c r="J61" s="29">
        <v>60</v>
      </c>
      <c r="K61" s="19">
        <v>0</v>
      </c>
      <c r="L61" s="19">
        <v>0</v>
      </c>
      <c r="M61" s="15">
        <v>9.5</v>
      </c>
      <c r="N61" s="19">
        <f t="shared" si="0"/>
        <v>0</v>
      </c>
      <c r="O61" s="19">
        <f t="shared" si="1"/>
        <v>0</v>
      </c>
      <c r="P61" s="20">
        <f t="shared" si="2"/>
        <v>0</v>
      </c>
      <c r="Q61" s="20">
        <f t="shared" si="3"/>
        <v>0</v>
      </c>
    </row>
    <row r="62" spans="2:17" ht="12.75" customHeight="1" x14ac:dyDescent="0.3">
      <c r="B62" s="26">
        <f t="shared" si="4"/>
        <v>49</v>
      </c>
      <c r="C62" s="68" t="s">
        <v>328</v>
      </c>
      <c r="D62" s="69"/>
      <c r="E62" s="69"/>
      <c r="F62" s="70"/>
      <c r="G62" s="27" t="s">
        <v>12</v>
      </c>
      <c r="H62" s="28"/>
      <c r="I62" s="29">
        <v>2</v>
      </c>
      <c r="J62" s="29">
        <v>10</v>
      </c>
      <c r="K62" s="19">
        <v>0</v>
      </c>
      <c r="L62" s="19">
        <v>0</v>
      </c>
      <c r="M62" s="15">
        <v>9.5</v>
      </c>
      <c r="N62" s="19">
        <f t="shared" si="0"/>
        <v>0</v>
      </c>
      <c r="O62" s="19">
        <f t="shared" si="1"/>
        <v>0</v>
      </c>
      <c r="P62" s="20">
        <f t="shared" si="2"/>
        <v>0</v>
      </c>
      <c r="Q62" s="20">
        <f t="shared" si="3"/>
        <v>0</v>
      </c>
    </row>
    <row r="63" spans="2:17" ht="12.75" customHeight="1" x14ac:dyDescent="0.3">
      <c r="B63" s="26">
        <f t="shared" si="4"/>
        <v>50</v>
      </c>
      <c r="C63" s="68" t="s">
        <v>326</v>
      </c>
      <c r="D63" s="69"/>
      <c r="E63" s="69"/>
      <c r="F63" s="70"/>
      <c r="G63" s="27" t="s">
        <v>12</v>
      </c>
      <c r="H63" s="28"/>
      <c r="I63" s="29">
        <v>2</v>
      </c>
      <c r="J63" s="29">
        <v>10</v>
      </c>
      <c r="K63" s="19">
        <v>0</v>
      </c>
      <c r="L63" s="19">
        <v>0</v>
      </c>
      <c r="M63" s="15">
        <v>9.5</v>
      </c>
      <c r="N63" s="19">
        <f t="shared" si="0"/>
        <v>0</v>
      </c>
      <c r="O63" s="19">
        <f t="shared" si="1"/>
        <v>0</v>
      </c>
      <c r="P63" s="20">
        <f t="shared" si="2"/>
        <v>0</v>
      </c>
      <c r="Q63" s="20">
        <f t="shared" si="3"/>
        <v>0</v>
      </c>
    </row>
    <row r="64" spans="2:17" ht="12.75" customHeight="1" x14ac:dyDescent="0.3">
      <c r="B64" s="26">
        <f t="shared" si="4"/>
        <v>51</v>
      </c>
      <c r="C64" s="65" t="s">
        <v>130</v>
      </c>
      <c r="D64" s="66"/>
      <c r="E64" s="66"/>
      <c r="F64" s="67"/>
      <c r="G64" s="27" t="s">
        <v>12</v>
      </c>
      <c r="H64" s="28"/>
      <c r="I64" s="29">
        <v>5</v>
      </c>
      <c r="J64" s="29">
        <v>20</v>
      </c>
      <c r="K64" s="19">
        <v>0</v>
      </c>
      <c r="L64" s="19">
        <v>0</v>
      </c>
      <c r="M64" s="15">
        <v>9.5</v>
      </c>
      <c r="N64" s="19">
        <f t="shared" si="0"/>
        <v>0</v>
      </c>
      <c r="O64" s="19">
        <f t="shared" si="1"/>
        <v>0</v>
      </c>
      <c r="P64" s="20">
        <f t="shared" si="2"/>
        <v>0</v>
      </c>
      <c r="Q64" s="20">
        <f t="shared" si="3"/>
        <v>0</v>
      </c>
    </row>
    <row r="65" spans="2:17" ht="12.75" customHeight="1" x14ac:dyDescent="0.3">
      <c r="B65" s="26">
        <f t="shared" si="4"/>
        <v>52</v>
      </c>
      <c r="C65" s="65" t="s">
        <v>131</v>
      </c>
      <c r="D65" s="66"/>
      <c r="E65" s="66"/>
      <c r="F65" s="67"/>
      <c r="G65" s="27" t="s">
        <v>12</v>
      </c>
      <c r="H65" s="28"/>
      <c r="I65" s="29">
        <v>20</v>
      </c>
      <c r="J65" s="29">
        <v>100</v>
      </c>
      <c r="K65" s="19">
        <v>0</v>
      </c>
      <c r="L65" s="19">
        <v>0</v>
      </c>
      <c r="M65" s="15">
        <v>9.5</v>
      </c>
      <c r="N65" s="19">
        <f t="shared" si="0"/>
        <v>0</v>
      </c>
      <c r="O65" s="19">
        <f t="shared" si="1"/>
        <v>0</v>
      </c>
      <c r="P65" s="20">
        <f t="shared" si="2"/>
        <v>0</v>
      </c>
      <c r="Q65" s="20">
        <f t="shared" si="3"/>
        <v>0</v>
      </c>
    </row>
    <row r="66" spans="2:17" ht="12.75" customHeight="1" x14ac:dyDescent="0.3">
      <c r="B66" s="26">
        <f t="shared" si="4"/>
        <v>53</v>
      </c>
      <c r="C66" s="65" t="s">
        <v>132</v>
      </c>
      <c r="D66" s="66"/>
      <c r="E66" s="66"/>
      <c r="F66" s="67"/>
      <c r="G66" s="27" t="s">
        <v>12</v>
      </c>
      <c r="H66" s="28"/>
      <c r="I66" s="29">
        <v>0</v>
      </c>
      <c r="J66" s="29">
        <v>30</v>
      </c>
      <c r="K66" s="19">
        <v>0</v>
      </c>
      <c r="L66" s="19">
        <v>0</v>
      </c>
      <c r="M66" s="15">
        <v>9.5</v>
      </c>
      <c r="N66" s="19">
        <f t="shared" si="0"/>
        <v>0</v>
      </c>
      <c r="O66" s="19">
        <f t="shared" si="1"/>
        <v>0</v>
      </c>
      <c r="P66" s="20">
        <f t="shared" si="2"/>
        <v>0</v>
      </c>
      <c r="Q66" s="20">
        <f t="shared" si="3"/>
        <v>0</v>
      </c>
    </row>
    <row r="67" spans="2:17" ht="12.75" customHeight="1" x14ac:dyDescent="0.3">
      <c r="B67" s="26">
        <f t="shared" si="4"/>
        <v>54</v>
      </c>
      <c r="C67" s="65" t="s">
        <v>133</v>
      </c>
      <c r="D67" s="66"/>
      <c r="E67" s="66"/>
      <c r="F67" s="67"/>
      <c r="G67" s="27" t="s">
        <v>12</v>
      </c>
      <c r="H67" s="28"/>
      <c r="I67" s="29">
        <v>20</v>
      </c>
      <c r="J67" s="29">
        <v>100</v>
      </c>
      <c r="K67" s="19">
        <v>0</v>
      </c>
      <c r="L67" s="19">
        <v>0</v>
      </c>
      <c r="M67" s="15">
        <v>9.5</v>
      </c>
      <c r="N67" s="19">
        <f t="shared" si="0"/>
        <v>0</v>
      </c>
      <c r="O67" s="19">
        <f t="shared" si="1"/>
        <v>0</v>
      </c>
      <c r="P67" s="20">
        <f t="shared" si="2"/>
        <v>0</v>
      </c>
      <c r="Q67" s="20">
        <f t="shared" si="3"/>
        <v>0</v>
      </c>
    </row>
    <row r="68" spans="2:17" ht="12.75" customHeight="1" x14ac:dyDescent="0.3">
      <c r="B68" s="109"/>
      <c r="C68" s="110" t="s">
        <v>134</v>
      </c>
      <c r="D68" s="111"/>
      <c r="E68" s="111"/>
      <c r="F68" s="112"/>
      <c r="G68" s="82"/>
      <c r="H68" s="82"/>
      <c r="I68" s="82"/>
      <c r="J68" s="82"/>
      <c r="K68" s="82"/>
      <c r="L68" s="82"/>
      <c r="M68" s="82"/>
      <c r="N68" s="82"/>
      <c r="O68" s="82"/>
      <c r="P68" s="113">
        <f>SUM(P14:P67)</f>
        <v>0</v>
      </c>
      <c r="Q68" s="84">
        <f>SUM(Q14:Q67)</f>
        <v>0</v>
      </c>
    </row>
    <row r="69" spans="2:17" ht="12.75" customHeight="1" x14ac:dyDescent="0.3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</row>
    <row r="70" spans="2:17" ht="12.75" customHeight="1" x14ac:dyDescent="0.3">
      <c r="B70" s="12" t="s">
        <v>71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</row>
    <row r="71" spans="2:17" ht="12.75" customHeight="1" x14ac:dyDescent="0.3">
      <c r="B71" s="12" t="s">
        <v>72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</row>
    <row r="72" spans="2:17" ht="12.75" customHeight="1" x14ac:dyDescent="0.3">
      <c r="B72" s="12" t="s">
        <v>73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</row>
    <row r="73" spans="2:17" ht="12.75" customHeight="1" x14ac:dyDescent="0.3">
      <c r="B73" s="12" t="s">
        <v>135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</row>
    <row r="74" spans="2:17" ht="12.75" customHeight="1" x14ac:dyDescent="0.3">
      <c r="B74" s="24" t="s">
        <v>136</v>
      </c>
      <c r="C74" s="24"/>
      <c r="D74" s="24"/>
      <c r="E74" s="24"/>
      <c r="F74" s="30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</row>
    <row r="75" spans="2:17" ht="12.75" customHeight="1" x14ac:dyDescent="0.3">
      <c r="B75" s="24" t="s">
        <v>137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</row>
    <row r="76" spans="2:17" ht="12.75" customHeight="1" x14ac:dyDescent="0.3">
      <c r="B76" s="24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</row>
    <row r="77" spans="2:17" ht="12.75" customHeight="1" x14ac:dyDescent="0.3">
      <c r="B77" s="24" t="s">
        <v>138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</row>
    <row r="78" spans="2:17" ht="12.75" customHeight="1" x14ac:dyDescent="0.3">
      <c r="B78" s="24" t="s">
        <v>139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</row>
    <row r="79" spans="2:17" ht="12.75" customHeight="1" x14ac:dyDescent="0.3"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</row>
    <row r="80" spans="2:17" ht="12.75" customHeight="1" x14ac:dyDescent="0.3">
      <c r="B80" s="12" t="s">
        <v>75</v>
      </c>
      <c r="C80" s="12"/>
      <c r="D80" s="12"/>
      <c r="E80" s="12"/>
      <c r="F80" s="12"/>
      <c r="G80" s="12"/>
      <c r="H80" s="31" t="s">
        <v>76</v>
      </c>
      <c r="I80" s="12"/>
      <c r="J80" s="12"/>
      <c r="K80" s="12"/>
      <c r="L80" s="12"/>
      <c r="M80" s="12" t="s">
        <v>77</v>
      </c>
      <c r="N80" s="12"/>
      <c r="O80" s="12"/>
      <c r="P80" s="12"/>
      <c r="Q80" s="12"/>
    </row>
  </sheetData>
  <sheetProtection algorithmName="SHA-512" hashValue="h3t3kJZTXvtUViqIOFTT2ItZ7+cBp9gz3gK8Y8lO8EkdPfigQ5KhzAdVSK6QOwAybz1XX0bbXQyGmAVdxGZIIQ==" saltValue="SjQS/I5TZ0C225ePSiFW3A==" spinCount="100000" sheet="1"/>
  <protectedRanges>
    <protectedRange sqref="D5:E6" name="Range1"/>
    <protectedRange sqref="H14:H67" name="Range2"/>
    <protectedRange sqref="K14:L67" name="Range3"/>
    <protectedRange sqref="D80" name="Range4"/>
  </protectedRanges>
  <mergeCells count="57">
    <mergeCell ref="C11:F11"/>
    <mergeCell ref="D12:G12"/>
    <mergeCell ref="C14:F14"/>
    <mergeCell ref="C15:F15"/>
    <mergeCell ref="C16:F16"/>
    <mergeCell ref="C17:F17"/>
    <mergeCell ref="C18:F18"/>
    <mergeCell ref="C19:F19"/>
    <mergeCell ref="C20:F20"/>
    <mergeCell ref="C21:F21"/>
    <mergeCell ref="C31:F3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44:F44"/>
    <mergeCell ref="C32:F32"/>
    <mergeCell ref="C33:F33"/>
    <mergeCell ref="C34:F34"/>
    <mergeCell ref="C35:F35"/>
    <mergeCell ref="C36:F36"/>
    <mergeCell ref="C37:F37"/>
    <mergeCell ref="C41:F41"/>
    <mergeCell ref="C38:F38"/>
    <mergeCell ref="C39:F39"/>
    <mergeCell ref="C40:F40"/>
    <mergeCell ref="C42:F42"/>
    <mergeCell ref="C43:F43"/>
    <mergeCell ref="C56:F56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65:F65"/>
    <mergeCell ref="C66:F66"/>
    <mergeCell ref="C67:F67"/>
    <mergeCell ref="C68:F68"/>
    <mergeCell ref="C57:F57"/>
    <mergeCell ref="C59:F59"/>
    <mergeCell ref="C60:F60"/>
    <mergeCell ref="C61:F61"/>
    <mergeCell ref="C63:F63"/>
    <mergeCell ref="C64:F64"/>
    <mergeCell ref="C62:F62"/>
    <mergeCell ref="C58:F58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CFF01-7EB3-4CB8-AA27-9D8B306A2BF2}">
  <dimension ref="B1:M335"/>
  <sheetViews>
    <sheetView topLeftCell="A22" zoomScaleNormal="100" workbookViewId="0">
      <selection activeCell="L41" sqref="L40:L41"/>
    </sheetView>
  </sheetViews>
  <sheetFormatPr defaultRowHeight="12.75" customHeight="1" x14ac:dyDescent="0.3"/>
  <cols>
    <col min="1" max="1" width="2.7109375" style="5" customWidth="1"/>
    <col min="2" max="2" width="5.28515625" style="5" customWidth="1"/>
    <col min="3" max="5" width="9.140625" style="5"/>
    <col min="6" max="6" width="9.7109375" style="5" customWidth="1"/>
    <col min="7" max="7" width="4.7109375" style="31" customWidth="1"/>
    <col min="8" max="8" width="40.7109375" style="5" customWidth="1"/>
    <col min="9" max="9" width="9.140625" style="5"/>
    <col min="10" max="10" width="13.7109375" style="5" customWidth="1"/>
    <col min="11" max="11" width="7.5703125" style="5" customWidth="1"/>
    <col min="12" max="12" width="13.7109375" style="5" customWidth="1"/>
    <col min="13" max="13" width="16.7109375" style="5" customWidth="1"/>
    <col min="14" max="256" width="9.140625" style="5"/>
    <col min="257" max="257" width="2.7109375" style="5" customWidth="1"/>
    <col min="258" max="258" width="5.28515625" style="5" customWidth="1"/>
    <col min="259" max="261" width="9.140625" style="5"/>
    <col min="262" max="262" width="9.7109375" style="5" customWidth="1"/>
    <col min="263" max="263" width="4.7109375" style="5" customWidth="1"/>
    <col min="264" max="264" width="40.7109375" style="5" customWidth="1"/>
    <col min="265" max="265" width="9.140625" style="5"/>
    <col min="266" max="266" width="13.7109375" style="5" customWidth="1"/>
    <col min="267" max="267" width="7.5703125" style="5" customWidth="1"/>
    <col min="268" max="268" width="13.7109375" style="5" customWidth="1"/>
    <col min="269" max="269" width="16.7109375" style="5" customWidth="1"/>
    <col min="270" max="512" width="9.140625" style="5"/>
    <col min="513" max="513" width="2.7109375" style="5" customWidth="1"/>
    <col min="514" max="514" width="5.28515625" style="5" customWidth="1"/>
    <col min="515" max="517" width="9.140625" style="5"/>
    <col min="518" max="518" width="9.7109375" style="5" customWidth="1"/>
    <col min="519" max="519" width="4.7109375" style="5" customWidth="1"/>
    <col min="520" max="520" width="40.7109375" style="5" customWidth="1"/>
    <col min="521" max="521" width="9.140625" style="5"/>
    <col min="522" max="522" width="13.7109375" style="5" customWidth="1"/>
    <col min="523" max="523" width="7.5703125" style="5" customWidth="1"/>
    <col min="524" max="524" width="13.7109375" style="5" customWidth="1"/>
    <col min="525" max="525" width="16.7109375" style="5" customWidth="1"/>
    <col min="526" max="768" width="9.140625" style="5"/>
    <col min="769" max="769" width="2.7109375" style="5" customWidth="1"/>
    <col min="770" max="770" width="5.28515625" style="5" customWidth="1"/>
    <col min="771" max="773" width="9.140625" style="5"/>
    <col min="774" max="774" width="9.7109375" style="5" customWidth="1"/>
    <col min="775" max="775" width="4.7109375" style="5" customWidth="1"/>
    <col min="776" max="776" width="40.7109375" style="5" customWidth="1"/>
    <col min="777" max="777" width="9.140625" style="5"/>
    <col min="778" max="778" width="13.7109375" style="5" customWidth="1"/>
    <col min="779" max="779" width="7.5703125" style="5" customWidth="1"/>
    <col min="780" max="780" width="13.7109375" style="5" customWidth="1"/>
    <col min="781" max="781" width="16.7109375" style="5" customWidth="1"/>
    <col min="782" max="1024" width="9.140625" style="5"/>
    <col min="1025" max="1025" width="2.7109375" style="5" customWidth="1"/>
    <col min="1026" max="1026" width="5.28515625" style="5" customWidth="1"/>
    <col min="1027" max="1029" width="9.140625" style="5"/>
    <col min="1030" max="1030" width="9.7109375" style="5" customWidth="1"/>
    <col min="1031" max="1031" width="4.7109375" style="5" customWidth="1"/>
    <col min="1032" max="1032" width="40.7109375" style="5" customWidth="1"/>
    <col min="1033" max="1033" width="9.140625" style="5"/>
    <col min="1034" max="1034" width="13.7109375" style="5" customWidth="1"/>
    <col min="1035" max="1035" width="7.5703125" style="5" customWidth="1"/>
    <col min="1036" max="1036" width="13.7109375" style="5" customWidth="1"/>
    <col min="1037" max="1037" width="16.7109375" style="5" customWidth="1"/>
    <col min="1038" max="1280" width="9.140625" style="5"/>
    <col min="1281" max="1281" width="2.7109375" style="5" customWidth="1"/>
    <col min="1282" max="1282" width="5.28515625" style="5" customWidth="1"/>
    <col min="1283" max="1285" width="9.140625" style="5"/>
    <col min="1286" max="1286" width="9.7109375" style="5" customWidth="1"/>
    <col min="1287" max="1287" width="4.7109375" style="5" customWidth="1"/>
    <col min="1288" max="1288" width="40.7109375" style="5" customWidth="1"/>
    <col min="1289" max="1289" width="9.140625" style="5"/>
    <col min="1290" max="1290" width="13.7109375" style="5" customWidth="1"/>
    <col min="1291" max="1291" width="7.5703125" style="5" customWidth="1"/>
    <col min="1292" max="1292" width="13.7109375" style="5" customWidth="1"/>
    <col min="1293" max="1293" width="16.7109375" style="5" customWidth="1"/>
    <col min="1294" max="1536" width="9.140625" style="5"/>
    <col min="1537" max="1537" width="2.7109375" style="5" customWidth="1"/>
    <col min="1538" max="1538" width="5.28515625" style="5" customWidth="1"/>
    <col min="1539" max="1541" width="9.140625" style="5"/>
    <col min="1542" max="1542" width="9.7109375" style="5" customWidth="1"/>
    <col min="1543" max="1543" width="4.7109375" style="5" customWidth="1"/>
    <col min="1544" max="1544" width="40.7109375" style="5" customWidth="1"/>
    <col min="1545" max="1545" width="9.140625" style="5"/>
    <col min="1546" max="1546" width="13.7109375" style="5" customWidth="1"/>
    <col min="1547" max="1547" width="7.5703125" style="5" customWidth="1"/>
    <col min="1548" max="1548" width="13.7109375" style="5" customWidth="1"/>
    <col min="1549" max="1549" width="16.7109375" style="5" customWidth="1"/>
    <col min="1550" max="1792" width="9.140625" style="5"/>
    <col min="1793" max="1793" width="2.7109375" style="5" customWidth="1"/>
    <col min="1794" max="1794" width="5.28515625" style="5" customWidth="1"/>
    <col min="1795" max="1797" width="9.140625" style="5"/>
    <col min="1798" max="1798" width="9.7109375" style="5" customWidth="1"/>
    <col min="1799" max="1799" width="4.7109375" style="5" customWidth="1"/>
    <col min="1800" max="1800" width="40.7109375" style="5" customWidth="1"/>
    <col min="1801" max="1801" width="9.140625" style="5"/>
    <col min="1802" max="1802" width="13.7109375" style="5" customWidth="1"/>
    <col min="1803" max="1803" width="7.5703125" style="5" customWidth="1"/>
    <col min="1804" max="1804" width="13.7109375" style="5" customWidth="1"/>
    <col min="1805" max="1805" width="16.7109375" style="5" customWidth="1"/>
    <col min="1806" max="2048" width="9.140625" style="5"/>
    <col min="2049" max="2049" width="2.7109375" style="5" customWidth="1"/>
    <col min="2050" max="2050" width="5.28515625" style="5" customWidth="1"/>
    <col min="2051" max="2053" width="9.140625" style="5"/>
    <col min="2054" max="2054" width="9.7109375" style="5" customWidth="1"/>
    <col min="2055" max="2055" width="4.7109375" style="5" customWidth="1"/>
    <col min="2056" max="2056" width="40.7109375" style="5" customWidth="1"/>
    <col min="2057" max="2057" width="9.140625" style="5"/>
    <col min="2058" max="2058" width="13.7109375" style="5" customWidth="1"/>
    <col min="2059" max="2059" width="7.5703125" style="5" customWidth="1"/>
    <col min="2060" max="2060" width="13.7109375" style="5" customWidth="1"/>
    <col min="2061" max="2061" width="16.7109375" style="5" customWidth="1"/>
    <col min="2062" max="2304" width="9.140625" style="5"/>
    <col min="2305" max="2305" width="2.7109375" style="5" customWidth="1"/>
    <col min="2306" max="2306" width="5.28515625" style="5" customWidth="1"/>
    <col min="2307" max="2309" width="9.140625" style="5"/>
    <col min="2310" max="2310" width="9.7109375" style="5" customWidth="1"/>
    <col min="2311" max="2311" width="4.7109375" style="5" customWidth="1"/>
    <col min="2312" max="2312" width="40.7109375" style="5" customWidth="1"/>
    <col min="2313" max="2313" width="9.140625" style="5"/>
    <col min="2314" max="2314" width="13.7109375" style="5" customWidth="1"/>
    <col min="2315" max="2315" width="7.5703125" style="5" customWidth="1"/>
    <col min="2316" max="2316" width="13.7109375" style="5" customWidth="1"/>
    <col min="2317" max="2317" width="16.7109375" style="5" customWidth="1"/>
    <col min="2318" max="2560" width="9.140625" style="5"/>
    <col min="2561" max="2561" width="2.7109375" style="5" customWidth="1"/>
    <col min="2562" max="2562" width="5.28515625" style="5" customWidth="1"/>
    <col min="2563" max="2565" width="9.140625" style="5"/>
    <col min="2566" max="2566" width="9.7109375" style="5" customWidth="1"/>
    <col min="2567" max="2567" width="4.7109375" style="5" customWidth="1"/>
    <col min="2568" max="2568" width="40.7109375" style="5" customWidth="1"/>
    <col min="2569" max="2569" width="9.140625" style="5"/>
    <col min="2570" max="2570" width="13.7109375" style="5" customWidth="1"/>
    <col min="2571" max="2571" width="7.5703125" style="5" customWidth="1"/>
    <col min="2572" max="2572" width="13.7109375" style="5" customWidth="1"/>
    <col min="2573" max="2573" width="16.7109375" style="5" customWidth="1"/>
    <col min="2574" max="2816" width="9.140625" style="5"/>
    <col min="2817" max="2817" width="2.7109375" style="5" customWidth="1"/>
    <col min="2818" max="2818" width="5.28515625" style="5" customWidth="1"/>
    <col min="2819" max="2821" width="9.140625" style="5"/>
    <col min="2822" max="2822" width="9.7109375" style="5" customWidth="1"/>
    <col min="2823" max="2823" width="4.7109375" style="5" customWidth="1"/>
    <col min="2824" max="2824" width="40.7109375" style="5" customWidth="1"/>
    <col min="2825" max="2825" width="9.140625" style="5"/>
    <col min="2826" max="2826" width="13.7109375" style="5" customWidth="1"/>
    <col min="2827" max="2827" width="7.5703125" style="5" customWidth="1"/>
    <col min="2828" max="2828" width="13.7109375" style="5" customWidth="1"/>
    <col min="2829" max="2829" width="16.7109375" style="5" customWidth="1"/>
    <col min="2830" max="3072" width="9.140625" style="5"/>
    <col min="3073" max="3073" width="2.7109375" style="5" customWidth="1"/>
    <col min="3074" max="3074" width="5.28515625" style="5" customWidth="1"/>
    <col min="3075" max="3077" width="9.140625" style="5"/>
    <col min="3078" max="3078" width="9.7109375" style="5" customWidth="1"/>
    <col min="3079" max="3079" width="4.7109375" style="5" customWidth="1"/>
    <col min="3080" max="3080" width="40.7109375" style="5" customWidth="1"/>
    <col min="3081" max="3081" width="9.140625" style="5"/>
    <col min="3082" max="3082" width="13.7109375" style="5" customWidth="1"/>
    <col min="3083" max="3083" width="7.5703125" style="5" customWidth="1"/>
    <col min="3084" max="3084" width="13.7109375" style="5" customWidth="1"/>
    <col min="3085" max="3085" width="16.7109375" style="5" customWidth="1"/>
    <col min="3086" max="3328" width="9.140625" style="5"/>
    <col min="3329" max="3329" width="2.7109375" style="5" customWidth="1"/>
    <col min="3330" max="3330" width="5.28515625" style="5" customWidth="1"/>
    <col min="3331" max="3333" width="9.140625" style="5"/>
    <col min="3334" max="3334" width="9.7109375" style="5" customWidth="1"/>
    <col min="3335" max="3335" width="4.7109375" style="5" customWidth="1"/>
    <col min="3336" max="3336" width="40.7109375" style="5" customWidth="1"/>
    <col min="3337" max="3337" width="9.140625" style="5"/>
    <col min="3338" max="3338" width="13.7109375" style="5" customWidth="1"/>
    <col min="3339" max="3339" width="7.5703125" style="5" customWidth="1"/>
    <col min="3340" max="3340" width="13.7109375" style="5" customWidth="1"/>
    <col min="3341" max="3341" width="16.7109375" style="5" customWidth="1"/>
    <col min="3342" max="3584" width="9.140625" style="5"/>
    <col min="3585" max="3585" width="2.7109375" style="5" customWidth="1"/>
    <col min="3586" max="3586" width="5.28515625" style="5" customWidth="1"/>
    <col min="3587" max="3589" width="9.140625" style="5"/>
    <col min="3590" max="3590" width="9.7109375" style="5" customWidth="1"/>
    <col min="3591" max="3591" width="4.7109375" style="5" customWidth="1"/>
    <col min="3592" max="3592" width="40.7109375" style="5" customWidth="1"/>
    <col min="3593" max="3593" width="9.140625" style="5"/>
    <col min="3594" max="3594" width="13.7109375" style="5" customWidth="1"/>
    <col min="3595" max="3595" width="7.5703125" style="5" customWidth="1"/>
    <col min="3596" max="3596" width="13.7109375" style="5" customWidth="1"/>
    <col min="3597" max="3597" width="16.7109375" style="5" customWidth="1"/>
    <col min="3598" max="3840" width="9.140625" style="5"/>
    <col min="3841" max="3841" width="2.7109375" style="5" customWidth="1"/>
    <col min="3842" max="3842" width="5.28515625" style="5" customWidth="1"/>
    <col min="3843" max="3845" width="9.140625" style="5"/>
    <col min="3846" max="3846" width="9.7109375" style="5" customWidth="1"/>
    <col min="3847" max="3847" width="4.7109375" style="5" customWidth="1"/>
    <col min="3848" max="3848" width="40.7109375" style="5" customWidth="1"/>
    <col min="3849" max="3849" width="9.140625" style="5"/>
    <col min="3850" max="3850" width="13.7109375" style="5" customWidth="1"/>
    <col min="3851" max="3851" width="7.5703125" style="5" customWidth="1"/>
    <col min="3852" max="3852" width="13.7109375" style="5" customWidth="1"/>
    <col min="3853" max="3853" width="16.7109375" style="5" customWidth="1"/>
    <col min="3854" max="4096" width="9.140625" style="5"/>
    <col min="4097" max="4097" width="2.7109375" style="5" customWidth="1"/>
    <col min="4098" max="4098" width="5.28515625" style="5" customWidth="1"/>
    <col min="4099" max="4101" width="9.140625" style="5"/>
    <col min="4102" max="4102" width="9.7109375" style="5" customWidth="1"/>
    <col min="4103" max="4103" width="4.7109375" style="5" customWidth="1"/>
    <col min="4104" max="4104" width="40.7109375" style="5" customWidth="1"/>
    <col min="4105" max="4105" width="9.140625" style="5"/>
    <col min="4106" max="4106" width="13.7109375" style="5" customWidth="1"/>
    <col min="4107" max="4107" width="7.5703125" style="5" customWidth="1"/>
    <col min="4108" max="4108" width="13.7109375" style="5" customWidth="1"/>
    <col min="4109" max="4109" width="16.7109375" style="5" customWidth="1"/>
    <col min="4110" max="4352" width="9.140625" style="5"/>
    <col min="4353" max="4353" width="2.7109375" style="5" customWidth="1"/>
    <col min="4354" max="4354" width="5.28515625" style="5" customWidth="1"/>
    <col min="4355" max="4357" width="9.140625" style="5"/>
    <col min="4358" max="4358" width="9.7109375" style="5" customWidth="1"/>
    <col min="4359" max="4359" width="4.7109375" style="5" customWidth="1"/>
    <col min="4360" max="4360" width="40.7109375" style="5" customWidth="1"/>
    <col min="4361" max="4361" width="9.140625" style="5"/>
    <col min="4362" max="4362" width="13.7109375" style="5" customWidth="1"/>
    <col min="4363" max="4363" width="7.5703125" style="5" customWidth="1"/>
    <col min="4364" max="4364" width="13.7109375" style="5" customWidth="1"/>
    <col min="4365" max="4365" width="16.7109375" style="5" customWidth="1"/>
    <col min="4366" max="4608" width="9.140625" style="5"/>
    <col min="4609" max="4609" width="2.7109375" style="5" customWidth="1"/>
    <col min="4610" max="4610" width="5.28515625" style="5" customWidth="1"/>
    <col min="4611" max="4613" width="9.140625" style="5"/>
    <col min="4614" max="4614" width="9.7109375" style="5" customWidth="1"/>
    <col min="4615" max="4615" width="4.7109375" style="5" customWidth="1"/>
    <col min="4616" max="4616" width="40.7109375" style="5" customWidth="1"/>
    <col min="4617" max="4617" width="9.140625" style="5"/>
    <col min="4618" max="4618" width="13.7109375" style="5" customWidth="1"/>
    <col min="4619" max="4619" width="7.5703125" style="5" customWidth="1"/>
    <col min="4620" max="4620" width="13.7109375" style="5" customWidth="1"/>
    <col min="4621" max="4621" width="16.7109375" style="5" customWidth="1"/>
    <col min="4622" max="4864" width="9.140625" style="5"/>
    <col min="4865" max="4865" width="2.7109375" style="5" customWidth="1"/>
    <col min="4866" max="4866" width="5.28515625" style="5" customWidth="1"/>
    <col min="4867" max="4869" width="9.140625" style="5"/>
    <col min="4870" max="4870" width="9.7109375" style="5" customWidth="1"/>
    <col min="4871" max="4871" width="4.7109375" style="5" customWidth="1"/>
    <col min="4872" max="4872" width="40.7109375" style="5" customWidth="1"/>
    <col min="4873" max="4873" width="9.140625" style="5"/>
    <col min="4874" max="4874" width="13.7109375" style="5" customWidth="1"/>
    <col min="4875" max="4875" width="7.5703125" style="5" customWidth="1"/>
    <col min="4876" max="4876" width="13.7109375" style="5" customWidth="1"/>
    <col min="4877" max="4877" width="16.7109375" style="5" customWidth="1"/>
    <col min="4878" max="5120" width="9.140625" style="5"/>
    <col min="5121" max="5121" width="2.7109375" style="5" customWidth="1"/>
    <col min="5122" max="5122" width="5.28515625" style="5" customWidth="1"/>
    <col min="5123" max="5125" width="9.140625" style="5"/>
    <col min="5126" max="5126" width="9.7109375" style="5" customWidth="1"/>
    <col min="5127" max="5127" width="4.7109375" style="5" customWidth="1"/>
    <col min="5128" max="5128" width="40.7109375" style="5" customWidth="1"/>
    <col min="5129" max="5129" width="9.140625" style="5"/>
    <col min="5130" max="5130" width="13.7109375" style="5" customWidth="1"/>
    <col min="5131" max="5131" width="7.5703125" style="5" customWidth="1"/>
    <col min="5132" max="5132" width="13.7109375" style="5" customWidth="1"/>
    <col min="5133" max="5133" width="16.7109375" style="5" customWidth="1"/>
    <col min="5134" max="5376" width="9.140625" style="5"/>
    <col min="5377" max="5377" width="2.7109375" style="5" customWidth="1"/>
    <col min="5378" max="5378" width="5.28515625" style="5" customWidth="1"/>
    <col min="5379" max="5381" width="9.140625" style="5"/>
    <col min="5382" max="5382" width="9.7109375" style="5" customWidth="1"/>
    <col min="5383" max="5383" width="4.7109375" style="5" customWidth="1"/>
    <col min="5384" max="5384" width="40.7109375" style="5" customWidth="1"/>
    <col min="5385" max="5385" width="9.140625" style="5"/>
    <col min="5386" max="5386" width="13.7109375" style="5" customWidth="1"/>
    <col min="5387" max="5387" width="7.5703125" style="5" customWidth="1"/>
    <col min="5388" max="5388" width="13.7109375" style="5" customWidth="1"/>
    <col min="5389" max="5389" width="16.7109375" style="5" customWidth="1"/>
    <col min="5390" max="5632" width="9.140625" style="5"/>
    <col min="5633" max="5633" width="2.7109375" style="5" customWidth="1"/>
    <col min="5634" max="5634" width="5.28515625" style="5" customWidth="1"/>
    <col min="5635" max="5637" width="9.140625" style="5"/>
    <col min="5638" max="5638" width="9.7109375" style="5" customWidth="1"/>
    <col min="5639" max="5639" width="4.7109375" style="5" customWidth="1"/>
    <col min="5640" max="5640" width="40.7109375" style="5" customWidth="1"/>
    <col min="5641" max="5641" width="9.140625" style="5"/>
    <col min="5642" max="5642" width="13.7109375" style="5" customWidth="1"/>
    <col min="5643" max="5643" width="7.5703125" style="5" customWidth="1"/>
    <col min="5644" max="5644" width="13.7109375" style="5" customWidth="1"/>
    <col min="5645" max="5645" width="16.7109375" style="5" customWidth="1"/>
    <col min="5646" max="5888" width="9.140625" style="5"/>
    <col min="5889" max="5889" width="2.7109375" style="5" customWidth="1"/>
    <col min="5890" max="5890" width="5.28515625" style="5" customWidth="1"/>
    <col min="5891" max="5893" width="9.140625" style="5"/>
    <col min="5894" max="5894" width="9.7109375" style="5" customWidth="1"/>
    <col min="5895" max="5895" width="4.7109375" style="5" customWidth="1"/>
    <col min="5896" max="5896" width="40.7109375" style="5" customWidth="1"/>
    <col min="5897" max="5897" width="9.140625" style="5"/>
    <col min="5898" max="5898" width="13.7109375" style="5" customWidth="1"/>
    <col min="5899" max="5899" width="7.5703125" style="5" customWidth="1"/>
    <col min="5900" max="5900" width="13.7109375" style="5" customWidth="1"/>
    <col min="5901" max="5901" width="16.7109375" style="5" customWidth="1"/>
    <col min="5902" max="6144" width="9.140625" style="5"/>
    <col min="6145" max="6145" width="2.7109375" style="5" customWidth="1"/>
    <col min="6146" max="6146" width="5.28515625" style="5" customWidth="1"/>
    <col min="6147" max="6149" width="9.140625" style="5"/>
    <col min="6150" max="6150" width="9.7109375" style="5" customWidth="1"/>
    <col min="6151" max="6151" width="4.7109375" style="5" customWidth="1"/>
    <col min="6152" max="6152" width="40.7109375" style="5" customWidth="1"/>
    <col min="6153" max="6153" width="9.140625" style="5"/>
    <col min="6154" max="6154" width="13.7109375" style="5" customWidth="1"/>
    <col min="6155" max="6155" width="7.5703125" style="5" customWidth="1"/>
    <col min="6156" max="6156" width="13.7109375" style="5" customWidth="1"/>
    <col min="6157" max="6157" width="16.7109375" style="5" customWidth="1"/>
    <col min="6158" max="6400" width="9.140625" style="5"/>
    <col min="6401" max="6401" width="2.7109375" style="5" customWidth="1"/>
    <col min="6402" max="6402" width="5.28515625" style="5" customWidth="1"/>
    <col min="6403" max="6405" width="9.140625" style="5"/>
    <col min="6406" max="6406" width="9.7109375" style="5" customWidth="1"/>
    <col min="6407" max="6407" width="4.7109375" style="5" customWidth="1"/>
    <col min="6408" max="6408" width="40.7109375" style="5" customWidth="1"/>
    <col min="6409" max="6409" width="9.140625" style="5"/>
    <col min="6410" max="6410" width="13.7109375" style="5" customWidth="1"/>
    <col min="6411" max="6411" width="7.5703125" style="5" customWidth="1"/>
    <col min="6412" max="6412" width="13.7109375" style="5" customWidth="1"/>
    <col min="6413" max="6413" width="16.7109375" style="5" customWidth="1"/>
    <col min="6414" max="6656" width="9.140625" style="5"/>
    <col min="6657" max="6657" width="2.7109375" style="5" customWidth="1"/>
    <col min="6658" max="6658" width="5.28515625" style="5" customWidth="1"/>
    <col min="6659" max="6661" width="9.140625" style="5"/>
    <col min="6662" max="6662" width="9.7109375" style="5" customWidth="1"/>
    <col min="6663" max="6663" width="4.7109375" style="5" customWidth="1"/>
    <col min="6664" max="6664" width="40.7109375" style="5" customWidth="1"/>
    <col min="6665" max="6665" width="9.140625" style="5"/>
    <col min="6666" max="6666" width="13.7109375" style="5" customWidth="1"/>
    <col min="6667" max="6667" width="7.5703125" style="5" customWidth="1"/>
    <col min="6668" max="6668" width="13.7109375" style="5" customWidth="1"/>
    <col min="6669" max="6669" width="16.7109375" style="5" customWidth="1"/>
    <col min="6670" max="6912" width="9.140625" style="5"/>
    <col min="6913" max="6913" width="2.7109375" style="5" customWidth="1"/>
    <col min="6914" max="6914" width="5.28515625" style="5" customWidth="1"/>
    <col min="6915" max="6917" width="9.140625" style="5"/>
    <col min="6918" max="6918" width="9.7109375" style="5" customWidth="1"/>
    <col min="6919" max="6919" width="4.7109375" style="5" customWidth="1"/>
    <col min="6920" max="6920" width="40.7109375" style="5" customWidth="1"/>
    <col min="6921" max="6921" width="9.140625" style="5"/>
    <col min="6922" max="6922" width="13.7109375" style="5" customWidth="1"/>
    <col min="6923" max="6923" width="7.5703125" style="5" customWidth="1"/>
    <col min="6924" max="6924" width="13.7109375" style="5" customWidth="1"/>
    <col min="6925" max="6925" width="16.7109375" style="5" customWidth="1"/>
    <col min="6926" max="7168" width="9.140625" style="5"/>
    <col min="7169" max="7169" width="2.7109375" style="5" customWidth="1"/>
    <col min="7170" max="7170" width="5.28515625" style="5" customWidth="1"/>
    <col min="7171" max="7173" width="9.140625" style="5"/>
    <col min="7174" max="7174" width="9.7109375" style="5" customWidth="1"/>
    <col min="7175" max="7175" width="4.7109375" style="5" customWidth="1"/>
    <col min="7176" max="7176" width="40.7109375" style="5" customWidth="1"/>
    <col min="7177" max="7177" width="9.140625" style="5"/>
    <col min="7178" max="7178" width="13.7109375" style="5" customWidth="1"/>
    <col min="7179" max="7179" width="7.5703125" style="5" customWidth="1"/>
    <col min="7180" max="7180" width="13.7109375" style="5" customWidth="1"/>
    <col min="7181" max="7181" width="16.7109375" style="5" customWidth="1"/>
    <col min="7182" max="7424" width="9.140625" style="5"/>
    <col min="7425" max="7425" width="2.7109375" style="5" customWidth="1"/>
    <col min="7426" max="7426" width="5.28515625" style="5" customWidth="1"/>
    <col min="7427" max="7429" width="9.140625" style="5"/>
    <col min="7430" max="7430" width="9.7109375" style="5" customWidth="1"/>
    <col min="7431" max="7431" width="4.7109375" style="5" customWidth="1"/>
    <col min="7432" max="7432" width="40.7109375" style="5" customWidth="1"/>
    <col min="7433" max="7433" width="9.140625" style="5"/>
    <col min="7434" max="7434" width="13.7109375" style="5" customWidth="1"/>
    <col min="7435" max="7435" width="7.5703125" style="5" customWidth="1"/>
    <col min="7436" max="7436" width="13.7109375" style="5" customWidth="1"/>
    <col min="7437" max="7437" width="16.7109375" style="5" customWidth="1"/>
    <col min="7438" max="7680" width="9.140625" style="5"/>
    <col min="7681" max="7681" width="2.7109375" style="5" customWidth="1"/>
    <col min="7682" max="7682" width="5.28515625" style="5" customWidth="1"/>
    <col min="7683" max="7685" width="9.140625" style="5"/>
    <col min="7686" max="7686" width="9.7109375" style="5" customWidth="1"/>
    <col min="7687" max="7687" width="4.7109375" style="5" customWidth="1"/>
    <col min="7688" max="7688" width="40.7109375" style="5" customWidth="1"/>
    <col min="7689" max="7689" width="9.140625" style="5"/>
    <col min="7690" max="7690" width="13.7109375" style="5" customWidth="1"/>
    <col min="7691" max="7691" width="7.5703125" style="5" customWidth="1"/>
    <col min="7692" max="7692" width="13.7109375" style="5" customWidth="1"/>
    <col min="7693" max="7693" width="16.7109375" style="5" customWidth="1"/>
    <col min="7694" max="7936" width="9.140625" style="5"/>
    <col min="7937" max="7937" width="2.7109375" style="5" customWidth="1"/>
    <col min="7938" max="7938" width="5.28515625" style="5" customWidth="1"/>
    <col min="7939" max="7941" width="9.140625" style="5"/>
    <col min="7942" max="7942" width="9.7109375" style="5" customWidth="1"/>
    <col min="7943" max="7943" width="4.7109375" style="5" customWidth="1"/>
    <col min="7944" max="7944" width="40.7109375" style="5" customWidth="1"/>
    <col min="7945" max="7945" width="9.140625" style="5"/>
    <col min="7946" max="7946" width="13.7109375" style="5" customWidth="1"/>
    <col min="7947" max="7947" width="7.5703125" style="5" customWidth="1"/>
    <col min="7948" max="7948" width="13.7109375" style="5" customWidth="1"/>
    <col min="7949" max="7949" width="16.7109375" style="5" customWidth="1"/>
    <col min="7950" max="8192" width="9.140625" style="5"/>
    <col min="8193" max="8193" width="2.7109375" style="5" customWidth="1"/>
    <col min="8194" max="8194" width="5.28515625" style="5" customWidth="1"/>
    <col min="8195" max="8197" width="9.140625" style="5"/>
    <col min="8198" max="8198" width="9.7109375" style="5" customWidth="1"/>
    <col min="8199" max="8199" width="4.7109375" style="5" customWidth="1"/>
    <col min="8200" max="8200" width="40.7109375" style="5" customWidth="1"/>
    <col min="8201" max="8201" width="9.140625" style="5"/>
    <col min="8202" max="8202" width="13.7109375" style="5" customWidth="1"/>
    <col min="8203" max="8203" width="7.5703125" style="5" customWidth="1"/>
    <col min="8204" max="8204" width="13.7109375" style="5" customWidth="1"/>
    <col min="8205" max="8205" width="16.7109375" style="5" customWidth="1"/>
    <col min="8206" max="8448" width="9.140625" style="5"/>
    <col min="8449" max="8449" width="2.7109375" style="5" customWidth="1"/>
    <col min="8450" max="8450" width="5.28515625" style="5" customWidth="1"/>
    <col min="8451" max="8453" width="9.140625" style="5"/>
    <col min="8454" max="8454" width="9.7109375" style="5" customWidth="1"/>
    <col min="8455" max="8455" width="4.7109375" style="5" customWidth="1"/>
    <col min="8456" max="8456" width="40.7109375" style="5" customWidth="1"/>
    <col min="8457" max="8457" width="9.140625" style="5"/>
    <col min="8458" max="8458" width="13.7109375" style="5" customWidth="1"/>
    <col min="8459" max="8459" width="7.5703125" style="5" customWidth="1"/>
    <col min="8460" max="8460" width="13.7109375" style="5" customWidth="1"/>
    <col min="8461" max="8461" width="16.7109375" style="5" customWidth="1"/>
    <col min="8462" max="8704" width="9.140625" style="5"/>
    <col min="8705" max="8705" width="2.7109375" style="5" customWidth="1"/>
    <col min="8706" max="8706" width="5.28515625" style="5" customWidth="1"/>
    <col min="8707" max="8709" width="9.140625" style="5"/>
    <col min="8710" max="8710" width="9.7109375" style="5" customWidth="1"/>
    <col min="8711" max="8711" width="4.7109375" style="5" customWidth="1"/>
    <col min="8712" max="8712" width="40.7109375" style="5" customWidth="1"/>
    <col min="8713" max="8713" width="9.140625" style="5"/>
    <col min="8714" max="8714" width="13.7109375" style="5" customWidth="1"/>
    <col min="8715" max="8715" width="7.5703125" style="5" customWidth="1"/>
    <col min="8716" max="8716" width="13.7109375" style="5" customWidth="1"/>
    <col min="8717" max="8717" width="16.7109375" style="5" customWidth="1"/>
    <col min="8718" max="8960" width="9.140625" style="5"/>
    <col min="8961" max="8961" width="2.7109375" style="5" customWidth="1"/>
    <col min="8962" max="8962" width="5.28515625" style="5" customWidth="1"/>
    <col min="8963" max="8965" width="9.140625" style="5"/>
    <col min="8966" max="8966" width="9.7109375" style="5" customWidth="1"/>
    <col min="8967" max="8967" width="4.7109375" style="5" customWidth="1"/>
    <col min="8968" max="8968" width="40.7109375" style="5" customWidth="1"/>
    <col min="8969" max="8969" width="9.140625" style="5"/>
    <col min="8970" max="8970" width="13.7109375" style="5" customWidth="1"/>
    <col min="8971" max="8971" width="7.5703125" style="5" customWidth="1"/>
    <col min="8972" max="8972" width="13.7109375" style="5" customWidth="1"/>
    <col min="8973" max="8973" width="16.7109375" style="5" customWidth="1"/>
    <col min="8974" max="9216" width="9.140625" style="5"/>
    <col min="9217" max="9217" width="2.7109375" style="5" customWidth="1"/>
    <col min="9218" max="9218" width="5.28515625" style="5" customWidth="1"/>
    <col min="9219" max="9221" width="9.140625" style="5"/>
    <col min="9222" max="9222" width="9.7109375" style="5" customWidth="1"/>
    <col min="9223" max="9223" width="4.7109375" style="5" customWidth="1"/>
    <col min="9224" max="9224" width="40.7109375" style="5" customWidth="1"/>
    <col min="9225" max="9225" width="9.140625" style="5"/>
    <col min="9226" max="9226" width="13.7109375" style="5" customWidth="1"/>
    <col min="9227" max="9227" width="7.5703125" style="5" customWidth="1"/>
    <col min="9228" max="9228" width="13.7109375" style="5" customWidth="1"/>
    <col min="9229" max="9229" width="16.7109375" style="5" customWidth="1"/>
    <col min="9230" max="9472" width="9.140625" style="5"/>
    <col min="9473" max="9473" width="2.7109375" style="5" customWidth="1"/>
    <col min="9474" max="9474" width="5.28515625" style="5" customWidth="1"/>
    <col min="9475" max="9477" width="9.140625" style="5"/>
    <col min="9478" max="9478" width="9.7109375" style="5" customWidth="1"/>
    <col min="9479" max="9479" width="4.7109375" style="5" customWidth="1"/>
    <col min="9480" max="9480" width="40.7109375" style="5" customWidth="1"/>
    <col min="9481" max="9481" width="9.140625" style="5"/>
    <col min="9482" max="9482" width="13.7109375" style="5" customWidth="1"/>
    <col min="9483" max="9483" width="7.5703125" style="5" customWidth="1"/>
    <col min="9484" max="9484" width="13.7109375" style="5" customWidth="1"/>
    <col min="9485" max="9485" width="16.7109375" style="5" customWidth="1"/>
    <col min="9486" max="9728" width="9.140625" style="5"/>
    <col min="9729" max="9729" width="2.7109375" style="5" customWidth="1"/>
    <col min="9730" max="9730" width="5.28515625" style="5" customWidth="1"/>
    <col min="9731" max="9733" width="9.140625" style="5"/>
    <col min="9734" max="9734" width="9.7109375" style="5" customWidth="1"/>
    <col min="9735" max="9735" width="4.7109375" style="5" customWidth="1"/>
    <col min="9736" max="9736" width="40.7109375" style="5" customWidth="1"/>
    <col min="9737" max="9737" width="9.140625" style="5"/>
    <col min="9738" max="9738" width="13.7109375" style="5" customWidth="1"/>
    <col min="9739" max="9739" width="7.5703125" style="5" customWidth="1"/>
    <col min="9740" max="9740" width="13.7109375" style="5" customWidth="1"/>
    <col min="9741" max="9741" width="16.7109375" style="5" customWidth="1"/>
    <col min="9742" max="9984" width="9.140625" style="5"/>
    <col min="9985" max="9985" width="2.7109375" style="5" customWidth="1"/>
    <col min="9986" max="9986" width="5.28515625" style="5" customWidth="1"/>
    <col min="9987" max="9989" width="9.140625" style="5"/>
    <col min="9990" max="9990" width="9.7109375" style="5" customWidth="1"/>
    <col min="9991" max="9991" width="4.7109375" style="5" customWidth="1"/>
    <col min="9992" max="9992" width="40.7109375" style="5" customWidth="1"/>
    <col min="9993" max="9993" width="9.140625" style="5"/>
    <col min="9994" max="9994" width="13.7109375" style="5" customWidth="1"/>
    <col min="9995" max="9995" width="7.5703125" style="5" customWidth="1"/>
    <col min="9996" max="9996" width="13.7109375" style="5" customWidth="1"/>
    <col min="9997" max="9997" width="16.7109375" style="5" customWidth="1"/>
    <col min="9998" max="10240" width="9.140625" style="5"/>
    <col min="10241" max="10241" width="2.7109375" style="5" customWidth="1"/>
    <col min="10242" max="10242" width="5.28515625" style="5" customWidth="1"/>
    <col min="10243" max="10245" width="9.140625" style="5"/>
    <col min="10246" max="10246" width="9.7109375" style="5" customWidth="1"/>
    <col min="10247" max="10247" width="4.7109375" style="5" customWidth="1"/>
    <col min="10248" max="10248" width="40.7109375" style="5" customWidth="1"/>
    <col min="10249" max="10249" width="9.140625" style="5"/>
    <col min="10250" max="10250" width="13.7109375" style="5" customWidth="1"/>
    <col min="10251" max="10251" width="7.5703125" style="5" customWidth="1"/>
    <col min="10252" max="10252" width="13.7109375" style="5" customWidth="1"/>
    <col min="10253" max="10253" width="16.7109375" style="5" customWidth="1"/>
    <col min="10254" max="10496" width="9.140625" style="5"/>
    <col min="10497" max="10497" width="2.7109375" style="5" customWidth="1"/>
    <col min="10498" max="10498" width="5.28515625" style="5" customWidth="1"/>
    <col min="10499" max="10501" width="9.140625" style="5"/>
    <col min="10502" max="10502" width="9.7109375" style="5" customWidth="1"/>
    <col min="10503" max="10503" width="4.7109375" style="5" customWidth="1"/>
    <col min="10504" max="10504" width="40.7109375" style="5" customWidth="1"/>
    <col min="10505" max="10505" width="9.140625" style="5"/>
    <col min="10506" max="10506" width="13.7109375" style="5" customWidth="1"/>
    <col min="10507" max="10507" width="7.5703125" style="5" customWidth="1"/>
    <col min="10508" max="10508" width="13.7109375" style="5" customWidth="1"/>
    <col min="10509" max="10509" width="16.7109375" style="5" customWidth="1"/>
    <col min="10510" max="10752" width="9.140625" style="5"/>
    <col min="10753" max="10753" width="2.7109375" style="5" customWidth="1"/>
    <col min="10754" max="10754" width="5.28515625" style="5" customWidth="1"/>
    <col min="10755" max="10757" width="9.140625" style="5"/>
    <col min="10758" max="10758" width="9.7109375" style="5" customWidth="1"/>
    <col min="10759" max="10759" width="4.7109375" style="5" customWidth="1"/>
    <col min="10760" max="10760" width="40.7109375" style="5" customWidth="1"/>
    <col min="10761" max="10761" width="9.140625" style="5"/>
    <col min="10762" max="10762" width="13.7109375" style="5" customWidth="1"/>
    <col min="10763" max="10763" width="7.5703125" style="5" customWidth="1"/>
    <col min="10764" max="10764" width="13.7109375" style="5" customWidth="1"/>
    <col min="10765" max="10765" width="16.7109375" style="5" customWidth="1"/>
    <col min="10766" max="11008" width="9.140625" style="5"/>
    <col min="11009" max="11009" width="2.7109375" style="5" customWidth="1"/>
    <col min="11010" max="11010" width="5.28515625" style="5" customWidth="1"/>
    <col min="11011" max="11013" width="9.140625" style="5"/>
    <col min="11014" max="11014" width="9.7109375" style="5" customWidth="1"/>
    <col min="11015" max="11015" width="4.7109375" style="5" customWidth="1"/>
    <col min="11016" max="11016" width="40.7109375" style="5" customWidth="1"/>
    <col min="11017" max="11017" width="9.140625" style="5"/>
    <col min="11018" max="11018" width="13.7109375" style="5" customWidth="1"/>
    <col min="11019" max="11019" width="7.5703125" style="5" customWidth="1"/>
    <col min="11020" max="11020" width="13.7109375" style="5" customWidth="1"/>
    <col min="11021" max="11021" width="16.7109375" style="5" customWidth="1"/>
    <col min="11022" max="11264" width="9.140625" style="5"/>
    <col min="11265" max="11265" width="2.7109375" style="5" customWidth="1"/>
    <col min="11266" max="11266" width="5.28515625" style="5" customWidth="1"/>
    <col min="11267" max="11269" width="9.140625" style="5"/>
    <col min="11270" max="11270" width="9.7109375" style="5" customWidth="1"/>
    <col min="11271" max="11271" width="4.7109375" style="5" customWidth="1"/>
    <col min="11272" max="11272" width="40.7109375" style="5" customWidth="1"/>
    <col min="11273" max="11273" width="9.140625" style="5"/>
    <col min="11274" max="11274" width="13.7109375" style="5" customWidth="1"/>
    <col min="11275" max="11275" width="7.5703125" style="5" customWidth="1"/>
    <col min="11276" max="11276" width="13.7109375" style="5" customWidth="1"/>
    <col min="11277" max="11277" width="16.7109375" style="5" customWidth="1"/>
    <col min="11278" max="11520" width="9.140625" style="5"/>
    <col min="11521" max="11521" width="2.7109375" style="5" customWidth="1"/>
    <col min="11522" max="11522" width="5.28515625" style="5" customWidth="1"/>
    <col min="11523" max="11525" width="9.140625" style="5"/>
    <col min="11526" max="11526" width="9.7109375" style="5" customWidth="1"/>
    <col min="11527" max="11527" width="4.7109375" style="5" customWidth="1"/>
    <col min="11528" max="11528" width="40.7109375" style="5" customWidth="1"/>
    <col min="11529" max="11529" width="9.140625" style="5"/>
    <col min="11530" max="11530" width="13.7109375" style="5" customWidth="1"/>
    <col min="11531" max="11531" width="7.5703125" style="5" customWidth="1"/>
    <col min="11532" max="11532" width="13.7109375" style="5" customWidth="1"/>
    <col min="11533" max="11533" width="16.7109375" style="5" customWidth="1"/>
    <col min="11534" max="11776" width="9.140625" style="5"/>
    <col min="11777" max="11777" width="2.7109375" style="5" customWidth="1"/>
    <col min="11778" max="11778" width="5.28515625" style="5" customWidth="1"/>
    <col min="11779" max="11781" width="9.140625" style="5"/>
    <col min="11782" max="11782" width="9.7109375" style="5" customWidth="1"/>
    <col min="11783" max="11783" width="4.7109375" style="5" customWidth="1"/>
    <col min="11784" max="11784" width="40.7109375" style="5" customWidth="1"/>
    <col min="11785" max="11785" width="9.140625" style="5"/>
    <col min="11786" max="11786" width="13.7109375" style="5" customWidth="1"/>
    <col min="11787" max="11787" width="7.5703125" style="5" customWidth="1"/>
    <col min="11788" max="11788" width="13.7109375" style="5" customWidth="1"/>
    <col min="11789" max="11789" width="16.7109375" style="5" customWidth="1"/>
    <col min="11790" max="12032" width="9.140625" style="5"/>
    <col min="12033" max="12033" width="2.7109375" style="5" customWidth="1"/>
    <col min="12034" max="12034" width="5.28515625" style="5" customWidth="1"/>
    <col min="12035" max="12037" width="9.140625" style="5"/>
    <col min="12038" max="12038" width="9.7109375" style="5" customWidth="1"/>
    <col min="12039" max="12039" width="4.7109375" style="5" customWidth="1"/>
    <col min="12040" max="12040" width="40.7109375" style="5" customWidth="1"/>
    <col min="12041" max="12041" width="9.140625" style="5"/>
    <col min="12042" max="12042" width="13.7109375" style="5" customWidth="1"/>
    <col min="12043" max="12043" width="7.5703125" style="5" customWidth="1"/>
    <col min="12044" max="12044" width="13.7109375" style="5" customWidth="1"/>
    <col min="12045" max="12045" width="16.7109375" style="5" customWidth="1"/>
    <col min="12046" max="12288" width="9.140625" style="5"/>
    <col min="12289" max="12289" width="2.7109375" style="5" customWidth="1"/>
    <col min="12290" max="12290" width="5.28515625" style="5" customWidth="1"/>
    <col min="12291" max="12293" width="9.140625" style="5"/>
    <col min="12294" max="12294" width="9.7109375" style="5" customWidth="1"/>
    <col min="12295" max="12295" width="4.7109375" style="5" customWidth="1"/>
    <col min="12296" max="12296" width="40.7109375" style="5" customWidth="1"/>
    <col min="12297" max="12297" width="9.140625" style="5"/>
    <col min="12298" max="12298" width="13.7109375" style="5" customWidth="1"/>
    <col min="12299" max="12299" width="7.5703125" style="5" customWidth="1"/>
    <col min="12300" max="12300" width="13.7109375" style="5" customWidth="1"/>
    <col min="12301" max="12301" width="16.7109375" style="5" customWidth="1"/>
    <col min="12302" max="12544" width="9.140625" style="5"/>
    <col min="12545" max="12545" width="2.7109375" style="5" customWidth="1"/>
    <col min="12546" max="12546" width="5.28515625" style="5" customWidth="1"/>
    <col min="12547" max="12549" width="9.140625" style="5"/>
    <col min="12550" max="12550" width="9.7109375" style="5" customWidth="1"/>
    <col min="12551" max="12551" width="4.7109375" style="5" customWidth="1"/>
    <col min="12552" max="12552" width="40.7109375" style="5" customWidth="1"/>
    <col min="12553" max="12553" width="9.140625" style="5"/>
    <col min="12554" max="12554" width="13.7109375" style="5" customWidth="1"/>
    <col min="12555" max="12555" width="7.5703125" style="5" customWidth="1"/>
    <col min="12556" max="12556" width="13.7109375" style="5" customWidth="1"/>
    <col min="12557" max="12557" width="16.7109375" style="5" customWidth="1"/>
    <col min="12558" max="12800" width="9.140625" style="5"/>
    <col min="12801" max="12801" width="2.7109375" style="5" customWidth="1"/>
    <col min="12802" max="12802" width="5.28515625" style="5" customWidth="1"/>
    <col min="12803" max="12805" width="9.140625" style="5"/>
    <col min="12806" max="12806" width="9.7109375" style="5" customWidth="1"/>
    <col min="12807" max="12807" width="4.7109375" style="5" customWidth="1"/>
    <col min="12808" max="12808" width="40.7109375" style="5" customWidth="1"/>
    <col min="12809" max="12809" width="9.140625" style="5"/>
    <col min="12810" max="12810" width="13.7109375" style="5" customWidth="1"/>
    <col min="12811" max="12811" width="7.5703125" style="5" customWidth="1"/>
    <col min="12812" max="12812" width="13.7109375" style="5" customWidth="1"/>
    <col min="12813" max="12813" width="16.7109375" style="5" customWidth="1"/>
    <col min="12814" max="13056" width="9.140625" style="5"/>
    <col min="13057" max="13057" width="2.7109375" style="5" customWidth="1"/>
    <col min="13058" max="13058" width="5.28515625" style="5" customWidth="1"/>
    <col min="13059" max="13061" width="9.140625" style="5"/>
    <col min="13062" max="13062" width="9.7109375" style="5" customWidth="1"/>
    <col min="13063" max="13063" width="4.7109375" style="5" customWidth="1"/>
    <col min="13064" max="13064" width="40.7109375" style="5" customWidth="1"/>
    <col min="13065" max="13065" width="9.140625" style="5"/>
    <col min="13066" max="13066" width="13.7109375" style="5" customWidth="1"/>
    <col min="13067" max="13067" width="7.5703125" style="5" customWidth="1"/>
    <col min="13068" max="13068" width="13.7109375" style="5" customWidth="1"/>
    <col min="13069" max="13069" width="16.7109375" style="5" customWidth="1"/>
    <col min="13070" max="13312" width="9.140625" style="5"/>
    <col min="13313" max="13313" width="2.7109375" style="5" customWidth="1"/>
    <col min="13314" max="13314" width="5.28515625" style="5" customWidth="1"/>
    <col min="13315" max="13317" width="9.140625" style="5"/>
    <col min="13318" max="13318" width="9.7109375" style="5" customWidth="1"/>
    <col min="13319" max="13319" width="4.7109375" style="5" customWidth="1"/>
    <col min="13320" max="13320" width="40.7109375" style="5" customWidth="1"/>
    <col min="13321" max="13321" width="9.140625" style="5"/>
    <col min="13322" max="13322" width="13.7109375" style="5" customWidth="1"/>
    <col min="13323" max="13323" width="7.5703125" style="5" customWidth="1"/>
    <col min="13324" max="13324" width="13.7109375" style="5" customWidth="1"/>
    <col min="13325" max="13325" width="16.7109375" style="5" customWidth="1"/>
    <col min="13326" max="13568" width="9.140625" style="5"/>
    <col min="13569" max="13569" width="2.7109375" style="5" customWidth="1"/>
    <col min="13570" max="13570" width="5.28515625" style="5" customWidth="1"/>
    <col min="13571" max="13573" width="9.140625" style="5"/>
    <col min="13574" max="13574" width="9.7109375" style="5" customWidth="1"/>
    <col min="13575" max="13575" width="4.7109375" style="5" customWidth="1"/>
    <col min="13576" max="13576" width="40.7109375" style="5" customWidth="1"/>
    <col min="13577" max="13577" width="9.140625" style="5"/>
    <col min="13578" max="13578" width="13.7109375" style="5" customWidth="1"/>
    <col min="13579" max="13579" width="7.5703125" style="5" customWidth="1"/>
    <col min="13580" max="13580" width="13.7109375" style="5" customWidth="1"/>
    <col min="13581" max="13581" width="16.7109375" style="5" customWidth="1"/>
    <col min="13582" max="13824" width="9.140625" style="5"/>
    <col min="13825" max="13825" width="2.7109375" style="5" customWidth="1"/>
    <col min="13826" max="13826" width="5.28515625" style="5" customWidth="1"/>
    <col min="13827" max="13829" width="9.140625" style="5"/>
    <col min="13830" max="13830" width="9.7109375" style="5" customWidth="1"/>
    <col min="13831" max="13831" width="4.7109375" style="5" customWidth="1"/>
    <col min="13832" max="13832" width="40.7109375" style="5" customWidth="1"/>
    <col min="13833" max="13833" width="9.140625" style="5"/>
    <col min="13834" max="13834" width="13.7109375" style="5" customWidth="1"/>
    <col min="13835" max="13835" width="7.5703125" style="5" customWidth="1"/>
    <col min="13836" max="13836" width="13.7109375" style="5" customWidth="1"/>
    <col min="13837" max="13837" width="16.7109375" style="5" customWidth="1"/>
    <col min="13838" max="14080" width="9.140625" style="5"/>
    <col min="14081" max="14081" width="2.7109375" style="5" customWidth="1"/>
    <col min="14082" max="14082" width="5.28515625" style="5" customWidth="1"/>
    <col min="14083" max="14085" width="9.140625" style="5"/>
    <col min="14086" max="14086" width="9.7109375" style="5" customWidth="1"/>
    <col min="14087" max="14087" width="4.7109375" style="5" customWidth="1"/>
    <col min="14088" max="14088" width="40.7109375" style="5" customWidth="1"/>
    <col min="14089" max="14089" width="9.140625" style="5"/>
    <col min="14090" max="14090" width="13.7109375" style="5" customWidth="1"/>
    <col min="14091" max="14091" width="7.5703125" style="5" customWidth="1"/>
    <col min="14092" max="14092" width="13.7109375" style="5" customWidth="1"/>
    <col min="14093" max="14093" width="16.7109375" style="5" customWidth="1"/>
    <col min="14094" max="14336" width="9.140625" style="5"/>
    <col min="14337" max="14337" width="2.7109375" style="5" customWidth="1"/>
    <col min="14338" max="14338" width="5.28515625" style="5" customWidth="1"/>
    <col min="14339" max="14341" width="9.140625" style="5"/>
    <col min="14342" max="14342" width="9.7109375" style="5" customWidth="1"/>
    <col min="14343" max="14343" width="4.7109375" style="5" customWidth="1"/>
    <col min="14344" max="14344" width="40.7109375" style="5" customWidth="1"/>
    <col min="14345" max="14345" width="9.140625" style="5"/>
    <col min="14346" max="14346" width="13.7109375" style="5" customWidth="1"/>
    <col min="14347" max="14347" width="7.5703125" style="5" customWidth="1"/>
    <col min="14348" max="14348" width="13.7109375" style="5" customWidth="1"/>
    <col min="14349" max="14349" width="16.7109375" style="5" customWidth="1"/>
    <col min="14350" max="14592" width="9.140625" style="5"/>
    <col min="14593" max="14593" width="2.7109375" style="5" customWidth="1"/>
    <col min="14594" max="14594" width="5.28515625" style="5" customWidth="1"/>
    <col min="14595" max="14597" width="9.140625" style="5"/>
    <col min="14598" max="14598" width="9.7109375" style="5" customWidth="1"/>
    <col min="14599" max="14599" width="4.7109375" style="5" customWidth="1"/>
    <col min="14600" max="14600" width="40.7109375" style="5" customWidth="1"/>
    <col min="14601" max="14601" width="9.140625" style="5"/>
    <col min="14602" max="14602" width="13.7109375" style="5" customWidth="1"/>
    <col min="14603" max="14603" width="7.5703125" style="5" customWidth="1"/>
    <col min="14604" max="14604" width="13.7109375" style="5" customWidth="1"/>
    <col min="14605" max="14605" width="16.7109375" style="5" customWidth="1"/>
    <col min="14606" max="14848" width="9.140625" style="5"/>
    <col min="14849" max="14849" width="2.7109375" style="5" customWidth="1"/>
    <col min="14850" max="14850" width="5.28515625" style="5" customWidth="1"/>
    <col min="14851" max="14853" width="9.140625" style="5"/>
    <col min="14854" max="14854" width="9.7109375" style="5" customWidth="1"/>
    <col min="14855" max="14855" width="4.7109375" style="5" customWidth="1"/>
    <col min="14856" max="14856" width="40.7109375" style="5" customWidth="1"/>
    <col min="14857" max="14857" width="9.140625" style="5"/>
    <col min="14858" max="14858" width="13.7109375" style="5" customWidth="1"/>
    <col min="14859" max="14859" width="7.5703125" style="5" customWidth="1"/>
    <col min="14860" max="14860" width="13.7109375" style="5" customWidth="1"/>
    <col min="14861" max="14861" width="16.7109375" style="5" customWidth="1"/>
    <col min="14862" max="15104" width="9.140625" style="5"/>
    <col min="15105" max="15105" width="2.7109375" style="5" customWidth="1"/>
    <col min="15106" max="15106" width="5.28515625" style="5" customWidth="1"/>
    <col min="15107" max="15109" width="9.140625" style="5"/>
    <col min="15110" max="15110" width="9.7109375" style="5" customWidth="1"/>
    <col min="15111" max="15111" width="4.7109375" style="5" customWidth="1"/>
    <col min="15112" max="15112" width="40.7109375" style="5" customWidth="1"/>
    <col min="15113" max="15113" width="9.140625" style="5"/>
    <col min="15114" max="15114" width="13.7109375" style="5" customWidth="1"/>
    <col min="15115" max="15115" width="7.5703125" style="5" customWidth="1"/>
    <col min="15116" max="15116" width="13.7109375" style="5" customWidth="1"/>
    <col min="15117" max="15117" width="16.7109375" style="5" customWidth="1"/>
    <col min="15118" max="15360" width="9.140625" style="5"/>
    <col min="15361" max="15361" width="2.7109375" style="5" customWidth="1"/>
    <col min="15362" max="15362" width="5.28515625" style="5" customWidth="1"/>
    <col min="15363" max="15365" width="9.140625" style="5"/>
    <col min="15366" max="15366" width="9.7109375" style="5" customWidth="1"/>
    <col min="15367" max="15367" width="4.7109375" style="5" customWidth="1"/>
    <col min="15368" max="15368" width="40.7109375" style="5" customWidth="1"/>
    <col min="15369" max="15369" width="9.140625" style="5"/>
    <col min="15370" max="15370" width="13.7109375" style="5" customWidth="1"/>
    <col min="15371" max="15371" width="7.5703125" style="5" customWidth="1"/>
    <col min="15372" max="15372" width="13.7109375" style="5" customWidth="1"/>
    <col min="15373" max="15373" width="16.7109375" style="5" customWidth="1"/>
    <col min="15374" max="15616" width="9.140625" style="5"/>
    <col min="15617" max="15617" width="2.7109375" style="5" customWidth="1"/>
    <col min="15618" max="15618" width="5.28515625" style="5" customWidth="1"/>
    <col min="15619" max="15621" width="9.140625" style="5"/>
    <col min="15622" max="15622" width="9.7109375" style="5" customWidth="1"/>
    <col min="15623" max="15623" width="4.7109375" style="5" customWidth="1"/>
    <col min="15624" max="15624" width="40.7109375" style="5" customWidth="1"/>
    <col min="15625" max="15625" width="9.140625" style="5"/>
    <col min="15626" max="15626" width="13.7109375" style="5" customWidth="1"/>
    <col min="15627" max="15627" width="7.5703125" style="5" customWidth="1"/>
    <col min="15628" max="15628" width="13.7109375" style="5" customWidth="1"/>
    <col min="15629" max="15629" width="16.7109375" style="5" customWidth="1"/>
    <col min="15630" max="15872" width="9.140625" style="5"/>
    <col min="15873" max="15873" width="2.7109375" style="5" customWidth="1"/>
    <col min="15874" max="15874" width="5.28515625" style="5" customWidth="1"/>
    <col min="15875" max="15877" width="9.140625" style="5"/>
    <col min="15878" max="15878" width="9.7109375" style="5" customWidth="1"/>
    <col min="15879" max="15879" width="4.7109375" style="5" customWidth="1"/>
    <col min="15880" max="15880" width="40.7109375" style="5" customWidth="1"/>
    <col min="15881" max="15881" width="9.140625" style="5"/>
    <col min="15882" max="15882" width="13.7109375" style="5" customWidth="1"/>
    <col min="15883" max="15883" width="7.5703125" style="5" customWidth="1"/>
    <col min="15884" max="15884" width="13.7109375" style="5" customWidth="1"/>
    <col min="15885" max="15885" width="16.7109375" style="5" customWidth="1"/>
    <col min="15886" max="16128" width="9.140625" style="5"/>
    <col min="16129" max="16129" width="2.7109375" style="5" customWidth="1"/>
    <col min="16130" max="16130" width="5.28515625" style="5" customWidth="1"/>
    <col min="16131" max="16133" width="9.140625" style="5"/>
    <col min="16134" max="16134" width="9.7109375" style="5" customWidth="1"/>
    <col min="16135" max="16135" width="4.7109375" style="5" customWidth="1"/>
    <col min="16136" max="16136" width="40.7109375" style="5" customWidth="1"/>
    <col min="16137" max="16137" width="9.140625" style="5"/>
    <col min="16138" max="16138" width="13.7109375" style="5" customWidth="1"/>
    <col min="16139" max="16139" width="7.5703125" style="5" customWidth="1"/>
    <col min="16140" max="16140" width="13.7109375" style="5" customWidth="1"/>
    <col min="16141" max="16141" width="16.7109375" style="5" customWidth="1"/>
    <col min="16142" max="16384" width="9.140625" style="5"/>
  </cols>
  <sheetData>
    <row r="1" spans="2:13" ht="12.75" customHeight="1" x14ac:dyDescent="0.3">
      <c r="B1" s="24" t="s">
        <v>0</v>
      </c>
      <c r="G1" s="5"/>
      <c r="H1" s="4"/>
      <c r="I1" s="4"/>
      <c r="J1" s="4"/>
      <c r="K1" s="4"/>
      <c r="L1" s="4"/>
      <c r="M1" s="4"/>
    </row>
    <row r="2" spans="2:13" ht="12.75" customHeight="1" x14ac:dyDescent="0.3">
      <c r="B2" s="12"/>
      <c r="G2" s="5"/>
      <c r="H2" s="4"/>
      <c r="I2" s="4"/>
      <c r="J2" s="4"/>
      <c r="K2" s="4"/>
      <c r="L2" s="4"/>
      <c r="M2" s="4"/>
    </row>
    <row r="3" spans="2:13" ht="12.75" customHeight="1" x14ac:dyDescent="0.3">
      <c r="B3" s="12"/>
      <c r="H3" s="4"/>
      <c r="I3" s="4"/>
      <c r="J3" s="4"/>
      <c r="K3" s="4"/>
      <c r="L3" s="4"/>
      <c r="M3" s="4"/>
    </row>
    <row r="4" spans="2:13" s="10" customFormat="1" ht="12.75" customHeight="1" x14ac:dyDescent="0.3">
      <c r="B4" s="32" t="s">
        <v>1</v>
      </c>
      <c r="G4" s="23"/>
      <c r="H4" s="9"/>
      <c r="I4" s="9"/>
      <c r="J4" s="9"/>
      <c r="K4" s="9"/>
      <c r="L4" s="9"/>
      <c r="M4" s="9"/>
    </row>
    <row r="5" spans="2:13" s="10" customFormat="1" ht="12.75" customHeight="1" x14ac:dyDescent="0.3">
      <c r="B5" s="22"/>
      <c r="G5" s="23"/>
      <c r="H5" s="9"/>
      <c r="I5" s="9"/>
      <c r="J5" s="9"/>
      <c r="K5" s="9"/>
      <c r="L5" s="9"/>
      <c r="M5" s="9"/>
    </row>
    <row r="6" spans="2:13" s="10" customFormat="1" ht="12.75" customHeight="1" x14ac:dyDescent="0.3">
      <c r="B6" s="22"/>
      <c r="G6" s="23"/>
      <c r="H6" s="9"/>
      <c r="I6" s="9"/>
      <c r="J6" s="9"/>
      <c r="K6" s="9"/>
      <c r="L6" s="9"/>
      <c r="M6" s="9"/>
    </row>
    <row r="7" spans="2:13" s="2" customFormat="1" ht="12.75" customHeight="1" x14ac:dyDescent="0.3">
      <c r="G7" s="31"/>
      <c r="H7" s="11" t="s">
        <v>310</v>
      </c>
      <c r="I7" s="11"/>
      <c r="J7" s="11"/>
      <c r="K7" s="3"/>
      <c r="L7" s="3"/>
      <c r="M7" s="3"/>
    </row>
    <row r="8" spans="2:13" s="2" customFormat="1" ht="12.75" customHeight="1" x14ac:dyDescent="0.3">
      <c r="G8" s="31"/>
      <c r="H8" s="11" t="s">
        <v>140</v>
      </c>
      <c r="I8" s="11"/>
      <c r="J8" s="11"/>
      <c r="K8" s="3"/>
      <c r="L8" s="3"/>
      <c r="M8" s="3"/>
    </row>
    <row r="9" spans="2:13" ht="12.75" customHeight="1" x14ac:dyDescent="0.3">
      <c r="B9" s="12"/>
      <c r="H9" s="4"/>
      <c r="I9" s="4"/>
      <c r="J9" s="4"/>
      <c r="K9" s="4"/>
      <c r="L9" s="4"/>
      <c r="M9" s="4"/>
    </row>
    <row r="10" spans="2:13" s="13" customFormat="1" ht="12.75" customHeight="1" x14ac:dyDescent="0.35">
      <c r="B10" s="74" t="s">
        <v>3</v>
      </c>
      <c r="C10" s="75" t="s">
        <v>4</v>
      </c>
      <c r="D10" s="76"/>
      <c r="E10" s="76"/>
      <c r="F10" s="77"/>
      <c r="G10" s="78" t="s">
        <v>5</v>
      </c>
      <c r="H10" s="79" t="s">
        <v>6</v>
      </c>
      <c r="I10" s="79" t="s">
        <v>7</v>
      </c>
      <c r="J10" s="79" t="s">
        <v>8</v>
      </c>
      <c r="K10" s="79" t="s">
        <v>9</v>
      </c>
      <c r="L10" s="79" t="s">
        <v>10</v>
      </c>
      <c r="M10" s="79" t="s">
        <v>11</v>
      </c>
    </row>
    <row r="11" spans="2:13" s="21" customFormat="1" ht="12.75" customHeight="1" x14ac:dyDescent="0.35">
      <c r="B11" s="14">
        <v>1</v>
      </c>
      <c r="C11" s="64" t="s">
        <v>141</v>
      </c>
      <c r="D11" s="64"/>
      <c r="E11" s="64"/>
      <c r="F11" s="64"/>
      <c r="G11" s="15" t="s">
        <v>14</v>
      </c>
      <c r="H11" s="16"/>
      <c r="I11" s="17">
        <v>50</v>
      </c>
      <c r="J11" s="18">
        <v>0</v>
      </c>
      <c r="K11" s="15">
        <v>9.5</v>
      </c>
      <c r="L11" s="19">
        <f>PRODUCT(J11,1.095)</f>
        <v>0</v>
      </c>
      <c r="M11" s="20">
        <f>PRODUCT(I11,L11)</f>
        <v>0</v>
      </c>
    </row>
    <row r="12" spans="2:13" s="21" customFormat="1" ht="12.75" customHeight="1" x14ac:dyDescent="0.35">
      <c r="B12" s="14">
        <f>B11+1</f>
        <v>2</v>
      </c>
      <c r="C12" s="64" t="s">
        <v>142</v>
      </c>
      <c r="D12" s="64"/>
      <c r="E12" s="64"/>
      <c r="F12" s="64"/>
      <c r="G12" s="15" t="s">
        <v>14</v>
      </c>
      <c r="H12" s="16"/>
      <c r="I12" s="17">
        <v>50</v>
      </c>
      <c r="J12" s="18">
        <v>0</v>
      </c>
      <c r="K12" s="15">
        <v>9.5</v>
      </c>
      <c r="L12" s="19">
        <f t="shared" ref="L12:L30" si="0">PRODUCT(J12,1.095)</f>
        <v>0</v>
      </c>
      <c r="M12" s="20">
        <f t="shared" ref="M12:M30" si="1">PRODUCT(I12,L12)</f>
        <v>0</v>
      </c>
    </row>
    <row r="13" spans="2:13" s="21" customFormat="1" ht="12.75" customHeight="1" x14ac:dyDescent="0.35">
      <c r="B13" s="14">
        <f t="shared" ref="B13:B31" si="2">B12+1</f>
        <v>3</v>
      </c>
      <c r="C13" s="64" t="s">
        <v>143</v>
      </c>
      <c r="D13" s="64"/>
      <c r="E13" s="64"/>
      <c r="F13" s="64"/>
      <c r="G13" s="15" t="s">
        <v>14</v>
      </c>
      <c r="H13" s="16"/>
      <c r="I13" s="17">
        <v>30</v>
      </c>
      <c r="J13" s="18">
        <v>0</v>
      </c>
      <c r="K13" s="15">
        <v>9.5</v>
      </c>
      <c r="L13" s="19">
        <f t="shared" si="0"/>
        <v>0</v>
      </c>
      <c r="M13" s="20">
        <f t="shared" si="1"/>
        <v>0</v>
      </c>
    </row>
    <row r="14" spans="2:13" s="21" customFormat="1" ht="12.75" customHeight="1" x14ac:dyDescent="0.35">
      <c r="B14" s="14">
        <f t="shared" si="2"/>
        <v>4</v>
      </c>
      <c r="C14" s="64" t="s">
        <v>144</v>
      </c>
      <c r="D14" s="64"/>
      <c r="E14" s="64"/>
      <c r="F14" s="64"/>
      <c r="G14" s="15" t="s">
        <v>14</v>
      </c>
      <c r="H14" s="16"/>
      <c r="I14" s="17">
        <v>60</v>
      </c>
      <c r="J14" s="18">
        <v>0</v>
      </c>
      <c r="K14" s="15">
        <v>9.5</v>
      </c>
      <c r="L14" s="19">
        <f t="shared" si="0"/>
        <v>0</v>
      </c>
      <c r="M14" s="20">
        <f t="shared" si="1"/>
        <v>0</v>
      </c>
    </row>
    <row r="15" spans="2:13" s="21" customFormat="1" ht="12.75" customHeight="1" x14ac:dyDescent="0.35">
      <c r="B15" s="14">
        <f t="shared" si="2"/>
        <v>5</v>
      </c>
      <c r="C15" s="64" t="s">
        <v>145</v>
      </c>
      <c r="D15" s="64"/>
      <c r="E15" s="64"/>
      <c r="F15" s="64"/>
      <c r="G15" s="15" t="s">
        <v>14</v>
      </c>
      <c r="H15" s="16"/>
      <c r="I15" s="17">
        <v>50</v>
      </c>
      <c r="J15" s="18">
        <v>0</v>
      </c>
      <c r="K15" s="15">
        <v>9.5</v>
      </c>
      <c r="L15" s="19">
        <f t="shared" si="0"/>
        <v>0</v>
      </c>
      <c r="M15" s="20">
        <f t="shared" si="1"/>
        <v>0</v>
      </c>
    </row>
    <row r="16" spans="2:13" s="21" customFormat="1" ht="12.75" customHeight="1" x14ac:dyDescent="0.35">
      <c r="B16" s="14">
        <f t="shared" si="2"/>
        <v>6</v>
      </c>
      <c r="C16" s="64" t="s">
        <v>146</v>
      </c>
      <c r="D16" s="64"/>
      <c r="E16" s="64"/>
      <c r="F16" s="64"/>
      <c r="G16" s="15" t="s">
        <v>14</v>
      </c>
      <c r="H16" s="16"/>
      <c r="I16" s="17">
        <v>10</v>
      </c>
      <c r="J16" s="18">
        <v>0</v>
      </c>
      <c r="K16" s="15">
        <v>9.5</v>
      </c>
      <c r="L16" s="19">
        <f t="shared" si="0"/>
        <v>0</v>
      </c>
      <c r="M16" s="20">
        <f t="shared" si="1"/>
        <v>0</v>
      </c>
    </row>
    <row r="17" spans="2:13" s="21" customFormat="1" ht="12.75" customHeight="1" x14ac:dyDescent="0.35">
      <c r="B17" s="14">
        <f t="shared" si="2"/>
        <v>7</v>
      </c>
      <c r="C17" s="64" t="s">
        <v>336</v>
      </c>
      <c r="D17" s="64"/>
      <c r="E17" s="64"/>
      <c r="F17" s="64"/>
      <c r="G17" s="15" t="s">
        <v>12</v>
      </c>
      <c r="H17" s="16"/>
      <c r="I17" s="17">
        <v>25</v>
      </c>
      <c r="J17" s="18">
        <v>0</v>
      </c>
      <c r="K17" s="15">
        <v>9.5</v>
      </c>
      <c r="L17" s="19">
        <f t="shared" si="0"/>
        <v>0</v>
      </c>
      <c r="M17" s="20">
        <f t="shared" si="1"/>
        <v>0</v>
      </c>
    </row>
    <row r="18" spans="2:13" s="21" customFormat="1" ht="12.75" customHeight="1" x14ac:dyDescent="0.35">
      <c r="B18" s="14">
        <f t="shared" si="2"/>
        <v>8</v>
      </c>
      <c r="C18" s="64" t="s">
        <v>337</v>
      </c>
      <c r="D18" s="64"/>
      <c r="E18" s="64"/>
      <c r="F18" s="64"/>
      <c r="G18" s="15" t="s">
        <v>12</v>
      </c>
      <c r="H18" s="16"/>
      <c r="I18" s="17">
        <v>130</v>
      </c>
      <c r="J18" s="18">
        <v>0</v>
      </c>
      <c r="K18" s="15">
        <v>9.5</v>
      </c>
      <c r="L18" s="19">
        <f t="shared" si="0"/>
        <v>0</v>
      </c>
      <c r="M18" s="20">
        <f t="shared" si="1"/>
        <v>0</v>
      </c>
    </row>
    <row r="19" spans="2:13" s="21" customFormat="1" ht="12.75" customHeight="1" x14ac:dyDescent="0.35">
      <c r="B19" s="14">
        <f t="shared" si="2"/>
        <v>9</v>
      </c>
      <c r="C19" s="64" t="s">
        <v>147</v>
      </c>
      <c r="D19" s="64"/>
      <c r="E19" s="64"/>
      <c r="F19" s="64"/>
      <c r="G19" s="15" t="s">
        <v>14</v>
      </c>
      <c r="H19" s="16"/>
      <c r="I19" s="17">
        <v>60</v>
      </c>
      <c r="J19" s="18">
        <v>0</v>
      </c>
      <c r="K19" s="15">
        <v>9.5</v>
      </c>
      <c r="L19" s="19">
        <f t="shared" si="0"/>
        <v>0</v>
      </c>
      <c r="M19" s="20">
        <f t="shared" si="1"/>
        <v>0</v>
      </c>
    </row>
    <row r="20" spans="2:13" s="21" customFormat="1" ht="12.75" customHeight="1" x14ac:dyDescent="0.35">
      <c r="B20" s="14">
        <f t="shared" si="2"/>
        <v>10</v>
      </c>
      <c r="C20" s="64" t="s">
        <v>148</v>
      </c>
      <c r="D20" s="64"/>
      <c r="E20" s="64"/>
      <c r="F20" s="64"/>
      <c r="G20" s="15" t="s">
        <v>14</v>
      </c>
      <c r="H20" s="16"/>
      <c r="I20" s="17">
        <v>10</v>
      </c>
      <c r="J20" s="18">
        <v>0</v>
      </c>
      <c r="K20" s="15">
        <v>9.5</v>
      </c>
      <c r="L20" s="19">
        <f t="shared" si="0"/>
        <v>0</v>
      </c>
      <c r="M20" s="20">
        <f t="shared" si="1"/>
        <v>0</v>
      </c>
    </row>
    <row r="21" spans="2:13" s="21" customFormat="1" ht="12.75" customHeight="1" x14ac:dyDescent="0.35">
      <c r="B21" s="14">
        <f t="shared" si="2"/>
        <v>11</v>
      </c>
      <c r="C21" s="64" t="s">
        <v>149</v>
      </c>
      <c r="D21" s="64"/>
      <c r="E21" s="64"/>
      <c r="F21" s="64"/>
      <c r="G21" s="15" t="s">
        <v>14</v>
      </c>
      <c r="H21" s="16"/>
      <c r="I21" s="17">
        <v>30</v>
      </c>
      <c r="J21" s="18">
        <v>0</v>
      </c>
      <c r="K21" s="15">
        <v>9.5</v>
      </c>
      <c r="L21" s="19">
        <f t="shared" si="0"/>
        <v>0</v>
      </c>
      <c r="M21" s="20">
        <f t="shared" si="1"/>
        <v>0</v>
      </c>
    </row>
    <row r="22" spans="2:13" s="21" customFormat="1" ht="12.75" customHeight="1" x14ac:dyDescent="0.35">
      <c r="B22" s="14">
        <f t="shared" si="2"/>
        <v>12</v>
      </c>
      <c r="C22" s="71" t="s">
        <v>150</v>
      </c>
      <c r="D22" s="71"/>
      <c r="E22" s="71"/>
      <c r="F22" s="71"/>
      <c r="G22" s="15" t="s">
        <v>14</v>
      </c>
      <c r="H22" s="16"/>
      <c r="I22" s="17">
        <v>5</v>
      </c>
      <c r="J22" s="18">
        <v>0</v>
      </c>
      <c r="K22" s="15">
        <v>9.5</v>
      </c>
      <c r="L22" s="19">
        <f t="shared" si="0"/>
        <v>0</v>
      </c>
      <c r="M22" s="20">
        <f t="shared" si="1"/>
        <v>0</v>
      </c>
    </row>
    <row r="23" spans="2:13" s="21" customFormat="1" ht="12.75" customHeight="1" x14ac:dyDescent="0.35">
      <c r="B23" s="14">
        <f t="shared" si="2"/>
        <v>13</v>
      </c>
      <c r="C23" s="71" t="s">
        <v>338</v>
      </c>
      <c r="D23" s="71"/>
      <c r="E23" s="71"/>
      <c r="F23" s="71"/>
      <c r="G23" s="15" t="s">
        <v>12</v>
      </c>
      <c r="H23" s="16"/>
      <c r="I23" s="17">
        <v>60</v>
      </c>
      <c r="J23" s="18">
        <v>0</v>
      </c>
      <c r="K23" s="15">
        <v>9.5</v>
      </c>
      <c r="L23" s="19">
        <f t="shared" si="0"/>
        <v>0</v>
      </c>
      <c r="M23" s="20">
        <f t="shared" si="1"/>
        <v>0</v>
      </c>
    </row>
    <row r="24" spans="2:13" s="21" customFormat="1" ht="12.75" customHeight="1" x14ac:dyDescent="0.35">
      <c r="B24" s="14">
        <f t="shared" si="2"/>
        <v>14</v>
      </c>
      <c r="C24" s="64" t="s">
        <v>151</v>
      </c>
      <c r="D24" s="64"/>
      <c r="E24" s="64"/>
      <c r="F24" s="64"/>
      <c r="G24" s="15" t="s">
        <v>14</v>
      </c>
      <c r="H24" s="16"/>
      <c r="I24" s="17">
        <v>10</v>
      </c>
      <c r="J24" s="18">
        <v>0</v>
      </c>
      <c r="K24" s="15">
        <v>9.5</v>
      </c>
      <c r="L24" s="19">
        <f t="shared" si="0"/>
        <v>0</v>
      </c>
      <c r="M24" s="20">
        <f t="shared" si="1"/>
        <v>0</v>
      </c>
    </row>
    <row r="25" spans="2:13" s="21" customFormat="1" ht="12.75" customHeight="1" x14ac:dyDescent="0.35">
      <c r="B25" s="14">
        <f t="shared" si="2"/>
        <v>15</v>
      </c>
      <c r="C25" s="64" t="s">
        <v>152</v>
      </c>
      <c r="D25" s="64"/>
      <c r="E25" s="64"/>
      <c r="F25" s="64"/>
      <c r="G25" s="15" t="s">
        <v>14</v>
      </c>
      <c r="H25" s="16"/>
      <c r="I25" s="17">
        <v>30</v>
      </c>
      <c r="J25" s="18">
        <v>0</v>
      </c>
      <c r="K25" s="15">
        <v>9.5</v>
      </c>
      <c r="L25" s="19">
        <f t="shared" si="0"/>
        <v>0</v>
      </c>
      <c r="M25" s="20">
        <f t="shared" si="1"/>
        <v>0</v>
      </c>
    </row>
    <row r="26" spans="2:13" s="21" customFormat="1" ht="12.75" customHeight="1" x14ac:dyDescent="0.35">
      <c r="B26" s="14">
        <f t="shared" si="2"/>
        <v>16</v>
      </c>
      <c r="C26" s="64" t="s">
        <v>339</v>
      </c>
      <c r="D26" s="64"/>
      <c r="E26" s="64"/>
      <c r="F26" s="64"/>
      <c r="G26" s="15" t="s">
        <v>12</v>
      </c>
      <c r="H26" s="16"/>
      <c r="I26" s="17">
        <v>15</v>
      </c>
      <c r="J26" s="18">
        <v>0</v>
      </c>
      <c r="K26" s="15">
        <v>9.5</v>
      </c>
      <c r="L26" s="19">
        <f t="shared" si="0"/>
        <v>0</v>
      </c>
      <c r="M26" s="20">
        <f t="shared" si="1"/>
        <v>0</v>
      </c>
    </row>
    <row r="27" spans="2:13" s="21" customFormat="1" ht="12.75" customHeight="1" x14ac:dyDescent="0.35">
      <c r="B27" s="14">
        <f t="shared" si="2"/>
        <v>17</v>
      </c>
      <c r="C27" s="64" t="s">
        <v>153</v>
      </c>
      <c r="D27" s="64"/>
      <c r="E27" s="64"/>
      <c r="F27" s="64"/>
      <c r="G27" s="15" t="s">
        <v>14</v>
      </c>
      <c r="H27" s="16"/>
      <c r="I27" s="17">
        <v>5</v>
      </c>
      <c r="J27" s="18">
        <v>0</v>
      </c>
      <c r="K27" s="15">
        <v>9.5</v>
      </c>
      <c r="L27" s="19">
        <f t="shared" si="0"/>
        <v>0</v>
      </c>
      <c r="M27" s="20">
        <f t="shared" si="1"/>
        <v>0</v>
      </c>
    </row>
    <row r="28" spans="2:13" s="21" customFormat="1" ht="12.75" customHeight="1" x14ac:dyDescent="0.35">
      <c r="B28" s="14">
        <f t="shared" si="2"/>
        <v>18</v>
      </c>
      <c r="C28" s="64" t="s">
        <v>154</v>
      </c>
      <c r="D28" s="64"/>
      <c r="E28" s="64"/>
      <c r="F28" s="64"/>
      <c r="G28" s="15" t="s">
        <v>14</v>
      </c>
      <c r="H28" s="16"/>
      <c r="I28" s="17">
        <v>5</v>
      </c>
      <c r="J28" s="18">
        <v>0</v>
      </c>
      <c r="K28" s="15">
        <v>9.5</v>
      </c>
      <c r="L28" s="19">
        <f t="shared" si="0"/>
        <v>0</v>
      </c>
      <c r="M28" s="20">
        <f t="shared" si="1"/>
        <v>0</v>
      </c>
    </row>
    <row r="29" spans="2:13" s="21" customFormat="1" ht="12.75" customHeight="1" x14ac:dyDescent="0.35">
      <c r="B29" s="14">
        <f t="shared" si="2"/>
        <v>19</v>
      </c>
      <c r="C29" s="64" t="s">
        <v>155</v>
      </c>
      <c r="D29" s="64"/>
      <c r="E29" s="64"/>
      <c r="F29" s="64"/>
      <c r="G29" s="15" t="s">
        <v>14</v>
      </c>
      <c r="H29" s="16"/>
      <c r="I29" s="17">
        <v>10</v>
      </c>
      <c r="J29" s="18">
        <v>0</v>
      </c>
      <c r="K29" s="15">
        <v>9.5</v>
      </c>
      <c r="L29" s="19">
        <f t="shared" si="0"/>
        <v>0</v>
      </c>
      <c r="M29" s="20">
        <f t="shared" si="1"/>
        <v>0</v>
      </c>
    </row>
    <row r="30" spans="2:13" s="21" customFormat="1" ht="12.75" customHeight="1" x14ac:dyDescent="0.35">
      <c r="B30" s="14">
        <f t="shared" si="2"/>
        <v>20</v>
      </c>
      <c r="C30" s="64" t="s">
        <v>156</v>
      </c>
      <c r="D30" s="64"/>
      <c r="E30" s="64"/>
      <c r="F30" s="64"/>
      <c r="G30" s="15" t="s">
        <v>12</v>
      </c>
      <c r="H30" s="16"/>
      <c r="I30" s="17">
        <v>10</v>
      </c>
      <c r="J30" s="18">
        <v>0</v>
      </c>
      <c r="K30" s="15">
        <v>9.5</v>
      </c>
      <c r="L30" s="19">
        <f t="shared" si="0"/>
        <v>0</v>
      </c>
      <c r="M30" s="20">
        <f t="shared" si="1"/>
        <v>0</v>
      </c>
    </row>
    <row r="31" spans="2:13" s="21" customFormat="1" ht="12.75" customHeight="1" x14ac:dyDescent="0.35">
      <c r="B31" s="14">
        <f t="shared" si="2"/>
        <v>21</v>
      </c>
      <c r="C31" s="71" t="s">
        <v>157</v>
      </c>
      <c r="D31" s="71"/>
      <c r="E31" s="71"/>
      <c r="F31" s="71"/>
      <c r="G31" s="15" t="s">
        <v>12</v>
      </c>
      <c r="H31" s="16"/>
      <c r="I31" s="17">
        <v>20</v>
      </c>
      <c r="J31" s="18">
        <v>0</v>
      </c>
      <c r="K31" s="15">
        <v>9.5</v>
      </c>
      <c r="L31" s="19">
        <f>PRODUCT(J31,1.095)</f>
        <v>0</v>
      </c>
      <c r="M31" s="20">
        <f>PRODUCT(I31,L31)</f>
        <v>0</v>
      </c>
    </row>
    <row r="32" spans="2:13" s="12" customFormat="1" ht="12.75" customHeight="1" x14ac:dyDescent="0.3">
      <c r="B32" s="80"/>
      <c r="C32" s="81" t="s">
        <v>158</v>
      </c>
      <c r="D32" s="81"/>
      <c r="E32" s="81"/>
      <c r="F32" s="81"/>
      <c r="G32" s="83"/>
      <c r="H32" s="83"/>
      <c r="I32" s="83"/>
      <c r="J32" s="83"/>
      <c r="K32" s="83"/>
      <c r="L32" s="83"/>
      <c r="M32" s="84">
        <f>SUM(M11:M31)</f>
        <v>0</v>
      </c>
    </row>
    <row r="33" spans="2:11" s="12" customFormat="1" ht="12.75" customHeight="1" x14ac:dyDescent="0.3">
      <c r="G33" s="31"/>
    </row>
    <row r="34" spans="2:11" s="12" customFormat="1" ht="12.75" customHeight="1" x14ac:dyDescent="0.3">
      <c r="B34" s="12" t="s">
        <v>71</v>
      </c>
    </row>
    <row r="35" spans="2:11" s="12" customFormat="1" ht="12.75" customHeight="1" x14ac:dyDescent="0.3">
      <c r="B35" s="12" t="s">
        <v>72</v>
      </c>
    </row>
    <row r="36" spans="2:11" s="12" customFormat="1" ht="12.75" customHeight="1" x14ac:dyDescent="0.3">
      <c r="B36" s="12" t="s">
        <v>73</v>
      </c>
    </row>
    <row r="37" spans="2:11" s="12" customFormat="1" ht="12.75" customHeight="1" x14ac:dyDescent="0.3">
      <c r="B37" s="12" t="s">
        <v>159</v>
      </c>
    </row>
    <row r="38" spans="2:11" s="12" customFormat="1" ht="12.75" customHeight="1" x14ac:dyDescent="0.3"/>
    <row r="39" spans="2:11" s="22" customFormat="1" ht="12.75" customHeight="1" x14ac:dyDescent="0.3">
      <c r="B39" s="22" t="s">
        <v>75</v>
      </c>
      <c r="G39" s="23"/>
      <c r="H39" s="23" t="s">
        <v>76</v>
      </c>
      <c r="K39" s="22" t="s">
        <v>77</v>
      </c>
    </row>
    <row r="40" spans="2:11" s="10" customFormat="1" ht="12.75" customHeight="1" x14ac:dyDescent="0.3">
      <c r="B40" s="22"/>
      <c r="G40" s="23"/>
    </row>
    <row r="41" spans="2:11" s="10" customFormat="1" ht="12.75" customHeight="1" x14ac:dyDescent="0.3">
      <c r="B41" s="22"/>
      <c r="G41" s="23"/>
    </row>
    <row r="42" spans="2:11" s="10" customFormat="1" ht="12.75" customHeight="1" x14ac:dyDescent="0.3">
      <c r="B42" s="22"/>
      <c r="G42" s="23"/>
    </row>
    <row r="43" spans="2:11" s="10" customFormat="1" ht="12.75" customHeight="1" x14ac:dyDescent="0.3">
      <c r="B43" s="22"/>
      <c r="G43" s="23"/>
    </row>
    <row r="44" spans="2:11" s="10" customFormat="1" ht="12.75" customHeight="1" x14ac:dyDescent="0.3">
      <c r="B44" s="22"/>
      <c r="G44" s="23"/>
    </row>
    <row r="45" spans="2:11" s="10" customFormat="1" ht="12.75" customHeight="1" x14ac:dyDescent="0.3">
      <c r="B45" s="22"/>
      <c r="G45" s="23"/>
    </row>
    <row r="46" spans="2:11" ht="12.75" customHeight="1" x14ac:dyDescent="0.3">
      <c r="B46" s="12"/>
    </row>
    <row r="47" spans="2:11" ht="12.75" customHeight="1" x14ac:dyDescent="0.3">
      <c r="B47" s="12"/>
    </row>
    <row r="48" spans="2:11" ht="12.75" customHeight="1" x14ac:dyDescent="0.3">
      <c r="B48" s="12"/>
    </row>
    <row r="49" spans="2:2" ht="12.75" customHeight="1" x14ac:dyDescent="0.3">
      <c r="B49" s="12"/>
    </row>
    <row r="50" spans="2:2" ht="12.75" customHeight="1" x14ac:dyDescent="0.3">
      <c r="B50" s="12"/>
    </row>
    <row r="51" spans="2:2" ht="12.75" customHeight="1" x14ac:dyDescent="0.3">
      <c r="B51" s="12"/>
    </row>
    <row r="52" spans="2:2" ht="12.75" customHeight="1" x14ac:dyDescent="0.3">
      <c r="B52" s="12"/>
    </row>
    <row r="53" spans="2:2" ht="12.75" customHeight="1" x14ac:dyDescent="0.3">
      <c r="B53" s="12"/>
    </row>
    <row r="54" spans="2:2" ht="12.75" customHeight="1" x14ac:dyDescent="0.3">
      <c r="B54" s="12"/>
    </row>
    <row r="55" spans="2:2" ht="12.75" customHeight="1" x14ac:dyDescent="0.3">
      <c r="B55" s="12"/>
    </row>
    <row r="56" spans="2:2" ht="12.75" customHeight="1" x14ac:dyDescent="0.3">
      <c r="B56" s="12"/>
    </row>
    <row r="57" spans="2:2" ht="12.75" customHeight="1" x14ac:dyDescent="0.3">
      <c r="B57" s="12"/>
    </row>
    <row r="58" spans="2:2" ht="12.75" customHeight="1" x14ac:dyDescent="0.3">
      <c r="B58" s="12"/>
    </row>
    <row r="59" spans="2:2" ht="12.75" customHeight="1" x14ac:dyDescent="0.3">
      <c r="B59" s="12"/>
    </row>
    <row r="60" spans="2:2" ht="12.75" customHeight="1" x14ac:dyDescent="0.3">
      <c r="B60" s="12"/>
    </row>
    <row r="61" spans="2:2" ht="12.75" customHeight="1" x14ac:dyDescent="0.3">
      <c r="B61" s="12"/>
    </row>
    <row r="62" spans="2:2" ht="12.75" customHeight="1" x14ac:dyDescent="0.3">
      <c r="B62" s="12"/>
    </row>
    <row r="63" spans="2:2" ht="12.75" customHeight="1" x14ac:dyDescent="0.3">
      <c r="B63" s="12"/>
    </row>
    <row r="64" spans="2:2" ht="12.75" customHeight="1" x14ac:dyDescent="0.3">
      <c r="B64" s="12"/>
    </row>
    <row r="65" spans="2:2" ht="12.75" customHeight="1" x14ac:dyDescent="0.3">
      <c r="B65" s="12"/>
    </row>
    <row r="66" spans="2:2" ht="12.75" customHeight="1" x14ac:dyDescent="0.3">
      <c r="B66" s="12"/>
    </row>
    <row r="67" spans="2:2" ht="12.75" customHeight="1" x14ac:dyDescent="0.3">
      <c r="B67" s="12"/>
    </row>
    <row r="68" spans="2:2" ht="12.75" customHeight="1" x14ac:dyDescent="0.3">
      <c r="B68" s="12"/>
    </row>
    <row r="69" spans="2:2" ht="12.75" customHeight="1" x14ac:dyDescent="0.3">
      <c r="B69" s="12"/>
    </row>
    <row r="70" spans="2:2" ht="12.75" customHeight="1" x14ac:dyDescent="0.3">
      <c r="B70" s="12"/>
    </row>
    <row r="71" spans="2:2" ht="12.75" customHeight="1" x14ac:dyDescent="0.3">
      <c r="B71" s="12"/>
    </row>
    <row r="72" spans="2:2" ht="12.75" customHeight="1" x14ac:dyDescent="0.3">
      <c r="B72" s="12"/>
    </row>
    <row r="73" spans="2:2" ht="12.75" customHeight="1" x14ac:dyDescent="0.3">
      <c r="B73" s="12"/>
    </row>
    <row r="74" spans="2:2" ht="12.75" customHeight="1" x14ac:dyDescent="0.3">
      <c r="B74" s="12"/>
    </row>
    <row r="75" spans="2:2" ht="12.75" customHeight="1" x14ac:dyDescent="0.3">
      <c r="B75" s="12"/>
    </row>
    <row r="76" spans="2:2" ht="12.75" customHeight="1" x14ac:dyDescent="0.3">
      <c r="B76" s="12"/>
    </row>
    <row r="77" spans="2:2" ht="12.75" customHeight="1" x14ac:dyDescent="0.3">
      <c r="B77" s="12"/>
    </row>
    <row r="78" spans="2:2" ht="12.75" customHeight="1" x14ac:dyDescent="0.3">
      <c r="B78" s="12"/>
    </row>
    <row r="79" spans="2:2" ht="12.75" customHeight="1" x14ac:dyDescent="0.3">
      <c r="B79" s="12"/>
    </row>
    <row r="80" spans="2:2" ht="12.75" customHeight="1" x14ac:dyDescent="0.3">
      <c r="B80" s="12"/>
    </row>
    <row r="81" spans="2:2" ht="12.75" customHeight="1" x14ac:dyDescent="0.3">
      <c r="B81" s="12"/>
    </row>
    <row r="82" spans="2:2" ht="12.75" customHeight="1" x14ac:dyDescent="0.3">
      <c r="B82" s="12"/>
    </row>
    <row r="83" spans="2:2" ht="12.75" customHeight="1" x14ac:dyDescent="0.3">
      <c r="B83" s="12"/>
    </row>
    <row r="84" spans="2:2" ht="12.75" customHeight="1" x14ac:dyDescent="0.3">
      <c r="B84" s="12"/>
    </row>
    <row r="85" spans="2:2" ht="12.75" customHeight="1" x14ac:dyDescent="0.3">
      <c r="B85" s="12"/>
    </row>
    <row r="86" spans="2:2" ht="12.75" customHeight="1" x14ac:dyDescent="0.3">
      <c r="B86" s="12"/>
    </row>
    <row r="87" spans="2:2" ht="12.75" customHeight="1" x14ac:dyDescent="0.3">
      <c r="B87" s="12"/>
    </row>
    <row r="88" spans="2:2" ht="12.75" customHeight="1" x14ac:dyDescent="0.3">
      <c r="B88" s="12"/>
    </row>
    <row r="89" spans="2:2" ht="12.75" customHeight="1" x14ac:dyDescent="0.3">
      <c r="B89" s="12"/>
    </row>
    <row r="90" spans="2:2" ht="12.75" customHeight="1" x14ac:dyDescent="0.3">
      <c r="B90" s="12"/>
    </row>
    <row r="91" spans="2:2" ht="12.75" customHeight="1" x14ac:dyDescent="0.3">
      <c r="B91" s="12"/>
    </row>
    <row r="92" spans="2:2" ht="12.75" customHeight="1" x14ac:dyDescent="0.3">
      <c r="B92" s="12"/>
    </row>
    <row r="93" spans="2:2" ht="12.75" customHeight="1" x14ac:dyDescent="0.3">
      <c r="B93" s="12"/>
    </row>
    <row r="94" spans="2:2" ht="12.75" customHeight="1" x14ac:dyDescent="0.3">
      <c r="B94" s="12"/>
    </row>
    <row r="95" spans="2:2" ht="12.75" customHeight="1" x14ac:dyDescent="0.3">
      <c r="B95" s="12"/>
    </row>
    <row r="96" spans="2:2" ht="12.75" customHeight="1" x14ac:dyDescent="0.3">
      <c r="B96" s="12"/>
    </row>
    <row r="97" spans="2:2" ht="12.75" customHeight="1" x14ac:dyDescent="0.3">
      <c r="B97" s="12"/>
    </row>
    <row r="98" spans="2:2" ht="12.75" customHeight="1" x14ac:dyDescent="0.3">
      <c r="B98" s="12"/>
    </row>
    <row r="99" spans="2:2" ht="12.75" customHeight="1" x14ac:dyDescent="0.3">
      <c r="B99" s="12"/>
    </row>
    <row r="100" spans="2:2" ht="12.75" customHeight="1" x14ac:dyDescent="0.3">
      <c r="B100" s="12"/>
    </row>
    <row r="101" spans="2:2" ht="12.75" customHeight="1" x14ac:dyDescent="0.3">
      <c r="B101" s="12"/>
    </row>
    <row r="102" spans="2:2" ht="12.75" customHeight="1" x14ac:dyDescent="0.3">
      <c r="B102" s="12"/>
    </row>
    <row r="103" spans="2:2" ht="12.75" customHeight="1" x14ac:dyDescent="0.3">
      <c r="B103" s="12"/>
    </row>
    <row r="104" spans="2:2" ht="12.75" customHeight="1" x14ac:dyDescent="0.3">
      <c r="B104" s="12"/>
    </row>
    <row r="105" spans="2:2" ht="12.75" customHeight="1" x14ac:dyDescent="0.3">
      <c r="B105" s="12"/>
    </row>
    <row r="106" spans="2:2" ht="12.75" customHeight="1" x14ac:dyDescent="0.3">
      <c r="B106" s="12"/>
    </row>
    <row r="107" spans="2:2" ht="12.75" customHeight="1" x14ac:dyDescent="0.3">
      <c r="B107" s="12"/>
    </row>
    <row r="108" spans="2:2" ht="12.75" customHeight="1" x14ac:dyDescent="0.3">
      <c r="B108" s="12"/>
    </row>
    <row r="109" spans="2:2" ht="12.75" customHeight="1" x14ac:dyDescent="0.3">
      <c r="B109" s="12"/>
    </row>
    <row r="110" spans="2:2" ht="12.75" customHeight="1" x14ac:dyDescent="0.3">
      <c r="B110" s="12"/>
    </row>
    <row r="111" spans="2:2" ht="12.75" customHeight="1" x14ac:dyDescent="0.3">
      <c r="B111" s="12"/>
    </row>
    <row r="112" spans="2:2" ht="12.75" customHeight="1" x14ac:dyDescent="0.3">
      <c r="B112" s="12"/>
    </row>
    <row r="113" spans="2:2" ht="12.75" customHeight="1" x14ac:dyDescent="0.3">
      <c r="B113" s="12"/>
    </row>
    <row r="114" spans="2:2" ht="12.75" customHeight="1" x14ac:dyDescent="0.3">
      <c r="B114" s="12"/>
    </row>
    <row r="115" spans="2:2" ht="12.75" customHeight="1" x14ac:dyDescent="0.3">
      <c r="B115" s="12"/>
    </row>
    <row r="116" spans="2:2" ht="12.75" customHeight="1" x14ac:dyDescent="0.3">
      <c r="B116" s="12"/>
    </row>
    <row r="117" spans="2:2" ht="12.75" customHeight="1" x14ac:dyDescent="0.3">
      <c r="B117" s="12"/>
    </row>
    <row r="118" spans="2:2" ht="12.75" customHeight="1" x14ac:dyDescent="0.3">
      <c r="B118" s="12"/>
    </row>
    <row r="119" spans="2:2" ht="12.75" customHeight="1" x14ac:dyDescent="0.3">
      <c r="B119" s="12"/>
    </row>
    <row r="120" spans="2:2" ht="12.75" customHeight="1" x14ac:dyDescent="0.3">
      <c r="B120" s="12"/>
    </row>
    <row r="121" spans="2:2" ht="12.75" customHeight="1" x14ac:dyDescent="0.3">
      <c r="B121" s="12"/>
    </row>
    <row r="122" spans="2:2" ht="12.75" customHeight="1" x14ac:dyDescent="0.3">
      <c r="B122" s="12"/>
    </row>
    <row r="123" spans="2:2" ht="12.75" customHeight="1" x14ac:dyDescent="0.3">
      <c r="B123" s="12"/>
    </row>
    <row r="124" spans="2:2" ht="12.75" customHeight="1" x14ac:dyDescent="0.3">
      <c r="B124" s="12"/>
    </row>
    <row r="125" spans="2:2" ht="12.75" customHeight="1" x14ac:dyDescent="0.3">
      <c r="B125" s="12"/>
    </row>
    <row r="126" spans="2:2" ht="12.75" customHeight="1" x14ac:dyDescent="0.3">
      <c r="B126" s="12"/>
    </row>
    <row r="127" spans="2:2" ht="12.75" customHeight="1" x14ac:dyDescent="0.3">
      <c r="B127" s="12"/>
    </row>
    <row r="128" spans="2:2" ht="12.75" customHeight="1" x14ac:dyDescent="0.3">
      <c r="B128" s="12"/>
    </row>
    <row r="129" spans="2:2" ht="12.75" customHeight="1" x14ac:dyDescent="0.3">
      <c r="B129" s="12"/>
    </row>
    <row r="130" spans="2:2" ht="12.75" customHeight="1" x14ac:dyDescent="0.3">
      <c r="B130" s="12"/>
    </row>
    <row r="131" spans="2:2" ht="12.75" customHeight="1" x14ac:dyDescent="0.3">
      <c r="B131" s="12"/>
    </row>
    <row r="132" spans="2:2" ht="12.75" customHeight="1" x14ac:dyDescent="0.3">
      <c r="B132" s="12"/>
    </row>
    <row r="133" spans="2:2" ht="12.75" customHeight="1" x14ac:dyDescent="0.3">
      <c r="B133" s="12"/>
    </row>
    <row r="134" spans="2:2" ht="12.75" customHeight="1" x14ac:dyDescent="0.3">
      <c r="B134" s="12"/>
    </row>
    <row r="135" spans="2:2" ht="12.75" customHeight="1" x14ac:dyDescent="0.3">
      <c r="B135" s="12"/>
    </row>
    <row r="136" spans="2:2" ht="12.75" customHeight="1" x14ac:dyDescent="0.3">
      <c r="B136" s="12"/>
    </row>
    <row r="137" spans="2:2" ht="12.75" customHeight="1" x14ac:dyDescent="0.3">
      <c r="B137" s="12"/>
    </row>
    <row r="138" spans="2:2" ht="12.75" customHeight="1" x14ac:dyDescent="0.3">
      <c r="B138" s="12"/>
    </row>
    <row r="139" spans="2:2" ht="12.75" customHeight="1" x14ac:dyDescent="0.3">
      <c r="B139" s="12"/>
    </row>
    <row r="140" spans="2:2" ht="12.75" customHeight="1" x14ac:dyDescent="0.3">
      <c r="B140" s="12"/>
    </row>
    <row r="141" spans="2:2" ht="12.75" customHeight="1" x14ac:dyDescent="0.3">
      <c r="B141" s="12"/>
    </row>
    <row r="142" spans="2:2" ht="12.75" customHeight="1" x14ac:dyDescent="0.3">
      <c r="B142" s="12"/>
    </row>
    <row r="143" spans="2:2" ht="12.75" customHeight="1" x14ac:dyDescent="0.3">
      <c r="B143" s="12"/>
    </row>
    <row r="144" spans="2:2" ht="12.75" customHeight="1" x14ac:dyDescent="0.3">
      <c r="B144" s="12"/>
    </row>
    <row r="145" spans="2:2" ht="12.75" customHeight="1" x14ac:dyDescent="0.3">
      <c r="B145" s="12"/>
    </row>
    <row r="146" spans="2:2" ht="12.75" customHeight="1" x14ac:dyDescent="0.3">
      <c r="B146" s="12"/>
    </row>
    <row r="147" spans="2:2" ht="12.75" customHeight="1" x14ac:dyDescent="0.3">
      <c r="B147" s="12"/>
    </row>
    <row r="148" spans="2:2" ht="12.75" customHeight="1" x14ac:dyDescent="0.3">
      <c r="B148" s="12"/>
    </row>
    <row r="149" spans="2:2" ht="12.75" customHeight="1" x14ac:dyDescent="0.3">
      <c r="B149" s="12"/>
    </row>
    <row r="150" spans="2:2" ht="12.75" customHeight="1" x14ac:dyDescent="0.3">
      <c r="B150" s="12"/>
    </row>
    <row r="151" spans="2:2" ht="12.75" customHeight="1" x14ac:dyDescent="0.3">
      <c r="B151" s="12"/>
    </row>
    <row r="152" spans="2:2" ht="12.75" customHeight="1" x14ac:dyDescent="0.3">
      <c r="B152" s="12"/>
    </row>
    <row r="153" spans="2:2" ht="12.75" customHeight="1" x14ac:dyDescent="0.3">
      <c r="B153" s="12"/>
    </row>
    <row r="154" spans="2:2" ht="12.75" customHeight="1" x14ac:dyDescent="0.3">
      <c r="B154" s="12"/>
    </row>
    <row r="155" spans="2:2" ht="12.75" customHeight="1" x14ac:dyDescent="0.3">
      <c r="B155" s="12"/>
    </row>
    <row r="156" spans="2:2" ht="12.75" customHeight="1" x14ac:dyDescent="0.3">
      <c r="B156" s="12"/>
    </row>
    <row r="157" spans="2:2" ht="12.75" customHeight="1" x14ac:dyDescent="0.3">
      <c r="B157" s="12"/>
    </row>
    <row r="158" spans="2:2" ht="12.75" customHeight="1" x14ac:dyDescent="0.3">
      <c r="B158" s="12"/>
    </row>
    <row r="159" spans="2:2" ht="12.75" customHeight="1" x14ac:dyDescent="0.3">
      <c r="B159" s="12"/>
    </row>
    <row r="160" spans="2:2" ht="12.75" customHeight="1" x14ac:dyDescent="0.3">
      <c r="B160" s="12"/>
    </row>
    <row r="161" spans="2:2" ht="12.75" customHeight="1" x14ac:dyDescent="0.3">
      <c r="B161" s="12"/>
    </row>
    <row r="162" spans="2:2" ht="12.75" customHeight="1" x14ac:dyDescent="0.3">
      <c r="B162" s="12"/>
    </row>
    <row r="163" spans="2:2" ht="12.75" customHeight="1" x14ac:dyDescent="0.3">
      <c r="B163" s="12"/>
    </row>
    <row r="164" spans="2:2" ht="12.75" customHeight="1" x14ac:dyDescent="0.3">
      <c r="B164" s="12"/>
    </row>
    <row r="165" spans="2:2" ht="12.75" customHeight="1" x14ac:dyDescent="0.3">
      <c r="B165" s="12"/>
    </row>
    <row r="166" spans="2:2" ht="12.75" customHeight="1" x14ac:dyDescent="0.3">
      <c r="B166" s="12"/>
    </row>
    <row r="167" spans="2:2" ht="12.75" customHeight="1" x14ac:dyDescent="0.3">
      <c r="B167" s="12"/>
    </row>
    <row r="168" spans="2:2" ht="12.75" customHeight="1" x14ac:dyDescent="0.3">
      <c r="B168" s="12"/>
    </row>
    <row r="169" spans="2:2" ht="12.75" customHeight="1" x14ac:dyDescent="0.3">
      <c r="B169" s="12"/>
    </row>
    <row r="170" spans="2:2" ht="12.75" customHeight="1" x14ac:dyDescent="0.3">
      <c r="B170" s="12"/>
    </row>
    <row r="171" spans="2:2" ht="12.75" customHeight="1" x14ac:dyDescent="0.3">
      <c r="B171" s="12"/>
    </row>
    <row r="172" spans="2:2" ht="12.75" customHeight="1" x14ac:dyDescent="0.3">
      <c r="B172" s="12"/>
    </row>
    <row r="173" spans="2:2" ht="12.75" customHeight="1" x14ac:dyDescent="0.3">
      <c r="B173" s="12"/>
    </row>
    <row r="174" spans="2:2" ht="12.75" customHeight="1" x14ac:dyDescent="0.3">
      <c r="B174" s="12"/>
    </row>
    <row r="175" spans="2:2" ht="12.75" customHeight="1" x14ac:dyDescent="0.3">
      <c r="B175" s="12"/>
    </row>
    <row r="176" spans="2:2" ht="12.75" customHeight="1" x14ac:dyDescent="0.3">
      <c r="B176" s="12"/>
    </row>
    <row r="177" spans="2:2" ht="12.75" customHeight="1" x14ac:dyDescent="0.3">
      <c r="B177" s="12"/>
    </row>
    <row r="178" spans="2:2" ht="12.75" customHeight="1" x14ac:dyDescent="0.3">
      <c r="B178" s="12"/>
    </row>
    <row r="179" spans="2:2" ht="12.75" customHeight="1" x14ac:dyDescent="0.3">
      <c r="B179" s="12"/>
    </row>
    <row r="180" spans="2:2" ht="12.75" customHeight="1" x14ac:dyDescent="0.3">
      <c r="B180" s="12"/>
    </row>
    <row r="181" spans="2:2" ht="12.75" customHeight="1" x14ac:dyDescent="0.3">
      <c r="B181" s="12"/>
    </row>
    <row r="182" spans="2:2" ht="12.75" customHeight="1" x14ac:dyDescent="0.3">
      <c r="B182" s="12"/>
    </row>
    <row r="183" spans="2:2" ht="12.75" customHeight="1" x14ac:dyDescent="0.3">
      <c r="B183" s="12"/>
    </row>
    <row r="184" spans="2:2" ht="12.75" customHeight="1" x14ac:dyDescent="0.3">
      <c r="B184" s="12"/>
    </row>
    <row r="185" spans="2:2" ht="12.75" customHeight="1" x14ac:dyDescent="0.3">
      <c r="B185" s="12"/>
    </row>
    <row r="186" spans="2:2" ht="12.75" customHeight="1" x14ac:dyDescent="0.3">
      <c r="B186" s="12"/>
    </row>
    <row r="187" spans="2:2" ht="12.75" customHeight="1" x14ac:dyDescent="0.3">
      <c r="B187" s="12"/>
    </row>
    <row r="188" spans="2:2" ht="12.75" customHeight="1" x14ac:dyDescent="0.3">
      <c r="B188" s="12"/>
    </row>
    <row r="189" spans="2:2" ht="12.75" customHeight="1" x14ac:dyDescent="0.3">
      <c r="B189" s="12"/>
    </row>
    <row r="190" spans="2:2" ht="12.75" customHeight="1" x14ac:dyDescent="0.3">
      <c r="B190" s="12"/>
    </row>
    <row r="191" spans="2:2" ht="12.75" customHeight="1" x14ac:dyDescent="0.3">
      <c r="B191" s="12"/>
    </row>
    <row r="192" spans="2:2" ht="12.75" customHeight="1" x14ac:dyDescent="0.3">
      <c r="B192" s="12"/>
    </row>
    <row r="193" spans="2:2" ht="12.75" customHeight="1" x14ac:dyDescent="0.3">
      <c r="B193" s="12"/>
    </row>
    <row r="194" spans="2:2" ht="12.75" customHeight="1" x14ac:dyDescent="0.3">
      <c r="B194" s="12"/>
    </row>
    <row r="195" spans="2:2" ht="12.75" customHeight="1" x14ac:dyDescent="0.3">
      <c r="B195" s="12"/>
    </row>
    <row r="196" spans="2:2" ht="12.75" customHeight="1" x14ac:dyDescent="0.3">
      <c r="B196" s="12"/>
    </row>
    <row r="197" spans="2:2" ht="12.75" customHeight="1" x14ac:dyDescent="0.3">
      <c r="B197" s="12"/>
    </row>
    <row r="198" spans="2:2" ht="12.75" customHeight="1" x14ac:dyDescent="0.3">
      <c r="B198" s="12"/>
    </row>
    <row r="199" spans="2:2" ht="12.75" customHeight="1" x14ac:dyDescent="0.3">
      <c r="B199" s="12"/>
    </row>
    <row r="200" spans="2:2" ht="12.75" customHeight="1" x14ac:dyDescent="0.3">
      <c r="B200" s="12"/>
    </row>
    <row r="201" spans="2:2" ht="12.75" customHeight="1" x14ac:dyDescent="0.3">
      <c r="B201" s="12"/>
    </row>
    <row r="202" spans="2:2" ht="12.75" customHeight="1" x14ac:dyDescent="0.3">
      <c r="B202" s="12"/>
    </row>
    <row r="203" spans="2:2" ht="12.75" customHeight="1" x14ac:dyDescent="0.3">
      <c r="B203" s="12"/>
    </row>
    <row r="204" spans="2:2" ht="12.75" customHeight="1" x14ac:dyDescent="0.3">
      <c r="B204" s="12"/>
    </row>
    <row r="205" spans="2:2" ht="12.75" customHeight="1" x14ac:dyDescent="0.3">
      <c r="B205" s="12"/>
    </row>
    <row r="206" spans="2:2" ht="12.75" customHeight="1" x14ac:dyDescent="0.3">
      <c r="B206" s="12"/>
    </row>
    <row r="207" spans="2:2" ht="12.75" customHeight="1" x14ac:dyDescent="0.3">
      <c r="B207" s="12"/>
    </row>
    <row r="208" spans="2:2" ht="12.75" customHeight="1" x14ac:dyDescent="0.3">
      <c r="B208" s="12"/>
    </row>
    <row r="209" spans="2:2" ht="12.75" customHeight="1" x14ac:dyDescent="0.3">
      <c r="B209" s="12"/>
    </row>
    <row r="210" spans="2:2" ht="12.75" customHeight="1" x14ac:dyDescent="0.3">
      <c r="B210" s="12"/>
    </row>
    <row r="211" spans="2:2" ht="12.75" customHeight="1" x14ac:dyDescent="0.3">
      <c r="B211" s="12"/>
    </row>
    <row r="212" spans="2:2" ht="12.75" customHeight="1" x14ac:dyDescent="0.3">
      <c r="B212" s="12"/>
    </row>
    <row r="213" spans="2:2" ht="12.75" customHeight="1" x14ac:dyDescent="0.3">
      <c r="B213" s="12"/>
    </row>
    <row r="214" spans="2:2" ht="12.75" customHeight="1" x14ac:dyDescent="0.3">
      <c r="B214" s="12"/>
    </row>
    <row r="215" spans="2:2" ht="12.75" customHeight="1" x14ac:dyDescent="0.3">
      <c r="B215" s="12"/>
    </row>
    <row r="216" spans="2:2" ht="12.75" customHeight="1" x14ac:dyDescent="0.3">
      <c r="B216" s="12"/>
    </row>
    <row r="217" spans="2:2" ht="12.75" customHeight="1" x14ac:dyDescent="0.3">
      <c r="B217" s="12"/>
    </row>
    <row r="218" spans="2:2" ht="12.75" customHeight="1" x14ac:dyDescent="0.3">
      <c r="B218" s="12"/>
    </row>
    <row r="219" spans="2:2" ht="12.75" customHeight="1" x14ac:dyDescent="0.3">
      <c r="B219" s="12"/>
    </row>
    <row r="220" spans="2:2" ht="12.75" customHeight="1" x14ac:dyDescent="0.3">
      <c r="B220" s="12"/>
    </row>
    <row r="221" spans="2:2" ht="12.75" customHeight="1" x14ac:dyDescent="0.3">
      <c r="B221" s="12"/>
    </row>
    <row r="222" spans="2:2" ht="12.75" customHeight="1" x14ac:dyDescent="0.3">
      <c r="B222" s="12"/>
    </row>
    <row r="223" spans="2:2" ht="12.75" customHeight="1" x14ac:dyDescent="0.3">
      <c r="B223" s="12"/>
    </row>
    <row r="224" spans="2:2" ht="12.75" customHeight="1" x14ac:dyDescent="0.3">
      <c r="B224" s="12"/>
    </row>
    <row r="225" spans="2:2" ht="12.75" customHeight="1" x14ac:dyDescent="0.3">
      <c r="B225" s="12"/>
    </row>
    <row r="226" spans="2:2" ht="12.75" customHeight="1" x14ac:dyDescent="0.3">
      <c r="B226" s="12"/>
    </row>
    <row r="227" spans="2:2" ht="12.75" customHeight="1" x14ac:dyDescent="0.3">
      <c r="B227" s="12"/>
    </row>
    <row r="228" spans="2:2" ht="12.75" customHeight="1" x14ac:dyDescent="0.3">
      <c r="B228" s="12"/>
    </row>
    <row r="229" spans="2:2" ht="12.75" customHeight="1" x14ac:dyDescent="0.3">
      <c r="B229" s="12"/>
    </row>
    <row r="230" spans="2:2" ht="12.75" customHeight="1" x14ac:dyDescent="0.3">
      <c r="B230" s="12"/>
    </row>
    <row r="231" spans="2:2" ht="12.75" customHeight="1" x14ac:dyDescent="0.3">
      <c r="B231" s="12"/>
    </row>
    <row r="232" spans="2:2" ht="12.75" customHeight="1" x14ac:dyDescent="0.3">
      <c r="B232" s="12"/>
    </row>
    <row r="233" spans="2:2" ht="12.75" customHeight="1" x14ac:dyDescent="0.3">
      <c r="B233" s="12"/>
    </row>
    <row r="234" spans="2:2" ht="12.75" customHeight="1" x14ac:dyDescent="0.3">
      <c r="B234" s="12"/>
    </row>
    <row r="235" spans="2:2" ht="12.75" customHeight="1" x14ac:dyDescent="0.3">
      <c r="B235" s="12"/>
    </row>
    <row r="236" spans="2:2" ht="12.75" customHeight="1" x14ac:dyDescent="0.3">
      <c r="B236" s="12"/>
    </row>
    <row r="237" spans="2:2" ht="12.75" customHeight="1" x14ac:dyDescent="0.3">
      <c r="B237" s="12"/>
    </row>
    <row r="238" spans="2:2" ht="12.75" customHeight="1" x14ac:dyDescent="0.3">
      <c r="B238" s="12"/>
    </row>
    <row r="239" spans="2:2" ht="12.75" customHeight="1" x14ac:dyDescent="0.3">
      <c r="B239" s="12"/>
    </row>
    <row r="240" spans="2:2" ht="12.75" customHeight="1" x14ac:dyDescent="0.3">
      <c r="B240" s="12"/>
    </row>
    <row r="241" spans="2:2" ht="12.75" customHeight="1" x14ac:dyDescent="0.3">
      <c r="B241" s="12"/>
    </row>
    <row r="242" spans="2:2" ht="12.75" customHeight="1" x14ac:dyDescent="0.3">
      <c r="B242" s="12"/>
    </row>
    <row r="243" spans="2:2" ht="12.75" customHeight="1" x14ac:dyDescent="0.3">
      <c r="B243" s="12"/>
    </row>
    <row r="244" spans="2:2" ht="12.75" customHeight="1" x14ac:dyDescent="0.3">
      <c r="B244" s="12"/>
    </row>
    <row r="245" spans="2:2" ht="12.75" customHeight="1" x14ac:dyDescent="0.3">
      <c r="B245" s="12"/>
    </row>
    <row r="246" spans="2:2" ht="12.75" customHeight="1" x14ac:dyDescent="0.3">
      <c r="B246" s="12"/>
    </row>
    <row r="247" spans="2:2" ht="12.75" customHeight="1" x14ac:dyDescent="0.3">
      <c r="B247" s="12"/>
    </row>
    <row r="248" spans="2:2" ht="12.75" customHeight="1" x14ac:dyDescent="0.3">
      <c r="B248" s="12"/>
    </row>
    <row r="249" spans="2:2" ht="12.75" customHeight="1" x14ac:dyDescent="0.3">
      <c r="B249" s="12"/>
    </row>
    <row r="250" spans="2:2" ht="12.75" customHeight="1" x14ac:dyDescent="0.3">
      <c r="B250" s="12"/>
    </row>
    <row r="251" spans="2:2" ht="12.75" customHeight="1" x14ac:dyDescent="0.3">
      <c r="B251" s="12"/>
    </row>
    <row r="252" spans="2:2" ht="12.75" customHeight="1" x14ac:dyDescent="0.3">
      <c r="B252" s="12"/>
    </row>
    <row r="253" spans="2:2" ht="12.75" customHeight="1" x14ac:dyDescent="0.3">
      <c r="B253" s="12"/>
    </row>
    <row r="254" spans="2:2" ht="12.75" customHeight="1" x14ac:dyDescent="0.3">
      <c r="B254" s="12"/>
    </row>
    <row r="255" spans="2:2" ht="12.75" customHeight="1" x14ac:dyDescent="0.3">
      <c r="B255" s="12"/>
    </row>
    <row r="256" spans="2:2" ht="12.75" customHeight="1" x14ac:dyDescent="0.3">
      <c r="B256" s="12"/>
    </row>
    <row r="257" spans="2:2" ht="12.75" customHeight="1" x14ac:dyDescent="0.3">
      <c r="B257" s="12"/>
    </row>
    <row r="258" spans="2:2" ht="12.75" customHeight="1" x14ac:dyDescent="0.3">
      <c r="B258" s="12"/>
    </row>
    <row r="259" spans="2:2" ht="12.75" customHeight="1" x14ac:dyDescent="0.3">
      <c r="B259" s="12"/>
    </row>
    <row r="260" spans="2:2" ht="12.75" customHeight="1" x14ac:dyDescent="0.3">
      <c r="B260" s="12"/>
    </row>
    <row r="261" spans="2:2" ht="12.75" customHeight="1" x14ac:dyDescent="0.3">
      <c r="B261" s="12"/>
    </row>
    <row r="262" spans="2:2" ht="12.75" customHeight="1" x14ac:dyDescent="0.3">
      <c r="B262" s="12"/>
    </row>
    <row r="263" spans="2:2" ht="12.75" customHeight="1" x14ac:dyDescent="0.3">
      <c r="B263" s="12"/>
    </row>
    <row r="264" spans="2:2" ht="12.75" customHeight="1" x14ac:dyDescent="0.3">
      <c r="B264" s="12"/>
    </row>
    <row r="265" spans="2:2" ht="12.75" customHeight="1" x14ac:dyDescent="0.3">
      <c r="B265" s="12"/>
    </row>
    <row r="266" spans="2:2" ht="12.75" customHeight="1" x14ac:dyDescent="0.3">
      <c r="B266" s="12"/>
    </row>
    <row r="267" spans="2:2" ht="12.75" customHeight="1" x14ac:dyDescent="0.3">
      <c r="B267" s="12"/>
    </row>
    <row r="268" spans="2:2" ht="12.75" customHeight="1" x14ac:dyDescent="0.3">
      <c r="B268" s="12"/>
    </row>
    <row r="269" spans="2:2" ht="12.75" customHeight="1" x14ac:dyDescent="0.3">
      <c r="B269" s="12"/>
    </row>
    <row r="270" spans="2:2" ht="12.75" customHeight="1" x14ac:dyDescent="0.3">
      <c r="B270" s="12"/>
    </row>
    <row r="271" spans="2:2" ht="12.75" customHeight="1" x14ac:dyDescent="0.3">
      <c r="B271" s="12"/>
    </row>
    <row r="272" spans="2:2" ht="12.75" customHeight="1" x14ac:dyDescent="0.3">
      <c r="B272" s="12"/>
    </row>
    <row r="273" spans="2:2" ht="12.75" customHeight="1" x14ac:dyDescent="0.3">
      <c r="B273" s="12"/>
    </row>
    <row r="274" spans="2:2" ht="12.75" customHeight="1" x14ac:dyDescent="0.3">
      <c r="B274" s="12"/>
    </row>
    <row r="275" spans="2:2" ht="12.75" customHeight="1" x14ac:dyDescent="0.3">
      <c r="B275" s="12"/>
    </row>
    <row r="276" spans="2:2" ht="12.75" customHeight="1" x14ac:dyDescent="0.3">
      <c r="B276" s="12"/>
    </row>
    <row r="277" spans="2:2" ht="12.75" customHeight="1" x14ac:dyDescent="0.3">
      <c r="B277" s="12"/>
    </row>
    <row r="278" spans="2:2" ht="12.75" customHeight="1" x14ac:dyDescent="0.3">
      <c r="B278" s="12"/>
    </row>
    <row r="279" spans="2:2" ht="12.75" customHeight="1" x14ac:dyDescent="0.3">
      <c r="B279" s="12"/>
    </row>
    <row r="280" spans="2:2" ht="12.75" customHeight="1" x14ac:dyDescent="0.3">
      <c r="B280" s="12"/>
    </row>
    <row r="281" spans="2:2" ht="12.75" customHeight="1" x14ac:dyDescent="0.3">
      <c r="B281" s="12"/>
    </row>
    <row r="282" spans="2:2" ht="12.75" customHeight="1" x14ac:dyDescent="0.3">
      <c r="B282" s="12"/>
    </row>
    <row r="283" spans="2:2" ht="12.75" customHeight="1" x14ac:dyDescent="0.3">
      <c r="B283" s="12"/>
    </row>
    <row r="284" spans="2:2" ht="12.75" customHeight="1" x14ac:dyDescent="0.3">
      <c r="B284" s="12"/>
    </row>
    <row r="285" spans="2:2" ht="12.75" customHeight="1" x14ac:dyDescent="0.3">
      <c r="B285" s="12"/>
    </row>
    <row r="286" spans="2:2" ht="12.75" customHeight="1" x14ac:dyDescent="0.3">
      <c r="B286" s="12"/>
    </row>
    <row r="287" spans="2:2" ht="12.75" customHeight="1" x14ac:dyDescent="0.3">
      <c r="B287" s="12"/>
    </row>
    <row r="288" spans="2:2" ht="12.75" customHeight="1" x14ac:dyDescent="0.3">
      <c r="B288" s="12"/>
    </row>
    <row r="289" spans="2:2" ht="12.75" customHeight="1" x14ac:dyDescent="0.3">
      <c r="B289" s="12"/>
    </row>
    <row r="290" spans="2:2" ht="12.75" customHeight="1" x14ac:dyDescent="0.3">
      <c r="B290" s="12"/>
    </row>
    <row r="291" spans="2:2" ht="12.75" customHeight="1" x14ac:dyDescent="0.3">
      <c r="B291" s="12"/>
    </row>
    <row r="292" spans="2:2" ht="12.75" customHeight="1" x14ac:dyDescent="0.3">
      <c r="B292" s="12"/>
    </row>
    <row r="293" spans="2:2" ht="12.75" customHeight="1" x14ac:dyDescent="0.3">
      <c r="B293" s="12"/>
    </row>
    <row r="294" spans="2:2" ht="12.75" customHeight="1" x14ac:dyDescent="0.3">
      <c r="B294" s="12"/>
    </row>
    <row r="295" spans="2:2" ht="12.75" customHeight="1" x14ac:dyDescent="0.3">
      <c r="B295" s="12"/>
    </row>
    <row r="296" spans="2:2" ht="12.75" customHeight="1" x14ac:dyDescent="0.3">
      <c r="B296" s="12"/>
    </row>
    <row r="297" spans="2:2" ht="12.75" customHeight="1" x14ac:dyDescent="0.3">
      <c r="B297" s="12"/>
    </row>
    <row r="298" spans="2:2" ht="12.75" customHeight="1" x14ac:dyDescent="0.3">
      <c r="B298" s="12"/>
    </row>
    <row r="299" spans="2:2" ht="12.75" customHeight="1" x14ac:dyDescent="0.3">
      <c r="B299" s="12"/>
    </row>
    <row r="300" spans="2:2" ht="12.75" customHeight="1" x14ac:dyDescent="0.3">
      <c r="B300" s="12"/>
    </row>
    <row r="301" spans="2:2" ht="12.75" customHeight="1" x14ac:dyDescent="0.3">
      <c r="B301" s="12"/>
    </row>
    <row r="302" spans="2:2" ht="12.75" customHeight="1" x14ac:dyDescent="0.3">
      <c r="B302" s="12"/>
    </row>
    <row r="303" spans="2:2" ht="12.75" customHeight="1" x14ac:dyDescent="0.3">
      <c r="B303" s="12"/>
    </row>
    <row r="304" spans="2:2" ht="12.75" customHeight="1" x14ac:dyDescent="0.3">
      <c r="B304" s="12"/>
    </row>
    <row r="305" spans="2:2" ht="12.75" customHeight="1" x14ac:dyDescent="0.3">
      <c r="B305" s="12"/>
    </row>
    <row r="306" spans="2:2" ht="12.75" customHeight="1" x14ac:dyDescent="0.3">
      <c r="B306" s="12"/>
    </row>
    <row r="307" spans="2:2" ht="12.75" customHeight="1" x14ac:dyDescent="0.3">
      <c r="B307" s="12"/>
    </row>
    <row r="308" spans="2:2" ht="12.75" customHeight="1" x14ac:dyDescent="0.3">
      <c r="B308" s="12"/>
    </row>
    <row r="309" spans="2:2" ht="12.75" customHeight="1" x14ac:dyDescent="0.3">
      <c r="B309" s="12"/>
    </row>
    <row r="310" spans="2:2" ht="12.75" customHeight="1" x14ac:dyDescent="0.3">
      <c r="B310" s="12"/>
    </row>
    <row r="311" spans="2:2" ht="12.75" customHeight="1" x14ac:dyDescent="0.3">
      <c r="B311" s="12"/>
    </row>
    <row r="312" spans="2:2" ht="12.75" customHeight="1" x14ac:dyDescent="0.3">
      <c r="B312" s="12"/>
    </row>
    <row r="313" spans="2:2" ht="12.75" customHeight="1" x14ac:dyDescent="0.3">
      <c r="B313" s="12"/>
    </row>
    <row r="314" spans="2:2" ht="12.75" customHeight="1" x14ac:dyDescent="0.3">
      <c r="B314" s="12"/>
    </row>
    <row r="315" spans="2:2" ht="12.75" customHeight="1" x14ac:dyDescent="0.3">
      <c r="B315" s="12"/>
    </row>
    <row r="316" spans="2:2" ht="12.75" customHeight="1" x14ac:dyDescent="0.3">
      <c r="B316" s="12"/>
    </row>
    <row r="317" spans="2:2" ht="12.75" customHeight="1" x14ac:dyDescent="0.3">
      <c r="B317" s="12"/>
    </row>
    <row r="318" spans="2:2" ht="12.75" customHeight="1" x14ac:dyDescent="0.3">
      <c r="B318" s="12"/>
    </row>
    <row r="319" spans="2:2" ht="12.75" customHeight="1" x14ac:dyDescent="0.3">
      <c r="B319" s="12"/>
    </row>
    <row r="320" spans="2:2" ht="12.75" customHeight="1" x14ac:dyDescent="0.3">
      <c r="B320" s="12"/>
    </row>
    <row r="321" spans="2:2" ht="12.75" customHeight="1" x14ac:dyDescent="0.3">
      <c r="B321" s="12"/>
    </row>
    <row r="322" spans="2:2" ht="12.75" customHeight="1" x14ac:dyDescent="0.3">
      <c r="B322" s="12"/>
    </row>
    <row r="323" spans="2:2" ht="12.75" customHeight="1" x14ac:dyDescent="0.3">
      <c r="B323" s="12"/>
    </row>
    <row r="324" spans="2:2" ht="12.75" customHeight="1" x14ac:dyDescent="0.3">
      <c r="B324" s="12"/>
    </row>
    <row r="325" spans="2:2" ht="12.75" customHeight="1" x14ac:dyDescent="0.3">
      <c r="B325" s="12"/>
    </row>
    <row r="326" spans="2:2" ht="12.75" customHeight="1" x14ac:dyDescent="0.3">
      <c r="B326" s="12"/>
    </row>
    <row r="327" spans="2:2" ht="12.75" customHeight="1" x14ac:dyDescent="0.3">
      <c r="B327" s="12"/>
    </row>
    <row r="328" spans="2:2" ht="12.75" customHeight="1" x14ac:dyDescent="0.3">
      <c r="B328" s="12"/>
    </row>
    <row r="329" spans="2:2" ht="12.75" customHeight="1" x14ac:dyDescent="0.3">
      <c r="B329" s="12"/>
    </row>
    <row r="330" spans="2:2" ht="12.75" customHeight="1" x14ac:dyDescent="0.3">
      <c r="B330" s="12"/>
    </row>
    <row r="331" spans="2:2" ht="12.75" customHeight="1" x14ac:dyDescent="0.3">
      <c r="B331" s="12"/>
    </row>
    <row r="332" spans="2:2" ht="12.75" customHeight="1" x14ac:dyDescent="0.3">
      <c r="B332" s="12"/>
    </row>
    <row r="333" spans="2:2" ht="12.75" customHeight="1" x14ac:dyDescent="0.3">
      <c r="B333" s="12"/>
    </row>
    <row r="334" spans="2:2" ht="12.75" customHeight="1" x14ac:dyDescent="0.3">
      <c r="B334" s="12"/>
    </row>
    <row r="335" spans="2:2" ht="12.75" customHeight="1" x14ac:dyDescent="0.3">
      <c r="B335" s="12"/>
    </row>
  </sheetData>
  <sheetProtection algorithmName="SHA-512" hashValue="208Rjrf9qzxIBTMrXRA++HNut/H+jiExYKnzfyA5lfaIp2wgwzFpz6f5UfQenjSEvIiKlzMYdcvWQ8Znv08iIA==" saltValue="vOW3iCUDLQNPSk1uDn4vWg==" spinCount="100000" sheet="1"/>
  <mergeCells count="23">
    <mergeCell ref="C15:F15"/>
    <mergeCell ref="C10:F10"/>
    <mergeCell ref="C11:F11"/>
    <mergeCell ref="C12:F12"/>
    <mergeCell ref="C13:F13"/>
    <mergeCell ref="C14:F14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8:F28"/>
    <mergeCell ref="C29:F29"/>
    <mergeCell ref="C30:F30"/>
    <mergeCell ref="C31:F31"/>
    <mergeCell ref="C32:F32"/>
  </mergeCells>
  <pageMargins left="0.75" right="0.75" top="1" bottom="1" header="0" footer="0"/>
  <pageSetup paperSize="9" scale="87" orientation="landscape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B085B-53AE-430F-B177-8A2CDCDD4A43}">
  <dimension ref="B1:M376"/>
  <sheetViews>
    <sheetView zoomScaleNormal="100" workbookViewId="0">
      <selection activeCell="H11" sqref="H11"/>
    </sheetView>
  </sheetViews>
  <sheetFormatPr defaultRowHeight="12.75" customHeight="1" x14ac:dyDescent="0.3"/>
  <cols>
    <col min="1" max="1" width="2.5703125" style="34" customWidth="1"/>
    <col min="2" max="2" width="5.28515625" style="57" customWidth="1"/>
    <col min="3" max="5" width="9.140625" style="34" customWidth="1"/>
    <col min="6" max="6" width="9.7109375" style="34" customWidth="1"/>
    <col min="7" max="7" width="4.7109375" style="35" customWidth="1"/>
    <col min="8" max="8" width="40.7109375" style="35" customWidth="1"/>
    <col min="9" max="9" width="9" style="35" customWidth="1"/>
    <col min="10" max="10" width="13.7109375" style="35" customWidth="1"/>
    <col min="11" max="11" width="7.5703125" style="35" customWidth="1"/>
    <col min="12" max="12" width="13.7109375" style="35" customWidth="1"/>
    <col min="13" max="13" width="16.7109375" style="35" customWidth="1"/>
    <col min="14" max="14" width="9.140625" style="34" customWidth="1"/>
    <col min="15" max="256" width="9.140625" style="34"/>
    <col min="257" max="257" width="2.5703125" style="34" customWidth="1"/>
    <col min="258" max="258" width="5.28515625" style="34" customWidth="1"/>
    <col min="259" max="261" width="9.140625" style="34"/>
    <col min="262" max="262" width="9.7109375" style="34" customWidth="1"/>
    <col min="263" max="263" width="4.7109375" style="34" customWidth="1"/>
    <col min="264" max="264" width="40.7109375" style="34" customWidth="1"/>
    <col min="265" max="265" width="9" style="34" customWidth="1"/>
    <col min="266" max="266" width="13.7109375" style="34" customWidth="1"/>
    <col min="267" max="267" width="7.5703125" style="34" customWidth="1"/>
    <col min="268" max="268" width="13.7109375" style="34" customWidth="1"/>
    <col min="269" max="269" width="16.7109375" style="34" customWidth="1"/>
    <col min="270" max="512" width="9.140625" style="34"/>
    <col min="513" max="513" width="2.5703125" style="34" customWidth="1"/>
    <col min="514" max="514" width="5.28515625" style="34" customWidth="1"/>
    <col min="515" max="517" width="9.140625" style="34"/>
    <col min="518" max="518" width="9.7109375" style="34" customWidth="1"/>
    <col min="519" max="519" width="4.7109375" style="34" customWidth="1"/>
    <col min="520" max="520" width="40.7109375" style="34" customWidth="1"/>
    <col min="521" max="521" width="9" style="34" customWidth="1"/>
    <col min="522" max="522" width="13.7109375" style="34" customWidth="1"/>
    <col min="523" max="523" width="7.5703125" style="34" customWidth="1"/>
    <col min="524" max="524" width="13.7109375" style="34" customWidth="1"/>
    <col min="525" max="525" width="16.7109375" style="34" customWidth="1"/>
    <col min="526" max="768" width="9.140625" style="34"/>
    <col min="769" max="769" width="2.5703125" style="34" customWidth="1"/>
    <col min="770" max="770" width="5.28515625" style="34" customWidth="1"/>
    <col min="771" max="773" width="9.140625" style="34"/>
    <col min="774" max="774" width="9.7109375" style="34" customWidth="1"/>
    <col min="775" max="775" width="4.7109375" style="34" customWidth="1"/>
    <col min="776" max="776" width="40.7109375" style="34" customWidth="1"/>
    <col min="777" max="777" width="9" style="34" customWidth="1"/>
    <col min="778" max="778" width="13.7109375" style="34" customWidth="1"/>
    <col min="779" max="779" width="7.5703125" style="34" customWidth="1"/>
    <col min="780" max="780" width="13.7109375" style="34" customWidth="1"/>
    <col min="781" max="781" width="16.7109375" style="34" customWidth="1"/>
    <col min="782" max="1024" width="9.140625" style="34"/>
    <col min="1025" max="1025" width="2.5703125" style="34" customWidth="1"/>
    <col min="1026" max="1026" width="5.28515625" style="34" customWidth="1"/>
    <col min="1027" max="1029" width="9.140625" style="34"/>
    <col min="1030" max="1030" width="9.7109375" style="34" customWidth="1"/>
    <col min="1031" max="1031" width="4.7109375" style="34" customWidth="1"/>
    <col min="1032" max="1032" width="40.7109375" style="34" customWidth="1"/>
    <col min="1033" max="1033" width="9" style="34" customWidth="1"/>
    <col min="1034" max="1034" width="13.7109375" style="34" customWidth="1"/>
    <col min="1035" max="1035" width="7.5703125" style="34" customWidth="1"/>
    <col min="1036" max="1036" width="13.7109375" style="34" customWidth="1"/>
    <col min="1037" max="1037" width="16.7109375" style="34" customWidth="1"/>
    <col min="1038" max="1280" width="9.140625" style="34"/>
    <col min="1281" max="1281" width="2.5703125" style="34" customWidth="1"/>
    <col min="1282" max="1282" width="5.28515625" style="34" customWidth="1"/>
    <col min="1283" max="1285" width="9.140625" style="34"/>
    <col min="1286" max="1286" width="9.7109375" style="34" customWidth="1"/>
    <col min="1287" max="1287" width="4.7109375" style="34" customWidth="1"/>
    <col min="1288" max="1288" width="40.7109375" style="34" customWidth="1"/>
    <col min="1289" max="1289" width="9" style="34" customWidth="1"/>
    <col min="1290" max="1290" width="13.7109375" style="34" customWidth="1"/>
    <col min="1291" max="1291" width="7.5703125" style="34" customWidth="1"/>
    <col min="1292" max="1292" width="13.7109375" style="34" customWidth="1"/>
    <col min="1293" max="1293" width="16.7109375" style="34" customWidth="1"/>
    <col min="1294" max="1536" width="9.140625" style="34"/>
    <col min="1537" max="1537" width="2.5703125" style="34" customWidth="1"/>
    <col min="1538" max="1538" width="5.28515625" style="34" customWidth="1"/>
    <col min="1539" max="1541" width="9.140625" style="34"/>
    <col min="1542" max="1542" width="9.7109375" style="34" customWidth="1"/>
    <col min="1543" max="1543" width="4.7109375" style="34" customWidth="1"/>
    <col min="1544" max="1544" width="40.7109375" style="34" customWidth="1"/>
    <col min="1545" max="1545" width="9" style="34" customWidth="1"/>
    <col min="1546" max="1546" width="13.7109375" style="34" customWidth="1"/>
    <col min="1547" max="1547" width="7.5703125" style="34" customWidth="1"/>
    <col min="1548" max="1548" width="13.7109375" style="34" customWidth="1"/>
    <col min="1549" max="1549" width="16.7109375" style="34" customWidth="1"/>
    <col min="1550" max="1792" width="9.140625" style="34"/>
    <col min="1793" max="1793" width="2.5703125" style="34" customWidth="1"/>
    <col min="1794" max="1794" width="5.28515625" style="34" customWidth="1"/>
    <col min="1795" max="1797" width="9.140625" style="34"/>
    <col min="1798" max="1798" width="9.7109375" style="34" customWidth="1"/>
    <col min="1799" max="1799" width="4.7109375" style="34" customWidth="1"/>
    <col min="1800" max="1800" width="40.7109375" style="34" customWidth="1"/>
    <col min="1801" max="1801" width="9" style="34" customWidth="1"/>
    <col min="1802" max="1802" width="13.7109375" style="34" customWidth="1"/>
    <col min="1803" max="1803" width="7.5703125" style="34" customWidth="1"/>
    <col min="1804" max="1804" width="13.7109375" style="34" customWidth="1"/>
    <col min="1805" max="1805" width="16.7109375" style="34" customWidth="1"/>
    <col min="1806" max="2048" width="9.140625" style="34"/>
    <col min="2049" max="2049" width="2.5703125" style="34" customWidth="1"/>
    <col min="2050" max="2050" width="5.28515625" style="34" customWidth="1"/>
    <col min="2051" max="2053" width="9.140625" style="34"/>
    <col min="2054" max="2054" width="9.7109375" style="34" customWidth="1"/>
    <col min="2055" max="2055" width="4.7109375" style="34" customWidth="1"/>
    <col min="2056" max="2056" width="40.7109375" style="34" customWidth="1"/>
    <col min="2057" max="2057" width="9" style="34" customWidth="1"/>
    <col min="2058" max="2058" width="13.7109375" style="34" customWidth="1"/>
    <col min="2059" max="2059" width="7.5703125" style="34" customWidth="1"/>
    <col min="2060" max="2060" width="13.7109375" style="34" customWidth="1"/>
    <col min="2061" max="2061" width="16.7109375" style="34" customWidth="1"/>
    <col min="2062" max="2304" width="9.140625" style="34"/>
    <col min="2305" max="2305" width="2.5703125" style="34" customWidth="1"/>
    <col min="2306" max="2306" width="5.28515625" style="34" customWidth="1"/>
    <col min="2307" max="2309" width="9.140625" style="34"/>
    <col min="2310" max="2310" width="9.7109375" style="34" customWidth="1"/>
    <col min="2311" max="2311" width="4.7109375" style="34" customWidth="1"/>
    <col min="2312" max="2312" width="40.7109375" style="34" customWidth="1"/>
    <col min="2313" max="2313" width="9" style="34" customWidth="1"/>
    <col min="2314" max="2314" width="13.7109375" style="34" customWidth="1"/>
    <col min="2315" max="2315" width="7.5703125" style="34" customWidth="1"/>
    <col min="2316" max="2316" width="13.7109375" style="34" customWidth="1"/>
    <col min="2317" max="2317" width="16.7109375" style="34" customWidth="1"/>
    <col min="2318" max="2560" width="9.140625" style="34"/>
    <col min="2561" max="2561" width="2.5703125" style="34" customWidth="1"/>
    <col min="2562" max="2562" width="5.28515625" style="34" customWidth="1"/>
    <col min="2563" max="2565" width="9.140625" style="34"/>
    <col min="2566" max="2566" width="9.7109375" style="34" customWidth="1"/>
    <col min="2567" max="2567" width="4.7109375" style="34" customWidth="1"/>
    <col min="2568" max="2568" width="40.7109375" style="34" customWidth="1"/>
    <col min="2569" max="2569" width="9" style="34" customWidth="1"/>
    <col min="2570" max="2570" width="13.7109375" style="34" customWidth="1"/>
    <col min="2571" max="2571" width="7.5703125" style="34" customWidth="1"/>
    <col min="2572" max="2572" width="13.7109375" style="34" customWidth="1"/>
    <col min="2573" max="2573" width="16.7109375" style="34" customWidth="1"/>
    <col min="2574" max="2816" width="9.140625" style="34"/>
    <col min="2817" max="2817" width="2.5703125" style="34" customWidth="1"/>
    <col min="2818" max="2818" width="5.28515625" style="34" customWidth="1"/>
    <col min="2819" max="2821" width="9.140625" style="34"/>
    <col min="2822" max="2822" width="9.7109375" style="34" customWidth="1"/>
    <col min="2823" max="2823" width="4.7109375" style="34" customWidth="1"/>
    <col min="2824" max="2824" width="40.7109375" style="34" customWidth="1"/>
    <col min="2825" max="2825" width="9" style="34" customWidth="1"/>
    <col min="2826" max="2826" width="13.7109375" style="34" customWidth="1"/>
    <col min="2827" max="2827" width="7.5703125" style="34" customWidth="1"/>
    <col min="2828" max="2828" width="13.7109375" style="34" customWidth="1"/>
    <col min="2829" max="2829" width="16.7109375" style="34" customWidth="1"/>
    <col min="2830" max="3072" width="9.140625" style="34"/>
    <col min="3073" max="3073" width="2.5703125" style="34" customWidth="1"/>
    <col min="3074" max="3074" width="5.28515625" style="34" customWidth="1"/>
    <col min="3075" max="3077" width="9.140625" style="34"/>
    <col min="3078" max="3078" width="9.7109375" style="34" customWidth="1"/>
    <col min="3079" max="3079" width="4.7109375" style="34" customWidth="1"/>
    <col min="3080" max="3080" width="40.7109375" style="34" customWidth="1"/>
    <col min="3081" max="3081" width="9" style="34" customWidth="1"/>
    <col min="3082" max="3082" width="13.7109375" style="34" customWidth="1"/>
    <col min="3083" max="3083" width="7.5703125" style="34" customWidth="1"/>
    <col min="3084" max="3084" width="13.7109375" style="34" customWidth="1"/>
    <col min="3085" max="3085" width="16.7109375" style="34" customWidth="1"/>
    <col min="3086" max="3328" width="9.140625" style="34"/>
    <col min="3329" max="3329" width="2.5703125" style="34" customWidth="1"/>
    <col min="3330" max="3330" width="5.28515625" style="34" customWidth="1"/>
    <col min="3331" max="3333" width="9.140625" style="34"/>
    <col min="3334" max="3334" width="9.7109375" style="34" customWidth="1"/>
    <col min="3335" max="3335" width="4.7109375" style="34" customWidth="1"/>
    <col min="3336" max="3336" width="40.7109375" style="34" customWidth="1"/>
    <col min="3337" max="3337" width="9" style="34" customWidth="1"/>
    <col min="3338" max="3338" width="13.7109375" style="34" customWidth="1"/>
    <col min="3339" max="3339" width="7.5703125" style="34" customWidth="1"/>
    <col min="3340" max="3340" width="13.7109375" style="34" customWidth="1"/>
    <col min="3341" max="3341" width="16.7109375" style="34" customWidth="1"/>
    <col min="3342" max="3584" width="9.140625" style="34"/>
    <col min="3585" max="3585" width="2.5703125" style="34" customWidth="1"/>
    <col min="3586" max="3586" width="5.28515625" style="34" customWidth="1"/>
    <col min="3587" max="3589" width="9.140625" style="34"/>
    <col min="3590" max="3590" width="9.7109375" style="34" customWidth="1"/>
    <col min="3591" max="3591" width="4.7109375" style="34" customWidth="1"/>
    <col min="3592" max="3592" width="40.7109375" style="34" customWidth="1"/>
    <col min="3593" max="3593" width="9" style="34" customWidth="1"/>
    <col min="3594" max="3594" width="13.7109375" style="34" customWidth="1"/>
    <col min="3595" max="3595" width="7.5703125" style="34" customWidth="1"/>
    <col min="3596" max="3596" width="13.7109375" style="34" customWidth="1"/>
    <col min="3597" max="3597" width="16.7109375" style="34" customWidth="1"/>
    <col min="3598" max="3840" width="9.140625" style="34"/>
    <col min="3841" max="3841" width="2.5703125" style="34" customWidth="1"/>
    <col min="3842" max="3842" width="5.28515625" style="34" customWidth="1"/>
    <col min="3843" max="3845" width="9.140625" style="34"/>
    <col min="3846" max="3846" width="9.7109375" style="34" customWidth="1"/>
    <col min="3847" max="3847" width="4.7109375" style="34" customWidth="1"/>
    <col min="3848" max="3848" width="40.7109375" style="34" customWidth="1"/>
    <col min="3849" max="3849" width="9" style="34" customWidth="1"/>
    <col min="3850" max="3850" width="13.7109375" style="34" customWidth="1"/>
    <col min="3851" max="3851" width="7.5703125" style="34" customWidth="1"/>
    <col min="3852" max="3852" width="13.7109375" style="34" customWidth="1"/>
    <col min="3853" max="3853" width="16.7109375" style="34" customWidth="1"/>
    <col min="3854" max="4096" width="9.140625" style="34"/>
    <col min="4097" max="4097" width="2.5703125" style="34" customWidth="1"/>
    <col min="4098" max="4098" width="5.28515625" style="34" customWidth="1"/>
    <col min="4099" max="4101" width="9.140625" style="34"/>
    <col min="4102" max="4102" width="9.7109375" style="34" customWidth="1"/>
    <col min="4103" max="4103" width="4.7109375" style="34" customWidth="1"/>
    <col min="4104" max="4104" width="40.7109375" style="34" customWidth="1"/>
    <col min="4105" max="4105" width="9" style="34" customWidth="1"/>
    <col min="4106" max="4106" width="13.7109375" style="34" customWidth="1"/>
    <col min="4107" max="4107" width="7.5703125" style="34" customWidth="1"/>
    <col min="4108" max="4108" width="13.7109375" style="34" customWidth="1"/>
    <col min="4109" max="4109" width="16.7109375" style="34" customWidth="1"/>
    <col min="4110" max="4352" width="9.140625" style="34"/>
    <col min="4353" max="4353" width="2.5703125" style="34" customWidth="1"/>
    <col min="4354" max="4354" width="5.28515625" style="34" customWidth="1"/>
    <col min="4355" max="4357" width="9.140625" style="34"/>
    <col min="4358" max="4358" width="9.7109375" style="34" customWidth="1"/>
    <col min="4359" max="4359" width="4.7109375" style="34" customWidth="1"/>
    <col min="4360" max="4360" width="40.7109375" style="34" customWidth="1"/>
    <col min="4361" max="4361" width="9" style="34" customWidth="1"/>
    <col min="4362" max="4362" width="13.7109375" style="34" customWidth="1"/>
    <col min="4363" max="4363" width="7.5703125" style="34" customWidth="1"/>
    <col min="4364" max="4364" width="13.7109375" style="34" customWidth="1"/>
    <col min="4365" max="4365" width="16.7109375" style="34" customWidth="1"/>
    <col min="4366" max="4608" width="9.140625" style="34"/>
    <col min="4609" max="4609" width="2.5703125" style="34" customWidth="1"/>
    <col min="4610" max="4610" width="5.28515625" style="34" customWidth="1"/>
    <col min="4611" max="4613" width="9.140625" style="34"/>
    <col min="4614" max="4614" width="9.7109375" style="34" customWidth="1"/>
    <col min="4615" max="4615" width="4.7109375" style="34" customWidth="1"/>
    <col min="4616" max="4616" width="40.7109375" style="34" customWidth="1"/>
    <col min="4617" max="4617" width="9" style="34" customWidth="1"/>
    <col min="4618" max="4618" width="13.7109375" style="34" customWidth="1"/>
    <col min="4619" max="4619" width="7.5703125" style="34" customWidth="1"/>
    <col min="4620" max="4620" width="13.7109375" style="34" customWidth="1"/>
    <col min="4621" max="4621" width="16.7109375" style="34" customWidth="1"/>
    <col min="4622" max="4864" width="9.140625" style="34"/>
    <col min="4865" max="4865" width="2.5703125" style="34" customWidth="1"/>
    <col min="4866" max="4866" width="5.28515625" style="34" customWidth="1"/>
    <col min="4867" max="4869" width="9.140625" style="34"/>
    <col min="4870" max="4870" width="9.7109375" style="34" customWidth="1"/>
    <col min="4871" max="4871" width="4.7109375" style="34" customWidth="1"/>
    <col min="4872" max="4872" width="40.7109375" style="34" customWidth="1"/>
    <col min="4873" max="4873" width="9" style="34" customWidth="1"/>
    <col min="4874" max="4874" width="13.7109375" style="34" customWidth="1"/>
    <col min="4875" max="4875" width="7.5703125" style="34" customWidth="1"/>
    <col min="4876" max="4876" width="13.7109375" style="34" customWidth="1"/>
    <col min="4877" max="4877" width="16.7109375" style="34" customWidth="1"/>
    <col min="4878" max="5120" width="9.140625" style="34"/>
    <col min="5121" max="5121" width="2.5703125" style="34" customWidth="1"/>
    <col min="5122" max="5122" width="5.28515625" style="34" customWidth="1"/>
    <col min="5123" max="5125" width="9.140625" style="34"/>
    <col min="5126" max="5126" width="9.7109375" style="34" customWidth="1"/>
    <col min="5127" max="5127" width="4.7109375" style="34" customWidth="1"/>
    <col min="5128" max="5128" width="40.7109375" style="34" customWidth="1"/>
    <col min="5129" max="5129" width="9" style="34" customWidth="1"/>
    <col min="5130" max="5130" width="13.7109375" style="34" customWidth="1"/>
    <col min="5131" max="5131" width="7.5703125" style="34" customWidth="1"/>
    <col min="5132" max="5132" width="13.7109375" style="34" customWidth="1"/>
    <col min="5133" max="5133" width="16.7109375" style="34" customWidth="1"/>
    <col min="5134" max="5376" width="9.140625" style="34"/>
    <col min="5377" max="5377" width="2.5703125" style="34" customWidth="1"/>
    <col min="5378" max="5378" width="5.28515625" style="34" customWidth="1"/>
    <col min="5379" max="5381" width="9.140625" style="34"/>
    <col min="5382" max="5382" width="9.7109375" style="34" customWidth="1"/>
    <col min="5383" max="5383" width="4.7109375" style="34" customWidth="1"/>
    <col min="5384" max="5384" width="40.7109375" style="34" customWidth="1"/>
    <col min="5385" max="5385" width="9" style="34" customWidth="1"/>
    <col min="5386" max="5386" width="13.7109375" style="34" customWidth="1"/>
    <col min="5387" max="5387" width="7.5703125" style="34" customWidth="1"/>
    <col min="5388" max="5388" width="13.7109375" style="34" customWidth="1"/>
    <col min="5389" max="5389" width="16.7109375" style="34" customWidth="1"/>
    <col min="5390" max="5632" width="9.140625" style="34"/>
    <col min="5633" max="5633" width="2.5703125" style="34" customWidth="1"/>
    <col min="5634" max="5634" width="5.28515625" style="34" customWidth="1"/>
    <col min="5635" max="5637" width="9.140625" style="34"/>
    <col min="5638" max="5638" width="9.7109375" style="34" customWidth="1"/>
    <col min="5639" max="5639" width="4.7109375" style="34" customWidth="1"/>
    <col min="5640" max="5640" width="40.7109375" style="34" customWidth="1"/>
    <col min="5641" max="5641" width="9" style="34" customWidth="1"/>
    <col min="5642" max="5642" width="13.7109375" style="34" customWidth="1"/>
    <col min="5643" max="5643" width="7.5703125" style="34" customWidth="1"/>
    <col min="5644" max="5644" width="13.7109375" style="34" customWidth="1"/>
    <col min="5645" max="5645" width="16.7109375" style="34" customWidth="1"/>
    <col min="5646" max="5888" width="9.140625" style="34"/>
    <col min="5889" max="5889" width="2.5703125" style="34" customWidth="1"/>
    <col min="5890" max="5890" width="5.28515625" style="34" customWidth="1"/>
    <col min="5891" max="5893" width="9.140625" style="34"/>
    <col min="5894" max="5894" width="9.7109375" style="34" customWidth="1"/>
    <col min="5895" max="5895" width="4.7109375" style="34" customWidth="1"/>
    <col min="5896" max="5896" width="40.7109375" style="34" customWidth="1"/>
    <col min="5897" max="5897" width="9" style="34" customWidth="1"/>
    <col min="5898" max="5898" width="13.7109375" style="34" customWidth="1"/>
    <col min="5899" max="5899" width="7.5703125" style="34" customWidth="1"/>
    <col min="5900" max="5900" width="13.7109375" style="34" customWidth="1"/>
    <col min="5901" max="5901" width="16.7109375" style="34" customWidth="1"/>
    <col min="5902" max="6144" width="9.140625" style="34"/>
    <col min="6145" max="6145" width="2.5703125" style="34" customWidth="1"/>
    <col min="6146" max="6146" width="5.28515625" style="34" customWidth="1"/>
    <col min="6147" max="6149" width="9.140625" style="34"/>
    <col min="6150" max="6150" width="9.7109375" style="34" customWidth="1"/>
    <col min="6151" max="6151" width="4.7109375" style="34" customWidth="1"/>
    <col min="6152" max="6152" width="40.7109375" style="34" customWidth="1"/>
    <col min="6153" max="6153" width="9" style="34" customWidth="1"/>
    <col min="6154" max="6154" width="13.7109375" style="34" customWidth="1"/>
    <col min="6155" max="6155" width="7.5703125" style="34" customWidth="1"/>
    <col min="6156" max="6156" width="13.7109375" style="34" customWidth="1"/>
    <col min="6157" max="6157" width="16.7109375" style="34" customWidth="1"/>
    <col min="6158" max="6400" width="9.140625" style="34"/>
    <col min="6401" max="6401" width="2.5703125" style="34" customWidth="1"/>
    <col min="6402" max="6402" width="5.28515625" style="34" customWidth="1"/>
    <col min="6403" max="6405" width="9.140625" style="34"/>
    <col min="6406" max="6406" width="9.7109375" style="34" customWidth="1"/>
    <col min="6407" max="6407" width="4.7109375" style="34" customWidth="1"/>
    <col min="6408" max="6408" width="40.7109375" style="34" customWidth="1"/>
    <col min="6409" max="6409" width="9" style="34" customWidth="1"/>
    <col min="6410" max="6410" width="13.7109375" style="34" customWidth="1"/>
    <col min="6411" max="6411" width="7.5703125" style="34" customWidth="1"/>
    <col min="6412" max="6412" width="13.7109375" style="34" customWidth="1"/>
    <col min="6413" max="6413" width="16.7109375" style="34" customWidth="1"/>
    <col min="6414" max="6656" width="9.140625" style="34"/>
    <col min="6657" max="6657" width="2.5703125" style="34" customWidth="1"/>
    <col min="6658" max="6658" width="5.28515625" style="34" customWidth="1"/>
    <col min="6659" max="6661" width="9.140625" style="34"/>
    <col min="6662" max="6662" width="9.7109375" style="34" customWidth="1"/>
    <col min="6663" max="6663" width="4.7109375" style="34" customWidth="1"/>
    <col min="6664" max="6664" width="40.7109375" style="34" customWidth="1"/>
    <col min="6665" max="6665" width="9" style="34" customWidth="1"/>
    <col min="6666" max="6666" width="13.7109375" style="34" customWidth="1"/>
    <col min="6667" max="6667" width="7.5703125" style="34" customWidth="1"/>
    <col min="6668" max="6668" width="13.7109375" style="34" customWidth="1"/>
    <col min="6669" max="6669" width="16.7109375" style="34" customWidth="1"/>
    <col min="6670" max="6912" width="9.140625" style="34"/>
    <col min="6913" max="6913" width="2.5703125" style="34" customWidth="1"/>
    <col min="6914" max="6914" width="5.28515625" style="34" customWidth="1"/>
    <col min="6915" max="6917" width="9.140625" style="34"/>
    <col min="6918" max="6918" width="9.7109375" style="34" customWidth="1"/>
    <col min="6919" max="6919" width="4.7109375" style="34" customWidth="1"/>
    <col min="6920" max="6920" width="40.7109375" style="34" customWidth="1"/>
    <col min="6921" max="6921" width="9" style="34" customWidth="1"/>
    <col min="6922" max="6922" width="13.7109375" style="34" customWidth="1"/>
    <col min="6923" max="6923" width="7.5703125" style="34" customWidth="1"/>
    <col min="6924" max="6924" width="13.7109375" style="34" customWidth="1"/>
    <col min="6925" max="6925" width="16.7109375" style="34" customWidth="1"/>
    <col min="6926" max="7168" width="9.140625" style="34"/>
    <col min="7169" max="7169" width="2.5703125" style="34" customWidth="1"/>
    <col min="7170" max="7170" width="5.28515625" style="34" customWidth="1"/>
    <col min="7171" max="7173" width="9.140625" style="34"/>
    <col min="7174" max="7174" width="9.7109375" style="34" customWidth="1"/>
    <col min="7175" max="7175" width="4.7109375" style="34" customWidth="1"/>
    <col min="7176" max="7176" width="40.7109375" style="34" customWidth="1"/>
    <col min="7177" max="7177" width="9" style="34" customWidth="1"/>
    <col min="7178" max="7178" width="13.7109375" style="34" customWidth="1"/>
    <col min="7179" max="7179" width="7.5703125" style="34" customWidth="1"/>
    <col min="7180" max="7180" width="13.7109375" style="34" customWidth="1"/>
    <col min="7181" max="7181" width="16.7109375" style="34" customWidth="1"/>
    <col min="7182" max="7424" width="9.140625" style="34"/>
    <col min="7425" max="7425" width="2.5703125" style="34" customWidth="1"/>
    <col min="7426" max="7426" width="5.28515625" style="34" customWidth="1"/>
    <col min="7427" max="7429" width="9.140625" style="34"/>
    <col min="7430" max="7430" width="9.7109375" style="34" customWidth="1"/>
    <col min="7431" max="7431" width="4.7109375" style="34" customWidth="1"/>
    <col min="7432" max="7432" width="40.7109375" style="34" customWidth="1"/>
    <col min="7433" max="7433" width="9" style="34" customWidth="1"/>
    <col min="7434" max="7434" width="13.7109375" style="34" customWidth="1"/>
    <col min="7435" max="7435" width="7.5703125" style="34" customWidth="1"/>
    <col min="7436" max="7436" width="13.7109375" style="34" customWidth="1"/>
    <col min="7437" max="7437" width="16.7109375" style="34" customWidth="1"/>
    <col min="7438" max="7680" width="9.140625" style="34"/>
    <col min="7681" max="7681" width="2.5703125" style="34" customWidth="1"/>
    <col min="7682" max="7682" width="5.28515625" style="34" customWidth="1"/>
    <col min="7683" max="7685" width="9.140625" style="34"/>
    <col min="7686" max="7686" width="9.7109375" style="34" customWidth="1"/>
    <col min="7687" max="7687" width="4.7109375" style="34" customWidth="1"/>
    <col min="7688" max="7688" width="40.7109375" style="34" customWidth="1"/>
    <col min="7689" max="7689" width="9" style="34" customWidth="1"/>
    <col min="7690" max="7690" width="13.7109375" style="34" customWidth="1"/>
    <col min="7691" max="7691" width="7.5703125" style="34" customWidth="1"/>
    <col min="7692" max="7692" width="13.7109375" style="34" customWidth="1"/>
    <col min="7693" max="7693" width="16.7109375" style="34" customWidth="1"/>
    <col min="7694" max="7936" width="9.140625" style="34"/>
    <col min="7937" max="7937" width="2.5703125" style="34" customWidth="1"/>
    <col min="7938" max="7938" width="5.28515625" style="34" customWidth="1"/>
    <col min="7939" max="7941" width="9.140625" style="34"/>
    <col min="7942" max="7942" width="9.7109375" style="34" customWidth="1"/>
    <col min="7943" max="7943" width="4.7109375" style="34" customWidth="1"/>
    <col min="7944" max="7944" width="40.7109375" style="34" customWidth="1"/>
    <col min="7945" max="7945" width="9" style="34" customWidth="1"/>
    <col min="7946" max="7946" width="13.7109375" style="34" customWidth="1"/>
    <col min="7947" max="7947" width="7.5703125" style="34" customWidth="1"/>
    <col min="7948" max="7948" width="13.7109375" style="34" customWidth="1"/>
    <col min="7949" max="7949" width="16.7109375" style="34" customWidth="1"/>
    <col min="7950" max="8192" width="9.140625" style="34"/>
    <col min="8193" max="8193" width="2.5703125" style="34" customWidth="1"/>
    <col min="8194" max="8194" width="5.28515625" style="34" customWidth="1"/>
    <col min="8195" max="8197" width="9.140625" style="34"/>
    <col min="8198" max="8198" width="9.7109375" style="34" customWidth="1"/>
    <col min="8199" max="8199" width="4.7109375" style="34" customWidth="1"/>
    <col min="8200" max="8200" width="40.7109375" style="34" customWidth="1"/>
    <col min="8201" max="8201" width="9" style="34" customWidth="1"/>
    <col min="8202" max="8202" width="13.7109375" style="34" customWidth="1"/>
    <col min="8203" max="8203" width="7.5703125" style="34" customWidth="1"/>
    <col min="8204" max="8204" width="13.7109375" style="34" customWidth="1"/>
    <col min="8205" max="8205" width="16.7109375" style="34" customWidth="1"/>
    <col min="8206" max="8448" width="9.140625" style="34"/>
    <col min="8449" max="8449" width="2.5703125" style="34" customWidth="1"/>
    <col min="8450" max="8450" width="5.28515625" style="34" customWidth="1"/>
    <col min="8451" max="8453" width="9.140625" style="34"/>
    <col min="8454" max="8454" width="9.7109375" style="34" customWidth="1"/>
    <col min="8455" max="8455" width="4.7109375" style="34" customWidth="1"/>
    <col min="8456" max="8456" width="40.7109375" style="34" customWidth="1"/>
    <col min="8457" max="8457" width="9" style="34" customWidth="1"/>
    <col min="8458" max="8458" width="13.7109375" style="34" customWidth="1"/>
    <col min="8459" max="8459" width="7.5703125" style="34" customWidth="1"/>
    <col min="8460" max="8460" width="13.7109375" style="34" customWidth="1"/>
    <col min="8461" max="8461" width="16.7109375" style="34" customWidth="1"/>
    <col min="8462" max="8704" width="9.140625" style="34"/>
    <col min="8705" max="8705" width="2.5703125" style="34" customWidth="1"/>
    <col min="8706" max="8706" width="5.28515625" style="34" customWidth="1"/>
    <col min="8707" max="8709" width="9.140625" style="34"/>
    <col min="8710" max="8710" width="9.7109375" style="34" customWidth="1"/>
    <col min="8711" max="8711" width="4.7109375" style="34" customWidth="1"/>
    <col min="8712" max="8712" width="40.7109375" style="34" customWidth="1"/>
    <col min="8713" max="8713" width="9" style="34" customWidth="1"/>
    <col min="8714" max="8714" width="13.7109375" style="34" customWidth="1"/>
    <col min="8715" max="8715" width="7.5703125" style="34" customWidth="1"/>
    <col min="8716" max="8716" width="13.7109375" style="34" customWidth="1"/>
    <col min="8717" max="8717" width="16.7109375" style="34" customWidth="1"/>
    <col min="8718" max="8960" width="9.140625" style="34"/>
    <col min="8961" max="8961" width="2.5703125" style="34" customWidth="1"/>
    <col min="8962" max="8962" width="5.28515625" style="34" customWidth="1"/>
    <col min="8963" max="8965" width="9.140625" style="34"/>
    <col min="8966" max="8966" width="9.7109375" style="34" customWidth="1"/>
    <col min="8967" max="8967" width="4.7109375" style="34" customWidth="1"/>
    <col min="8968" max="8968" width="40.7109375" style="34" customWidth="1"/>
    <col min="8969" max="8969" width="9" style="34" customWidth="1"/>
    <col min="8970" max="8970" width="13.7109375" style="34" customWidth="1"/>
    <col min="8971" max="8971" width="7.5703125" style="34" customWidth="1"/>
    <col min="8972" max="8972" width="13.7109375" style="34" customWidth="1"/>
    <col min="8973" max="8973" width="16.7109375" style="34" customWidth="1"/>
    <col min="8974" max="9216" width="9.140625" style="34"/>
    <col min="9217" max="9217" width="2.5703125" style="34" customWidth="1"/>
    <col min="9218" max="9218" width="5.28515625" style="34" customWidth="1"/>
    <col min="9219" max="9221" width="9.140625" style="34"/>
    <col min="9222" max="9222" width="9.7109375" style="34" customWidth="1"/>
    <col min="9223" max="9223" width="4.7109375" style="34" customWidth="1"/>
    <col min="9224" max="9224" width="40.7109375" style="34" customWidth="1"/>
    <col min="9225" max="9225" width="9" style="34" customWidth="1"/>
    <col min="9226" max="9226" width="13.7109375" style="34" customWidth="1"/>
    <col min="9227" max="9227" width="7.5703125" style="34" customWidth="1"/>
    <col min="9228" max="9228" width="13.7109375" style="34" customWidth="1"/>
    <col min="9229" max="9229" width="16.7109375" style="34" customWidth="1"/>
    <col min="9230" max="9472" width="9.140625" style="34"/>
    <col min="9473" max="9473" width="2.5703125" style="34" customWidth="1"/>
    <col min="9474" max="9474" width="5.28515625" style="34" customWidth="1"/>
    <col min="9475" max="9477" width="9.140625" style="34"/>
    <col min="9478" max="9478" width="9.7109375" style="34" customWidth="1"/>
    <col min="9479" max="9479" width="4.7109375" style="34" customWidth="1"/>
    <col min="9480" max="9480" width="40.7109375" style="34" customWidth="1"/>
    <col min="9481" max="9481" width="9" style="34" customWidth="1"/>
    <col min="9482" max="9482" width="13.7109375" style="34" customWidth="1"/>
    <col min="9483" max="9483" width="7.5703125" style="34" customWidth="1"/>
    <col min="9484" max="9484" width="13.7109375" style="34" customWidth="1"/>
    <col min="9485" max="9485" width="16.7109375" style="34" customWidth="1"/>
    <col min="9486" max="9728" width="9.140625" style="34"/>
    <col min="9729" max="9729" width="2.5703125" style="34" customWidth="1"/>
    <col min="9730" max="9730" width="5.28515625" style="34" customWidth="1"/>
    <col min="9731" max="9733" width="9.140625" style="34"/>
    <col min="9734" max="9734" width="9.7109375" style="34" customWidth="1"/>
    <col min="9735" max="9735" width="4.7109375" style="34" customWidth="1"/>
    <col min="9736" max="9736" width="40.7109375" style="34" customWidth="1"/>
    <col min="9737" max="9737" width="9" style="34" customWidth="1"/>
    <col min="9738" max="9738" width="13.7109375" style="34" customWidth="1"/>
    <col min="9739" max="9739" width="7.5703125" style="34" customWidth="1"/>
    <col min="9740" max="9740" width="13.7109375" style="34" customWidth="1"/>
    <col min="9741" max="9741" width="16.7109375" style="34" customWidth="1"/>
    <col min="9742" max="9984" width="9.140625" style="34"/>
    <col min="9985" max="9985" width="2.5703125" style="34" customWidth="1"/>
    <col min="9986" max="9986" width="5.28515625" style="34" customWidth="1"/>
    <col min="9987" max="9989" width="9.140625" style="34"/>
    <col min="9990" max="9990" width="9.7109375" style="34" customWidth="1"/>
    <col min="9991" max="9991" width="4.7109375" style="34" customWidth="1"/>
    <col min="9992" max="9992" width="40.7109375" style="34" customWidth="1"/>
    <col min="9993" max="9993" width="9" style="34" customWidth="1"/>
    <col min="9994" max="9994" width="13.7109375" style="34" customWidth="1"/>
    <col min="9995" max="9995" width="7.5703125" style="34" customWidth="1"/>
    <col min="9996" max="9996" width="13.7109375" style="34" customWidth="1"/>
    <col min="9997" max="9997" width="16.7109375" style="34" customWidth="1"/>
    <col min="9998" max="10240" width="9.140625" style="34"/>
    <col min="10241" max="10241" width="2.5703125" style="34" customWidth="1"/>
    <col min="10242" max="10242" width="5.28515625" style="34" customWidth="1"/>
    <col min="10243" max="10245" width="9.140625" style="34"/>
    <col min="10246" max="10246" width="9.7109375" style="34" customWidth="1"/>
    <col min="10247" max="10247" width="4.7109375" style="34" customWidth="1"/>
    <col min="10248" max="10248" width="40.7109375" style="34" customWidth="1"/>
    <col min="10249" max="10249" width="9" style="34" customWidth="1"/>
    <col min="10250" max="10250" width="13.7109375" style="34" customWidth="1"/>
    <col min="10251" max="10251" width="7.5703125" style="34" customWidth="1"/>
    <col min="10252" max="10252" width="13.7109375" style="34" customWidth="1"/>
    <col min="10253" max="10253" width="16.7109375" style="34" customWidth="1"/>
    <col min="10254" max="10496" width="9.140625" style="34"/>
    <col min="10497" max="10497" width="2.5703125" style="34" customWidth="1"/>
    <col min="10498" max="10498" width="5.28515625" style="34" customWidth="1"/>
    <col min="10499" max="10501" width="9.140625" style="34"/>
    <col min="10502" max="10502" width="9.7109375" style="34" customWidth="1"/>
    <col min="10503" max="10503" width="4.7109375" style="34" customWidth="1"/>
    <col min="10504" max="10504" width="40.7109375" style="34" customWidth="1"/>
    <col min="10505" max="10505" width="9" style="34" customWidth="1"/>
    <col min="10506" max="10506" width="13.7109375" style="34" customWidth="1"/>
    <col min="10507" max="10507" width="7.5703125" style="34" customWidth="1"/>
    <col min="10508" max="10508" width="13.7109375" style="34" customWidth="1"/>
    <col min="10509" max="10509" width="16.7109375" style="34" customWidth="1"/>
    <col min="10510" max="10752" width="9.140625" style="34"/>
    <col min="10753" max="10753" width="2.5703125" style="34" customWidth="1"/>
    <col min="10754" max="10754" width="5.28515625" style="34" customWidth="1"/>
    <col min="10755" max="10757" width="9.140625" style="34"/>
    <col min="10758" max="10758" width="9.7109375" style="34" customWidth="1"/>
    <col min="10759" max="10759" width="4.7109375" style="34" customWidth="1"/>
    <col min="10760" max="10760" width="40.7109375" style="34" customWidth="1"/>
    <col min="10761" max="10761" width="9" style="34" customWidth="1"/>
    <col min="10762" max="10762" width="13.7109375" style="34" customWidth="1"/>
    <col min="10763" max="10763" width="7.5703125" style="34" customWidth="1"/>
    <col min="10764" max="10764" width="13.7109375" style="34" customWidth="1"/>
    <col min="10765" max="10765" width="16.7109375" style="34" customWidth="1"/>
    <col min="10766" max="11008" width="9.140625" style="34"/>
    <col min="11009" max="11009" width="2.5703125" style="34" customWidth="1"/>
    <col min="11010" max="11010" width="5.28515625" style="34" customWidth="1"/>
    <col min="11011" max="11013" width="9.140625" style="34"/>
    <col min="11014" max="11014" width="9.7109375" style="34" customWidth="1"/>
    <col min="11015" max="11015" width="4.7109375" style="34" customWidth="1"/>
    <col min="11016" max="11016" width="40.7109375" style="34" customWidth="1"/>
    <col min="11017" max="11017" width="9" style="34" customWidth="1"/>
    <col min="11018" max="11018" width="13.7109375" style="34" customWidth="1"/>
    <col min="11019" max="11019" width="7.5703125" style="34" customWidth="1"/>
    <col min="11020" max="11020" width="13.7109375" style="34" customWidth="1"/>
    <col min="11021" max="11021" width="16.7109375" style="34" customWidth="1"/>
    <col min="11022" max="11264" width="9.140625" style="34"/>
    <col min="11265" max="11265" width="2.5703125" style="34" customWidth="1"/>
    <col min="11266" max="11266" width="5.28515625" style="34" customWidth="1"/>
    <col min="11267" max="11269" width="9.140625" style="34"/>
    <col min="11270" max="11270" width="9.7109375" style="34" customWidth="1"/>
    <col min="11271" max="11271" width="4.7109375" style="34" customWidth="1"/>
    <col min="11272" max="11272" width="40.7109375" style="34" customWidth="1"/>
    <col min="11273" max="11273" width="9" style="34" customWidth="1"/>
    <col min="11274" max="11274" width="13.7109375" style="34" customWidth="1"/>
    <col min="11275" max="11275" width="7.5703125" style="34" customWidth="1"/>
    <col min="11276" max="11276" width="13.7109375" style="34" customWidth="1"/>
    <col min="11277" max="11277" width="16.7109375" style="34" customWidth="1"/>
    <col min="11278" max="11520" width="9.140625" style="34"/>
    <col min="11521" max="11521" width="2.5703125" style="34" customWidth="1"/>
    <col min="11522" max="11522" width="5.28515625" style="34" customWidth="1"/>
    <col min="11523" max="11525" width="9.140625" style="34"/>
    <col min="11526" max="11526" width="9.7109375" style="34" customWidth="1"/>
    <col min="11527" max="11527" width="4.7109375" style="34" customWidth="1"/>
    <col min="11528" max="11528" width="40.7109375" style="34" customWidth="1"/>
    <col min="11529" max="11529" width="9" style="34" customWidth="1"/>
    <col min="11530" max="11530" width="13.7109375" style="34" customWidth="1"/>
    <col min="11531" max="11531" width="7.5703125" style="34" customWidth="1"/>
    <col min="11532" max="11532" width="13.7109375" style="34" customWidth="1"/>
    <col min="11533" max="11533" width="16.7109375" style="34" customWidth="1"/>
    <col min="11534" max="11776" width="9.140625" style="34"/>
    <col min="11777" max="11777" width="2.5703125" style="34" customWidth="1"/>
    <col min="11778" max="11778" width="5.28515625" style="34" customWidth="1"/>
    <col min="11779" max="11781" width="9.140625" style="34"/>
    <col min="11782" max="11782" width="9.7109375" style="34" customWidth="1"/>
    <col min="11783" max="11783" width="4.7109375" style="34" customWidth="1"/>
    <col min="11784" max="11784" width="40.7109375" style="34" customWidth="1"/>
    <col min="11785" max="11785" width="9" style="34" customWidth="1"/>
    <col min="11786" max="11786" width="13.7109375" style="34" customWidth="1"/>
    <col min="11787" max="11787" width="7.5703125" style="34" customWidth="1"/>
    <col min="11788" max="11788" width="13.7109375" style="34" customWidth="1"/>
    <col min="11789" max="11789" width="16.7109375" style="34" customWidth="1"/>
    <col min="11790" max="12032" width="9.140625" style="34"/>
    <col min="12033" max="12033" width="2.5703125" style="34" customWidth="1"/>
    <col min="12034" max="12034" width="5.28515625" style="34" customWidth="1"/>
    <col min="12035" max="12037" width="9.140625" style="34"/>
    <col min="12038" max="12038" width="9.7109375" style="34" customWidth="1"/>
    <col min="12039" max="12039" width="4.7109375" style="34" customWidth="1"/>
    <col min="12040" max="12040" width="40.7109375" style="34" customWidth="1"/>
    <col min="12041" max="12041" width="9" style="34" customWidth="1"/>
    <col min="12042" max="12042" width="13.7109375" style="34" customWidth="1"/>
    <col min="12043" max="12043" width="7.5703125" style="34" customWidth="1"/>
    <col min="12044" max="12044" width="13.7109375" style="34" customWidth="1"/>
    <col min="12045" max="12045" width="16.7109375" style="34" customWidth="1"/>
    <col min="12046" max="12288" width="9.140625" style="34"/>
    <col min="12289" max="12289" width="2.5703125" style="34" customWidth="1"/>
    <col min="12290" max="12290" width="5.28515625" style="34" customWidth="1"/>
    <col min="12291" max="12293" width="9.140625" style="34"/>
    <col min="12294" max="12294" width="9.7109375" style="34" customWidth="1"/>
    <col min="12295" max="12295" width="4.7109375" style="34" customWidth="1"/>
    <col min="12296" max="12296" width="40.7109375" style="34" customWidth="1"/>
    <col min="12297" max="12297" width="9" style="34" customWidth="1"/>
    <col min="12298" max="12298" width="13.7109375" style="34" customWidth="1"/>
    <col min="12299" max="12299" width="7.5703125" style="34" customWidth="1"/>
    <col min="12300" max="12300" width="13.7109375" style="34" customWidth="1"/>
    <col min="12301" max="12301" width="16.7109375" style="34" customWidth="1"/>
    <col min="12302" max="12544" width="9.140625" style="34"/>
    <col min="12545" max="12545" width="2.5703125" style="34" customWidth="1"/>
    <col min="12546" max="12546" width="5.28515625" style="34" customWidth="1"/>
    <col min="12547" max="12549" width="9.140625" style="34"/>
    <col min="12550" max="12550" width="9.7109375" style="34" customWidth="1"/>
    <col min="12551" max="12551" width="4.7109375" style="34" customWidth="1"/>
    <col min="12552" max="12552" width="40.7109375" style="34" customWidth="1"/>
    <col min="12553" max="12553" width="9" style="34" customWidth="1"/>
    <col min="12554" max="12554" width="13.7109375" style="34" customWidth="1"/>
    <col min="12555" max="12555" width="7.5703125" style="34" customWidth="1"/>
    <col min="12556" max="12556" width="13.7109375" style="34" customWidth="1"/>
    <col min="12557" max="12557" width="16.7109375" style="34" customWidth="1"/>
    <col min="12558" max="12800" width="9.140625" style="34"/>
    <col min="12801" max="12801" width="2.5703125" style="34" customWidth="1"/>
    <col min="12802" max="12802" width="5.28515625" style="34" customWidth="1"/>
    <col min="12803" max="12805" width="9.140625" style="34"/>
    <col min="12806" max="12806" width="9.7109375" style="34" customWidth="1"/>
    <col min="12807" max="12807" width="4.7109375" style="34" customWidth="1"/>
    <col min="12808" max="12808" width="40.7109375" style="34" customWidth="1"/>
    <col min="12809" max="12809" width="9" style="34" customWidth="1"/>
    <col min="12810" max="12810" width="13.7109375" style="34" customWidth="1"/>
    <col min="12811" max="12811" width="7.5703125" style="34" customWidth="1"/>
    <col min="12812" max="12812" width="13.7109375" style="34" customWidth="1"/>
    <col min="12813" max="12813" width="16.7109375" style="34" customWidth="1"/>
    <col min="12814" max="13056" width="9.140625" style="34"/>
    <col min="13057" max="13057" width="2.5703125" style="34" customWidth="1"/>
    <col min="13058" max="13058" width="5.28515625" style="34" customWidth="1"/>
    <col min="13059" max="13061" width="9.140625" style="34"/>
    <col min="13062" max="13062" width="9.7109375" style="34" customWidth="1"/>
    <col min="13063" max="13063" width="4.7109375" style="34" customWidth="1"/>
    <col min="13064" max="13064" width="40.7109375" style="34" customWidth="1"/>
    <col min="13065" max="13065" width="9" style="34" customWidth="1"/>
    <col min="13066" max="13066" width="13.7109375" style="34" customWidth="1"/>
    <col min="13067" max="13067" width="7.5703125" style="34" customWidth="1"/>
    <col min="13068" max="13068" width="13.7109375" style="34" customWidth="1"/>
    <col min="13069" max="13069" width="16.7109375" style="34" customWidth="1"/>
    <col min="13070" max="13312" width="9.140625" style="34"/>
    <col min="13313" max="13313" width="2.5703125" style="34" customWidth="1"/>
    <col min="13314" max="13314" width="5.28515625" style="34" customWidth="1"/>
    <col min="13315" max="13317" width="9.140625" style="34"/>
    <col min="13318" max="13318" width="9.7109375" style="34" customWidth="1"/>
    <col min="13319" max="13319" width="4.7109375" style="34" customWidth="1"/>
    <col min="13320" max="13320" width="40.7109375" style="34" customWidth="1"/>
    <col min="13321" max="13321" width="9" style="34" customWidth="1"/>
    <col min="13322" max="13322" width="13.7109375" style="34" customWidth="1"/>
    <col min="13323" max="13323" width="7.5703125" style="34" customWidth="1"/>
    <col min="13324" max="13324" width="13.7109375" style="34" customWidth="1"/>
    <col min="13325" max="13325" width="16.7109375" style="34" customWidth="1"/>
    <col min="13326" max="13568" width="9.140625" style="34"/>
    <col min="13569" max="13569" width="2.5703125" style="34" customWidth="1"/>
    <col min="13570" max="13570" width="5.28515625" style="34" customWidth="1"/>
    <col min="13571" max="13573" width="9.140625" style="34"/>
    <col min="13574" max="13574" width="9.7109375" style="34" customWidth="1"/>
    <col min="13575" max="13575" width="4.7109375" style="34" customWidth="1"/>
    <col min="13576" max="13576" width="40.7109375" style="34" customWidth="1"/>
    <col min="13577" max="13577" width="9" style="34" customWidth="1"/>
    <col min="13578" max="13578" width="13.7109375" style="34" customWidth="1"/>
    <col min="13579" max="13579" width="7.5703125" style="34" customWidth="1"/>
    <col min="13580" max="13580" width="13.7109375" style="34" customWidth="1"/>
    <col min="13581" max="13581" width="16.7109375" style="34" customWidth="1"/>
    <col min="13582" max="13824" width="9.140625" style="34"/>
    <col min="13825" max="13825" width="2.5703125" style="34" customWidth="1"/>
    <col min="13826" max="13826" width="5.28515625" style="34" customWidth="1"/>
    <col min="13827" max="13829" width="9.140625" style="34"/>
    <col min="13830" max="13830" width="9.7109375" style="34" customWidth="1"/>
    <col min="13831" max="13831" width="4.7109375" style="34" customWidth="1"/>
    <col min="13832" max="13832" width="40.7109375" style="34" customWidth="1"/>
    <col min="13833" max="13833" width="9" style="34" customWidth="1"/>
    <col min="13834" max="13834" width="13.7109375" style="34" customWidth="1"/>
    <col min="13835" max="13835" width="7.5703125" style="34" customWidth="1"/>
    <col min="13836" max="13836" width="13.7109375" style="34" customWidth="1"/>
    <col min="13837" max="13837" width="16.7109375" style="34" customWidth="1"/>
    <col min="13838" max="14080" width="9.140625" style="34"/>
    <col min="14081" max="14081" width="2.5703125" style="34" customWidth="1"/>
    <col min="14082" max="14082" width="5.28515625" style="34" customWidth="1"/>
    <col min="14083" max="14085" width="9.140625" style="34"/>
    <col min="14086" max="14086" width="9.7109375" style="34" customWidth="1"/>
    <col min="14087" max="14087" width="4.7109375" style="34" customWidth="1"/>
    <col min="14088" max="14088" width="40.7109375" style="34" customWidth="1"/>
    <col min="14089" max="14089" width="9" style="34" customWidth="1"/>
    <col min="14090" max="14090" width="13.7109375" style="34" customWidth="1"/>
    <col min="14091" max="14091" width="7.5703125" style="34" customWidth="1"/>
    <col min="14092" max="14092" width="13.7109375" style="34" customWidth="1"/>
    <col min="14093" max="14093" width="16.7109375" style="34" customWidth="1"/>
    <col min="14094" max="14336" width="9.140625" style="34"/>
    <col min="14337" max="14337" width="2.5703125" style="34" customWidth="1"/>
    <col min="14338" max="14338" width="5.28515625" style="34" customWidth="1"/>
    <col min="14339" max="14341" width="9.140625" style="34"/>
    <col min="14342" max="14342" width="9.7109375" style="34" customWidth="1"/>
    <col min="14343" max="14343" width="4.7109375" style="34" customWidth="1"/>
    <col min="14344" max="14344" width="40.7109375" style="34" customWidth="1"/>
    <col min="14345" max="14345" width="9" style="34" customWidth="1"/>
    <col min="14346" max="14346" width="13.7109375" style="34" customWidth="1"/>
    <col min="14347" max="14347" width="7.5703125" style="34" customWidth="1"/>
    <col min="14348" max="14348" width="13.7109375" style="34" customWidth="1"/>
    <col min="14349" max="14349" width="16.7109375" style="34" customWidth="1"/>
    <col min="14350" max="14592" width="9.140625" style="34"/>
    <col min="14593" max="14593" width="2.5703125" style="34" customWidth="1"/>
    <col min="14594" max="14594" width="5.28515625" style="34" customWidth="1"/>
    <col min="14595" max="14597" width="9.140625" style="34"/>
    <col min="14598" max="14598" width="9.7109375" style="34" customWidth="1"/>
    <col min="14599" max="14599" width="4.7109375" style="34" customWidth="1"/>
    <col min="14600" max="14600" width="40.7109375" style="34" customWidth="1"/>
    <col min="14601" max="14601" width="9" style="34" customWidth="1"/>
    <col min="14602" max="14602" width="13.7109375" style="34" customWidth="1"/>
    <col min="14603" max="14603" width="7.5703125" style="34" customWidth="1"/>
    <col min="14604" max="14604" width="13.7109375" style="34" customWidth="1"/>
    <col min="14605" max="14605" width="16.7109375" style="34" customWidth="1"/>
    <col min="14606" max="14848" width="9.140625" style="34"/>
    <col min="14849" max="14849" width="2.5703125" style="34" customWidth="1"/>
    <col min="14850" max="14850" width="5.28515625" style="34" customWidth="1"/>
    <col min="14851" max="14853" width="9.140625" style="34"/>
    <col min="14854" max="14854" width="9.7109375" style="34" customWidth="1"/>
    <col min="14855" max="14855" width="4.7109375" style="34" customWidth="1"/>
    <col min="14856" max="14856" width="40.7109375" style="34" customWidth="1"/>
    <col min="14857" max="14857" width="9" style="34" customWidth="1"/>
    <col min="14858" max="14858" width="13.7109375" style="34" customWidth="1"/>
    <col min="14859" max="14859" width="7.5703125" style="34" customWidth="1"/>
    <col min="14860" max="14860" width="13.7109375" style="34" customWidth="1"/>
    <col min="14861" max="14861" width="16.7109375" style="34" customWidth="1"/>
    <col min="14862" max="15104" width="9.140625" style="34"/>
    <col min="15105" max="15105" width="2.5703125" style="34" customWidth="1"/>
    <col min="15106" max="15106" width="5.28515625" style="34" customWidth="1"/>
    <col min="15107" max="15109" width="9.140625" style="34"/>
    <col min="15110" max="15110" width="9.7109375" style="34" customWidth="1"/>
    <col min="15111" max="15111" width="4.7109375" style="34" customWidth="1"/>
    <col min="15112" max="15112" width="40.7109375" style="34" customWidth="1"/>
    <col min="15113" max="15113" width="9" style="34" customWidth="1"/>
    <col min="15114" max="15114" width="13.7109375" style="34" customWidth="1"/>
    <col min="15115" max="15115" width="7.5703125" style="34" customWidth="1"/>
    <col min="15116" max="15116" width="13.7109375" style="34" customWidth="1"/>
    <col min="15117" max="15117" width="16.7109375" style="34" customWidth="1"/>
    <col min="15118" max="15360" width="9.140625" style="34"/>
    <col min="15361" max="15361" width="2.5703125" style="34" customWidth="1"/>
    <col min="15362" max="15362" width="5.28515625" style="34" customWidth="1"/>
    <col min="15363" max="15365" width="9.140625" style="34"/>
    <col min="15366" max="15366" width="9.7109375" style="34" customWidth="1"/>
    <col min="15367" max="15367" width="4.7109375" style="34" customWidth="1"/>
    <col min="15368" max="15368" width="40.7109375" style="34" customWidth="1"/>
    <col min="15369" max="15369" width="9" style="34" customWidth="1"/>
    <col min="15370" max="15370" width="13.7109375" style="34" customWidth="1"/>
    <col min="15371" max="15371" width="7.5703125" style="34" customWidth="1"/>
    <col min="15372" max="15372" width="13.7109375" style="34" customWidth="1"/>
    <col min="15373" max="15373" width="16.7109375" style="34" customWidth="1"/>
    <col min="15374" max="15616" width="9.140625" style="34"/>
    <col min="15617" max="15617" width="2.5703125" style="34" customWidth="1"/>
    <col min="15618" max="15618" width="5.28515625" style="34" customWidth="1"/>
    <col min="15619" max="15621" width="9.140625" style="34"/>
    <col min="15622" max="15622" width="9.7109375" style="34" customWidth="1"/>
    <col min="15623" max="15623" width="4.7109375" style="34" customWidth="1"/>
    <col min="15624" max="15624" width="40.7109375" style="34" customWidth="1"/>
    <col min="15625" max="15625" width="9" style="34" customWidth="1"/>
    <col min="15626" max="15626" width="13.7109375" style="34" customWidth="1"/>
    <col min="15627" max="15627" width="7.5703125" style="34" customWidth="1"/>
    <col min="15628" max="15628" width="13.7109375" style="34" customWidth="1"/>
    <col min="15629" max="15629" width="16.7109375" style="34" customWidth="1"/>
    <col min="15630" max="15872" width="9.140625" style="34"/>
    <col min="15873" max="15873" width="2.5703125" style="34" customWidth="1"/>
    <col min="15874" max="15874" width="5.28515625" style="34" customWidth="1"/>
    <col min="15875" max="15877" width="9.140625" style="34"/>
    <col min="15878" max="15878" width="9.7109375" style="34" customWidth="1"/>
    <col min="15879" max="15879" width="4.7109375" style="34" customWidth="1"/>
    <col min="15880" max="15880" width="40.7109375" style="34" customWidth="1"/>
    <col min="15881" max="15881" width="9" style="34" customWidth="1"/>
    <col min="15882" max="15882" width="13.7109375" style="34" customWidth="1"/>
    <col min="15883" max="15883" width="7.5703125" style="34" customWidth="1"/>
    <col min="15884" max="15884" width="13.7109375" style="34" customWidth="1"/>
    <col min="15885" max="15885" width="16.7109375" style="34" customWidth="1"/>
    <col min="15886" max="16128" width="9.140625" style="34"/>
    <col min="16129" max="16129" width="2.5703125" style="34" customWidth="1"/>
    <col min="16130" max="16130" width="5.28515625" style="34" customWidth="1"/>
    <col min="16131" max="16133" width="9.140625" style="34"/>
    <col min="16134" max="16134" width="9.7109375" style="34" customWidth="1"/>
    <col min="16135" max="16135" width="4.7109375" style="34" customWidth="1"/>
    <col min="16136" max="16136" width="40.7109375" style="34" customWidth="1"/>
    <col min="16137" max="16137" width="9" style="34" customWidth="1"/>
    <col min="16138" max="16138" width="13.7109375" style="34" customWidth="1"/>
    <col min="16139" max="16139" width="7.5703125" style="34" customWidth="1"/>
    <col min="16140" max="16140" width="13.7109375" style="34" customWidth="1"/>
    <col min="16141" max="16141" width="16.7109375" style="34" customWidth="1"/>
    <col min="16142" max="16384" width="9.140625" style="34"/>
  </cols>
  <sheetData>
    <row r="1" spans="2:13" ht="12.75" customHeight="1" x14ac:dyDescent="0.3">
      <c r="B1" s="33" t="s">
        <v>0</v>
      </c>
      <c r="G1" s="34"/>
    </row>
    <row r="2" spans="2:13" ht="12.75" customHeight="1" x14ac:dyDescent="0.3">
      <c r="B2" s="33"/>
      <c r="G2" s="34"/>
    </row>
    <row r="3" spans="2:13" s="37" customFormat="1" ht="12.75" customHeight="1" x14ac:dyDescent="0.3">
      <c r="B3" s="36" t="s">
        <v>1</v>
      </c>
      <c r="G3" s="38"/>
      <c r="H3" s="38"/>
      <c r="I3" s="38"/>
      <c r="J3" s="38"/>
      <c r="K3" s="38"/>
      <c r="L3" s="38"/>
      <c r="M3" s="38"/>
    </row>
    <row r="4" spans="2:13" s="37" customFormat="1" ht="12.75" customHeight="1" x14ac:dyDescent="0.3">
      <c r="B4" s="36"/>
      <c r="G4" s="38"/>
      <c r="H4" s="38"/>
      <c r="I4" s="38"/>
      <c r="J4" s="38"/>
      <c r="K4" s="38"/>
      <c r="L4" s="38"/>
      <c r="M4" s="38"/>
    </row>
    <row r="5" spans="2:13" s="39" customFormat="1" ht="12.75" customHeight="1" x14ac:dyDescent="0.3">
      <c r="G5" s="40"/>
      <c r="H5" s="41" t="s">
        <v>310</v>
      </c>
      <c r="I5" s="41"/>
      <c r="J5" s="41"/>
      <c r="K5" s="40"/>
      <c r="L5" s="40"/>
      <c r="M5" s="40"/>
    </row>
    <row r="6" spans="2:13" s="39" customFormat="1" ht="12.75" customHeight="1" x14ac:dyDescent="0.3">
      <c r="G6" s="40"/>
      <c r="H6" s="41" t="s">
        <v>160</v>
      </c>
      <c r="I6" s="41"/>
      <c r="J6" s="41"/>
      <c r="K6" s="40"/>
      <c r="L6" s="40"/>
      <c r="M6" s="40"/>
    </row>
    <row r="7" spans="2:13" s="39" customFormat="1" ht="12.75" customHeight="1" x14ac:dyDescent="0.3">
      <c r="G7" s="40"/>
      <c r="H7" s="41"/>
      <c r="I7" s="41"/>
      <c r="J7" s="41"/>
      <c r="K7" s="40"/>
      <c r="L7" s="40"/>
      <c r="M7" s="40"/>
    </row>
    <row r="9" spans="2:13" s="42" customFormat="1" ht="12.75" customHeight="1" x14ac:dyDescent="0.35">
      <c r="B9" s="114" t="s">
        <v>3</v>
      </c>
      <c r="C9" s="115" t="s">
        <v>4</v>
      </c>
      <c r="D9" s="115"/>
      <c r="E9" s="115"/>
      <c r="F9" s="115"/>
      <c r="G9" s="114" t="s">
        <v>5</v>
      </c>
      <c r="H9" s="116" t="s">
        <v>6</v>
      </c>
      <c r="I9" s="116" t="s">
        <v>7</v>
      </c>
      <c r="J9" s="116" t="s">
        <v>8</v>
      </c>
      <c r="K9" s="116" t="s">
        <v>9</v>
      </c>
      <c r="L9" s="116" t="s">
        <v>10</v>
      </c>
      <c r="M9" s="116" t="s">
        <v>11</v>
      </c>
    </row>
    <row r="10" spans="2:13" s="50" customFormat="1" ht="12.75" customHeight="1" x14ac:dyDescent="0.35">
      <c r="B10" s="43">
        <v>1</v>
      </c>
      <c r="C10" s="72" t="s">
        <v>161</v>
      </c>
      <c r="D10" s="72"/>
      <c r="E10" s="72"/>
      <c r="F10" s="72"/>
      <c r="G10" s="43" t="s">
        <v>14</v>
      </c>
      <c r="H10" s="44"/>
      <c r="I10" s="45">
        <v>200</v>
      </c>
      <c r="J10" s="46">
        <v>0</v>
      </c>
      <c r="K10" s="47">
        <v>9.5</v>
      </c>
      <c r="L10" s="48">
        <f>PRODUCT(J10,1.095)</f>
        <v>0</v>
      </c>
      <c r="M10" s="49">
        <f>PRODUCT(I10,L10)</f>
        <v>0</v>
      </c>
    </row>
    <row r="11" spans="2:13" s="50" customFormat="1" ht="12.75" customHeight="1" x14ac:dyDescent="0.35">
      <c r="B11" s="43">
        <f t="shared" ref="B11:B74" si="0">B10+1</f>
        <v>2</v>
      </c>
      <c r="C11" s="72" t="s">
        <v>162</v>
      </c>
      <c r="D11" s="72"/>
      <c r="E11" s="72"/>
      <c r="F11" s="72"/>
      <c r="G11" s="43" t="s">
        <v>14</v>
      </c>
      <c r="H11" s="44"/>
      <c r="I11" s="45">
        <v>15</v>
      </c>
      <c r="J11" s="46">
        <v>0</v>
      </c>
      <c r="K11" s="47">
        <v>9.5</v>
      </c>
      <c r="L11" s="48">
        <f t="shared" ref="L11:L73" si="1">PRODUCT(J11,1.095)</f>
        <v>0</v>
      </c>
      <c r="M11" s="49">
        <f t="shared" ref="M11:M73" si="2">PRODUCT(I11,L11)</f>
        <v>0</v>
      </c>
    </row>
    <row r="12" spans="2:13" s="50" customFormat="1" ht="12.75" customHeight="1" x14ac:dyDescent="0.35">
      <c r="B12" s="43">
        <f t="shared" si="0"/>
        <v>3</v>
      </c>
      <c r="C12" s="72" t="s">
        <v>163</v>
      </c>
      <c r="D12" s="72"/>
      <c r="E12" s="72"/>
      <c r="F12" s="72"/>
      <c r="G12" s="43" t="s">
        <v>12</v>
      </c>
      <c r="H12" s="44"/>
      <c r="I12" s="45">
        <v>500</v>
      </c>
      <c r="J12" s="46">
        <v>0</v>
      </c>
      <c r="K12" s="47">
        <v>9.5</v>
      </c>
      <c r="L12" s="48">
        <f t="shared" si="1"/>
        <v>0</v>
      </c>
      <c r="M12" s="49">
        <f t="shared" si="2"/>
        <v>0</v>
      </c>
    </row>
    <row r="13" spans="2:13" s="50" customFormat="1" ht="12.75" customHeight="1" x14ac:dyDescent="0.35">
      <c r="B13" s="43">
        <f t="shared" si="0"/>
        <v>4</v>
      </c>
      <c r="C13" s="72" t="s">
        <v>164</v>
      </c>
      <c r="D13" s="72"/>
      <c r="E13" s="72"/>
      <c r="F13" s="72"/>
      <c r="G13" s="43" t="s">
        <v>14</v>
      </c>
      <c r="H13" s="44"/>
      <c r="I13" s="45">
        <v>10</v>
      </c>
      <c r="J13" s="46">
        <v>0</v>
      </c>
      <c r="K13" s="47">
        <v>9.5</v>
      </c>
      <c r="L13" s="48">
        <f t="shared" si="1"/>
        <v>0</v>
      </c>
      <c r="M13" s="49">
        <f t="shared" si="2"/>
        <v>0</v>
      </c>
    </row>
    <row r="14" spans="2:13" s="50" customFormat="1" ht="12.75" customHeight="1" x14ac:dyDescent="0.35">
      <c r="B14" s="43">
        <f t="shared" si="0"/>
        <v>5</v>
      </c>
      <c r="C14" s="72" t="s">
        <v>165</v>
      </c>
      <c r="D14" s="72"/>
      <c r="E14" s="72"/>
      <c r="F14" s="72"/>
      <c r="G14" s="43" t="s">
        <v>12</v>
      </c>
      <c r="H14" s="44"/>
      <c r="I14" s="45">
        <v>200</v>
      </c>
      <c r="J14" s="46">
        <v>0</v>
      </c>
      <c r="K14" s="47">
        <v>9.5</v>
      </c>
      <c r="L14" s="48">
        <f t="shared" si="1"/>
        <v>0</v>
      </c>
      <c r="M14" s="49">
        <f t="shared" si="2"/>
        <v>0</v>
      </c>
    </row>
    <row r="15" spans="2:13" s="50" customFormat="1" ht="12.75" customHeight="1" x14ac:dyDescent="0.35">
      <c r="B15" s="43">
        <f t="shared" si="0"/>
        <v>6</v>
      </c>
      <c r="C15" s="72" t="s">
        <v>166</v>
      </c>
      <c r="D15" s="72"/>
      <c r="E15" s="72"/>
      <c r="F15" s="72"/>
      <c r="G15" s="43" t="s">
        <v>12</v>
      </c>
      <c r="H15" s="44"/>
      <c r="I15" s="45">
        <v>20</v>
      </c>
      <c r="J15" s="46">
        <v>0</v>
      </c>
      <c r="K15" s="47">
        <v>9.5</v>
      </c>
      <c r="L15" s="48">
        <f t="shared" si="1"/>
        <v>0</v>
      </c>
      <c r="M15" s="49">
        <f t="shared" si="2"/>
        <v>0</v>
      </c>
    </row>
    <row r="16" spans="2:13" s="50" customFormat="1" ht="12.75" customHeight="1" x14ac:dyDescent="0.35">
      <c r="B16" s="43">
        <f t="shared" si="0"/>
        <v>7</v>
      </c>
      <c r="C16" s="72" t="s">
        <v>167</v>
      </c>
      <c r="D16" s="72"/>
      <c r="E16" s="72"/>
      <c r="F16" s="72"/>
      <c r="G16" s="43" t="s">
        <v>12</v>
      </c>
      <c r="H16" s="44"/>
      <c r="I16" s="45">
        <v>25</v>
      </c>
      <c r="J16" s="46">
        <v>0</v>
      </c>
      <c r="K16" s="47">
        <v>9.5</v>
      </c>
      <c r="L16" s="48">
        <f t="shared" si="1"/>
        <v>0</v>
      </c>
      <c r="M16" s="49">
        <f t="shared" si="2"/>
        <v>0</v>
      </c>
    </row>
    <row r="17" spans="2:13" s="50" customFormat="1" ht="24.95" customHeight="1" x14ac:dyDescent="0.35">
      <c r="B17" s="55">
        <f t="shared" si="0"/>
        <v>8</v>
      </c>
      <c r="C17" s="73" t="s">
        <v>168</v>
      </c>
      <c r="D17" s="73"/>
      <c r="E17" s="73"/>
      <c r="F17" s="73"/>
      <c r="G17" s="55" t="s">
        <v>14</v>
      </c>
      <c r="H17" s="44"/>
      <c r="I17" s="52">
        <v>2500</v>
      </c>
      <c r="J17" s="46">
        <v>0</v>
      </c>
      <c r="K17" s="51">
        <v>9.5</v>
      </c>
      <c r="L17" s="53">
        <f t="shared" si="1"/>
        <v>0</v>
      </c>
      <c r="M17" s="54">
        <f t="shared" si="2"/>
        <v>0</v>
      </c>
    </row>
    <row r="18" spans="2:13" s="50" customFormat="1" ht="12.75" customHeight="1" x14ac:dyDescent="0.35">
      <c r="B18" s="43">
        <f t="shared" si="0"/>
        <v>9</v>
      </c>
      <c r="C18" s="72" t="s">
        <v>169</v>
      </c>
      <c r="D18" s="72"/>
      <c r="E18" s="72"/>
      <c r="F18" s="72"/>
      <c r="G18" s="43" t="s">
        <v>12</v>
      </c>
      <c r="H18" s="44"/>
      <c r="I18" s="45">
        <v>10</v>
      </c>
      <c r="J18" s="46">
        <v>0</v>
      </c>
      <c r="K18" s="47">
        <v>9.5</v>
      </c>
      <c r="L18" s="48">
        <f t="shared" si="1"/>
        <v>0</v>
      </c>
      <c r="M18" s="49">
        <f t="shared" si="2"/>
        <v>0</v>
      </c>
    </row>
    <row r="19" spans="2:13" s="50" customFormat="1" ht="12.75" customHeight="1" x14ac:dyDescent="0.35">
      <c r="B19" s="43">
        <f t="shared" si="0"/>
        <v>10</v>
      </c>
      <c r="C19" s="72" t="s">
        <v>170</v>
      </c>
      <c r="D19" s="72"/>
      <c r="E19" s="72"/>
      <c r="F19" s="72"/>
      <c r="G19" s="43" t="s">
        <v>12</v>
      </c>
      <c r="H19" s="44"/>
      <c r="I19" s="45">
        <v>10</v>
      </c>
      <c r="J19" s="46">
        <v>0</v>
      </c>
      <c r="K19" s="47">
        <v>9.5</v>
      </c>
      <c r="L19" s="48">
        <f t="shared" si="1"/>
        <v>0</v>
      </c>
      <c r="M19" s="49">
        <f t="shared" si="2"/>
        <v>0</v>
      </c>
    </row>
    <row r="20" spans="2:13" s="50" customFormat="1" ht="12.75" customHeight="1" x14ac:dyDescent="0.35">
      <c r="B20" s="43">
        <f t="shared" si="0"/>
        <v>11</v>
      </c>
      <c r="C20" s="72" t="s">
        <v>171</v>
      </c>
      <c r="D20" s="72"/>
      <c r="E20" s="72"/>
      <c r="F20" s="72"/>
      <c r="G20" s="43" t="s">
        <v>12</v>
      </c>
      <c r="H20" s="44"/>
      <c r="I20" s="45">
        <v>10</v>
      </c>
      <c r="J20" s="46">
        <v>0</v>
      </c>
      <c r="K20" s="47">
        <v>9.5</v>
      </c>
      <c r="L20" s="48">
        <f t="shared" si="1"/>
        <v>0</v>
      </c>
      <c r="M20" s="49">
        <f t="shared" si="2"/>
        <v>0</v>
      </c>
    </row>
    <row r="21" spans="2:13" s="50" customFormat="1" ht="12.75" customHeight="1" x14ac:dyDescent="0.35">
      <c r="B21" s="43">
        <f t="shared" si="0"/>
        <v>12</v>
      </c>
      <c r="C21" s="72" t="s">
        <v>172</v>
      </c>
      <c r="D21" s="72"/>
      <c r="E21" s="72"/>
      <c r="F21" s="72"/>
      <c r="G21" s="43" t="s">
        <v>12</v>
      </c>
      <c r="H21" s="44"/>
      <c r="I21" s="45">
        <v>5</v>
      </c>
      <c r="J21" s="46">
        <v>0</v>
      </c>
      <c r="K21" s="47">
        <v>9.5</v>
      </c>
      <c r="L21" s="48">
        <f t="shared" si="1"/>
        <v>0</v>
      </c>
      <c r="M21" s="49">
        <f t="shared" si="2"/>
        <v>0</v>
      </c>
    </row>
    <row r="22" spans="2:13" s="50" customFormat="1" ht="12.75" customHeight="1" x14ac:dyDescent="0.35">
      <c r="B22" s="43">
        <f t="shared" si="0"/>
        <v>13</v>
      </c>
      <c r="C22" s="72" t="s">
        <v>173</v>
      </c>
      <c r="D22" s="72"/>
      <c r="E22" s="72"/>
      <c r="F22" s="72"/>
      <c r="G22" s="43" t="s">
        <v>12</v>
      </c>
      <c r="H22" s="44"/>
      <c r="I22" s="45">
        <v>10</v>
      </c>
      <c r="J22" s="46">
        <v>0</v>
      </c>
      <c r="K22" s="47">
        <v>9.5</v>
      </c>
      <c r="L22" s="48">
        <f t="shared" si="1"/>
        <v>0</v>
      </c>
      <c r="M22" s="49">
        <f t="shared" si="2"/>
        <v>0</v>
      </c>
    </row>
    <row r="23" spans="2:13" s="50" customFormat="1" ht="12.75" customHeight="1" x14ac:dyDescent="0.35">
      <c r="B23" s="43">
        <f t="shared" si="0"/>
        <v>14</v>
      </c>
      <c r="C23" s="72" t="s">
        <v>174</v>
      </c>
      <c r="D23" s="72"/>
      <c r="E23" s="72"/>
      <c r="F23" s="72"/>
      <c r="G23" s="43" t="s">
        <v>12</v>
      </c>
      <c r="H23" s="44"/>
      <c r="I23" s="45">
        <v>10</v>
      </c>
      <c r="J23" s="46">
        <v>0</v>
      </c>
      <c r="K23" s="47">
        <v>9.5</v>
      </c>
      <c r="L23" s="48">
        <f t="shared" si="1"/>
        <v>0</v>
      </c>
      <c r="M23" s="49">
        <f t="shared" si="2"/>
        <v>0</v>
      </c>
    </row>
    <row r="24" spans="2:13" s="50" customFormat="1" ht="12.75" customHeight="1" x14ac:dyDescent="0.35">
      <c r="B24" s="43">
        <f t="shared" si="0"/>
        <v>15</v>
      </c>
      <c r="C24" s="72" t="s">
        <v>175</v>
      </c>
      <c r="D24" s="72"/>
      <c r="E24" s="72"/>
      <c r="F24" s="72"/>
      <c r="G24" s="43" t="s">
        <v>12</v>
      </c>
      <c r="H24" s="44"/>
      <c r="I24" s="45">
        <v>10</v>
      </c>
      <c r="J24" s="46">
        <v>0</v>
      </c>
      <c r="K24" s="47">
        <v>9.5</v>
      </c>
      <c r="L24" s="48">
        <f t="shared" si="1"/>
        <v>0</v>
      </c>
      <c r="M24" s="49">
        <f t="shared" si="2"/>
        <v>0</v>
      </c>
    </row>
    <row r="25" spans="2:13" s="50" customFormat="1" ht="12.75" customHeight="1" x14ac:dyDescent="0.35">
      <c r="B25" s="43">
        <f t="shared" si="0"/>
        <v>16</v>
      </c>
      <c r="C25" s="72" t="s">
        <v>176</v>
      </c>
      <c r="D25" s="72"/>
      <c r="E25" s="72"/>
      <c r="F25" s="72"/>
      <c r="G25" s="43" t="s">
        <v>12</v>
      </c>
      <c r="H25" s="44"/>
      <c r="I25" s="45">
        <v>10</v>
      </c>
      <c r="J25" s="46">
        <v>0</v>
      </c>
      <c r="K25" s="47">
        <v>9.5</v>
      </c>
      <c r="L25" s="48">
        <f t="shared" si="1"/>
        <v>0</v>
      </c>
      <c r="M25" s="49">
        <f t="shared" si="2"/>
        <v>0</v>
      </c>
    </row>
    <row r="26" spans="2:13" s="50" customFormat="1" ht="12.75" customHeight="1" x14ac:dyDescent="0.35">
      <c r="B26" s="43">
        <f t="shared" si="0"/>
        <v>17</v>
      </c>
      <c r="C26" s="72" t="s">
        <v>177</v>
      </c>
      <c r="D26" s="72"/>
      <c r="E26" s="72"/>
      <c r="F26" s="72"/>
      <c r="G26" s="43" t="s">
        <v>14</v>
      </c>
      <c r="H26" s="44"/>
      <c r="I26" s="45">
        <v>10</v>
      </c>
      <c r="J26" s="46">
        <v>0</v>
      </c>
      <c r="K26" s="47">
        <v>9.5</v>
      </c>
      <c r="L26" s="48">
        <f t="shared" si="1"/>
        <v>0</v>
      </c>
      <c r="M26" s="49">
        <f t="shared" si="2"/>
        <v>0</v>
      </c>
    </row>
    <row r="27" spans="2:13" s="50" customFormat="1" ht="12.75" customHeight="1" x14ac:dyDescent="0.35">
      <c r="B27" s="43">
        <f t="shared" si="0"/>
        <v>18</v>
      </c>
      <c r="C27" s="72" t="s">
        <v>178</v>
      </c>
      <c r="D27" s="72"/>
      <c r="E27" s="72"/>
      <c r="F27" s="72"/>
      <c r="G27" s="43" t="s">
        <v>14</v>
      </c>
      <c r="H27" s="44"/>
      <c r="I27" s="45">
        <v>100</v>
      </c>
      <c r="J27" s="46">
        <v>0</v>
      </c>
      <c r="K27" s="47">
        <v>9.5</v>
      </c>
      <c r="L27" s="48">
        <f t="shared" si="1"/>
        <v>0</v>
      </c>
      <c r="M27" s="49">
        <f t="shared" si="2"/>
        <v>0</v>
      </c>
    </row>
    <row r="28" spans="2:13" s="50" customFormat="1" ht="12.75" customHeight="1" x14ac:dyDescent="0.35">
      <c r="B28" s="43">
        <f t="shared" si="0"/>
        <v>19</v>
      </c>
      <c r="C28" s="72" t="s">
        <v>179</v>
      </c>
      <c r="D28" s="72"/>
      <c r="E28" s="72"/>
      <c r="F28" s="72"/>
      <c r="G28" s="43" t="s">
        <v>14</v>
      </c>
      <c r="H28" s="44"/>
      <c r="I28" s="45">
        <v>10</v>
      </c>
      <c r="J28" s="46">
        <v>0</v>
      </c>
      <c r="K28" s="47">
        <v>9.5</v>
      </c>
      <c r="L28" s="48">
        <f t="shared" si="1"/>
        <v>0</v>
      </c>
      <c r="M28" s="49">
        <f t="shared" si="2"/>
        <v>0</v>
      </c>
    </row>
    <row r="29" spans="2:13" s="50" customFormat="1" ht="12.75" customHeight="1" x14ac:dyDescent="0.35">
      <c r="B29" s="43">
        <f t="shared" si="0"/>
        <v>20</v>
      </c>
      <c r="C29" s="72" t="s">
        <v>180</v>
      </c>
      <c r="D29" s="72"/>
      <c r="E29" s="72"/>
      <c r="F29" s="72"/>
      <c r="G29" s="43" t="s">
        <v>14</v>
      </c>
      <c r="H29" s="44"/>
      <c r="I29" s="45">
        <v>5</v>
      </c>
      <c r="J29" s="46">
        <v>0</v>
      </c>
      <c r="K29" s="47">
        <v>9.5</v>
      </c>
      <c r="L29" s="48">
        <f t="shared" si="1"/>
        <v>0</v>
      </c>
      <c r="M29" s="49">
        <f t="shared" si="2"/>
        <v>0</v>
      </c>
    </row>
    <row r="30" spans="2:13" s="50" customFormat="1" ht="12.75" customHeight="1" x14ac:dyDescent="0.35">
      <c r="B30" s="43">
        <f t="shared" si="0"/>
        <v>21</v>
      </c>
      <c r="C30" s="72" t="s">
        <v>181</v>
      </c>
      <c r="D30" s="72"/>
      <c r="E30" s="72"/>
      <c r="F30" s="72"/>
      <c r="G30" s="43" t="s">
        <v>12</v>
      </c>
      <c r="H30" s="44"/>
      <c r="I30" s="45">
        <v>40</v>
      </c>
      <c r="J30" s="46">
        <v>0</v>
      </c>
      <c r="K30" s="47">
        <v>9.5</v>
      </c>
      <c r="L30" s="48">
        <f t="shared" si="1"/>
        <v>0</v>
      </c>
      <c r="M30" s="49">
        <f t="shared" si="2"/>
        <v>0</v>
      </c>
    </row>
    <row r="31" spans="2:13" s="50" customFormat="1" ht="12.75" customHeight="1" x14ac:dyDescent="0.35">
      <c r="B31" s="43">
        <f t="shared" si="0"/>
        <v>22</v>
      </c>
      <c r="C31" s="72" t="s">
        <v>340</v>
      </c>
      <c r="D31" s="72"/>
      <c r="E31" s="72"/>
      <c r="F31" s="72"/>
      <c r="G31" s="43" t="s">
        <v>14</v>
      </c>
      <c r="H31" s="44"/>
      <c r="I31" s="45">
        <v>20</v>
      </c>
      <c r="J31" s="46">
        <v>0</v>
      </c>
      <c r="K31" s="47">
        <v>9.5</v>
      </c>
      <c r="L31" s="48">
        <f t="shared" si="1"/>
        <v>0</v>
      </c>
      <c r="M31" s="49">
        <f t="shared" si="2"/>
        <v>0</v>
      </c>
    </row>
    <row r="32" spans="2:13" s="50" customFormat="1" ht="12.75" customHeight="1" x14ac:dyDescent="0.35">
      <c r="B32" s="43">
        <f t="shared" si="0"/>
        <v>23</v>
      </c>
      <c r="C32" s="72" t="s">
        <v>182</v>
      </c>
      <c r="D32" s="72"/>
      <c r="E32" s="72"/>
      <c r="F32" s="72"/>
      <c r="G32" s="43" t="s">
        <v>12</v>
      </c>
      <c r="H32" s="44"/>
      <c r="I32" s="45">
        <v>20</v>
      </c>
      <c r="J32" s="46">
        <v>0</v>
      </c>
      <c r="K32" s="47">
        <v>9.5</v>
      </c>
      <c r="L32" s="48">
        <f t="shared" si="1"/>
        <v>0</v>
      </c>
      <c r="M32" s="49">
        <f t="shared" si="2"/>
        <v>0</v>
      </c>
    </row>
    <row r="33" spans="2:13" s="50" customFormat="1" ht="12.75" customHeight="1" x14ac:dyDescent="0.35">
      <c r="B33" s="43">
        <f t="shared" si="0"/>
        <v>24</v>
      </c>
      <c r="C33" s="72" t="s">
        <v>183</v>
      </c>
      <c r="D33" s="72"/>
      <c r="E33" s="72"/>
      <c r="F33" s="72"/>
      <c r="G33" s="43" t="s">
        <v>14</v>
      </c>
      <c r="H33" s="44"/>
      <c r="I33" s="45">
        <v>5</v>
      </c>
      <c r="J33" s="46">
        <v>0</v>
      </c>
      <c r="K33" s="47">
        <v>9.5</v>
      </c>
      <c r="L33" s="48">
        <f t="shared" si="1"/>
        <v>0</v>
      </c>
      <c r="M33" s="49">
        <f t="shared" si="2"/>
        <v>0</v>
      </c>
    </row>
    <row r="34" spans="2:13" s="50" customFormat="1" ht="12.75" customHeight="1" x14ac:dyDescent="0.35">
      <c r="B34" s="43">
        <f t="shared" si="0"/>
        <v>25</v>
      </c>
      <c r="C34" s="72" t="s">
        <v>184</v>
      </c>
      <c r="D34" s="72"/>
      <c r="E34" s="72"/>
      <c r="F34" s="72"/>
      <c r="G34" s="43" t="s">
        <v>14</v>
      </c>
      <c r="H34" s="44"/>
      <c r="I34" s="45">
        <v>10</v>
      </c>
      <c r="J34" s="46">
        <v>0</v>
      </c>
      <c r="K34" s="47">
        <v>9.5</v>
      </c>
      <c r="L34" s="48">
        <f t="shared" si="1"/>
        <v>0</v>
      </c>
      <c r="M34" s="49">
        <f t="shared" si="2"/>
        <v>0</v>
      </c>
    </row>
    <row r="35" spans="2:13" s="50" customFormat="1" ht="12.75" customHeight="1" x14ac:dyDescent="0.35">
      <c r="B35" s="43">
        <f t="shared" si="0"/>
        <v>26</v>
      </c>
      <c r="C35" s="72" t="s">
        <v>185</v>
      </c>
      <c r="D35" s="72"/>
      <c r="E35" s="72"/>
      <c r="F35" s="72"/>
      <c r="G35" s="43" t="s">
        <v>12</v>
      </c>
      <c r="H35" s="44"/>
      <c r="I35" s="45">
        <v>3.3333333333333335</v>
      </c>
      <c r="J35" s="46">
        <v>0</v>
      </c>
      <c r="K35" s="47">
        <v>9.5</v>
      </c>
      <c r="L35" s="48">
        <f t="shared" si="1"/>
        <v>0</v>
      </c>
      <c r="M35" s="49">
        <f t="shared" si="2"/>
        <v>0</v>
      </c>
    </row>
    <row r="36" spans="2:13" s="50" customFormat="1" ht="12.75" customHeight="1" x14ac:dyDescent="0.35">
      <c r="B36" s="43">
        <f t="shared" si="0"/>
        <v>27</v>
      </c>
      <c r="C36" s="72" t="s">
        <v>186</v>
      </c>
      <c r="D36" s="72"/>
      <c r="E36" s="72"/>
      <c r="F36" s="72"/>
      <c r="G36" s="43" t="s">
        <v>14</v>
      </c>
      <c r="H36" s="44"/>
      <c r="I36" s="45">
        <v>10</v>
      </c>
      <c r="J36" s="46">
        <v>0</v>
      </c>
      <c r="K36" s="47">
        <v>9.5</v>
      </c>
      <c r="L36" s="48">
        <f t="shared" si="1"/>
        <v>0</v>
      </c>
      <c r="M36" s="49">
        <f t="shared" si="2"/>
        <v>0</v>
      </c>
    </row>
    <row r="37" spans="2:13" s="50" customFormat="1" ht="12.75" customHeight="1" x14ac:dyDescent="0.35">
      <c r="B37" s="43">
        <f t="shared" si="0"/>
        <v>28</v>
      </c>
      <c r="C37" s="72" t="s">
        <v>187</v>
      </c>
      <c r="D37" s="72"/>
      <c r="E37" s="72"/>
      <c r="F37" s="72"/>
      <c r="G37" s="43" t="s">
        <v>12</v>
      </c>
      <c r="H37" s="44"/>
      <c r="I37" s="45">
        <v>3.3333333333333335</v>
      </c>
      <c r="J37" s="46">
        <v>0</v>
      </c>
      <c r="K37" s="47">
        <v>9.5</v>
      </c>
      <c r="L37" s="48">
        <f t="shared" si="1"/>
        <v>0</v>
      </c>
      <c r="M37" s="49">
        <f t="shared" si="2"/>
        <v>0</v>
      </c>
    </row>
    <row r="38" spans="2:13" s="50" customFormat="1" ht="12.75" customHeight="1" x14ac:dyDescent="0.35">
      <c r="B38" s="43">
        <f t="shared" si="0"/>
        <v>29</v>
      </c>
      <c r="C38" s="72" t="s">
        <v>188</v>
      </c>
      <c r="D38" s="72"/>
      <c r="E38" s="72"/>
      <c r="F38" s="72"/>
      <c r="G38" s="43" t="s">
        <v>14</v>
      </c>
      <c r="H38" s="44"/>
      <c r="I38" s="45">
        <v>30</v>
      </c>
      <c r="J38" s="46">
        <v>0</v>
      </c>
      <c r="K38" s="47">
        <v>9.5</v>
      </c>
      <c r="L38" s="48">
        <f t="shared" si="1"/>
        <v>0</v>
      </c>
      <c r="M38" s="49">
        <f t="shared" si="2"/>
        <v>0</v>
      </c>
    </row>
    <row r="39" spans="2:13" s="50" customFormat="1" ht="12.75" customHeight="1" x14ac:dyDescent="0.35">
      <c r="B39" s="43">
        <f t="shared" si="0"/>
        <v>30</v>
      </c>
      <c r="C39" s="72" t="s">
        <v>189</v>
      </c>
      <c r="D39" s="72"/>
      <c r="E39" s="72"/>
      <c r="F39" s="72"/>
      <c r="G39" s="43" t="s">
        <v>14</v>
      </c>
      <c r="H39" s="44"/>
      <c r="I39" s="45">
        <v>1000</v>
      </c>
      <c r="J39" s="46">
        <v>0</v>
      </c>
      <c r="K39" s="47">
        <v>9.5</v>
      </c>
      <c r="L39" s="48">
        <f t="shared" si="1"/>
        <v>0</v>
      </c>
      <c r="M39" s="49">
        <f t="shared" si="2"/>
        <v>0</v>
      </c>
    </row>
    <row r="40" spans="2:13" s="50" customFormat="1" ht="12.75" customHeight="1" x14ac:dyDescent="0.35">
      <c r="B40" s="43">
        <f t="shared" si="0"/>
        <v>31</v>
      </c>
      <c r="C40" s="72" t="s">
        <v>190</v>
      </c>
      <c r="D40" s="72"/>
      <c r="E40" s="72"/>
      <c r="F40" s="72"/>
      <c r="G40" s="43" t="s">
        <v>14</v>
      </c>
      <c r="H40" s="44"/>
      <c r="I40" s="45">
        <v>170</v>
      </c>
      <c r="J40" s="46">
        <v>0</v>
      </c>
      <c r="K40" s="47">
        <v>9.5</v>
      </c>
      <c r="L40" s="48">
        <f t="shared" si="1"/>
        <v>0</v>
      </c>
      <c r="M40" s="49">
        <f t="shared" si="2"/>
        <v>0</v>
      </c>
    </row>
    <row r="41" spans="2:13" s="50" customFormat="1" ht="12.75" customHeight="1" x14ac:dyDescent="0.35">
      <c r="B41" s="43">
        <f t="shared" si="0"/>
        <v>32</v>
      </c>
      <c r="C41" s="72" t="s">
        <v>191</v>
      </c>
      <c r="D41" s="72"/>
      <c r="E41" s="72"/>
      <c r="F41" s="72"/>
      <c r="G41" s="43" t="s">
        <v>12</v>
      </c>
      <c r="H41" s="44"/>
      <c r="I41" s="45">
        <v>30</v>
      </c>
      <c r="J41" s="46">
        <v>0</v>
      </c>
      <c r="K41" s="47">
        <v>9.5</v>
      </c>
      <c r="L41" s="48">
        <f t="shared" si="1"/>
        <v>0</v>
      </c>
      <c r="M41" s="49">
        <f t="shared" si="2"/>
        <v>0</v>
      </c>
    </row>
    <row r="42" spans="2:13" s="50" customFormat="1" ht="12.75" customHeight="1" x14ac:dyDescent="0.35">
      <c r="B42" s="43">
        <f t="shared" si="0"/>
        <v>33</v>
      </c>
      <c r="C42" s="72" t="s">
        <v>192</v>
      </c>
      <c r="D42" s="72"/>
      <c r="E42" s="72"/>
      <c r="F42" s="72"/>
      <c r="G42" s="43" t="s">
        <v>14</v>
      </c>
      <c r="H42" s="44"/>
      <c r="I42" s="45">
        <v>20</v>
      </c>
      <c r="J42" s="46">
        <v>0</v>
      </c>
      <c r="K42" s="47">
        <v>9.5</v>
      </c>
      <c r="L42" s="48">
        <f t="shared" si="1"/>
        <v>0</v>
      </c>
      <c r="M42" s="49">
        <f t="shared" si="2"/>
        <v>0</v>
      </c>
    </row>
    <row r="43" spans="2:13" s="50" customFormat="1" ht="12.75" customHeight="1" x14ac:dyDescent="0.35">
      <c r="B43" s="43">
        <f t="shared" si="0"/>
        <v>34</v>
      </c>
      <c r="C43" s="72" t="s">
        <v>193</v>
      </c>
      <c r="D43" s="72"/>
      <c r="E43" s="72"/>
      <c r="F43" s="72"/>
      <c r="G43" s="43" t="s">
        <v>12</v>
      </c>
      <c r="H43" s="44"/>
      <c r="I43" s="45">
        <v>140</v>
      </c>
      <c r="J43" s="46">
        <v>0</v>
      </c>
      <c r="K43" s="47">
        <v>9.5</v>
      </c>
      <c r="L43" s="48">
        <f t="shared" si="1"/>
        <v>0</v>
      </c>
      <c r="M43" s="49">
        <f t="shared" si="2"/>
        <v>0</v>
      </c>
    </row>
    <row r="44" spans="2:13" s="50" customFormat="1" ht="12.75" customHeight="1" x14ac:dyDescent="0.35">
      <c r="B44" s="43">
        <f t="shared" si="0"/>
        <v>35</v>
      </c>
      <c r="C44" s="72" t="s">
        <v>194</v>
      </c>
      <c r="D44" s="72"/>
      <c r="E44" s="72"/>
      <c r="F44" s="72"/>
      <c r="G44" s="43" t="s">
        <v>12</v>
      </c>
      <c r="H44" s="44"/>
      <c r="I44" s="45">
        <v>40</v>
      </c>
      <c r="J44" s="46">
        <v>0</v>
      </c>
      <c r="K44" s="47">
        <v>9.5</v>
      </c>
      <c r="L44" s="48">
        <f t="shared" si="1"/>
        <v>0</v>
      </c>
      <c r="M44" s="49">
        <f t="shared" si="2"/>
        <v>0</v>
      </c>
    </row>
    <row r="45" spans="2:13" s="50" customFormat="1" ht="12.75" customHeight="1" x14ac:dyDescent="0.35">
      <c r="B45" s="43">
        <f t="shared" si="0"/>
        <v>36</v>
      </c>
      <c r="C45" s="72" t="s">
        <v>195</v>
      </c>
      <c r="D45" s="72"/>
      <c r="E45" s="72"/>
      <c r="F45" s="72"/>
      <c r="G45" s="43" t="s">
        <v>12</v>
      </c>
      <c r="H45" s="44"/>
      <c r="I45" s="45">
        <v>40</v>
      </c>
      <c r="J45" s="46">
        <v>0</v>
      </c>
      <c r="K45" s="47">
        <v>9.5</v>
      </c>
      <c r="L45" s="48">
        <f t="shared" si="1"/>
        <v>0</v>
      </c>
      <c r="M45" s="49">
        <f t="shared" si="2"/>
        <v>0</v>
      </c>
    </row>
    <row r="46" spans="2:13" s="50" customFormat="1" ht="12.75" customHeight="1" x14ac:dyDescent="0.35">
      <c r="B46" s="43">
        <f t="shared" si="0"/>
        <v>37</v>
      </c>
      <c r="C46" s="72" t="s">
        <v>196</v>
      </c>
      <c r="D46" s="72"/>
      <c r="E46" s="72"/>
      <c r="F46" s="72"/>
      <c r="G46" s="43" t="s">
        <v>14</v>
      </c>
      <c r="H46" s="44"/>
      <c r="I46" s="45">
        <v>500</v>
      </c>
      <c r="J46" s="46">
        <v>0</v>
      </c>
      <c r="K46" s="47">
        <v>9.5</v>
      </c>
      <c r="L46" s="48">
        <f t="shared" si="1"/>
        <v>0</v>
      </c>
      <c r="M46" s="49">
        <f t="shared" si="2"/>
        <v>0</v>
      </c>
    </row>
    <row r="47" spans="2:13" s="50" customFormat="1" ht="24.95" customHeight="1" x14ac:dyDescent="0.35">
      <c r="B47" s="43">
        <f t="shared" si="0"/>
        <v>38</v>
      </c>
      <c r="C47" s="73" t="s">
        <v>341</v>
      </c>
      <c r="D47" s="73"/>
      <c r="E47" s="73"/>
      <c r="F47" s="73"/>
      <c r="G47" s="55" t="s">
        <v>12</v>
      </c>
      <c r="H47" s="44"/>
      <c r="I47" s="52">
        <v>280</v>
      </c>
      <c r="J47" s="46">
        <v>0</v>
      </c>
      <c r="K47" s="51">
        <v>9.5</v>
      </c>
      <c r="L47" s="53">
        <f t="shared" si="1"/>
        <v>0</v>
      </c>
      <c r="M47" s="54">
        <f t="shared" si="2"/>
        <v>0</v>
      </c>
    </row>
    <row r="48" spans="2:13" s="50" customFormat="1" ht="12.75" customHeight="1" x14ac:dyDescent="0.35">
      <c r="B48" s="43">
        <f t="shared" si="0"/>
        <v>39</v>
      </c>
      <c r="C48" s="72" t="s">
        <v>197</v>
      </c>
      <c r="D48" s="72"/>
      <c r="E48" s="72"/>
      <c r="F48" s="72"/>
      <c r="G48" s="43" t="s">
        <v>14</v>
      </c>
      <c r="H48" s="44"/>
      <c r="I48" s="45">
        <v>15</v>
      </c>
      <c r="J48" s="46">
        <v>0</v>
      </c>
      <c r="K48" s="47">
        <v>9.5</v>
      </c>
      <c r="L48" s="48">
        <f t="shared" si="1"/>
        <v>0</v>
      </c>
      <c r="M48" s="49">
        <f t="shared" si="2"/>
        <v>0</v>
      </c>
    </row>
    <row r="49" spans="2:13" s="50" customFormat="1" ht="12.75" customHeight="1" x14ac:dyDescent="0.35">
      <c r="B49" s="43">
        <f t="shared" si="0"/>
        <v>40</v>
      </c>
      <c r="C49" s="72" t="s">
        <v>198</v>
      </c>
      <c r="D49" s="72"/>
      <c r="E49" s="72"/>
      <c r="F49" s="72"/>
      <c r="G49" s="43" t="s">
        <v>199</v>
      </c>
      <c r="H49" s="44"/>
      <c r="I49" s="45">
        <v>30</v>
      </c>
      <c r="J49" s="46">
        <v>0</v>
      </c>
      <c r="K49" s="47">
        <v>9.5</v>
      </c>
      <c r="L49" s="48">
        <f t="shared" si="1"/>
        <v>0</v>
      </c>
      <c r="M49" s="49">
        <f t="shared" si="2"/>
        <v>0</v>
      </c>
    </row>
    <row r="50" spans="2:13" s="50" customFormat="1" ht="12.75" customHeight="1" x14ac:dyDescent="0.35">
      <c r="B50" s="43">
        <f t="shared" si="0"/>
        <v>41</v>
      </c>
      <c r="C50" s="72" t="s">
        <v>200</v>
      </c>
      <c r="D50" s="72"/>
      <c r="E50" s="72"/>
      <c r="F50" s="72"/>
      <c r="G50" s="43" t="s">
        <v>199</v>
      </c>
      <c r="H50" s="44"/>
      <c r="I50" s="45">
        <v>20</v>
      </c>
      <c r="J50" s="46">
        <v>0</v>
      </c>
      <c r="K50" s="47">
        <v>9.5</v>
      </c>
      <c r="L50" s="48">
        <f t="shared" si="1"/>
        <v>0</v>
      </c>
      <c r="M50" s="49">
        <f t="shared" si="2"/>
        <v>0</v>
      </c>
    </row>
    <row r="51" spans="2:13" s="50" customFormat="1" ht="12.75" customHeight="1" x14ac:dyDescent="0.35">
      <c r="B51" s="43">
        <f t="shared" si="0"/>
        <v>42</v>
      </c>
      <c r="C51" s="72" t="s">
        <v>201</v>
      </c>
      <c r="D51" s="72"/>
      <c r="E51" s="72"/>
      <c r="F51" s="72"/>
      <c r="G51" s="43" t="s">
        <v>199</v>
      </c>
      <c r="H51" s="44"/>
      <c r="I51" s="45">
        <v>170</v>
      </c>
      <c r="J51" s="46">
        <v>0</v>
      </c>
      <c r="K51" s="47">
        <v>9.5</v>
      </c>
      <c r="L51" s="48">
        <f t="shared" si="1"/>
        <v>0</v>
      </c>
      <c r="M51" s="49">
        <f t="shared" si="2"/>
        <v>0</v>
      </c>
    </row>
    <row r="52" spans="2:13" s="50" customFormat="1" ht="12.75" customHeight="1" x14ac:dyDescent="0.35">
      <c r="B52" s="43">
        <f t="shared" si="0"/>
        <v>43</v>
      </c>
      <c r="C52" s="72" t="s">
        <v>342</v>
      </c>
      <c r="D52" s="72"/>
      <c r="E52" s="72"/>
      <c r="F52" s="72"/>
      <c r="G52" s="43" t="s">
        <v>199</v>
      </c>
      <c r="H52" s="44"/>
      <c r="I52" s="45">
        <v>50</v>
      </c>
      <c r="J52" s="46">
        <v>0</v>
      </c>
      <c r="K52" s="47">
        <v>9.5</v>
      </c>
      <c r="L52" s="48">
        <f t="shared" si="1"/>
        <v>0</v>
      </c>
      <c r="M52" s="49">
        <f t="shared" si="2"/>
        <v>0</v>
      </c>
    </row>
    <row r="53" spans="2:13" s="50" customFormat="1" ht="12.75" customHeight="1" x14ac:dyDescent="0.35">
      <c r="B53" s="43">
        <f t="shared" si="0"/>
        <v>44</v>
      </c>
      <c r="C53" s="72" t="s">
        <v>202</v>
      </c>
      <c r="D53" s="72"/>
      <c r="E53" s="72"/>
      <c r="F53" s="72"/>
      <c r="G53" s="43" t="s">
        <v>14</v>
      </c>
      <c r="H53" s="44"/>
      <c r="I53" s="45">
        <v>10</v>
      </c>
      <c r="J53" s="46">
        <v>0</v>
      </c>
      <c r="K53" s="47">
        <v>9.5</v>
      </c>
      <c r="L53" s="48">
        <f t="shared" si="1"/>
        <v>0</v>
      </c>
      <c r="M53" s="49">
        <f t="shared" si="2"/>
        <v>0</v>
      </c>
    </row>
    <row r="54" spans="2:13" s="50" customFormat="1" ht="12.75" customHeight="1" x14ac:dyDescent="0.35">
      <c r="B54" s="43">
        <f t="shared" si="0"/>
        <v>45</v>
      </c>
      <c r="C54" s="72" t="s">
        <v>203</v>
      </c>
      <c r="D54" s="72"/>
      <c r="E54" s="72"/>
      <c r="F54" s="72"/>
      <c r="G54" s="43" t="s">
        <v>199</v>
      </c>
      <c r="H54" s="44"/>
      <c r="I54" s="45">
        <v>30</v>
      </c>
      <c r="J54" s="46">
        <v>0</v>
      </c>
      <c r="K54" s="47">
        <v>9.5</v>
      </c>
      <c r="L54" s="48">
        <f t="shared" si="1"/>
        <v>0</v>
      </c>
      <c r="M54" s="49">
        <f t="shared" si="2"/>
        <v>0</v>
      </c>
    </row>
    <row r="55" spans="2:13" s="50" customFormat="1" ht="12.75" customHeight="1" x14ac:dyDescent="0.35">
      <c r="B55" s="43">
        <f t="shared" si="0"/>
        <v>46</v>
      </c>
      <c r="C55" s="72" t="s">
        <v>204</v>
      </c>
      <c r="D55" s="72"/>
      <c r="E55" s="72"/>
      <c r="F55" s="72"/>
      <c r="G55" s="43" t="s">
        <v>199</v>
      </c>
      <c r="H55" s="44"/>
      <c r="I55" s="45">
        <v>3.3333333333333335</v>
      </c>
      <c r="J55" s="46">
        <v>0</v>
      </c>
      <c r="K55" s="47">
        <v>9.5</v>
      </c>
      <c r="L55" s="48">
        <f t="shared" si="1"/>
        <v>0</v>
      </c>
      <c r="M55" s="49">
        <f t="shared" si="2"/>
        <v>0</v>
      </c>
    </row>
    <row r="56" spans="2:13" s="50" customFormat="1" ht="12.75" customHeight="1" x14ac:dyDescent="0.35">
      <c r="B56" s="43">
        <f t="shared" si="0"/>
        <v>47</v>
      </c>
      <c r="C56" s="72" t="s">
        <v>205</v>
      </c>
      <c r="D56" s="72"/>
      <c r="E56" s="72"/>
      <c r="F56" s="72"/>
      <c r="G56" s="43" t="s">
        <v>14</v>
      </c>
      <c r="H56" s="44"/>
      <c r="I56" s="45">
        <v>160</v>
      </c>
      <c r="J56" s="46">
        <v>0</v>
      </c>
      <c r="K56" s="47">
        <v>9.5</v>
      </c>
      <c r="L56" s="48">
        <f t="shared" si="1"/>
        <v>0</v>
      </c>
      <c r="M56" s="49">
        <f t="shared" si="2"/>
        <v>0</v>
      </c>
    </row>
    <row r="57" spans="2:13" s="50" customFormat="1" ht="12.75" customHeight="1" x14ac:dyDescent="0.35">
      <c r="B57" s="43">
        <f t="shared" si="0"/>
        <v>48</v>
      </c>
      <c r="C57" s="72" t="s">
        <v>206</v>
      </c>
      <c r="D57" s="72"/>
      <c r="E57" s="72"/>
      <c r="F57" s="72"/>
      <c r="G57" s="43" t="s">
        <v>12</v>
      </c>
      <c r="H57" s="44"/>
      <c r="I57" s="45">
        <v>10</v>
      </c>
      <c r="J57" s="46">
        <v>0</v>
      </c>
      <c r="K57" s="47">
        <v>9.5</v>
      </c>
      <c r="L57" s="48">
        <f t="shared" si="1"/>
        <v>0</v>
      </c>
      <c r="M57" s="49">
        <f t="shared" si="2"/>
        <v>0</v>
      </c>
    </row>
    <row r="58" spans="2:13" s="50" customFormat="1" ht="12.75" customHeight="1" x14ac:dyDescent="0.35">
      <c r="B58" s="43">
        <f t="shared" si="0"/>
        <v>49</v>
      </c>
      <c r="C58" s="72" t="s">
        <v>207</v>
      </c>
      <c r="D58" s="72"/>
      <c r="E58" s="72"/>
      <c r="F58" s="72"/>
      <c r="G58" s="43" t="s">
        <v>199</v>
      </c>
      <c r="H58" s="44"/>
      <c r="I58" s="45">
        <v>35</v>
      </c>
      <c r="J58" s="46">
        <v>0</v>
      </c>
      <c r="K58" s="47">
        <v>9.5</v>
      </c>
      <c r="L58" s="48">
        <f t="shared" si="1"/>
        <v>0</v>
      </c>
      <c r="M58" s="49">
        <f t="shared" si="2"/>
        <v>0</v>
      </c>
    </row>
    <row r="59" spans="2:13" s="50" customFormat="1" ht="12.75" customHeight="1" x14ac:dyDescent="0.35">
      <c r="B59" s="43">
        <f t="shared" si="0"/>
        <v>50</v>
      </c>
      <c r="C59" s="72" t="s">
        <v>208</v>
      </c>
      <c r="D59" s="72"/>
      <c r="E59" s="72"/>
      <c r="F59" s="72"/>
      <c r="G59" s="43" t="s">
        <v>199</v>
      </c>
      <c r="H59" s="44"/>
      <c r="I59" s="45">
        <v>35</v>
      </c>
      <c r="J59" s="46">
        <v>0</v>
      </c>
      <c r="K59" s="47">
        <v>9.5</v>
      </c>
      <c r="L59" s="48">
        <f t="shared" si="1"/>
        <v>0</v>
      </c>
      <c r="M59" s="49">
        <f t="shared" si="2"/>
        <v>0</v>
      </c>
    </row>
    <row r="60" spans="2:13" s="50" customFormat="1" ht="12.75" customHeight="1" x14ac:dyDescent="0.35">
      <c r="B60" s="43">
        <f t="shared" si="0"/>
        <v>51</v>
      </c>
      <c r="C60" s="72" t="s">
        <v>209</v>
      </c>
      <c r="D60" s="72"/>
      <c r="E60" s="72"/>
      <c r="F60" s="72"/>
      <c r="G60" s="47" t="s">
        <v>14</v>
      </c>
      <c r="H60" s="44"/>
      <c r="I60" s="45">
        <v>10</v>
      </c>
      <c r="J60" s="46">
        <v>0</v>
      </c>
      <c r="K60" s="47">
        <v>9.5</v>
      </c>
      <c r="L60" s="48">
        <f t="shared" si="1"/>
        <v>0</v>
      </c>
      <c r="M60" s="49">
        <f t="shared" si="2"/>
        <v>0</v>
      </c>
    </row>
    <row r="61" spans="2:13" s="50" customFormat="1" ht="12.75" customHeight="1" x14ac:dyDescent="0.35">
      <c r="B61" s="43">
        <f t="shared" si="0"/>
        <v>52</v>
      </c>
      <c r="C61" s="72" t="s">
        <v>210</v>
      </c>
      <c r="D61" s="72"/>
      <c r="E61" s="72"/>
      <c r="F61" s="72"/>
      <c r="G61" s="47" t="s">
        <v>14</v>
      </c>
      <c r="H61" s="44"/>
      <c r="I61" s="45">
        <v>10</v>
      </c>
      <c r="J61" s="46">
        <v>0</v>
      </c>
      <c r="K61" s="47">
        <v>9.5</v>
      </c>
      <c r="L61" s="48">
        <f t="shared" si="1"/>
        <v>0</v>
      </c>
      <c r="M61" s="49">
        <f t="shared" si="2"/>
        <v>0</v>
      </c>
    </row>
    <row r="62" spans="2:13" s="50" customFormat="1" ht="12.75" customHeight="1" x14ac:dyDescent="0.35">
      <c r="B62" s="43">
        <f t="shared" si="0"/>
        <v>53</v>
      </c>
      <c r="C62" s="72" t="s">
        <v>211</v>
      </c>
      <c r="D62" s="72"/>
      <c r="E62" s="72"/>
      <c r="F62" s="72"/>
      <c r="G62" s="47" t="s">
        <v>12</v>
      </c>
      <c r="H62" s="44"/>
      <c r="I62" s="45">
        <v>10</v>
      </c>
      <c r="J62" s="46">
        <v>0</v>
      </c>
      <c r="K62" s="47">
        <v>9.5</v>
      </c>
      <c r="L62" s="48">
        <f t="shared" si="1"/>
        <v>0</v>
      </c>
      <c r="M62" s="49">
        <f t="shared" si="2"/>
        <v>0</v>
      </c>
    </row>
    <row r="63" spans="2:13" s="50" customFormat="1" ht="12.75" customHeight="1" x14ac:dyDescent="0.35">
      <c r="B63" s="43">
        <f t="shared" si="0"/>
        <v>54</v>
      </c>
      <c r="C63" s="72" t="s">
        <v>212</v>
      </c>
      <c r="D63" s="72"/>
      <c r="E63" s="72"/>
      <c r="F63" s="72"/>
      <c r="G63" s="47" t="s">
        <v>12</v>
      </c>
      <c r="H63" s="44"/>
      <c r="I63" s="45">
        <v>40</v>
      </c>
      <c r="J63" s="46">
        <v>0</v>
      </c>
      <c r="K63" s="47">
        <v>9.5</v>
      </c>
      <c r="L63" s="48">
        <f t="shared" si="1"/>
        <v>0</v>
      </c>
      <c r="M63" s="49">
        <f t="shared" si="2"/>
        <v>0</v>
      </c>
    </row>
    <row r="64" spans="2:13" s="50" customFormat="1" ht="12.75" customHeight="1" x14ac:dyDescent="0.35">
      <c r="B64" s="43">
        <f t="shared" si="0"/>
        <v>55</v>
      </c>
      <c r="C64" s="72" t="s">
        <v>343</v>
      </c>
      <c r="D64" s="72"/>
      <c r="E64" s="72"/>
      <c r="F64" s="72"/>
      <c r="G64" s="47" t="s">
        <v>12</v>
      </c>
      <c r="H64" s="44"/>
      <c r="I64" s="45">
        <v>20</v>
      </c>
      <c r="J64" s="46">
        <v>0</v>
      </c>
      <c r="K64" s="47">
        <v>9.5</v>
      </c>
      <c r="L64" s="48">
        <f t="shared" si="1"/>
        <v>0</v>
      </c>
      <c r="M64" s="49">
        <f t="shared" si="2"/>
        <v>0</v>
      </c>
    </row>
    <row r="65" spans="2:13" s="50" customFormat="1" ht="12.75" customHeight="1" x14ac:dyDescent="0.35">
      <c r="B65" s="43">
        <f t="shared" si="0"/>
        <v>56</v>
      </c>
      <c r="C65" s="72" t="s">
        <v>213</v>
      </c>
      <c r="D65" s="72"/>
      <c r="E65" s="72"/>
      <c r="F65" s="72"/>
      <c r="G65" s="47" t="s">
        <v>214</v>
      </c>
      <c r="H65" s="44"/>
      <c r="I65" s="45">
        <v>5</v>
      </c>
      <c r="J65" s="46">
        <v>0</v>
      </c>
      <c r="K65" s="47">
        <v>9.5</v>
      </c>
      <c r="L65" s="48">
        <f t="shared" si="1"/>
        <v>0</v>
      </c>
      <c r="M65" s="49">
        <f t="shared" si="2"/>
        <v>0</v>
      </c>
    </row>
    <row r="66" spans="2:13" s="50" customFormat="1" ht="12.75" customHeight="1" x14ac:dyDescent="0.35">
      <c r="B66" s="43">
        <f t="shared" si="0"/>
        <v>57</v>
      </c>
      <c r="C66" s="72" t="s">
        <v>215</v>
      </c>
      <c r="D66" s="72"/>
      <c r="E66" s="72"/>
      <c r="F66" s="72"/>
      <c r="G66" s="47" t="s">
        <v>14</v>
      </c>
      <c r="H66" s="44"/>
      <c r="I66" s="45">
        <v>6</v>
      </c>
      <c r="J66" s="46">
        <v>0</v>
      </c>
      <c r="K66" s="47">
        <v>9.5</v>
      </c>
      <c r="L66" s="48">
        <f t="shared" si="1"/>
        <v>0</v>
      </c>
      <c r="M66" s="49">
        <f t="shared" si="2"/>
        <v>0</v>
      </c>
    </row>
    <row r="67" spans="2:13" s="50" customFormat="1" ht="12.75" customHeight="1" x14ac:dyDescent="0.35">
      <c r="B67" s="43">
        <f t="shared" si="0"/>
        <v>58</v>
      </c>
      <c r="C67" s="72" t="s">
        <v>216</v>
      </c>
      <c r="D67" s="72"/>
      <c r="E67" s="72"/>
      <c r="F67" s="72"/>
      <c r="G67" s="47" t="s">
        <v>14</v>
      </c>
      <c r="H67" s="44"/>
      <c r="I67" s="45">
        <v>6</v>
      </c>
      <c r="J67" s="46">
        <v>0</v>
      </c>
      <c r="K67" s="47">
        <v>9.5</v>
      </c>
      <c r="L67" s="48">
        <f t="shared" si="1"/>
        <v>0</v>
      </c>
      <c r="M67" s="49">
        <f t="shared" si="2"/>
        <v>0</v>
      </c>
    </row>
    <row r="68" spans="2:13" s="50" customFormat="1" ht="12.75" customHeight="1" x14ac:dyDescent="0.35">
      <c r="B68" s="43">
        <f t="shared" si="0"/>
        <v>59</v>
      </c>
      <c r="C68" s="72" t="s">
        <v>217</v>
      </c>
      <c r="D68" s="72"/>
      <c r="E68" s="72"/>
      <c r="F68" s="72"/>
      <c r="G68" s="47" t="s">
        <v>14</v>
      </c>
      <c r="H68" s="44"/>
      <c r="I68" s="45">
        <v>1000</v>
      </c>
      <c r="J68" s="46">
        <v>0</v>
      </c>
      <c r="K68" s="47">
        <v>9.5</v>
      </c>
      <c r="L68" s="48">
        <f t="shared" si="1"/>
        <v>0</v>
      </c>
      <c r="M68" s="49">
        <f t="shared" si="2"/>
        <v>0</v>
      </c>
    </row>
    <row r="69" spans="2:13" s="50" customFormat="1" ht="12.75" customHeight="1" x14ac:dyDescent="0.35">
      <c r="B69" s="43">
        <f t="shared" si="0"/>
        <v>60</v>
      </c>
      <c r="C69" s="72" t="s">
        <v>344</v>
      </c>
      <c r="D69" s="72"/>
      <c r="E69" s="72"/>
      <c r="F69" s="72"/>
      <c r="G69" s="47" t="s">
        <v>12</v>
      </c>
      <c r="H69" s="44"/>
      <c r="I69" s="45">
        <v>45</v>
      </c>
      <c r="J69" s="46">
        <v>0</v>
      </c>
      <c r="K69" s="47">
        <v>9.5</v>
      </c>
      <c r="L69" s="48">
        <f t="shared" si="1"/>
        <v>0</v>
      </c>
      <c r="M69" s="49">
        <f t="shared" si="2"/>
        <v>0</v>
      </c>
    </row>
    <row r="70" spans="2:13" s="50" customFormat="1" ht="12.75" customHeight="1" x14ac:dyDescent="0.35">
      <c r="B70" s="43">
        <f t="shared" si="0"/>
        <v>61</v>
      </c>
      <c r="C70" s="72" t="s">
        <v>218</v>
      </c>
      <c r="D70" s="72"/>
      <c r="E70" s="72"/>
      <c r="F70" s="72"/>
      <c r="G70" s="47" t="s">
        <v>12</v>
      </c>
      <c r="H70" s="44"/>
      <c r="I70" s="45">
        <v>45</v>
      </c>
      <c r="J70" s="46">
        <v>0</v>
      </c>
      <c r="K70" s="47">
        <v>9.5</v>
      </c>
      <c r="L70" s="48">
        <f t="shared" si="1"/>
        <v>0</v>
      </c>
      <c r="M70" s="49">
        <f t="shared" si="2"/>
        <v>0</v>
      </c>
    </row>
    <row r="71" spans="2:13" s="50" customFormat="1" ht="12.75" customHeight="1" x14ac:dyDescent="0.35">
      <c r="B71" s="43">
        <f t="shared" si="0"/>
        <v>62</v>
      </c>
      <c r="C71" s="72" t="s">
        <v>219</v>
      </c>
      <c r="D71" s="72"/>
      <c r="E71" s="72"/>
      <c r="F71" s="72"/>
      <c r="G71" s="47" t="s">
        <v>12</v>
      </c>
      <c r="H71" s="44"/>
      <c r="I71" s="45">
        <v>45</v>
      </c>
      <c r="J71" s="46">
        <v>0</v>
      </c>
      <c r="K71" s="47">
        <v>9.5</v>
      </c>
      <c r="L71" s="48">
        <f t="shared" si="1"/>
        <v>0</v>
      </c>
      <c r="M71" s="49">
        <f t="shared" si="2"/>
        <v>0</v>
      </c>
    </row>
    <row r="72" spans="2:13" s="50" customFormat="1" ht="12.75" customHeight="1" x14ac:dyDescent="0.35">
      <c r="B72" s="43">
        <f t="shared" si="0"/>
        <v>63</v>
      </c>
      <c r="C72" s="72" t="s">
        <v>220</v>
      </c>
      <c r="D72" s="72"/>
      <c r="E72" s="72"/>
      <c r="F72" s="72"/>
      <c r="G72" s="47" t="s">
        <v>12</v>
      </c>
      <c r="H72" s="44"/>
      <c r="I72" s="45">
        <v>90</v>
      </c>
      <c r="J72" s="46">
        <v>0</v>
      </c>
      <c r="K72" s="47">
        <v>9.5</v>
      </c>
      <c r="L72" s="48">
        <f t="shared" si="1"/>
        <v>0</v>
      </c>
      <c r="M72" s="49">
        <f t="shared" si="2"/>
        <v>0</v>
      </c>
    </row>
    <row r="73" spans="2:13" s="50" customFormat="1" ht="12.75" customHeight="1" x14ac:dyDescent="0.35">
      <c r="B73" s="43">
        <f t="shared" si="0"/>
        <v>64</v>
      </c>
      <c r="C73" s="72" t="s">
        <v>221</v>
      </c>
      <c r="D73" s="72"/>
      <c r="E73" s="72"/>
      <c r="F73" s="72"/>
      <c r="G73" s="47" t="s">
        <v>12</v>
      </c>
      <c r="H73" s="44"/>
      <c r="I73" s="45">
        <v>200</v>
      </c>
      <c r="J73" s="46">
        <v>0</v>
      </c>
      <c r="K73" s="47">
        <v>9.5</v>
      </c>
      <c r="L73" s="48">
        <f t="shared" si="1"/>
        <v>0</v>
      </c>
      <c r="M73" s="49">
        <f t="shared" si="2"/>
        <v>0</v>
      </c>
    </row>
    <row r="74" spans="2:13" s="50" customFormat="1" ht="12.75" customHeight="1" x14ac:dyDescent="0.35">
      <c r="B74" s="43">
        <f t="shared" si="0"/>
        <v>65</v>
      </c>
      <c r="C74" s="72" t="s">
        <v>222</v>
      </c>
      <c r="D74" s="72"/>
      <c r="E74" s="72"/>
      <c r="F74" s="72"/>
      <c r="G74" s="47" t="s">
        <v>14</v>
      </c>
      <c r="H74" s="44"/>
      <c r="I74" s="45">
        <v>50</v>
      </c>
      <c r="J74" s="46">
        <v>0</v>
      </c>
      <c r="K74" s="47">
        <v>9.5</v>
      </c>
      <c r="L74" s="48">
        <f t="shared" ref="L74:L137" si="3">PRODUCT(J74,1.095)</f>
        <v>0</v>
      </c>
      <c r="M74" s="49">
        <f t="shared" ref="M74:M137" si="4">PRODUCT(I74,L74)</f>
        <v>0</v>
      </c>
    </row>
    <row r="75" spans="2:13" s="50" customFormat="1" ht="12.75" customHeight="1" x14ac:dyDescent="0.35">
      <c r="B75" s="43">
        <f t="shared" ref="B75:B138" si="5">B74+1</f>
        <v>66</v>
      </c>
      <c r="C75" s="72" t="s">
        <v>223</v>
      </c>
      <c r="D75" s="72"/>
      <c r="E75" s="72"/>
      <c r="F75" s="72"/>
      <c r="G75" s="47" t="s">
        <v>14</v>
      </c>
      <c r="H75" s="44"/>
      <c r="I75" s="45">
        <v>20</v>
      </c>
      <c r="J75" s="46">
        <v>0</v>
      </c>
      <c r="K75" s="47">
        <v>9.5</v>
      </c>
      <c r="L75" s="48">
        <f t="shared" si="3"/>
        <v>0</v>
      </c>
      <c r="M75" s="49">
        <f t="shared" si="4"/>
        <v>0</v>
      </c>
    </row>
    <row r="76" spans="2:13" s="50" customFormat="1" ht="12.75" customHeight="1" x14ac:dyDescent="0.35">
      <c r="B76" s="43">
        <f t="shared" si="5"/>
        <v>67</v>
      </c>
      <c r="C76" s="72" t="s">
        <v>345</v>
      </c>
      <c r="D76" s="72"/>
      <c r="E76" s="72"/>
      <c r="F76" s="72"/>
      <c r="G76" s="47" t="s">
        <v>12</v>
      </c>
      <c r="H76" s="44"/>
      <c r="I76" s="45">
        <v>60</v>
      </c>
      <c r="J76" s="46">
        <v>0</v>
      </c>
      <c r="K76" s="47">
        <v>9.5</v>
      </c>
      <c r="L76" s="48">
        <f t="shared" si="3"/>
        <v>0</v>
      </c>
      <c r="M76" s="49">
        <f t="shared" si="4"/>
        <v>0</v>
      </c>
    </row>
    <row r="77" spans="2:13" s="50" customFormat="1" ht="12.75" customHeight="1" x14ac:dyDescent="0.35">
      <c r="B77" s="43">
        <f t="shared" si="5"/>
        <v>68</v>
      </c>
      <c r="C77" s="72" t="s">
        <v>224</v>
      </c>
      <c r="D77" s="72"/>
      <c r="E77" s="72"/>
      <c r="F77" s="72"/>
      <c r="G77" s="47" t="s">
        <v>14</v>
      </c>
      <c r="H77" s="44"/>
      <c r="I77" s="45">
        <v>20</v>
      </c>
      <c r="J77" s="46">
        <v>0</v>
      </c>
      <c r="K77" s="47">
        <v>9.5</v>
      </c>
      <c r="L77" s="48">
        <f t="shared" si="3"/>
        <v>0</v>
      </c>
      <c r="M77" s="49">
        <f t="shared" si="4"/>
        <v>0</v>
      </c>
    </row>
    <row r="78" spans="2:13" s="50" customFormat="1" ht="12.75" customHeight="1" x14ac:dyDescent="0.35">
      <c r="B78" s="43">
        <f t="shared" si="5"/>
        <v>69</v>
      </c>
      <c r="C78" s="72" t="s">
        <v>225</v>
      </c>
      <c r="D78" s="72"/>
      <c r="E78" s="72"/>
      <c r="F78" s="72"/>
      <c r="G78" s="47" t="s">
        <v>14</v>
      </c>
      <c r="H78" s="44"/>
      <c r="I78" s="45">
        <v>1000</v>
      </c>
      <c r="J78" s="46">
        <v>0</v>
      </c>
      <c r="K78" s="47">
        <v>9.5</v>
      </c>
      <c r="L78" s="48">
        <f t="shared" si="3"/>
        <v>0</v>
      </c>
      <c r="M78" s="49">
        <f t="shared" si="4"/>
        <v>0</v>
      </c>
    </row>
    <row r="79" spans="2:13" s="50" customFormat="1" ht="12.75" customHeight="1" x14ac:dyDescent="0.35">
      <c r="B79" s="43">
        <f t="shared" si="5"/>
        <v>70</v>
      </c>
      <c r="C79" s="72" t="s">
        <v>226</v>
      </c>
      <c r="D79" s="72"/>
      <c r="E79" s="72"/>
      <c r="F79" s="72"/>
      <c r="G79" s="47" t="s">
        <v>14</v>
      </c>
      <c r="H79" s="44"/>
      <c r="I79" s="45">
        <v>15</v>
      </c>
      <c r="J79" s="46">
        <v>0</v>
      </c>
      <c r="K79" s="47">
        <v>9.5</v>
      </c>
      <c r="L79" s="48">
        <f t="shared" si="3"/>
        <v>0</v>
      </c>
      <c r="M79" s="49">
        <f t="shared" si="4"/>
        <v>0</v>
      </c>
    </row>
    <row r="80" spans="2:13" s="50" customFormat="1" ht="12.75" customHeight="1" x14ac:dyDescent="0.35">
      <c r="B80" s="43">
        <f t="shared" si="5"/>
        <v>71</v>
      </c>
      <c r="C80" s="72" t="s">
        <v>227</v>
      </c>
      <c r="D80" s="72"/>
      <c r="E80" s="72"/>
      <c r="F80" s="72"/>
      <c r="G80" s="47" t="s">
        <v>14</v>
      </c>
      <c r="H80" s="44"/>
      <c r="I80" s="45">
        <v>5</v>
      </c>
      <c r="J80" s="46">
        <v>0</v>
      </c>
      <c r="K80" s="47">
        <v>9.5</v>
      </c>
      <c r="L80" s="48">
        <f t="shared" si="3"/>
        <v>0</v>
      </c>
      <c r="M80" s="49">
        <f t="shared" si="4"/>
        <v>0</v>
      </c>
    </row>
    <row r="81" spans="2:13" s="50" customFormat="1" ht="12.75" customHeight="1" x14ac:dyDescent="0.35">
      <c r="B81" s="43">
        <f t="shared" si="5"/>
        <v>72</v>
      </c>
      <c r="C81" s="72" t="s">
        <v>228</v>
      </c>
      <c r="D81" s="72"/>
      <c r="E81" s="72"/>
      <c r="F81" s="72"/>
      <c r="G81" s="47" t="s">
        <v>14</v>
      </c>
      <c r="H81" s="44"/>
      <c r="I81" s="45">
        <v>50</v>
      </c>
      <c r="J81" s="46">
        <v>0</v>
      </c>
      <c r="K81" s="47">
        <v>9.5</v>
      </c>
      <c r="L81" s="48">
        <f t="shared" si="3"/>
        <v>0</v>
      </c>
      <c r="M81" s="49">
        <f t="shared" si="4"/>
        <v>0</v>
      </c>
    </row>
    <row r="82" spans="2:13" s="50" customFormat="1" ht="12.75" customHeight="1" x14ac:dyDescent="0.35">
      <c r="B82" s="43">
        <f t="shared" si="5"/>
        <v>73</v>
      </c>
      <c r="C82" s="72" t="s">
        <v>229</v>
      </c>
      <c r="D82" s="72"/>
      <c r="E82" s="72"/>
      <c r="F82" s="72"/>
      <c r="G82" s="47" t="s">
        <v>14</v>
      </c>
      <c r="H82" s="44"/>
      <c r="I82" s="45">
        <v>12</v>
      </c>
      <c r="J82" s="46">
        <v>0</v>
      </c>
      <c r="K82" s="47">
        <v>9.5</v>
      </c>
      <c r="L82" s="48">
        <f t="shared" si="3"/>
        <v>0</v>
      </c>
      <c r="M82" s="49">
        <f t="shared" si="4"/>
        <v>0</v>
      </c>
    </row>
    <row r="83" spans="2:13" s="50" customFormat="1" ht="12.75" customHeight="1" x14ac:dyDescent="0.35">
      <c r="B83" s="43">
        <f t="shared" si="5"/>
        <v>74</v>
      </c>
      <c r="C83" s="72" t="s">
        <v>230</v>
      </c>
      <c r="D83" s="72"/>
      <c r="E83" s="72"/>
      <c r="F83" s="72"/>
      <c r="G83" s="47" t="s">
        <v>12</v>
      </c>
      <c r="H83" s="44"/>
      <c r="I83" s="45">
        <v>20</v>
      </c>
      <c r="J83" s="46">
        <v>0</v>
      </c>
      <c r="K83" s="47">
        <v>9.5</v>
      </c>
      <c r="L83" s="48">
        <f t="shared" si="3"/>
        <v>0</v>
      </c>
      <c r="M83" s="49">
        <f t="shared" si="4"/>
        <v>0</v>
      </c>
    </row>
    <row r="84" spans="2:13" s="50" customFormat="1" ht="12.75" customHeight="1" x14ac:dyDescent="0.35">
      <c r="B84" s="43">
        <f t="shared" si="5"/>
        <v>75</v>
      </c>
      <c r="C84" s="72" t="s">
        <v>231</v>
      </c>
      <c r="D84" s="72"/>
      <c r="E84" s="72"/>
      <c r="F84" s="72"/>
      <c r="G84" s="47" t="s">
        <v>14</v>
      </c>
      <c r="H84" s="44"/>
      <c r="I84" s="45">
        <v>25</v>
      </c>
      <c r="J84" s="46">
        <v>0</v>
      </c>
      <c r="K84" s="47">
        <v>9.5</v>
      </c>
      <c r="L84" s="48">
        <f t="shared" si="3"/>
        <v>0</v>
      </c>
      <c r="M84" s="49">
        <f t="shared" si="4"/>
        <v>0</v>
      </c>
    </row>
    <row r="85" spans="2:13" s="50" customFormat="1" ht="12.75" customHeight="1" x14ac:dyDescent="0.35">
      <c r="B85" s="43">
        <f t="shared" si="5"/>
        <v>76</v>
      </c>
      <c r="C85" s="72" t="s">
        <v>232</v>
      </c>
      <c r="D85" s="72"/>
      <c r="E85" s="72"/>
      <c r="F85" s="72"/>
      <c r="G85" s="47" t="s">
        <v>14</v>
      </c>
      <c r="H85" s="44"/>
      <c r="I85" s="45">
        <v>220</v>
      </c>
      <c r="J85" s="46">
        <v>0</v>
      </c>
      <c r="K85" s="47">
        <v>9.5</v>
      </c>
      <c r="L85" s="48">
        <f t="shared" si="3"/>
        <v>0</v>
      </c>
      <c r="M85" s="49">
        <f t="shared" si="4"/>
        <v>0</v>
      </c>
    </row>
    <row r="86" spans="2:13" s="50" customFormat="1" ht="12.75" customHeight="1" x14ac:dyDescent="0.35">
      <c r="B86" s="43">
        <f t="shared" si="5"/>
        <v>77</v>
      </c>
      <c r="C86" s="72" t="s">
        <v>233</v>
      </c>
      <c r="D86" s="72"/>
      <c r="E86" s="72"/>
      <c r="F86" s="72"/>
      <c r="G86" s="47" t="s">
        <v>14</v>
      </c>
      <c r="H86" s="44"/>
      <c r="I86" s="45">
        <v>50</v>
      </c>
      <c r="J86" s="46">
        <v>0</v>
      </c>
      <c r="K86" s="47">
        <v>9.5</v>
      </c>
      <c r="L86" s="48">
        <f t="shared" si="3"/>
        <v>0</v>
      </c>
      <c r="M86" s="49">
        <f t="shared" si="4"/>
        <v>0</v>
      </c>
    </row>
    <row r="87" spans="2:13" s="50" customFormat="1" ht="12.75" customHeight="1" x14ac:dyDescent="0.35">
      <c r="B87" s="43">
        <f t="shared" si="5"/>
        <v>78</v>
      </c>
      <c r="C87" s="72" t="s">
        <v>234</v>
      </c>
      <c r="D87" s="72"/>
      <c r="E87" s="72"/>
      <c r="F87" s="72"/>
      <c r="G87" s="43" t="s">
        <v>14</v>
      </c>
      <c r="H87" s="44"/>
      <c r="I87" s="45">
        <v>5</v>
      </c>
      <c r="J87" s="46">
        <v>0</v>
      </c>
      <c r="K87" s="47">
        <v>9.5</v>
      </c>
      <c r="L87" s="48">
        <f t="shared" si="3"/>
        <v>0</v>
      </c>
      <c r="M87" s="49">
        <f t="shared" si="4"/>
        <v>0</v>
      </c>
    </row>
    <row r="88" spans="2:13" s="50" customFormat="1" ht="12.75" customHeight="1" x14ac:dyDescent="0.35">
      <c r="B88" s="43">
        <f t="shared" si="5"/>
        <v>79</v>
      </c>
      <c r="C88" s="72" t="s">
        <v>235</v>
      </c>
      <c r="D88" s="72"/>
      <c r="E88" s="72"/>
      <c r="F88" s="72"/>
      <c r="G88" s="47" t="s">
        <v>12</v>
      </c>
      <c r="H88" s="44"/>
      <c r="I88" s="45">
        <v>10</v>
      </c>
      <c r="J88" s="46">
        <v>0</v>
      </c>
      <c r="K88" s="47">
        <v>9.5</v>
      </c>
      <c r="L88" s="48">
        <f t="shared" si="3"/>
        <v>0</v>
      </c>
      <c r="M88" s="49">
        <f t="shared" si="4"/>
        <v>0</v>
      </c>
    </row>
    <row r="89" spans="2:13" s="50" customFormat="1" ht="12.75" customHeight="1" x14ac:dyDescent="0.35">
      <c r="B89" s="43">
        <f t="shared" si="5"/>
        <v>80</v>
      </c>
      <c r="C89" s="72" t="s">
        <v>236</v>
      </c>
      <c r="D89" s="72"/>
      <c r="E89" s="72"/>
      <c r="F89" s="72"/>
      <c r="G89" s="47" t="s">
        <v>12</v>
      </c>
      <c r="H89" s="44"/>
      <c r="I89" s="45">
        <v>10</v>
      </c>
      <c r="J89" s="46">
        <v>0</v>
      </c>
      <c r="K89" s="47">
        <v>9.5</v>
      </c>
      <c r="L89" s="48">
        <f t="shared" si="3"/>
        <v>0</v>
      </c>
      <c r="M89" s="49">
        <f t="shared" si="4"/>
        <v>0</v>
      </c>
    </row>
    <row r="90" spans="2:13" s="50" customFormat="1" ht="12.75" customHeight="1" x14ac:dyDescent="0.35">
      <c r="B90" s="43">
        <f t="shared" si="5"/>
        <v>81</v>
      </c>
      <c r="C90" s="72" t="s">
        <v>237</v>
      </c>
      <c r="D90" s="72"/>
      <c r="E90" s="72"/>
      <c r="F90" s="72"/>
      <c r="G90" s="47" t="s">
        <v>12</v>
      </c>
      <c r="H90" s="44"/>
      <c r="I90" s="45">
        <v>10</v>
      </c>
      <c r="J90" s="46">
        <v>0</v>
      </c>
      <c r="K90" s="47">
        <v>9.5</v>
      </c>
      <c r="L90" s="48">
        <f t="shared" si="3"/>
        <v>0</v>
      </c>
      <c r="M90" s="49">
        <f t="shared" si="4"/>
        <v>0</v>
      </c>
    </row>
    <row r="91" spans="2:13" s="50" customFormat="1" ht="12.75" customHeight="1" x14ac:dyDescent="0.35">
      <c r="B91" s="43">
        <f t="shared" si="5"/>
        <v>82</v>
      </c>
      <c r="C91" s="72" t="s">
        <v>346</v>
      </c>
      <c r="D91" s="72"/>
      <c r="E91" s="72"/>
      <c r="F91" s="72"/>
      <c r="G91" s="47" t="s">
        <v>14</v>
      </c>
      <c r="H91" s="44"/>
      <c r="I91" s="45">
        <v>60</v>
      </c>
      <c r="J91" s="46">
        <v>0</v>
      </c>
      <c r="K91" s="47">
        <v>9.5</v>
      </c>
      <c r="L91" s="48">
        <f t="shared" si="3"/>
        <v>0</v>
      </c>
      <c r="M91" s="49">
        <f t="shared" si="4"/>
        <v>0</v>
      </c>
    </row>
    <row r="92" spans="2:13" s="50" customFormat="1" ht="12.75" customHeight="1" x14ac:dyDescent="0.35">
      <c r="B92" s="43">
        <f t="shared" si="5"/>
        <v>83</v>
      </c>
      <c r="C92" s="72" t="s">
        <v>347</v>
      </c>
      <c r="D92" s="72"/>
      <c r="E92" s="72"/>
      <c r="F92" s="72"/>
      <c r="G92" s="47" t="s">
        <v>14</v>
      </c>
      <c r="H92" s="44"/>
      <c r="I92" s="45">
        <v>60</v>
      </c>
      <c r="J92" s="46">
        <v>0</v>
      </c>
      <c r="K92" s="47">
        <v>9.5</v>
      </c>
      <c r="L92" s="48">
        <f t="shared" si="3"/>
        <v>0</v>
      </c>
      <c r="M92" s="49">
        <f t="shared" si="4"/>
        <v>0</v>
      </c>
    </row>
    <row r="93" spans="2:13" s="50" customFormat="1" ht="12.75" customHeight="1" x14ac:dyDescent="0.35">
      <c r="B93" s="43">
        <f t="shared" si="5"/>
        <v>84</v>
      </c>
      <c r="C93" s="72" t="s">
        <v>348</v>
      </c>
      <c r="D93" s="72"/>
      <c r="E93" s="72"/>
      <c r="F93" s="72"/>
      <c r="G93" s="47" t="s">
        <v>14</v>
      </c>
      <c r="H93" s="44"/>
      <c r="I93" s="45">
        <v>20</v>
      </c>
      <c r="J93" s="46">
        <v>0</v>
      </c>
      <c r="K93" s="47">
        <v>9.5</v>
      </c>
      <c r="L93" s="48">
        <f t="shared" si="3"/>
        <v>0</v>
      </c>
      <c r="M93" s="49">
        <f t="shared" si="4"/>
        <v>0</v>
      </c>
    </row>
    <row r="94" spans="2:13" s="50" customFormat="1" ht="12.75" customHeight="1" x14ac:dyDescent="0.35">
      <c r="B94" s="43">
        <f t="shared" si="5"/>
        <v>85</v>
      </c>
      <c r="C94" s="72" t="s">
        <v>238</v>
      </c>
      <c r="D94" s="72"/>
      <c r="E94" s="72"/>
      <c r="F94" s="72"/>
      <c r="G94" s="47" t="s">
        <v>12</v>
      </c>
      <c r="H94" s="44"/>
      <c r="I94" s="45">
        <v>3</v>
      </c>
      <c r="J94" s="46">
        <v>0</v>
      </c>
      <c r="K94" s="47">
        <v>9.5</v>
      </c>
      <c r="L94" s="48">
        <f t="shared" si="3"/>
        <v>0</v>
      </c>
      <c r="M94" s="49">
        <f t="shared" si="4"/>
        <v>0</v>
      </c>
    </row>
    <row r="95" spans="2:13" s="50" customFormat="1" ht="12.75" customHeight="1" x14ac:dyDescent="0.35">
      <c r="B95" s="43">
        <f t="shared" si="5"/>
        <v>86</v>
      </c>
      <c r="C95" s="72" t="s">
        <v>239</v>
      </c>
      <c r="D95" s="72"/>
      <c r="E95" s="72"/>
      <c r="F95" s="72"/>
      <c r="G95" s="47" t="s">
        <v>12</v>
      </c>
      <c r="H95" s="44"/>
      <c r="I95" s="45">
        <v>3.3333333333333335</v>
      </c>
      <c r="J95" s="46">
        <v>0</v>
      </c>
      <c r="K95" s="47">
        <v>9.5</v>
      </c>
      <c r="L95" s="48">
        <f t="shared" si="3"/>
        <v>0</v>
      </c>
      <c r="M95" s="49">
        <f t="shared" si="4"/>
        <v>0</v>
      </c>
    </row>
    <row r="96" spans="2:13" s="50" customFormat="1" ht="12.75" customHeight="1" x14ac:dyDescent="0.35">
      <c r="B96" s="43">
        <f t="shared" si="5"/>
        <v>87</v>
      </c>
      <c r="C96" s="72" t="s">
        <v>240</v>
      </c>
      <c r="D96" s="72"/>
      <c r="E96" s="72"/>
      <c r="F96" s="72"/>
      <c r="G96" s="43" t="s">
        <v>199</v>
      </c>
      <c r="H96" s="44"/>
      <c r="I96" s="45">
        <v>30</v>
      </c>
      <c r="J96" s="46">
        <v>0</v>
      </c>
      <c r="K96" s="47">
        <v>9.5</v>
      </c>
      <c r="L96" s="48">
        <f t="shared" si="3"/>
        <v>0</v>
      </c>
      <c r="M96" s="49">
        <f t="shared" si="4"/>
        <v>0</v>
      </c>
    </row>
    <row r="97" spans="2:13" s="50" customFormat="1" ht="12.75" customHeight="1" x14ac:dyDescent="0.35">
      <c r="B97" s="43">
        <f t="shared" si="5"/>
        <v>88</v>
      </c>
      <c r="C97" s="72" t="s">
        <v>241</v>
      </c>
      <c r="D97" s="72"/>
      <c r="E97" s="72"/>
      <c r="F97" s="72"/>
      <c r="G97" s="43" t="s">
        <v>12</v>
      </c>
      <c r="H97" s="44"/>
      <c r="I97" s="45">
        <v>10</v>
      </c>
      <c r="J97" s="46">
        <v>0</v>
      </c>
      <c r="K97" s="47">
        <v>9.5</v>
      </c>
      <c r="L97" s="48">
        <f t="shared" si="3"/>
        <v>0</v>
      </c>
      <c r="M97" s="49">
        <f t="shared" si="4"/>
        <v>0</v>
      </c>
    </row>
    <row r="98" spans="2:13" s="50" customFormat="1" ht="12.75" customHeight="1" x14ac:dyDescent="0.35">
      <c r="B98" s="43">
        <f t="shared" si="5"/>
        <v>89</v>
      </c>
      <c r="C98" s="72" t="s">
        <v>242</v>
      </c>
      <c r="D98" s="72"/>
      <c r="E98" s="72"/>
      <c r="F98" s="72"/>
      <c r="G98" s="43" t="s">
        <v>199</v>
      </c>
      <c r="H98" s="44"/>
      <c r="I98" s="45">
        <v>15</v>
      </c>
      <c r="J98" s="46">
        <v>0</v>
      </c>
      <c r="K98" s="47">
        <v>9.5</v>
      </c>
      <c r="L98" s="48">
        <f t="shared" si="3"/>
        <v>0</v>
      </c>
      <c r="M98" s="49">
        <f t="shared" si="4"/>
        <v>0</v>
      </c>
    </row>
    <row r="99" spans="2:13" s="50" customFormat="1" ht="12.75" customHeight="1" x14ac:dyDescent="0.35">
      <c r="B99" s="43">
        <f t="shared" si="5"/>
        <v>90</v>
      </c>
      <c r="C99" s="72" t="s">
        <v>243</v>
      </c>
      <c r="D99" s="72"/>
      <c r="E99" s="72"/>
      <c r="F99" s="72"/>
      <c r="G99" s="47" t="s">
        <v>14</v>
      </c>
      <c r="H99" s="44"/>
      <c r="I99" s="45">
        <v>1000</v>
      </c>
      <c r="J99" s="46">
        <v>0</v>
      </c>
      <c r="K99" s="47">
        <v>9.5</v>
      </c>
      <c r="L99" s="48">
        <f t="shared" si="3"/>
        <v>0</v>
      </c>
      <c r="M99" s="49">
        <f t="shared" si="4"/>
        <v>0</v>
      </c>
    </row>
    <row r="100" spans="2:13" s="50" customFormat="1" ht="12.75" customHeight="1" x14ac:dyDescent="0.35">
      <c r="B100" s="43">
        <f t="shared" si="5"/>
        <v>91</v>
      </c>
      <c r="C100" s="72" t="s">
        <v>349</v>
      </c>
      <c r="D100" s="72"/>
      <c r="E100" s="72"/>
      <c r="F100" s="72"/>
      <c r="G100" s="47" t="s">
        <v>14</v>
      </c>
      <c r="H100" s="44"/>
      <c r="I100" s="45">
        <v>100</v>
      </c>
      <c r="J100" s="46">
        <v>0</v>
      </c>
      <c r="K100" s="47">
        <v>9.5</v>
      </c>
      <c r="L100" s="48">
        <f t="shared" si="3"/>
        <v>0</v>
      </c>
      <c r="M100" s="49">
        <f t="shared" si="4"/>
        <v>0</v>
      </c>
    </row>
    <row r="101" spans="2:13" s="50" customFormat="1" ht="12.75" customHeight="1" x14ac:dyDescent="0.35">
      <c r="B101" s="43">
        <f t="shared" si="5"/>
        <v>92</v>
      </c>
      <c r="C101" s="72" t="s">
        <v>244</v>
      </c>
      <c r="D101" s="72"/>
      <c r="E101" s="72"/>
      <c r="F101" s="72"/>
      <c r="G101" s="47" t="s">
        <v>14</v>
      </c>
      <c r="H101" s="44"/>
      <c r="I101" s="45">
        <v>670</v>
      </c>
      <c r="J101" s="46">
        <v>0</v>
      </c>
      <c r="K101" s="47">
        <v>9.5</v>
      </c>
      <c r="L101" s="48">
        <f t="shared" si="3"/>
        <v>0</v>
      </c>
      <c r="M101" s="49">
        <f t="shared" si="4"/>
        <v>0</v>
      </c>
    </row>
    <row r="102" spans="2:13" s="50" customFormat="1" ht="12.75" customHeight="1" x14ac:dyDescent="0.35">
      <c r="B102" s="43">
        <f t="shared" si="5"/>
        <v>93</v>
      </c>
      <c r="C102" s="72" t="s">
        <v>245</v>
      </c>
      <c r="D102" s="72"/>
      <c r="E102" s="72"/>
      <c r="F102" s="72"/>
      <c r="G102" s="47" t="s">
        <v>12</v>
      </c>
      <c r="H102" s="44"/>
      <c r="I102" s="45">
        <v>10</v>
      </c>
      <c r="J102" s="46">
        <v>0</v>
      </c>
      <c r="K102" s="47">
        <v>9.5</v>
      </c>
      <c r="L102" s="48">
        <f t="shared" si="3"/>
        <v>0</v>
      </c>
      <c r="M102" s="49">
        <f t="shared" si="4"/>
        <v>0</v>
      </c>
    </row>
    <row r="103" spans="2:13" s="50" customFormat="1" ht="12.75" customHeight="1" x14ac:dyDescent="0.35">
      <c r="B103" s="43">
        <f t="shared" si="5"/>
        <v>94</v>
      </c>
      <c r="C103" s="72" t="s">
        <v>246</v>
      </c>
      <c r="D103" s="72"/>
      <c r="E103" s="72"/>
      <c r="F103" s="72"/>
      <c r="G103" s="47" t="s">
        <v>14</v>
      </c>
      <c r="H103" s="44"/>
      <c r="I103" s="45">
        <v>30</v>
      </c>
      <c r="J103" s="46">
        <v>0</v>
      </c>
      <c r="K103" s="47">
        <v>9.5</v>
      </c>
      <c r="L103" s="48">
        <f t="shared" si="3"/>
        <v>0</v>
      </c>
      <c r="M103" s="49">
        <f t="shared" si="4"/>
        <v>0</v>
      </c>
    </row>
    <row r="104" spans="2:13" s="50" customFormat="1" ht="12.75" customHeight="1" x14ac:dyDescent="0.35">
      <c r="B104" s="43">
        <f t="shared" si="5"/>
        <v>95</v>
      </c>
      <c r="C104" s="72" t="s">
        <v>247</v>
      </c>
      <c r="D104" s="72"/>
      <c r="E104" s="72"/>
      <c r="F104" s="72"/>
      <c r="G104" s="47" t="s">
        <v>14</v>
      </c>
      <c r="H104" s="44"/>
      <c r="I104" s="45">
        <v>30</v>
      </c>
      <c r="J104" s="46">
        <v>0</v>
      </c>
      <c r="K104" s="47">
        <v>9.5</v>
      </c>
      <c r="L104" s="48">
        <f t="shared" si="3"/>
        <v>0</v>
      </c>
      <c r="M104" s="49">
        <f t="shared" si="4"/>
        <v>0</v>
      </c>
    </row>
    <row r="105" spans="2:13" s="50" customFormat="1" ht="12.75" customHeight="1" x14ac:dyDescent="0.35">
      <c r="B105" s="43">
        <f t="shared" si="5"/>
        <v>96</v>
      </c>
      <c r="C105" s="72" t="s">
        <v>248</v>
      </c>
      <c r="D105" s="72"/>
      <c r="E105" s="72"/>
      <c r="F105" s="72"/>
      <c r="G105" s="47" t="s">
        <v>14</v>
      </c>
      <c r="H105" s="44"/>
      <c r="I105" s="45">
        <v>670</v>
      </c>
      <c r="J105" s="46">
        <v>0</v>
      </c>
      <c r="K105" s="47">
        <v>9.5</v>
      </c>
      <c r="L105" s="48">
        <f t="shared" si="3"/>
        <v>0</v>
      </c>
      <c r="M105" s="49">
        <f t="shared" si="4"/>
        <v>0</v>
      </c>
    </row>
    <row r="106" spans="2:13" s="50" customFormat="1" ht="12.75" customHeight="1" x14ac:dyDescent="0.35">
      <c r="B106" s="43">
        <f t="shared" si="5"/>
        <v>97</v>
      </c>
      <c r="C106" s="72" t="s">
        <v>249</v>
      </c>
      <c r="D106" s="72"/>
      <c r="E106" s="72"/>
      <c r="F106" s="72"/>
      <c r="G106" s="47" t="s">
        <v>14</v>
      </c>
      <c r="H106" s="44"/>
      <c r="I106" s="45">
        <v>30</v>
      </c>
      <c r="J106" s="46">
        <v>0</v>
      </c>
      <c r="K106" s="47">
        <v>9.5</v>
      </c>
      <c r="L106" s="48">
        <f t="shared" si="3"/>
        <v>0</v>
      </c>
      <c r="M106" s="49">
        <f t="shared" si="4"/>
        <v>0</v>
      </c>
    </row>
    <row r="107" spans="2:13" s="50" customFormat="1" ht="12.75" customHeight="1" x14ac:dyDescent="0.35">
      <c r="B107" s="43">
        <f t="shared" si="5"/>
        <v>98</v>
      </c>
      <c r="C107" s="72" t="s">
        <v>250</v>
      </c>
      <c r="D107" s="72"/>
      <c r="E107" s="72"/>
      <c r="F107" s="72"/>
      <c r="G107" s="47" t="s">
        <v>14</v>
      </c>
      <c r="H107" s="44"/>
      <c r="I107" s="45">
        <v>30</v>
      </c>
      <c r="J107" s="46">
        <v>0</v>
      </c>
      <c r="K107" s="47">
        <v>9.5</v>
      </c>
      <c r="L107" s="48">
        <f t="shared" si="3"/>
        <v>0</v>
      </c>
      <c r="M107" s="49">
        <f t="shared" si="4"/>
        <v>0</v>
      </c>
    </row>
    <row r="108" spans="2:13" s="50" customFormat="1" ht="12.75" customHeight="1" x14ac:dyDescent="0.35">
      <c r="B108" s="43">
        <f t="shared" si="5"/>
        <v>99</v>
      </c>
      <c r="C108" s="72" t="s">
        <v>251</v>
      </c>
      <c r="D108" s="72"/>
      <c r="E108" s="72"/>
      <c r="F108" s="72"/>
      <c r="G108" s="47" t="s">
        <v>14</v>
      </c>
      <c r="H108" s="44"/>
      <c r="I108" s="45">
        <v>30</v>
      </c>
      <c r="J108" s="46">
        <v>0</v>
      </c>
      <c r="K108" s="47">
        <v>9.5</v>
      </c>
      <c r="L108" s="48">
        <f t="shared" si="3"/>
        <v>0</v>
      </c>
      <c r="M108" s="49">
        <f t="shared" si="4"/>
        <v>0</v>
      </c>
    </row>
    <row r="109" spans="2:13" s="50" customFormat="1" ht="12.75" customHeight="1" x14ac:dyDescent="0.35">
      <c r="B109" s="43">
        <f t="shared" si="5"/>
        <v>100</v>
      </c>
      <c r="C109" s="72" t="s">
        <v>252</v>
      </c>
      <c r="D109" s="72"/>
      <c r="E109" s="72"/>
      <c r="F109" s="72"/>
      <c r="G109" s="47" t="s">
        <v>14</v>
      </c>
      <c r="H109" s="44"/>
      <c r="I109" s="45">
        <v>70</v>
      </c>
      <c r="J109" s="46">
        <v>0</v>
      </c>
      <c r="K109" s="47">
        <v>9.5</v>
      </c>
      <c r="L109" s="48">
        <f t="shared" si="3"/>
        <v>0</v>
      </c>
      <c r="M109" s="49">
        <f t="shared" si="4"/>
        <v>0</v>
      </c>
    </row>
    <row r="110" spans="2:13" s="50" customFormat="1" ht="12.75" customHeight="1" x14ac:dyDescent="0.35">
      <c r="B110" s="43">
        <f t="shared" si="5"/>
        <v>101</v>
      </c>
      <c r="C110" s="72" t="s">
        <v>253</v>
      </c>
      <c r="D110" s="72"/>
      <c r="E110" s="72"/>
      <c r="F110" s="72"/>
      <c r="G110" s="47" t="s">
        <v>12</v>
      </c>
      <c r="H110" s="44"/>
      <c r="I110" s="45">
        <v>10</v>
      </c>
      <c r="J110" s="46">
        <v>0</v>
      </c>
      <c r="K110" s="47">
        <v>9.5</v>
      </c>
      <c r="L110" s="48">
        <f t="shared" si="3"/>
        <v>0</v>
      </c>
      <c r="M110" s="49">
        <f t="shared" si="4"/>
        <v>0</v>
      </c>
    </row>
    <row r="111" spans="2:13" s="50" customFormat="1" ht="12.75" customHeight="1" x14ac:dyDescent="0.35">
      <c r="B111" s="43">
        <f t="shared" si="5"/>
        <v>102</v>
      </c>
      <c r="C111" s="72" t="s">
        <v>254</v>
      </c>
      <c r="D111" s="72"/>
      <c r="E111" s="72"/>
      <c r="F111" s="72"/>
      <c r="G111" s="47" t="s">
        <v>12</v>
      </c>
      <c r="H111" s="44"/>
      <c r="I111" s="45">
        <v>100</v>
      </c>
      <c r="J111" s="46">
        <v>0</v>
      </c>
      <c r="K111" s="47">
        <v>9.5</v>
      </c>
      <c r="L111" s="48">
        <f t="shared" si="3"/>
        <v>0</v>
      </c>
      <c r="M111" s="49">
        <f t="shared" si="4"/>
        <v>0</v>
      </c>
    </row>
    <row r="112" spans="2:13" s="50" customFormat="1" ht="12.75" customHeight="1" x14ac:dyDescent="0.35">
      <c r="B112" s="43">
        <f t="shared" si="5"/>
        <v>103</v>
      </c>
      <c r="C112" s="72" t="s">
        <v>350</v>
      </c>
      <c r="D112" s="72"/>
      <c r="E112" s="72"/>
      <c r="F112" s="72"/>
      <c r="G112" s="47" t="s">
        <v>14</v>
      </c>
      <c r="H112" s="44"/>
      <c r="I112" s="45">
        <v>90</v>
      </c>
      <c r="J112" s="46">
        <v>0</v>
      </c>
      <c r="K112" s="47">
        <v>9.5</v>
      </c>
      <c r="L112" s="48">
        <f t="shared" si="3"/>
        <v>0</v>
      </c>
      <c r="M112" s="49">
        <f t="shared" si="4"/>
        <v>0</v>
      </c>
    </row>
    <row r="113" spans="2:13" s="50" customFormat="1" ht="24.95" customHeight="1" x14ac:dyDescent="0.35">
      <c r="B113" s="43">
        <f t="shared" si="5"/>
        <v>104</v>
      </c>
      <c r="C113" s="73" t="s">
        <v>255</v>
      </c>
      <c r="D113" s="73"/>
      <c r="E113" s="73"/>
      <c r="F113" s="73"/>
      <c r="G113" s="51" t="s">
        <v>12</v>
      </c>
      <c r="H113" s="44"/>
      <c r="I113" s="52">
        <v>5</v>
      </c>
      <c r="J113" s="46">
        <v>0</v>
      </c>
      <c r="K113" s="51">
        <v>9.5</v>
      </c>
      <c r="L113" s="53">
        <f t="shared" si="3"/>
        <v>0</v>
      </c>
      <c r="M113" s="54">
        <f t="shared" si="4"/>
        <v>0</v>
      </c>
    </row>
    <row r="114" spans="2:13" s="50" customFormat="1" ht="12.95" customHeight="1" x14ac:dyDescent="0.35">
      <c r="B114" s="43">
        <f t="shared" si="5"/>
        <v>105</v>
      </c>
      <c r="C114" s="72" t="s">
        <v>256</v>
      </c>
      <c r="D114" s="72"/>
      <c r="E114" s="72"/>
      <c r="F114" s="72"/>
      <c r="G114" s="47" t="s">
        <v>12</v>
      </c>
      <c r="H114" s="44"/>
      <c r="I114" s="45">
        <v>5</v>
      </c>
      <c r="J114" s="46">
        <v>0</v>
      </c>
      <c r="K114" s="47">
        <v>9.5</v>
      </c>
      <c r="L114" s="48">
        <f t="shared" si="3"/>
        <v>0</v>
      </c>
      <c r="M114" s="49">
        <f t="shared" si="4"/>
        <v>0</v>
      </c>
    </row>
    <row r="115" spans="2:13" s="50" customFormat="1" ht="12.95" customHeight="1" x14ac:dyDescent="0.35">
      <c r="B115" s="43">
        <f t="shared" si="5"/>
        <v>106</v>
      </c>
      <c r="C115" s="72" t="s">
        <v>257</v>
      </c>
      <c r="D115" s="72"/>
      <c r="E115" s="72"/>
      <c r="F115" s="72"/>
      <c r="G115" s="47" t="s">
        <v>12</v>
      </c>
      <c r="H115" s="44"/>
      <c r="I115" s="45">
        <v>5</v>
      </c>
      <c r="J115" s="46">
        <v>0</v>
      </c>
      <c r="K115" s="47">
        <v>9.5</v>
      </c>
      <c r="L115" s="48">
        <f t="shared" si="3"/>
        <v>0</v>
      </c>
      <c r="M115" s="49">
        <f t="shared" si="4"/>
        <v>0</v>
      </c>
    </row>
    <row r="116" spans="2:13" s="50" customFormat="1" ht="12.75" customHeight="1" x14ac:dyDescent="0.35">
      <c r="B116" s="43">
        <f t="shared" si="5"/>
        <v>107</v>
      </c>
      <c r="C116" s="72" t="s">
        <v>258</v>
      </c>
      <c r="D116" s="72"/>
      <c r="E116" s="72"/>
      <c r="F116" s="72"/>
      <c r="G116" s="47" t="s">
        <v>12</v>
      </c>
      <c r="H116" s="44"/>
      <c r="I116" s="45">
        <v>5</v>
      </c>
      <c r="J116" s="46">
        <v>0</v>
      </c>
      <c r="K116" s="47">
        <v>9.5</v>
      </c>
      <c r="L116" s="48">
        <f t="shared" si="3"/>
        <v>0</v>
      </c>
      <c r="M116" s="49">
        <f t="shared" si="4"/>
        <v>0</v>
      </c>
    </row>
    <row r="117" spans="2:13" s="50" customFormat="1" ht="12.75" customHeight="1" x14ac:dyDescent="0.35">
      <c r="B117" s="43">
        <f t="shared" si="5"/>
        <v>108</v>
      </c>
      <c r="C117" s="72" t="s">
        <v>259</v>
      </c>
      <c r="D117" s="72"/>
      <c r="E117" s="72"/>
      <c r="F117" s="72"/>
      <c r="G117" s="47" t="s">
        <v>12</v>
      </c>
      <c r="H117" s="44"/>
      <c r="I117" s="45">
        <v>5</v>
      </c>
      <c r="J117" s="46">
        <v>0</v>
      </c>
      <c r="K117" s="47">
        <v>9.5</v>
      </c>
      <c r="L117" s="48">
        <f t="shared" si="3"/>
        <v>0</v>
      </c>
      <c r="M117" s="49">
        <f t="shared" si="4"/>
        <v>0</v>
      </c>
    </row>
    <row r="118" spans="2:13" s="50" customFormat="1" ht="12.75" customHeight="1" x14ac:dyDescent="0.35">
      <c r="B118" s="43">
        <f t="shared" si="5"/>
        <v>109</v>
      </c>
      <c r="C118" s="72" t="s">
        <v>260</v>
      </c>
      <c r="D118" s="72"/>
      <c r="E118" s="72"/>
      <c r="F118" s="72"/>
      <c r="G118" s="47" t="s">
        <v>12</v>
      </c>
      <c r="H118" s="44"/>
      <c r="I118" s="45">
        <v>5</v>
      </c>
      <c r="J118" s="46">
        <v>0</v>
      </c>
      <c r="K118" s="47">
        <v>9.5</v>
      </c>
      <c r="L118" s="48">
        <f t="shared" si="3"/>
        <v>0</v>
      </c>
      <c r="M118" s="49">
        <f t="shared" si="4"/>
        <v>0</v>
      </c>
    </row>
    <row r="119" spans="2:13" s="50" customFormat="1" ht="12.75" customHeight="1" x14ac:dyDescent="0.35">
      <c r="B119" s="43">
        <f t="shared" si="5"/>
        <v>110</v>
      </c>
      <c r="C119" s="72" t="s">
        <v>261</v>
      </c>
      <c r="D119" s="72"/>
      <c r="E119" s="72"/>
      <c r="F119" s="72"/>
      <c r="G119" s="47" t="s">
        <v>12</v>
      </c>
      <c r="H119" s="44"/>
      <c r="I119" s="45">
        <v>5</v>
      </c>
      <c r="J119" s="46">
        <v>0</v>
      </c>
      <c r="K119" s="47">
        <v>9.5</v>
      </c>
      <c r="L119" s="48">
        <f t="shared" si="3"/>
        <v>0</v>
      </c>
      <c r="M119" s="49">
        <f t="shared" si="4"/>
        <v>0</v>
      </c>
    </row>
    <row r="120" spans="2:13" s="50" customFormat="1" ht="12.75" customHeight="1" x14ac:dyDescent="0.35">
      <c r="B120" s="43">
        <f t="shared" si="5"/>
        <v>111</v>
      </c>
      <c r="C120" s="72" t="s">
        <v>262</v>
      </c>
      <c r="D120" s="72"/>
      <c r="E120" s="72"/>
      <c r="F120" s="72"/>
      <c r="G120" s="47" t="s">
        <v>12</v>
      </c>
      <c r="H120" s="44"/>
      <c r="I120" s="45">
        <v>5</v>
      </c>
      <c r="J120" s="46">
        <v>0</v>
      </c>
      <c r="K120" s="47">
        <v>9.5</v>
      </c>
      <c r="L120" s="48">
        <f t="shared" si="3"/>
        <v>0</v>
      </c>
      <c r="M120" s="49">
        <f t="shared" si="4"/>
        <v>0</v>
      </c>
    </row>
    <row r="121" spans="2:13" s="50" customFormat="1" ht="12.75" customHeight="1" x14ac:dyDescent="0.35">
      <c r="B121" s="43">
        <f t="shared" si="5"/>
        <v>112</v>
      </c>
      <c r="C121" s="72" t="s">
        <v>263</v>
      </c>
      <c r="D121" s="72"/>
      <c r="E121" s="72"/>
      <c r="F121" s="72"/>
      <c r="G121" s="47" t="s">
        <v>12</v>
      </c>
      <c r="H121" s="44"/>
      <c r="I121" s="45">
        <v>10</v>
      </c>
      <c r="J121" s="46">
        <v>0</v>
      </c>
      <c r="K121" s="47">
        <v>9.5</v>
      </c>
      <c r="L121" s="48">
        <f t="shared" si="3"/>
        <v>0</v>
      </c>
      <c r="M121" s="49">
        <f t="shared" si="4"/>
        <v>0</v>
      </c>
    </row>
    <row r="122" spans="2:13" s="50" customFormat="1" ht="12.75" customHeight="1" x14ac:dyDescent="0.35">
      <c r="B122" s="43">
        <f t="shared" si="5"/>
        <v>113</v>
      </c>
      <c r="C122" s="72" t="s">
        <v>351</v>
      </c>
      <c r="D122" s="72"/>
      <c r="E122" s="72"/>
      <c r="F122" s="72"/>
      <c r="G122" s="47" t="s">
        <v>14</v>
      </c>
      <c r="H122" s="44"/>
      <c r="I122" s="45">
        <v>50</v>
      </c>
      <c r="J122" s="46">
        <v>0</v>
      </c>
      <c r="K122" s="47">
        <v>9.5</v>
      </c>
      <c r="L122" s="48">
        <f t="shared" si="3"/>
        <v>0</v>
      </c>
      <c r="M122" s="49">
        <f t="shared" si="4"/>
        <v>0</v>
      </c>
    </row>
    <row r="123" spans="2:13" s="50" customFormat="1" ht="24.95" customHeight="1" x14ac:dyDescent="0.35">
      <c r="B123" s="43">
        <f t="shared" si="5"/>
        <v>114</v>
      </c>
      <c r="C123" s="73" t="s">
        <v>264</v>
      </c>
      <c r="D123" s="73"/>
      <c r="E123" s="73"/>
      <c r="F123" s="73"/>
      <c r="G123" s="51" t="s">
        <v>14</v>
      </c>
      <c r="H123" s="44"/>
      <c r="I123" s="52">
        <v>2500</v>
      </c>
      <c r="J123" s="46">
        <v>0</v>
      </c>
      <c r="K123" s="51">
        <v>9.5</v>
      </c>
      <c r="L123" s="53">
        <f t="shared" si="3"/>
        <v>0</v>
      </c>
      <c r="M123" s="54">
        <f t="shared" si="4"/>
        <v>0</v>
      </c>
    </row>
    <row r="124" spans="2:13" s="50" customFormat="1" ht="12.75" customHeight="1" x14ac:dyDescent="0.35">
      <c r="B124" s="43">
        <f t="shared" si="5"/>
        <v>115</v>
      </c>
      <c r="C124" s="72" t="s">
        <v>265</v>
      </c>
      <c r="D124" s="72"/>
      <c r="E124" s="72"/>
      <c r="F124" s="72"/>
      <c r="G124" s="47" t="s">
        <v>14</v>
      </c>
      <c r="H124" s="44"/>
      <c r="I124" s="45">
        <v>10</v>
      </c>
      <c r="J124" s="46">
        <v>0</v>
      </c>
      <c r="K124" s="47">
        <v>9.5</v>
      </c>
      <c r="L124" s="48">
        <f t="shared" si="3"/>
        <v>0</v>
      </c>
      <c r="M124" s="49">
        <f t="shared" si="4"/>
        <v>0</v>
      </c>
    </row>
    <row r="125" spans="2:13" s="50" customFormat="1" ht="24.95" customHeight="1" x14ac:dyDescent="0.35">
      <c r="B125" s="43">
        <f t="shared" si="5"/>
        <v>116</v>
      </c>
      <c r="C125" s="73" t="s">
        <v>266</v>
      </c>
      <c r="D125" s="73"/>
      <c r="E125" s="73"/>
      <c r="F125" s="73"/>
      <c r="G125" s="51" t="s">
        <v>14</v>
      </c>
      <c r="H125" s="44"/>
      <c r="I125" s="52">
        <v>1500</v>
      </c>
      <c r="J125" s="46">
        <v>0</v>
      </c>
      <c r="K125" s="51">
        <v>9.5</v>
      </c>
      <c r="L125" s="53">
        <f t="shared" si="3"/>
        <v>0</v>
      </c>
      <c r="M125" s="54">
        <f t="shared" si="4"/>
        <v>0</v>
      </c>
    </row>
    <row r="126" spans="2:13" s="50" customFormat="1" ht="12.75" customHeight="1" x14ac:dyDescent="0.35">
      <c r="B126" s="43">
        <f t="shared" si="5"/>
        <v>117</v>
      </c>
      <c r="C126" s="72" t="s">
        <v>352</v>
      </c>
      <c r="D126" s="72"/>
      <c r="E126" s="72"/>
      <c r="F126" s="72"/>
      <c r="G126" s="47" t="s">
        <v>14</v>
      </c>
      <c r="H126" s="44"/>
      <c r="I126" s="45">
        <v>50</v>
      </c>
      <c r="J126" s="46">
        <v>0</v>
      </c>
      <c r="K126" s="47">
        <v>9.5</v>
      </c>
      <c r="L126" s="48">
        <f t="shared" si="3"/>
        <v>0</v>
      </c>
      <c r="M126" s="49">
        <f t="shared" si="4"/>
        <v>0</v>
      </c>
    </row>
    <row r="127" spans="2:13" s="50" customFormat="1" ht="12.75" customHeight="1" x14ac:dyDescent="0.35">
      <c r="B127" s="43">
        <f t="shared" si="5"/>
        <v>118</v>
      </c>
      <c r="C127" s="72" t="s">
        <v>267</v>
      </c>
      <c r="D127" s="72"/>
      <c r="E127" s="72"/>
      <c r="F127" s="72"/>
      <c r="G127" s="47" t="s">
        <v>12</v>
      </c>
      <c r="H127" s="44"/>
      <c r="I127" s="45">
        <v>5</v>
      </c>
      <c r="J127" s="46">
        <v>0</v>
      </c>
      <c r="K127" s="47">
        <v>9.5</v>
      </c>
      <c r="L127" s="48">
        <f t="shared" si="3"/>
        <v>0</v>
      </c>
      <c r="M127" s="49">
        <f t="shared" si="4"/>
        <v>0</v>
      </c>
    </row>
    <row r="128" spans="2:13" s="50" customFormat="1" ht="12.75" customHeight="1" x14ac:dyDescent="0.35">
      <c r="B128" s="43">
        <f t="shared" si="5"/>
        <v>119</v>
      </c>
      <c r="C128" s="72" t="s">
        <v>268</v>
      </c>
      <c r="D128" s="72"/>
      <c r="E128" s="72"/>
      <c r="F128" s="72"/>
      <c r="G128" s="47" t="s">
        <v>14</v>
      </c>
      <c r="H128" s="44"/>
      <c r="I128" s="45">
        <v>50</v>
      </c>
      <c r="J128" s="46">
        <v>0</v>
      </c>
      <c r="K128" s="47">
        <v>9.5</v>
      </c>
      <c r="L128" s="48">
        <f t="shared" si="3"/>
        <v>0</v>
      </c>
      <c r="M128" s="49">
        <f t="shared" si="4"/>
        <v>0</v>
      </c>
    </row>
    <row r="129" spans="2:13" s="50" customFormat="1" ht="12.75" customHeight="1" x14ac:dyDescent="0.35">
      <c r="B129" s="43">
        <f t="shared" si="5"/>
        <v>120</v>
      </c>
      <c r="C129" s="72" t="s">
        <v>269</v>
      </c>
      <c r="D129" s="72"/>
      <c r="E129" s="72"/>
      <c r="F129" s="72"/>
      <c r="G129" s="47" t="s">
        <v>14</v>
      </c>
      <c r="H129" s="44"/>
      <c r="I129" s="45">
        <v>50</v>
      </c>
      <c r="J129" s="46">
        <v>0</v>
      </c>
      <c r="K129" s="47">
        <v>9.5</v>
      </c>
      <c r="L129" s="48">
        <f t="shared" si="3"/>
        <v>0</v>
      </c>
      <c r="M129" s="49">
        <f t="shared" si="4"/>
        <v>0</v>
      </c>
    </row>
    <row r="130" spans="2:13" s="50" customFormat="1" ht="12.75" customHeight="1" x14ac:dyDescent="0.35">
      <c r="B130" s="43">
        <f t="shared" si="5"/>
        <v>121</v>
      </c>
      <c r="C130" s="72" t="s">
        <v>270</v>
      </c>
      <c r="D130" s="72"/>
      <c r="E130" s="72"/>
      <c r="F130" s="72"/>
      <c r="G130" s="47" t="s">
        <v>14</v>
      </c>
      <c r="H130" s="44"/>
      <c r="I130" s="45">
        <v>10</v>
      </c>
      <c r="J130" s="46">
        <v>0</v>
      </c>
      <c r="K130" s="47">
        <v>9.5</v>
      </c>
      <c r="L130" s="48">
        <f t="shared" si="3"/>
        <v>0</v>
      </c>
      <c r="M130" s="49">
        <f t="shared" si="4"/>
        <v>0</v>
      </c>
    </row>
    <row r="131" spans="2:13" s="50" customFormat="1" ht="12.75" customHeight="1" x14ac:dyDescent="0.35">
      <c r="B131" s="43">
        <f t="shared" si="5"/>
        <v>122</v>
      </c>
      <c r="C131" s="72" t="s">
        <v>271</v>
      </c>
      <c r="D131" s="72"/>
      <c r="E131" s="72"/>
      <c r="F131" s="72"/>
      <c r="G131" s="47" t="s">
        <v>12</v>
      </c>
      <c r="H131" s="44"/>
      <c r="I131" s="45">
        <v>10</v>
      </c>
      <c r="J131" s="46">
        <v>0</v>
      </c>
      <c r="K131" s="47">
        <v>9.5</v>
      </c>
      <c r="L131" s="48">
        <f t="shared" si="3"/>
        <v>0</v>
      </c>
      <c r="M131" s="49">
        <f t="shared" si="4"/>
        <v>0</v>
      </c>
    </row>
    <row r="132" spans="2:13" s="50" customFormat="1" ht="12.75" customHeight="1" x14ac:dyDescent="0.35">
      <c r="B132" s="43">
        <f t="shared" si="5"/>
        <v>123</v>
      </c>
      <c r="C132" s="72" t="s">
        <v>272</v>
      </c>
      <c r="D132" s="72"/>
      <c r="E132" s="72"/>
      <c r="F132" s="72"/>
      <c r="G132" s="47" t="s">
        <v>14</v>
      </c>
      <c r="H132" s="44"/>
      <c r="I132" s="45">
        <v>10</v>
      </c>
      <c r="J132" s="46">
        <v>0</v>
      </c>
      <c r="K132" s="47">
        <v>9.5</v>
      </c>
      <c r="L132" s="48">
        <f t="shared" si="3"/>
        <v>0</v>
      </c>
      <c r="M132" s="49">
        <f t="shared" si="4"/>
        <v>0</v>
      </c>
    </row>
    <row r="133" spans="2:13" s="50" customFormat="1" ht="12.75" customHeight="1" x14ac:dyDescent="0.35">
      <c r="B133" s="43">
        <f t="shared" si="5"/>
        <v>124</v>
      </c>
      <c r="C133" s="72" t="s">
        <v>273</v>
      </c>
      <c r="D133" s="72"/>
      <c r="E133" s="72"/>
      <c r="F133" s="72"/>
      <c r="G133" s="47" t="s">
        <v>14</v>
      </c>
      <c r="H133" s="44"/>
      <c r="I133" s="45">
        <v>10</v>
      </c>
      <c r="J133" s="46">
        <v>0</v>
      </c>
      <c r="K133" s="47">
        <v>9.5</v>
      </c>
      <c r="L133" s="48">
        <f t="shared" si="3"/>
        <v>0</v>
      </c>
      <c r="M133" s="49">
        <f t="shared" si="4"/>
        <v>0</v>
      </c>
    </row>
    <row r="134" spans="2:13" s="50" customFormat="1" ht="12.75" customHeight="1" x14ac:dyDescent="0.35">
      <c r="B134" s="43">
        <f t="shared" si="5"/>
        <v>125</v>
      </c>
      <c r="C134" s="72" t="s">
        <v>274</v>
      </c>
      <c r="D134" s="72"/>
      <c r="E134" s="72"/>
      <c r="F134" s="72"/>
      <c r="G134" s="47" t="s">
        <v>14</v>
      </c>
      <c r="H134" s="44"/>
      <c r="I134" s="45">
        <v>10</v>
      </c>
      <c r="J134" s="46">
        <v>0</v>
      </c>
      <c r="K134" s="47">
        <v>9.5</v>
      </c>
      <c r="L134" s="48">
        <f t="shared" si="3"/>
        <v>0</v>
      </c>
      <c r="M134" s="49">
        <f t="shared" si="4"/>
        <v>0</v>
      </c>
    </row>
    <row r="135" spans="2:13" s="50" customFormat="1" ht="12.75" customHeight="1" x14ac:dyDescent="0.35">
      <c r="B135" s="43">
        <f t="shared" si="5"/>
        <v>126</v>
      </c>
      <c r="C135" s="72" t="s">
        <v>275</v>
      </c>
      <c r="D135" s="72"/>
      <c r="E135" s="72"/>
      <c r="F135" s="72"/>
      <c r="G135" s="47" t="s">
        <v>14</v>
      </c>
      <c r="H135" s="44"/>
      <c r="I135" s="45">
        <v>10</v>
      </c>
      <c r="J135" s="46">
        <v>0</v>
      </c>
      <c r="K135" s="47">
        <v>9.5</v>
      </c>
      <c r="L135" s="48">
        <f t="shared" si="3"/>
        <v>0</v>
      </c>
      <c r="M135" s="49">
        <f t="shared" si="4"/>
        <v>0</v>
      </c>
    </row>
    <row r="136" spans="2:13" s="50" customFormat="1" ht="12.75" customHeight="1" x14ac:dyDescent="0.35">
      <c r="B136" s="43">
        <f t="shared" si="5"/>
        <v>127</v>
      </c>
      <c r="C136" s="72" t="s">
        <v>276</v>
      </c>
      <c r="D136" s="72"/>
      <c r="E136" s="72"/>
      <c r="F136" s="72"/>
      <c r="G136" s="47" t="s">
        <v>14</v>
      </c>
      <c r="H136" s="44"/>
      <c r="I136" s="45">
        <v>10</v>
      </c>
      <c r="J136" s="46">
        <v>0</v>
      </c>
      <c r="K136" s="47">
        <v>9.5</v>
      </c>
      <c r="L136" s="48">
        <f t="shared" si="3"/>
        <v>0</v>
      </c>
      <c r="M136" s="49">
        <f t="shared" si="4"/>
        <v>0</v>
      </c>
    </row>
    <row r="137" spans="2:13" s="50" customFormat="1" ht="12.75" customHeight="1" x14ac:dyDescent="0.35">
      <c r="B137" s="43">
        <f t="shared" si="5"/>
        <v>128</v>
      </c>
      <c r="C137" s="72" t="s">
        <v>353</v>
      </c>
      <c r="D137" s="72"/>
      <c r="E137" s="72"/>
      <c r="F137" s="72"/>
      <c r="G137" s="47" t="s">
        <v>14</v>
      </c>
      <c r="H137" s="44"/>
      <c r="I137" s="45">
        <v>60</v>
      </c>
      <c r="J137" s="46">
        <v>0</v>
      </c>
      <c r="K137" s="47">
        <v>9.5</v>
      </c>
      <c r="L137" s="48">
        <f t="shared" si="3"/>
        <v>0</v>
      </c>
      <c r="M137" s="49">
        <f t="shared" si="4"/>
        <v>0</v>
      </c>
    </row>
    <row r="138" spans="2:13" s="50" customFormat="1" ht="12.75" customHeight="1" x14ac:dyDescent="0.35">
      <c r="B138" s="43">
        <f t="shared" si="5"/>
        <v>129</v>
      </c>
      <c r="C138" s="72" t="s">
        <v>277</v>
      </c>
      <c r="D138" s="72"/>
      <c r="E138" s="72"/>
      <c r="F138" s="72"/>
      <c r="G138" s="47" t="s">
        <v>14</v>
      </c>
      <c r="H138" s="44"/>
      <c r="I138" s="45">
        <v>100</v>
      </c>
      <c r="J138" s="46">
        <v>0</v>
      </c>
      <c r="K138" s="47">
        <v>9.5</v>
      </c>
      <c r="L138" s="48">
        <f t="shared" ref="L138:L150" si="6">PRODUCT(J138,1.095)</f>
        <v>0</v>
      </c>
      <c r="M138" s="49">
        <f t="shared" ref="M138:M150" si="7">PRODUCT(I138,L138)</f>
        <v>0</v>
      </c>
    </row>
    <row r="139" spans="2:13" s="50" customFormat="1" ht="12.75" customHeight="1" x14ac:dyDescent="0.35">
      <c r="B139" s="43">
        <f t="shared" ref="B139:B159" si="8">B138+1</f>
        <v>130</v>
      </c>
      <c r="C139" s="72" t="s">
        <v>278</v>
      </c>
      <c r="D139" s="72"/>
      <c r="E139" s="72"/>
      <c r="F139" s="72"/>
      <c r="G139" s="47" t="s">
        <v>12</v>
      </c>
      <c r="H139" s="44"/>
      <c r="I139" s="45">
        <v>4</v>
      </c>
      <c r="J139" s="46">
        <v>0</v>
      </c>
      <c r="K139" s="47">
        <v>9.5</v>
      </c>
      <c r="L139" s="48">
        <f t="shared" si="6"/>
        <v>0</v>
      </c>
      <c r="M139" s="49">
        <f t="shared" si="7"/>
        <v>0</v>
      </c>
    </row>
    <row r="140" spans="2:13" s="50" customFormat="1" ht="12.75" customHeight="1" x14ac:dyDescent="0.35">
      <c r="B140" s="43">
        <f t="shared" si="8"/>
        <v>131</v>
      </c>
      <c r="C140" s="72" t="s">
        <v>279</v>
      </c>
      <c r="D140" s="72"/>
      <c r="E140" s="72"/>
      <c r="F140" s="72"/>
      <c r="G140" s="47" t="s">
        <v>12</v>
      </c>
      <c r="H140" s="44"/>
      <c r="I140" s="45">
        <v>2</v>
      </c>
      <c r="J140" s="46">
        <v>0</v>
      </c>
      <c r="K140" s="47">
        <v>9.5</v>
      </c>
      <c r="L140" s="48">
        <f t="shared" si="6"/>
        <v>0</v>
      </c>
      <c r="M140" s="49">
        <f t="shared" si="7"/>
        <v>0</v>
      </c>
    </row>
    <row r="141" spans="2:13" s="50" customFormat="1" ht="12.75" customHeight="1" x14ac:dyDescent="0.35">
      <c r="B141" s="43">
        <f t="shared" si="8"/>
        <v>132</v>
      </c>
      <c r="C141" s="72" t="s">
        <v>280</v>
      </c>
      <c r="D141" s="72"/>
      <c r="E141" s="72"/>
      <c r="F141" s="72"/>
      <c r="G141" s="47" t="s">
        <v>12</v>
      </c>
      <c r="H141" s="44"/>
      <c r="I141" s="45">
        <v>2</v>
      </c>
      <c r="J141" s="46">
        <v>0</v>
      </c>
      <c r="K141" s="47">
        <v>9.5</v>
      </c>
      <c r="L141" s="48">
        <f t="shared" si="6"/>
        <v>0</v>
      </c>
      <c r="M141" s="49">
        <f t="shared" si="7"/>
        <v>0</v>
      </c>
    </row>
    <row r="142" spans="2:13" s="50" customFormat="1" ht="12.75" customHeight="1" x14ac:dyDescent="0.35">
      <c r="B142" s="43">
        <f t="shared" si="8"/>
        <v>133</v>
      </c>
      <c r="C142" s="72" t="s">
        <v>281</v>
      </c>
      <c r="D142" s="72"/>
      <c r="E142" s="72"/>
      <c r="F142" s="72"/>
      <c r="G142" s="47" t="s">
        <v>12</v>
      </c>
      <c r="H142" s="44"/>
      <c r="I142" s="45">
        <v>2</v>
      </c>
      <c r="J142" s="46">
        <v>0</v>
      </c>
      <c r="K142" s="47">
        <v>9.5</v>
      </c>
      <c r="L142" s="48">
        <f t="shared" si="6"/>
        <v>0</v>
      </c>
      <c r="M142" s="49">
        <f t="shared" si="7"/>
        <v>0</v>
      </c>
    </row>
    <row r="143" spans="2:13" s="50" customFormat="1" ht="12.75" customHeight="1" x14ac:dyDescent="0.35">
      <c r="B143" s="43">
        <f t="shared" si="8"/>
        <v>134</v>
      </c>
      <c r="C143" s="72" t="s">
        <v>282</v>
      </c>
      <c r="D143" s="72"/>
      <c r="E143" s="72"/>
      <c r="F143" s="72"/>
      <c r="G143" s="47" t="s">
        <v>12</v>
      </c>
      <c r="H143" s="44"/>
      <c r="I143" s="45">
        <v>2</v>
      </c>
      <c r="J143" s="46">
        <v>0</v>
      </c>
      <c r="K143" s="47">
        <v>9.5</v>
      </c>
      <c r="L143" s="48">
        <f t="shared" si="6"/>
        <v>0</v>
      </c>
      <c r="M143" s="49">
        <f t="shared" si="7"/>
        <v>0</v>
      </c>
    </row>
    <row r="144" spans="2:13" s="50" customFormat="1" ht="12.75" customHeight="1" x14ac:dyDescent="0.35">
      <c r="B144" s="43">
        <f t="shared" si="8"/>
        <v>135</v>
      </c>
      <c r="C144" s="72" t="s">
        <v>283</v>
      </c>
      <c r="D144" s="72"/>
      <c r="E144" s="72"/>
      <c r="F144" s="72"/>
      <c r="G144" s="47" t="s">
        <v>12</v>
      </c>
      <c r="H144" s="44"/>
      <c r="I144" s="45">
        <v>2</v>
      </c>
      <c r="J144" s="46">
        <v>0</v>
      </c>
      <c r="K144" s="47">
        <v>9.5</v>
      </c>
      <c r="L144" s="48">
        <f t="shared" si="6"/>
        <v>0</v>
      </c>
      <c r="M144" s="49">
        <f t="shared" si="7"/>
        <v>0</v>
      </c>
    </row>
    <row r="145" spans="2:13" s="50" customFormat="1" ht="12.75" customHeight="1" x14ac:dyDescent="0.35">
      <c r="B145" s="43">
        <f t="shared" si="8"/>
        <v>136</v>
      </c>
      <c r="C145" s="72" t="s">
        <v>284</v>
      </c>
      <c r="D145" s="72"/>
      <c r="E145" s="72"/>
      <c r="F145" s="72"/>
      <c r="G145" s="47" t="s">
        <v>12</v>
      </c>
      <c r="H145" s="44"/>
      <c r="I145" s="45">
        <v>2</v>
      </c>
      <c r="J145" s="46">
        <v>0</v>
      </c>
      <c r="K145" s="47">
        <v>9.5</v>
      </c>
      <c r="L145" s="48">
        <f t="shared" si="6"/>
        <v>0</v>
      </c>
      <c r="M145" s="49">
        <f t="shared" si="7"/>
        <v>0</v>
      </c>
    </row>
    <row r="146" spans="2:13" s="50" customFormat="1" ht="12.75" customHeight="1" x14ac:dyDescent="0.35">
      <c r="B146" s="43">
        <f t="shared" si="8"/>
        <v>137</v>
      </c>
      <c r="C146" s="72" t="s">
        <v>285</v>
      </c>
      <c r="D146" s="72"/>
      <c r="E146" s="72"/>
      <c r="F146" s="72"/>
      <c r="G146" s="47" t="s">
        <v>12</v>
      </c>
      <c r="H146" s="44"/>
      <c r="I146" s="45">
        <v>4</v>
      </c>
      <c r="J146" s="46">
        <v>0</v>
      </c>
      <c r="K146" s="47">
        <v>9.5</v>
      </c>
      <c r="L146" s="48">
        <f t="shared" si="6"/>
        <v>0</v>
      </c>
      <c r="M146" s="49">
        <f t="shared" si="7"/>
        <v>0</v>
      </c>
    </row>
    <row r="147" spans="2:13" s="50" customFormat="1" ht="24.95" customHeight="1" x14ac:dyDescent="0.35">
      <c r="B147" s="43">
        <f t="shared" si="8"/>
        <v>138</v>
      </c>
      <c r="C147" s="73" t="s">
        <v>286</v>
      </c>
      <c r="D147" s="73"/>
      <c r="E147" s="73"/>
      <c r="F147" s="73"/>
      <c r="G147" s="51" t="s">
        <v>14</v>
      </c>
      <c r="H147" s="44"/>
      <c r="I147" s="52">
        <v>20</v>
      </c>
      <c r="J147" s="46">
        <v>0</v>
      </c>
      <c r="K147" s="51">
        <v>9.5</v>
      </c>
      <c r="L147" s="53">
        <f t="shared" si="6"/>
        <v>0</v>
      </c>
      <c r="M147" s="54">
        <f t="shared" si="7"/>
        <v>0</v>
      </c>
    </row>
    <row r="148" spans="2:13" s="50" customFormat="1" ht="12.75" customHeight="1" x14ac:dyDescent="0.35">
      <c r="B148" s="43">
        <f t="shared" si="8"/>
        <v>139</v>
      </c>
      <c r="C148" s="64" t="s">
        <v>287</v>
      </c>
      <c r="D148" s="64"/>
      <c r="E148" s="64"/>
      <c r="F148" s="64"/>
      <c r="G148" s="47" t="s">
        <v>14</v>
      </c>
      <c r="H148" s="44"/>
      <c r="I148" s="29">
        <v>10000</v>
      </c>
      <c r="J148" s="46">
        <v>0</v>
      </c>
      <c r="K148" s="47">
        <v>9.5</v>
      </c>
      <c r="L148" s="48">
        <f t="shared" si="6"/>
        <v>0</v>
      </c>
      <c r="M148" s="49">
        <f t="shared" si="7"/>
        <v>0</v>
      </c>
    </row>
    <row r="149" spans="2:13" s="50" customFormat="1" ht="12.75" customHeight="1" x14ac:dyDescent="0.35">
      <c r="B149" s="43">
        <f t="shared" si="8"/>
        <v>140</v>
      </c>
      <c r="C149" s="64" t="s">
        <v>288</v>
      </c>
      <c r="D149" s="64"/>
      <c r="E149" s="64"/>
      <c r="F149" s="64"/>
      <c r="G149" s="47" t="s">
        <v>14</v>
      </c>
      <c r="H149" s="44"/>
      <c r="I149" s="29">
        <v>70</v>
      </c>
      <c r="J149" s="46">
        <v>0</v>
      </c>
      <c r="K149" s="47">
        <v>9.5</v>
      </c>
      <c r="L149" s="48">
        <f t="shared" si="6"/>
        <v>0</v>
      </c>
      <c r="M149" s="49">
        <f t="shared" si="7"/>
        <v>0</v>
      </c>
    </row>
    <row r="150" spans="2:13" s="50" customFormat="1" ht="12.75" customHeight="1" x14ac:dyDescent="0.35">
      <c r="B150" s="43">
        <f t="shared" si="8"/>
        <v>141</v>
      </c>
      <c r="C150" s="64" t="s">
        <v>289</v>
      </c>
      <c r="D150" s="64"/>
      <c r="E150" s="64"/>
      <c r="F150" s="64"/>
      <c r="G150" s="47" t="s">
        <v>14</v>
      </c>
      <c r="H150" s="44"/>
      <c r="I150" s="29">
        <v>70</v>
      </c>
      <c r="J150" s="46">
        <v>0</v>
      </c>
      <c r="K150" s="47">
        <v>9.5</v>
      </c>
      <c r="L150" s="48">
        <f t="shared" si="6"/>
        <v>0</v>
      </c>
      <c r="M150" s="49">
        <f t="shared" si="7"/>
        <v>0</v>
      </c>
    </row>
    <row r="151" spans="2:13" s="50" customFormat="1" ht="12.75" customHeight="1" x14ac:dyDescent="0.35">
      <c r="B151" s="43">
        <f t="shared" si="8"/>
        <v>142</v>
      </c>
      <c r="C151" s="72" t="s">
        <v>290</v>
      </c>
      <c r="D151" s="72"/>
      <c r="E151" s="72"/>
      <c r="F151" s="72"/>
      <c r="G151" s="47" t="s">
        <v>14</v>
      </c>
      <c r="H151" s="44"/>
      <c r="I151" s="56">
        <v>100</v>
      </c>
      <c r="J151" s="46">
        <v>0</v>
      </c>
      <c r="K151" s="47">
        <v>9.5</v>
      </c>
      <c r="L151" s="48">
        <f>PRODUCT(J151,1.095)</f>
        <v>0</v>
      </c>
      <c r="M151" s="49">
        <f>PRODUCT(I151,L151)</f>
        <v>0</v>
      </c>
    </row>
    <row r="152" spans="2:13" s="50" customFormat="1" ht="12.75" customHeight="1" x14ac:dyDescent="0.35">
      <c r="B152" s="43">
        <f t="shared" si="8"/>
        <v>143</v>
      </c>
      <c r="C152" s="85" t="s">
        <v>46</v>
      </c>
      <c r="D152" s="85"/>
      <c r="E152" s="85"/>
      <c r="F152" s="85"/>
      <c r="G152" s="15" t="s">
        <v>12</v>
      </c>
      <c r="H152" s="16"/>
      <c r="I152" s="17">
        <v>10</v>
      </c>
      <c r="J152" s="46">
        <v>0</v>
      </c>
      <c r="K152" s="47">
        <v>9.5</v>
      </c>
      <c r="L152" s="48">
        <f t="shared" ref="L152:L159" si="9">PRODUCT(J152,1.095)</f>
        <v>0</v>
      </c>
      <c r="M152" s="49">
        <f t="shared" ref="M152:M159" si="10">PRODUCT(I152,L152)</f>
        <v>0</v>
      </c>
    </row>
    <row r="153" spans="2:13" s="50" customFormat="1" ht="12.75" customHeight="1" x14ac:dyDescent="0.35">
      <c r="B153" s="43">
        <f t="shared" si="8"/>
        <v>144</v>
      </c>
      <c r="C153" s="85" t="s">
        <v>47</v>
      </c>
      <c r="D153" s="85"/>
      <c r="E153" s="85"/>
      <c r="F153" s="85"/>
      <c r="G153" s="15" t="s">
        <v>12</v>
      </c>
      <c r="H153" s="16"/>
      <c r="I153" s="17">
        <v>10</v>
      </c>
      <c r="J153" s="46">
        <v>0</v>
      </c>
      <c r="K153" s="47">
        <v>9.5</v>
      </c>
      <c r="L153" s="48">
        <f t="shared" si="9"/>
        <v>0</v>
      </c>
      <c r="M153" s="49">
        <f t="shared" si="10"/>
        <v>0</v>
      </c>
    </row>
    <row r="154" spans="2:13" s="50" customFormat="1" ht="12.75" customHeight="1" x14ac:dyDescent="0.35">
      <c r="B154" s="43">
        <f t="shared" si="8"/>
        <v>145</v>
      </c>
      <c r="C154" s="85" t="s">
        <v>48</v>
      </c>
      <c r="D154" s="85"/>
      <c r="E154" s="85"/>
      <c r="F154" s="85"/>
      <c r="G154" s="15" t="s">
        <v>12</v>
      </c>
      <c r="H154" s="16"/>
      <c r="I154" s="17">
        <v>10</v>
      </c>
      <c r="J154" s="46">
        <v>0</v>
      </c>
      <c r="K154" s="47">
        <v>9.5</v>
      </c>
      <c r="L154" s="48">
        <f t="shared" si="9"/>
        <v>0</v>
      </c>
      <c r="M154" s="49">
        <f t="shared" si="10"/>
        <v>0</v>
      </c>
    </row>
    <row r="155" spans="2:13" s="50" customFormat="1" ht="12.75" customHeight="1" x14ac:dyDescent="0.35">
      <c r="B155" s="43">
        <f t="shared" si="8"/>
        <v>146</v>
      </c>
      <c r="C155" s="85" t="s">
        <v>49</v>
      </c>
      <c r="D155" s="85"/>
      <c r="E155" s="85"/>
      <c r="F155" s="85"/>
      <c r="G155" s="15" t="s">
        <v>12</v>
      </c>
      <c r="H155" s="16"/>
      <c r="I155" s="17">
        <v>5</v>
      </c>
      <c r="J155" s="46">
        <v>0</v>
      </c>
      <c r="K155" s="47">
        <v>9.5</v>
      </c>
      <c r="L155" s="48">
        <f t="shared" si="9"/>
        <v>0</v>
      </c>
      <c r="M155" s="49">
        <f t="shared" si="10"/>
        <v>0</v>
      </c>
    </row>
    <row r="156" spans="2:13" s="50" customFormat="1" ht="12.75" customHeight="1" x14ac:dyDescent="0.35">
      <c r="B156" s="43">
        <f t="shared" si="8"/>
        <v>147</v>
      </c>
      <c r="C156" s="85" t="s">
        <v>50</v>
      </c>
      <c r="D156" s="85"/>
      <c r="E156" s="85"/>
      <c r="F156" s="85"/>
      <c r="G156" s="15" t="s">
        <v>12</v>
      </c>
      <c r="H156" s="16"/>
      <c r="I156" s="17">
        <v>20</v>
      </c>
      <c r="J156" s="46">
        <v>0</v>
      </c>
      <c r="K156" s="47">
        <v>9.5</v>
      </c>
      <c r="L156" s="48">
        <f t="shared" si="9"/>
        <v>0</v>
      </c>
      <c r="M156" s="49">
        <f t="shared" si="10"/>
        <v>0</v>
      </c>
    </row>
    <row r="157" spans="2:13" s="50" customFormat="1" ht="12.75" customHeight="1" x14ac:dyDescent="0.35">
      <c r="B157" s="43">
        <f t="shared" si="8"/>
        <v>148</v>
      </c>
      <c r="C157" s="85" t="s">
        <v>51</v>
      </c>
      <c r="D157" s="85"/>
      <c r="E157" s="85"/>
      <c r="F157" s="85"/>
      <c r="G157" s="15" t="s">
        <v>12</v>
      </c>
      <c r="H157" s="16"/>
      <c r="I157" s="17">
        <v>20</v>
      </c>
      <c r="J157" s="46">
        <v>0</v>
      </c>
      <c r="K157" s="47">
        <v>9.5</v>
      </c>
      <c r="L157" s="48">
        <f t="shared" si="9"/>
        <v>0</v>
      </c>
      <c r="M157" s="49">
        <f t="shared" si="10"/>
        <v>0</v>
      </c>
    </row>
    <row r="158" spans="2:13" s="50" customFormat="1" ht="12.75" customHeight="1" x14ac:dyDescent="0.35">
      <c r="B158" s="43">
        <f t="shared" si="8"/>
        <v>149</v>
      </c>
      <c r="C158" s="85" t="s">
        <v>52</v>
      </c>
      <c r="D158" s="85"/>
      <c r="E158" s="85"/>
      <c r="F158" s="85"/>
      <c r="G158" s="15" t="s">
        <v>12</v>
      </c>
      <c r="H158" s="16"/>
      <c r="I158" s="17">
        <v>5</v>
      </c>
      <c r="J158" s="46">
        <v>0</v>
      </c>
      <c r="K158" s="47">
        <v>9.5</v>
      </c>
      <c r="L158" s="48">
        <f t="shared" si="9"/>
        <v>0</v>
      </c>
      <c r="M158" s="49">
        <f t="shared" si="10"/>
        <v>0</v>
      </c>
    </row>
    <row r="159" spans="2:13" s="50" customFormat="1" ht="12.75" customHeight="1" x14ac:dyDescent="0.35">
      <c r="B159" s="43">
        <f t="shared" si="8"/>
        <v>150</v>
      </c>
      <c r="C159" s="85" t="s">
        <v>53</v>
      </c>
      <c r="D159" s="85"/>
      <c r="E159" s="85"/>
      <c r="F159" s="85"/>
      <c r="G159" s="15" t="s">
        <v>12</v>
      </c>
      <c r="H159" s="16"/>
      <c r="I159" s="17">
        <v>5</v>
      </c>
      <c r="J159" s="46">
        <v>0</v>
      </c>
      <c r="K159" s="47">
        <v>9.5</v>
      </c>
      <c r="L159" s="48">
        <f t="shared" si="9"/>
        <v>0</v>
      </c>
      <c r="M159" s="49">
        <f t="shared" si="10"/>
        <v>0</v>
      </c>
    </row>
    <row r="160" spans="2:13" s="50" customFormat="1" ht="12.75" customHeight="1" x14ac:dyDescent="0.35">
      <c r="B160" s="117"/>
      <c r="C160" s="118" t="s">
        <v>291</v>
      </c>
      <c r="D160" s="118"/>
      <c r="E160" s="118"/>
      <c r="F160" s="118"/>
      <c r="G160" s="119"/>
      <c r="H160" s="120"/>
      <c r="I160" s="120"/>
      <c r="J160" s="120"/>
      <c r="K160" s="120"/>
      <c r="L160" s="120"/>
      <c r="M160" s="121">
        <f>SUM(M10:M159)</f>
        <v>0</v>
      </c>
    </row>
    <row r="161" spans="2:13" s="57" customFormat="1" ht="12.75" customHeight="1" x14ac:dyDescent="0.3">
      <c r="G161" s="58"/>
    </row>
    <row r="162" spans="2:13" s="57" customFormat="1" ht="12.75" customHeight="1" x14ac:dyDescent="0.3">
      <c r="B162" s="57" t="s">
        <v>71</v>
      </c>
    </row>
    <row r="163" spans="2:13" s="57" customFormat="1" ht="12.75" customHeight="1" x14ac:dyDescent="0.3">
      <c r="B163" s="57" t="s">
        <v>72</v>
      </c>
    </row>
    <row r="164" spans="2:13" s="57" customFormat="1" ht="12.75" customHeight="1" x14ac:dyDescent="0.3">
      <c r="B164" s="57" t="s">
        <v>73</v>
      </c>
    </row>
    <row r="165" spans="2:13" s="57" customFormat="1" ht="12.75" customHeight="1" x14ac:dyDescent="0.3">
      <c r="B165" s="57" t="s">
        <v>292</v>
      </c>
    </row>
    <row r="166" spans="2:13" s="57" customFormat="1" ht="12.75" customHeight="1" x14ac:dyDescent="0.3">
      <c r="B166" s="57" t="s">
        <v>293</v>
      </c>
    </row>
    <row r="167" spans="2:13" s="57" customFormat="1" ht="12.75" customHeight="1" x14ac:dyDescent="0.3"/>
    <row r="168" spans="2:13" s="59" customFormat="1" ht="12.75" customHeight="1" x14ac:dyDescent="0.3">
      <c r="B168" s="59" t="s">
        <v>75</v>
      </c>
      <c r="G168" s="60"/>
      <c r="H168" s="60" t="s">
        <v>76</v>
      </c>
      <c r="K168" s="59" t="s">
        <v>77</v>
      </c>
    </row>
    <row r="169" spans="2:13" s="59" customFormat="1" ht="12.75" customHeight="1" x14ac:dyDescent="0.3">
      <c r="G169" s="60"/>
      <c r="H169" s="60"/>
      <c r="I169" s="60"/>
      <c r="J169" s="60"/>
      <c r="K169" s="60"/>
      <c r="L169" s="60"/>
      <c r="M169" s="60"/>
    </row>
    <row r="170" spans="2:13" s="59" customFormat="1" ht="12.75" customHeight="1" x14ac:dyDescent="0.3">
      <c r="G170" s="60"/>
      <c r="H170" s="60"/>
      <c r="I170" s="60"/>
      <c r="J170" s="60"/>
      <c r="K170" s="60"/>
      <c r="L170" s="60"/>
      <c r="M170" s="60"/>
    </row>
    <row r="171" spans="2:13" s="59" customFormat="1" ht="12.75" customHeight="1" x14ac:dyDescent="0.3">
      <c r="G171" s="60"/>
      <c r="H171" s="60"/>
      <c r="I171" s="60"/>
      <c r="J171" s="60"/>
      <c r="K171" s="60"/>
      <c r="L171" s="60"/>
      <c r="M171" s="60"/>
    </row>
    <row r="172" spans="2:13" s="59" customFormat="1" ht="12.75" customHeight="1" x14ac:dyDescent="0.3">
      <c r="G172" s="60"/>
      <c r="H172" s="60"/>
      <c r="I172" s="60"/>
      <c r="J172" s="60"/>
      <c r="K172" s="60"/>
      <c r="L172" s="60"/>
      <c r="M172" s="60"/>
    </row>
    <row r="173" spans="2:13" s="59" customFormat="1" ht="12.75" customHeight="1" x14ac:dyDescent="0.3">
      <c r="G173" s="60"/>
      <c r="H173" s="60"/>
      <c r="I173" s="60"/>
      <c r="J173" s="60"/>
      <c r="K173" s="60"/>
      <c r="L173" s="60"/>
      <c r="M173" s="60"/>
    </row>
    <row r="174" spans="2:13" s="59" customFormat="1" ht="12.75" customHeight="1" x14ac:dyDescent="0.3">
      <c r="G174" s="60"/>
      <c r="H174" s="60"/>
      <c r="I174" s="60"/>
      <c r="J174" s="60"/>
      <c r="K174" s="60"/>
      <c r="L174" s="60"/>
      <c r="M174" s="60"/>
    </row>
    <row r="175" spans="2:13" s="59" customFormat="1" ht="12.75" customHeight="1" x14ac:dyDescent="0.3">
      <c r="G175" s="60"/>
      <c r="H175" s="60"/>
      <c r="I175" s="60"/>
      <c r="J175" s="60"/>
      <c r="K175" s="60"/>
      <c r="L175" s="60"/>
      <c r="M175" s="60"/>
    </row>
    <row r="176" spans="2:13" s="59" customFormat="1" ht="12.75" customHeight="1" x14ac:dyDescent="0.3">
      <c r="G176" s="60"/>
      <c r="H176" s="60"/>
      <c r="I176" s="60"/>
      <c r="J176" s="60"/>
      <c r="K176" s="60"/>
      <c r="L176" s="60"/>
      <c r="M176" s="60"/>
    </row>
    <row r="177" spans="7:13" s="59" customFormat="1" ht="12.75" customHeight="1" x14ac:dyDescent="0.3">
      <c r="G177" s="60"/>
      <c r="H177" s="60"/>
      <c r="I177" s="60"/>
      <c r="J177" s="60"/>
      <c r="K177" s="60"/>
      <c r="L177" s="60"/>
      <c r="M177" s="60"/>
    </row>
    <row r="178" spans="7:13" s="57" customFormat="1" ht="12.75" customHeight="1" x14ac:dyDescent="0.3">
      <c r="G178" s="58"/>
      <c r="H178" s="58"/>
      <c r="I178" s="58"/>
      <c r="J178" s="58"/>
      <c r="K178" s="58"/>
      <c r="L178" s="58"/>
      <c r="M178" s="58"/>
    </row>
    <row r="179" spans="7:13" s="57" customFormat="1" ht="12.75" customHeight="1" x14ac:dyDescent="0.3">
      <c r="G179" s="58"/>
      <c r="H179" s="58"/>
      <c r="I179" s="58"/>
      <c r="J179" s="58"/>
      <c r="K179" s="58"/>
      <c r="L179" s="58"/>
      <c r="M179" s="58"/>
    </row>
    <row r="180" spans="7:13" s="57" customFormat="1" ht="12.75" customHeight="1" x14ac:dyDescent="0.3">
      <c r="G180" s="58"/>
      <c r="H180" s="58"/>
      <c r="I180" s="58"/>
      <c r="J180" s="58"/>
      <c r="K180" s="58"/>
      <c r="L180" s="58"/>
      <c r="M180" s="58"/>
    </row>
    <row r="181" spans="7:13" s="57" customFormat="1" ht="12.75" customHeight="1" x14ac:dyDescent="0.3">
      <c r="G181" s="58"/>
      <c r="H181" s="58"/>
      <c r="I181" s="58"/>
      <c r="J181" s="58"/>
      <c r="K181" s="58"/>
      <c r="L181" s="58"/>
      <c r="M181" s="58"/>
    </row>
    <row r="182" spans="7:13" s="57" customFormat="1" ht="12.75" customHeight="1" x14ac:dyDescent="0.3">
      <c r="G182" s="58"/>
      <c r="H182" s="58"/>
      <c r="I182" s="58"/>
      <c r="J182" s="58"/>
      <c r="K182" s="58"/>
      <c r="L182" s="58"/>
      <c r="M182" s="58"/>
    </row>
    <row r="183" spans="7:13" s="57" customFormat="1" ht="12.75" customHeight="1" x14ac:dyDescent="0.3">
      <c r="G183" s="58"/>
      <c r="H183" s="58"/>
      <c r="I183" s="58"/>
      <c r="J183" s="58"/>
      <c r="K183" s="58"/>
      <c r="L183" s="58"/>
      <c r="M183" s="58"/>
    </row>
    <row r="184" spans="7:13" s="57" customFormat="1" ht="12.75" customHeight="1" x14ac:dyDescent="0.3">
      <c r="G184" s="58"/>
      <c r="H184" s="58"/>
      <c r="I184" s="58"/>
      <c r="J184" s="58"/>
      <c r="K184" s="58"/>
      <c r="L184" s="58"/>
      <c r="M184" s="58"/>
    </row>
    <row r="185" spans="7:13" s="57" customFormat="1" ht="12.75" customHeight="1" x14ac:dyDescent="0.3">
      <c r="G185" s="58"/>
      <c r="H185" s="58"/>
      <c r="I185" s="58"/>
      <c r="J185" s="58"/>
      <c r="K185" s="58"/>
      <c r="L185" s="58"/>
      <c r="M185" s="58"/>
    </row>
    <row r="186" spans="7:13" s="57" customFormat="1" ht="12.75" customHeight="1" x14ac:dyDescent="0.3">
      <c r="G186" s="58"/>
      <c r="H186" s="58"/>
      <c r="I186" s="58"/>
      <c r="J186" s="58"/>
      <c r="K186" s="58"/>
      <c r="L186" s="58"/>
      <c r="M186" s="58"/>
    </row>
    <row r="187" spans="7:13" s="57" customFormat="1" ht="12.75" customHeight="1" x14ac:dyDescent="0.3">
      <c r="G187" s="58"/>
      <c r="H187" s="58"/>
      <c r="I187" s="58"/>
      <c r="J187" s="58"/>
      <c r="K187" s="58"/>
      <c r="L187" s="58"/>
      <c r="M187" s="58"/>
    </row>
    <row r="188" spans="7:13" s="57" customFormat="1" ht="12.75" customHeight="1" x14ac:dyDescent="0.3">
      <c r="G188" s="58"/>
      <c r="H188" s="58"/>
      <c r="I188" s="58"/>
      <c r="J188" s="58"/>
      <c r="K188" s="58"/>
      <c r="L188" s="58"/>
      <c r="M188" s="58"/>
    </row>
    <row r="189" spans="7:13" s="57" customFormat="1" ht="12.75" customHeight="1" x14ac:dyDescent="0.3">
      <c r="G189" s="58"/>
      <c r="H189" s="58"/>
      <c r="I189" s="58"/>
      <c r="J189" s="58"/>
      <c r="K189" s="58"/>
      <c r="L189" s="58"/>
      <c r="M189" s="58"/>
    </row>
    <row r="190" spans="7:13" s="57" customFormat="1" ht="12.75" customHeight="1" x14ac:dyDescent="0.3">
      <c r="G190" s="58"/>
      <c r="H190" s="58"/>
      <c r="I190" s="58"/>
      <c r="J190" s="58"/>
      <c r="K190" s="58"/>
      <c r="L190" s="58"/>
      <c r="M190" s="58"/>
    </row>
    <row r="191" spans="7:13" s="57" customFormat="1" ht="12.75" customHeight="1" x14ac:dyDescent="0.3">
      <c r="G191" s="58"/>
      <c r="H191" s="58"/>
      <c r="I191" s="58"/>
      <c r="J191" s="58"/>
      <c r="K191" s="58"/>
      <c r="L191" s="58"/>
      <c r="M191" s="58"/>
    </row>
    <row r="192" spans="7:13" s="57" customFormat="1" ht="12.75" customHeight="1" x14ac:dyDescent="0.3">
      <c r="G192" s="58"/>
      <c r="H192" s="58"/>
      <c r="I192" s="58"/>
      <c r="J192" s="58"/>
      <c r="K192" s="58"/>
      <c r="L192" s="58"/>
      <c r="M192" s="58"/>
    </row>
    <row r="193" spans="7:13" s="57" customFormat="1" ht="12.75" customHeight="1" x14ac:dyDescent="0.3">
      <c r="G193" s="58"/>
      <c r="H193" s="58"/>
      <c r="I193" s="58"/>
      <c r="J193" s="58"/>
      <c r="K193" s="58"/>
      <c r="L193" s="58"/>
      <c r="M193" s="58"/>
    </row>
    <row r="194" spans="7:13" s="57" customFormat="1" ht="12.75" customHeight="1" x14ac:dyDescent="0.3">
      <c r="G194" s="58"/>
      <c r="H194" s="58"/>
      <c r="I194" s="58"/>
      <c r="J194" s="58"/>
      <c r="K194" s="58"/>
      <c r="L194" s="58"/>
      <c r="M194" s="58"/>
    </row>
    <row r="195" spans="7:13" s="57" customFormat="1" ht="12.75" customHeight="1" x14ac:dyDescent="0.3">
      <c r="G195" s="58"/>
      <c r="H195" s="58"/>
      <c r="I195" s="58"/>
      <c r="J195" s="58"/>
      <c r="K195" s="58"/>
      <c r="L195" s="58"/>
      <c r="M195" s="58"/>
    </row>
    <row r="196" spans="7:13" s="57" customFormat="1" ht="12.75" customHeight="1" x14ac:dyDescent="0.3">
      <c r="G196" s="58"/>
      <c r="H196" s="58"/>
      <c r="I196" s="58"/>
      <c r="J196" s="58"/>
      <c r="K196" s="58"/>
      <c r="L196" s="58"/>
      <c r="M196" s="58"/>
    </row>
    <row r="197" spans="7:13" s="57" customFormat="1" ht="12.75" customHeight="1" x14ac:dyDescent="0.3">
      <c r="G197" s="58"/>
      <c r="H197" s="58"/>
      <c r="I197" s="58"/>
      <c r="J197" s="58"/>
      <c r="K197" s="58"/>
      <c r="L197" s="58"/>
      <c r="M197" s="58"/>
    </row>
    <row r="198" spans="7:13" s="57" customFormat="1" ht="12.75" customHeight="1" x14ac:dyDescent="0.3">
      <c r="G198" s="58"/>
      <c r="H198" s="58"/>
      <c r="I198" s="58"/>
      <c r="J198" s="58"/>
      <c r="K198" s="58"/>
      <c r="L198" s="58"/>
      <c r="M198" s="58"/>
    </row>
    <row r="199" spans="7:13" s="57" customFormat="1" ht="12.75" customHeight="1" x14ac:dyDescent="0.3">
      <c r="G199" s="58"/>
      <c r="H199" s="58"/>
      <c r="I199" s="58"/>
      <c r="J199" s="58"/>
      <c r="K199" s="58"/>
      <c r="L199" s="58"/>
      <c r="M199" s="58"/>
    </row>
    <row r="200" spans="7:13" s="57" customFormat="1" ht="12.75" customHeight="1" x14ac:dyDescent="0.3">
      <c r="G200" s="58"/>
      <c r="H200" s="58"/>
      <c r="I200" s="58"/>
      <c r="J200" s="58"/>
      <c r="K200" s="58"/>
      <c r="L200" s="58"/>
      <c r="M200" s="58"/>
    </row>
    <row r="201" spans="7:13" s="57" customFormat="1" ht="12.75" customHeight="1" x14ac:dyDescent="0.3">
      <c r="G201" s="58"/>
      <c r="H201" s="58"/>
      <c r="I201" s="58"/>
      <c r="J201" s="58"/>
      <c r="K201" s="58"/>
      <c r="L201" s="58"/>
      <c r="M201" s="58"/>
    </row>
    <row r="202" spans="7:13" s="57" customFormat="1" ht="12.75" customHeight="1" x14ac:dyDescent="0.3">
      <c r="G202" s="58"/>
      <c r="H202" s="58"/>
      <c r="I202" s="58"/>
      <c r="J202" s="58"/>
      <c r="K202" s="58"/>
      <c r="L202" s="58"/>
      <c r="M202" s="58"/>
    </row>
    <row r="203" spans="7:13" s="57" customFormat="1" ht="12.75" customHeight="1" x14ac:dyDescent="0.3">
      <c r="G203" s="58"/>
      <c r="H203" s="58"/>
      <c r="I203" s="58"/>
      <c r="J203" s="58"/>
      <c r="K203" s="58"/>
      <c r="L203" s="58"/>
      <c r="M203" s="58"/>
    </row>
    <row r="204" spans="7:13" s="57" customFormat="1" ht="12.75" customHeight="1" x14ac:dyDescent="0.3">
      <c r="G204" s="58"/>
      <c r="H204" s="58"/>
      <c r="I204" s="58"/>
      <c r="J204" s="58"/>
      <c r="K204" s="58"/>
      <c r="L204" s="58"/>
      <c r="M204" s="58"/>
    </row>
    <row r="205" spans="7:13" s="57" customFormat="1" ht="12.75" customHeight="1" x14ac:dyDescent="0.3">
      <c r="G205" s="58"/>
      <c r="H205" s="58"/>
      <c r="I205" s="58"/>
      <c r="J205" s="58"/>
      <c r="K205" s="58"/>
      <c r="L205" s="58"/>
      <c r="M205" s="58"/>
    </row>
    <row r="206" spans="7:13" s="57" customFormat="1" ht="12.75" customHeight="1" x14ac:dyDescent="0.3">
      <c r="G206" s="58"/>
      <c r="H206" s="58"/>
      <c r="I206" s="58"/>
      <c r="J206" s="58"/>
      <c r="K206" s="58"/>
      <c r="L206" s="58"/>
      <c r="M206" s="58"/>
    </row>
    <row r="207" spans="7:13" s="57" customFormat="1" ht="12.75" customHeight="1" x14ac:dyDescent="0.3">
      <c r="G207" s="58"/>
      <c r="H207" s="58"/>
      <c r="I207" s="58"/>
      <c r="J207" s="58"/>
      <c r="K207" s="58"/>
      <c r="L207" s="58"/>
      <c r="M207" s="58"/>
    </row>
    <row r="208" spans="7:13" s="57" customFormat="1" ht="12.75" customHeight="1" x14ac:dyDescent="0.3">
      <c r="G208" s="58"/>
      <c r="H208" s="58"/>
      <c r="I208" s="58"/>
      <c r="J208" s="58"/>
      <c r="K208" s="58"/>
      <c r="L208" s="58"/>
      <c r="M208" s="58"/>
    </row>
    <row r="209" spans="7:13" s="57" customFormat="1" ht="12.75" customHeight="1" x14ac:dyDescent="0.3">
      <c r="G209" s="58"/>
      <c r="H209" s="58"/>
      <c r="I209" s="58"/>
      <c r="J209" s="58"/>
      <c r="K209" s="58"/>
      <c r="L209" s="58"/>
      <c r="M209" s="58"/>
    </row>
    <row r="210" spans="7:13" s="57" customFormat="1" ht="12.75" customHeight="1" x14ac:dyDescent="0.3">
      <c r="G210" s="58"/>
      <c r="H210" s="58"/>
      <c r="I210" s="58"/>
      <c r="J210" s="58"/>
      <c r="K210" s="58"/>
      <c r="L210" s="58"/>
      <c r="M210" s="58"/>
    </row>
    <row r="211" spans="7:13" s="57" customFormat="1" ht="12.75" customHeight="1" x14ac:dyDescent="0.3">
      <c r="G211" s="58"/>
      <c r="H211" s="58"/>
      <c r="I211" s="58"/>
      <c r="J211" s="58"/>
      <c r="K211" s="58"/>
      <c r="L211" s="58"/>
      <c r="M211" s="58"/>
    </row>
    <row r="212" spans="7:13" s="57" customFormat="1" ht="12.75" customHeight="1" x14ac:dyDescent="0.3">
      <c r="G212" s="58"/>
      <c r="H212" s="58"/>
      <c r="I212" s="58"/>
      <c r="J212" s="58"/>
      <c r="K212" s="58"/>
      <c r="L212" s="58"/>
      <c r="M212" s="58"/>
    </row>
    <row r="213" spans="7:13" s="57" customFormat="1" ht="12.75" customHeight="1" x14ac:dyDescent="0.3">
      <c r="G213" s="58"/>
      <c r="H213" s="58"/>
      <c r="I213" s="58"/>
      <c r="J213" s="58"/>
      <c r="K213" s="58"/>
      <c r="L213" s="58"/>
      <c r="M213" s="58"/>
    </row>
    <row r="214" spans="7:13" s="57" customFormat="1" ht="12.75" customHeight="1" x14ac:dyDescent="0.3">
      <c r="G214" s="58"/>
      <c r="H214" s="58"/>
      <c r="I214" s="58"/>
      <c r="J214" s="58"/>
      <c r="K214" s="58"/>
      <c r="L214" s="58"/>
      <c r="M214" s="58"/>
    </row>
    <row r="215" spans="7:13" s="57" customFormat="1" ht="12.75" customHeight="1" x14ac:dyDescent="0.3">
      <c r="G215" s="58"/>
      <c r="H215" s="58"/>
      <c r="I215" s="58"/>
      <c r="J215" s="58"/>
      <c r="K215" s="58"/>
      <c r="L215" s="58"/>
      <c r="M215" s="58"/>
    </row>
    <row r="216" spans="7:13" s="57" customFormat="1" ht="12.75" customHeight="1" x14ac:dyDescent="0.3">
      <c r="G216" s="58"/>
      <c r="H216" s="58"/>
      <c r="I216" s="58"/>
      <c r="J216" s="58"/>
      <c r="K216" s="58"/>
      <c r="L216" s="58"/>
      <c r="M216" s="58"/>
    </row>
    <row r="217" spans="7:13" s="57" customFormat="1" ht="12.75" customHeight="1" x14ac:dyDescent="0.3">
      <c r="G217" s="58"/>
      <c r="H217" s="58"/>
      <c r="I217" s="58"/>
      <c r="J217" s="58"/>
      <c r="K217" s="58"/>
      <c r="L217" s="58"/>
      <c r="M217" s="58"/>
    </row>
    <row r="218" spans="7:13" s="57" customFormat="1" ht="12.75" customHeight="1" x14ac:dyDescent="0.3">
      <c r="G218" s="58"/>
      <c r="H218" s="58"/>
      <c r="I218" s="58"/>
      <c r="J218" s="58"/>
      <c r="K218" s="58"/>
      <c r="L218" s="58"/>
      <c r="M218" s="58"/>
    </row>
    <row r="219" spans="7:13" s="57" customFormat="1" ht="12.75" customHeight="1" x14ac:dyDescent="0.3">
      <c r="G219" s="58"/>
      <c r="H219" s="58"/>
      <c r="I219" s="58"/>
      <c r="J219" s="58"/>
      <c r="K219" s="58"/>
      <c r="L219" s="58"/>
      <c r="M219" s="58"/>
    </row>
    <row r="220" spans="7:13" s="57" customFormat="1" ht="12.75" customHeight="1" x14ac:dyDescent="0.3">
      <c r="G220" s="58"/>
      <c r="H220" s="58"/>
      <c r="I220" s="58"/>
      <c r="J220" s="58"/>
      <c r="K220" s="58"/>
      <c r="L220" s="58"/>
      <c r="M220" s="58"/>
    </row>
    <row r="221" spans="7:13" s="57" customFormat="1" ht="12.75" customHeight="1" x14ac:dyDescent="0.3">
      <c r="G221" s="58"/>
      <c r="H221" s="58"/>
      <c r="I221" s="58"/>
      <c r="J221" s="58"/>
      <c r="K221" s="58"/>
      <c r="L221" s="58"/>
      <c r="M221" s="58"/>
    </row>
    <row r="222" spans="7:13" s="57" customFormat="1" ht="12.75" customHeight="1" x14ac:dyDescent="0.3">
      <c r="G222" s="58"/>
      <c r="H222" s="58"/>
      <c r="I222" s="58"/>
      <c r="J222" s="58"/>
      <c r="K222" s="58"/>
      <c r="L222" s="58"/>
      <c r="M222" s="58"/>
    </row>
    <row r="223" spans="7:13" s="57" customFormat="1" ht="12.75" customHeight="1" x14ac:dyDescent="0.3">
      <c r="G223" s="58"/>
      <c r="H223" s="58"/>
      <c r="I223" s="58"/>
      <c r="J223" s="58"/>
      <c r="K223" s="58"/>
      <c r="L223" s="58"/>
      <c r="M223" s="58"/>
    </row>
    <row r="224" spans="7:13" s="57" customFormat="1" ht="12.75" customHeight="1" x14ac:dyDescent="0.3">
      <c r="G224" s="58"/>
      <c r="H224" s="58"/>
      <c r="I224" s="58"/>
      <c r="J224" s="58"/>
      <c r="K224" s="58"/>
      <c r="L224" s="58"/>
      <c r="M224" s="58"/>
    </row>
    <row r="225" spans="7:13" s="57" customFormat="1" ht="12.75" customHeight="1" x14ac:dyDescent="0.3">
      <c r="G225" s="58"/>
      <c r="H225" s="58"/>
      <c r="I225" s="58"/>
      <c r="J225" s="58"/>
      <c r="K225" s="58"/>
      <c r="L225" s="58"/>
      <c r="M225" s="58"/>
    </row>
    <row r="226" spans="7:13" s="57" customFormat="1" ht="12.75" customHeight="1" x14ac:dyDescent="0.3">
      <c r="G226" s="58"/>
      <c r="H226" s="58"/>
      <c r="I226" s="58"/>
      <c r="J226" s="58"/>
      <c r="K226" s="58"/>
      <c r="L226" s="58"/>
      <c r="M226" s="58"/>
    </row>
    <row r="227" spans="7:13" s="57" customFormat="1" ht="12.75" customHeight="1" x14ac:dyDescent="0.3">
      <c r="G227" s="58"/>
      <c r="H227" s="58"/>
      <c r="I227" s="58"/>
      <c r="J227" s="58"/>
      <c r="K227" s="58"/>
      <c r="L227" s="58"/>
      <c r="M227" s="58"/>
    </row>
    <row r="228" spans="7:13" s="57" customFormat="1" ht="12.75" customHeight="1" x14ac:dyDescent="0.3">
      <c r="G228" s="58"/>
      <c r="H228" s="58"/>
      <c r="I228" s="58"/>
      <c r="J228" s="58"/>
      <c r="K228" s="58"/>
      <c r="L228" s="58"/>
      <c r="M228" s="58"/>
    </row>
    <row r="229" spans="7:13" s="57" customFormat="1" ht="12.75" customHeight="1" x14ac:dyDescent="0.3">
      <c r="G229" s="58"/>
      <c r="H229" s="58"/>
      <c r="I229" s="58"/>
      <c r="J229" s="58"/>
      <c r="K229" s="58"/>
      <c r="L229" s="58"/>
      <c r="M229" s="58"/>
    </row>
    <row r="230" spans="7:13" s="57" customFormat="1" ht="12.75" customHeight="1" x14ac:dyDescent="0.3">
      <c r="G230" s="58"/>
      <c r="H230" s="58"/>
      <c r="I230" s="58"/>
      <c r="J230" s="58"/>
      <c r="K230" s="58"/>
      <c r="L230" s="58"/>
      <c r="M230" s="58"/>
    </row>
    <row r="231" spans="7:13" s="57" customFormat="1" ht="12.75" customHeight="1" x14ac:dyDescent="0.3">
      <c r="G231" s="58"/>
      <c r="H231" s="58"/>
      <c r="I231" s="58"/>
      <c r="J231" s="58"/>
      <c r="K231" s="58"/>
      <c r="L231" s="58"/>
      <c r="M231" s="58"/>
    </row>
    <row r="232" spans="7:13" s="57" customFormat="1" ht="12.75" customHeight="1" x14ac:dyDescent="0.3">
      <c r="G232" s="58"/>
      <c r="H232" s="58"/>
      <c r="I232" s="58"/>
      <c r="J232" s="58"/>
      <c r="K232" s="58"/>
      <c r="L232" s="58"/>
      <c r="M232" s="58"/>
    </row>
    <row r="233" spans="7:13" s="57" customFormat="1" ht="12.75" customHeight="1" x14ac:dyDescent="0.3">
      <c r="G233" s="58"/>
      <c r="H233" s="58"/>
      <c r="I233" s="58"/>
      <c r="J233" s="58"/>
      <c r="K233" s="58"/>
      <c r="L233" s="58"/>
      <c r="M233" s="58"/>
    </row>
    <row r="234" spans="7:13" s="57" customFormat="1" ht="12.75" customHeight="1" x14ac:dyDescent="0.3">
      <c r="G234" s="58"/>
      <c r="H234" s="58"/>
      <c r="I234" s="58"/>
      <c r="J234" s="58"/>
      <c r="K234" s="58"/>
      <c r="L234" s="58"/>
      <c r="M234" s="58"/>
    </row>
    <row r="235" spans="7:13" s="57" customFormat="1" ht="12.75" customHeight="1" x14ac:dyDescent="0.3">
      <c r="G235" s="58"/>
      <c r="H235" s="58"/>
      <c r="I235" s="58"/>
      <c r="J235" s="58"/>
      <c r="K235" s="58"/>
      <c r="L235" s="58"/>
      <c r="M235" s="58"/>
    </row>
    <row r="236" spans="7:13" s="57" customFormat="1" ht="12.75" customHeight="1" x14ac:dyDescent="0.3">
      <c r="G236" s="58"/>
      <c r="H236" s="58"/>
      <c r="I236" s="58"/>
      <c r="J236" s="58"/>
      <c r="K236" s="58"/>
      <c r="L236" s="58"/>
      <c r="M236" s="58"/>
    </row>
    <row r="237" spans="7:13" s="57" customFormat="1" ht="12.75" customHeight="1" x14ac:dyDescent="0.3">
      <c r="G237" s="58"/>
      <c r="H237" s="58"/>
      <c r="I237" s="58"/>
      <c r="J237" s="58"/>
      <c r="K237" s="58"/>
      <c r="L237" s="58"/>
      <c r="M237" s="58"/>
    </row>
    <row r="238" spans="7:13" s="57" customFormat="1" ht="12.75" customHeight="1" x14ac:dyDescent="0.3">
      <c r="G238" s="58"/>
      <c r="H238" s="58"/>
      <c r="I238" s="58"/>
      <c r="J238" s="58"/>
      <c r="K238" s="58"/>
      <c r="L238" s="58"/>
      <c r="M238" s="58"/>
    </row>
    <row r="239" spans="7:13" s="57" customFormat="1" ht="12.75" customHeight="1" x14ac:dyDescent="0.3">
      <c r="G239" s="58"/>
      <c r="H239" s="58"/>
      <c r="I239" s="58"/>
      <c r="J239" s="58"/>
      <c r="K239" s="58"/>
      <c r="L239" s="58"/>
      <c r="M239" s="58"/>
    </row>
    <row r="240" spans="7:13" s="57" customFormat="1" ht="12.75" customHeight="1" x14ac:dyDescent="0.3">
      <c r="G240" s="58"/>
      <c r="H240" s="58"/>
      <c r="I240" s="58"/>
      <c r="J240" s="58"/>
      <c r="K240" s="58"/>
      <c r="L240" s="58"/>
      <c r="M240" s="58"/>
    </row>
    <row r="241" spans="7:13" s="57" customFormat="1" ht="12.75" customHeight="1" x14ac:dyDescent="0.3">
      <c r="G241" s="58"/>
      <c r="H241" s="58"/>
      <c r="I241" s="58"/>
      <c r="J241" s="58"/>
      <c r="K241" s="58"/>
      <c r="L241" s="58"/>
      <c r="M241" s="58"/>
    </row>
    <row r="242" spans="7:13" s="57" customFormat="1" ht="12.75" customHeight="1" x14ac:dyDescent="0.3">
      <c r="G242" s="58"/>
      <c r="H242" s="58"/>
      <c r="I242" s="58"/>
      <c r="J242" s="58"/>
      <c r="K242" s="58"/>
      <c r="L242" s="58"/>
      <c r="M242" s="58"/>
    </row>
    <row r="243" spans="7:13" s="57" customFormat="1" ht="12.75" customHeight="1" x14ac:dyDescent="0.3">
      <c r="G243" s="58"/>
      <c r="H243" s="58"/>
      <c r="I243" s="58"/>
      <c r="J243" s="58"/>
      <c r="K243" s="58"/>
      <c r="L243" s="58"/>
      <c r="M243" s="58"/>
    </row>
    <row r="244" spans="7:13" s="57" customFormat="1" ht="12.75" customHeight="1" x14ac:dyDescent="0.3">
      <c r="G244" s="58"/>
      <c r="H244" s="58"/>
      <c r="I244" s="58"/>
      <c r="J244" s="58"/>
      <c r="K244" s="58"/>
      <c r="L244" s="58"/>
      <c r="M244" s="58"/>
    </row>
    <row r="245" spans="7:13" s="57" customFormat="1" ht="12.75" customHeight="1" x14ac:dyDescent="0.3">
      <c r="G245" s="58"/>
      <c r="H245" s="58"/>
      <c r="I245" s="58"/>
      <c r="J245" s="58"/>
      <c r="K245" s="58"/>
      <c r="L245" s="58"/>
      <c r="M245" s="58"/>
    </row>
    <row r="246" spans="7:13" s="57" customFormat="1" ht="12.75" customHeight="1" x14ac:dyDescent="0.3">
      <c r="G246" s="58"/>
      <c r="H246" s="58"/>
      <c r="I246" s="58"/>
      <c r="J246" s="58"/>
      <c r="K246" s="58"/>
      <c r="L246" s="58"/>
      <c r="M246" s="58"/>
    </row>
    <row r="247" spans="7:13" s="57" customFormat="1" ht="12.75" customHeight="1" x14ac:dyDescent="0.3">
      <c r="G247" s="58"/>
      <c r="H247" s="58"/>
      <c r="I247" s="58"/>
      <c r="J247" s="58"/>
      <c r="K247" s="58"/>
      <c r="L247" s="58"/>
      <c r="M247" s="58"/>
    </row>
    <row r="248" spans="7:13" s="57" customFormat="1" ht="12.75" customHeight="1" x14ac:dyDescent="0.3">
      <c r="G248" s="58"/>
      <c r="H248" s="58"/>
      <c r="I248" s="58"/>
      <c r="J248" s="58"/>
      <c r="K248" s="58"/>
      <c r="L248" s="58"/>
      <c r="M248" s="58"/>
    </row>
    <row r="249" spans="7:13" s="57" customFormat="1" ht="12.75" customHeight="1" x14ac:dyDescent="0.3">
      <c r="G249" s="58"/>
      <c r="H249" s="58"/>
      <c r="I249" s="58"/>
      <c r="J249" s="58"/>
      <c r="K249" s="58"/>
      <c r="L249" s="58"/>
      <c r="M249" s="58"/>
    </row>
    <row r="250" spans="7:13" s="57" customFormat="1" ht="12.75" customHeight="1" x14ac:dyDescent="0.3">
      <c r="G250" s="58"/>
      <c r="H250" s="58"/>
      <c r="I250" s="58"/>
      <c r="J250" s="58"/>
      <c r="K250" s="58"/>
      <c r="L250" s="58"/>
      <c r="M250" s="58"/>
    </row>
    <row r="251" spans="7:13" s="57" customFormat="1" ht="12.75" customHeight="1" x14ac:dyDescent="0.3">
      <c r="G251" s="58"/>
      <c r="H251" s="58"/>
      <c r="I251" s="58"/>
      <c r="J251" s="58"/>
      <c r="K251" s="58"/>
      <c r="L251" s="58"/>
      <c r="M251" s="58"/>
    </row>
    <row r="252" spans="7:13" s="57" customFormat="1" ht="12.75" customHeight="1" x14ac:dyDescent="0.3">
      <c r="G252" s="58"/>
      <c r="H252" s="58"/>
      <c r="I252" s="58"/>
      <c r="J252" s="58"/>
      <c r="K252" s="58"/>
      <c r="L252" s="58"/>
      <c r="M252" s="58"/>
    </row>
    <row r="253" spans="7:13" s="57" customFormat="1" ht="12.75" customHeight="1" x14ac:dyDescent="0.3">
      <c r="G253" s="58"/>
      <c r="H253" s="58"/>
      <c r="I253" s="58"/>
      <c r="J253" s="58"/>
      <c r="K253" s="58"/>
      <c r="L253" s="58"/>
      <c r="M253" s="58"/>
    </row>
    <row r="254" spans="7:13" s="57" customFormat="1" ht="12.75" customHeight="1" x14ac:dyDescent="0.3">
      <c r="G254" s="58"/>
      <c r="H254" s="58"/>
      <c r="I254" s="58"/>
      <c r="J254" s="58"/>
      <c r="K254" s="58"/>
      <c r="L254" s="58"/>
      <c r="M254" s="58"/>
    </row>
    <row r="255" spans="7:13" s="57" customFormat="1" ht="12.75" customHeight="1" x14ac:dyDescent="0.3">
      <c r="G255" s="58"/>
      <c r="H255" s="58"/>
      <c r="I255" s="58"/>
      <c r="J255" s="58"/>
      <c r="K255" s="58"/>
      <c r="L255" s="58"/>
      <c r="M255" s="58"/>
    </row>
    <row r="256" spans="7:13" s="57" customFormat="1" ht="12.75" customHeight="1" x14ac:dyDescent="0.3">
      <c r="G256" s="58"/>
      <c r="H256" s="58"/>
      <c r="I256" s="58"/>
      <c r="J256" s="58"/>
      <c r="K256" s="58"/>
      <c r="L256" s="58"/>
      <c r="M256" s="58"/>
    </row>
    <row r="257" spans="7:13" s="57" customFormat="1" ht="12.75" customHeight="1" x14ac:dyDescent="0.3">
      <c r="G257" s="58"/>
      <c r="H257" s="58"/>
      <c r="I257" s="58"/>
      <c r="J257" s="58"/>
      <c r="K257" s="58"/>
      <c r="L257" s="58"/>
      <c r="M257" s="58"/>
    </row>
    <row r="258" spans="7:13" s="57" customFormat="1" ht="12.75" customHeight="1" x14ac:dyDescent="0.3">
      <c r="G258" s="58"/>
      <c r="H258" s="58"/>
      <c r="I258" s="58"/>
      <c r="J258" s="58"/>
      <c r="K258" s="58"/>
      <c r="L258" s="58"/>
      <c r="M258" s="58"/>
    </row>
    <row r="259" spans="7:13" s="57" customFormat="1" ht="12.75" customHeight="1" x14ac:dyDescent="0.3">
      <c r="G259" s="58"/>
      <c r="H259" s="58"/>
      <c r="I259" s="58"/>
      <c r="J259" s="58"/>
      <c r="K259" s="58"/>
      <c r="L259" s="58"/>
      <c r="M259" s="58"/>
    </row>
    <row r="260" spans="7:13" s="57" customFormat="1" ht="12.75" customHeight="1" x14ac:dyDescent="0.3">
      <c r="G260" s="58"/>
      <c r="H260" s="58"/>
      <c r="I260" s="58"/>
      <c r="J260" s="58"/>
      <c r="K260" s="58"/>
      <c r="L260" s="58"/>
      <c r="M260" s="58"/>
    </row>
    <row r="261" spans="7:13" s="57" customFormat="1" ht="12.75" customHeight="1" x14ac:dyDescent="0.3">
      <c r="G261" s="58"/>
      <c r="H261" s="58"/>
      <c r="I261" s="58"/>
      <c r="J261" s="58"/>
      <c r="K261" s="58"/>
      <c r="L261" s="58"/>
      <c r="M261" s="58"/>
    </row>
    <row r="262" spans="7:13" s="57" customFormat="1" ht="12.75" customHeight="1" x14ac:dyDescent="0.3">
      <c r="G262" s="58"/>
      <c r="H262" s="58"/>
      <c r="I262" s="58"/>
      <c r="J262" s="58"/>
      <c r="K262" s="58"/>
      <c r="L262" s="58"/>
      <c r="M262" s="58"/>
    </row>
    <row r="263" spans="7:13" s="57" customFormat="1" ht="12.75" customHeight="1" x14ac:dyDescent="0.3">
      <c r="G263" s="58"/>
      <c r="H263" s="58"/>
      <c r="I263" s="58"/>
      <c r="J263" s="58"/>
      <c r="K263" s="58"/>
      <c r="L263" s="58"/>
      <c r="M263" s="58"/>
    </row>
    <row r="264" spans="7:13" s="57" customFormat="1" ht="12.75" customHeight="1" x14ac:dyDescent="0.3">
      <c r="G264" s="58"/>
      <c r="H264" s="58"/>
      <c r="I264" s="58"/>
      <c r="J264" s="58"/>
      <c r="K264" s="58"/>
      <c r="L264" s="58"/>
      <c r="M264" s="58"/>
    </row>
    <row r="265" spans="7:13" s="57" customFormat="1" ht="12.75" customHeight="1" x14ac:dyDescent="0.3">
      <c r="G265" s="58"/>
      <c r="H265" s="58"/>
      <c r="I265" s="58"/>
      <c r="J265" s="58"/>
      <c r="K265" s="58"/>
      <c r="L265" s="58"/>
      <c r="M265" s="58"/>
    </row>
    <row r="266" spans="7:13" s="57" customFormat="1" ht="12.75" customHeight="1" x14ac:dyDescent="0.3">
      <c r="G266" s="58"/>
      <c r="H266" s="58"/>
      <c r="I266" s="58"/>
      <c r="J266" s="58"/>
      <c r="K266" s="58"/>
      <c r="L266" s="58"/>
      <c r="M266" s="58"/>
    </row>
    <row r="267" spans="7:13" s="57" customFormat="1" ht="12.75" customHeight="1" x14ac:dyDescent="0.3">
      <c r="G267" s="58"/>
      <c r="H267" s="58"/>
      <c r="I267" s="58"/>
      <c r="J267" s="58"/>
      <c r="K267" s="58"/>
      <c r="L267" s="58"/>
      <c r="M267" s="58"/>
    </row>
    <row r="268" spans="7:13" s="57" customFormat="1" ht="12.75" customHeight="1" x14ac:dyDescent="0.3">
      <c r="G268" s="58"/>
      <c r="H268" s="58"/>
      <c r="I268" s="58"/>
      <c r="J268" s="58"/>
      <c r="K268" s="58"/>
      <c r="L268" s="58"/>
      <c r="M268" s="58"/>
    </row>
    <row r="269" spans="7:13" s="57" customFormat="1" ht="12.75" customHeight="1" x14ac:dyDescent="0.3">
      <c r="G269" s="58"/>
      <c r="H269" s="58"/>
      <c r="I269" s="58"/>
      <c r="J269" s="58"/>
      <c r="K269" s="58"/>
      <c r="L269" s="58"/>
      <c r="M269" s="58"/>
    </row>
    <row r="270" spans="7:13" s="57" customFormat="1" ht="12.75" customHeight="1" x14ac:dyDescent="0.3">
      <c r="G270" s="58"/>
      <c r="H270" s="58"/>
      <c r="I270" s="58"/>
      <c r="J270" s="58"/>
      <c r="K270" s="58"/>
      <c r="L270" s="58"/>
      <c r="M270" s="58"/>
    </row>
    <row r="271" spans="7:13" s="57" customFormat="1" ht="12.75" customHeight="1" x14ac:dyDescent="0.3">
      <c r="G271" s="58"/>
      <c r="H271" s="58"/>
      <c r="I271" s="58"/>
      <c r="J271" s="58"/>
      <c r="K271" s="58"/>
      <c r="L271" s="58"/>
      <c r="M271" s="58"/>
    </row>
    <row r="272" spans="7:13" s="57" customFormat="1" ht="12.75" customHeight="1" x14ac:dyDescent="0.3">
      <c r="G272" s="58"/>
      <c r="H272" s="58"/>
      <c r="I272" s="58"/>
      <c r="J272" s="58"/>
      <c r="K272" s="58"/>
      <c r="L272" s="58"/>
      <c r="M272" s="58"/>
    </row>
    <row r="273" spans="7:13" s="57" customFormat="1" ht="12.75" customHeight="1" x14ac:dyDescent="0.3">
      <c r="G273" s="58"/>
      <c r="H273" s="58"/>
      <c r="I273" s="58"/>
      <c r="J273" s="58"/>
      <c r="K273" s="58"/>
      <c r="L273" s="58"/>
      <c r="M273" s="58"/>
    </row>
    <row r="274" spans="7:13" s="57" customFormat="1" ht="12.75" customHeight="1" x14ac:dyDescent="0.3">
      <c r="G274" s="58"/>
      <c r="H274" s="58"/>
      <c r="I274" s="58"/>
      <c r="J274" s="58"/>
      <c r="K274" s="58"/>
      <c r="L274" s="58"/>
      <c r="M274" s="58"/>
    </row>
    <row r="275" spans="7:13" s="57" customFormat="1" ht="12.75" customHeight="1" x14ac:dyDescent="0.3">
      <c r="G275" s="58"/>
      <c r="H275" s="58"/>
      <c r="I275" s="58"/>
      <c r="J275" s="58"/>
      <c r="K275" s="58"/>
      <c r="L275" s="58"/>
      <c r="M275" s="58"/>
    </row>
    <row r="276" spans="7:13" s="57" customFormat="1" ht="12.75" customHeight="1" x14ac:dyDescent="0.3">
      <c r="G276" s="58"/>
      <c r="H276" s="58"/>
      <c r="I276" s="58"/>
      <c r="J276" s="58"/>
      <c r="K276" s="58"/>
      <c r="L276" s="58"/>
      <c r="M276" s="58"/>
    </row>
    <row r="277" spans="7:13" s="57" customFormat="1" ht="12.75" customHeight="1" x14ac:dyDescent="0.3">
      <c r="G277" s="58"/>
      <c r="H277" s="58"/>
      <c r="I277" s="58"/>
      <c r="J277" s="58"/>
      <c r="K277" s="58"/>
      <c r="L277" s="58"/>
      <c r="M277" s="58"/>
    </row>
    <row r="278" spans="7:13" s="57" customFormat="1" ht="12.75" customHeight="1" x14ac:dyDescent="0.3">
      <c r="G278" s="58"/>
      <c r="H278" s="58"/>
      <c r="I278" s="58"/>
      <c r="J278" s="58"/>
      <c r="K278" s="58"/>
      <c r="L278" s="58"/>
      <c r="M278" s="58"/>
    </row>
    <row r="279" spans="7:13" s="57" customFormat="1" ht="12.75" customHeight="1" x14ac:dyDescent="0.3">
      <c r="G279" s="58"/>
      <c r="H279" s="58"/>
      <c r="I279" s="58"/>
      <c r="J279" s="58"/>
      <c r="K279" s="58"/>
      <c r="L279" s="58"/>
      <c r="M279" s="58"/>
    </row>
    <row r="280" spans="7:13" s="57" customFormat="1" ht="12.75" customHeight="1" x14ac:dyDescent="0.3">
      <c r="G280" s="58"/>
      <c r="H280" s="58"/>
      <c r="I280" s="58"/>
      <c r="J280" s="58"/>
      <c r="K280" s="58"/>
      <c r="L280" s="58"/>
      <c r="M280" s="58"/>
    </row>
    <row r="281" spans="7:13" s="57" customFormat="1" ht="12.75" customHeight="1" x14ac:dyDescent="0.3">
      <c r="G281" s="58"/>
      <c r="H281" s="58"/>
      <c r="I281" s="58"/>
      <c r="J281" s="58"/>
      <c r="K281" s="58"/>
      <c r="L281" s="58"/>
      <c r="M281" s="58"/>
    </row>
    <row r="282" spans="7:13" s="57" customFormat="1" ht="12.75" customHeight="1" x14ac:dyDescent="0.3">
      <c r="G282" s="58"/>
      <c r="H282" s="58"/>
      <c r="I282" s="58"/>
      <c r="J282" s="58"/>
      <c r="K282" s="58"/>
      <c r="L282" s="58"/>
      <c r="M282" s="58"/>
    </row>
    <row r="283" spans="7:13" s="57" customFormat="1" ht="12.75" customHeight="1" x14ac:dyDescent="0.3">
      <c r="G283" s="58"/>
      <c r="H283" s="58"/>
      <c r="I283" s="58"/>
      <c r="J283" s="58"/>
      <c r="K283" s="58"/>
      <c r="L283" s="58"/>
      <c r="M283" s="58"/>
    </row>
    <row r="284" spans="7:13" s="57" customFormat="1" ht="12.75" customHeight="1" x14ac:dyDescent="0.3">
      <c r="G284" s="58"/>
      <c r="H284" s="58"/>
      <c r="I284" s="58"/>
      <c r="J284" s="58"/>
      <c r="K284" s="58"/>
      <c r="L284" s="58"/>
      <c r="M284" s="58"/>
    </row>
    <row r="285" spans="7:13" s="57" customFormat="1" ht="12.75" customHeight="1" x14ac:dyDescent="0.3">
      <c r="G285" s="58"/>
      <c r="H285" s="58"/>
      <c r="I285" s="58"/>
      <c r="J285" s="58"/>
      <c r="K285" s="58"/>
      <c r="L285" s="58"/>
      <c r="M285" s="58"/>
    </row>
    <row r="286" spans="7:13" s="57" customFormat="1" ht="12.75" customHeight="1" x14ac:dyDescent="0.3">
      <c r="G286" s="58"/>
      <c r="H286" s="58"/>
      <c r="I286" s="58"/>
      <c r="J286" s="58"/>
      <c r="K286" s="58"/>
      <c r="L286" s="58"/>
      <c r="M286" s="58"/>
    </row>
    <row r="287" spans="7:13" s="57" customFormat="1" ht="12.75" customHeight="1" x14ac:dyDescent="0.3">
      <c r="G287" s="58"/>
      <c r="H287" s="58"/>
      <c r="I287" s="58"/>
      <c r="J287" s="58"/>
      <c r="K287" s="58"/>
      <c r="L287" s="58"/>
      <c r="M287" s="58"/>
    </row>
    <row r="288" spans="7:13" s="57" customFormat="1" ht="12.75" customHeight="1" x14ac:dyDescent="0.3">
      <c r="G288" s="58"/>
      <c r="H288" s="58"/>
      <c r="I288" s="58"/>
      <c r="J288" s="58"/>
      <c r="K288" s="58"/>
      <c r="L288" s="58"/>
      <c r="M288" s="58"/>
    </row>
    <row r="289" spans="7:13" s="57" customFormat="1" ht="12.75" customHeight="1" x14ac:dyDescent="0.3">
      <c r="G289" s="58"/>
      <c r="H289" s="58"/>
      <c r="I289" s="58"/>
      <c r="J289" s="58"/>
      <c r="K289" s="58"/>
      <c r="L289" s="58"/>
      <c r="M289" s="58"/>
    </row>
    <row r="290" spans="7:13" s="57" customFormat="1" ht="12.75" customHeight="1" x14ac:dyDescent="0.3">
      <c r="G290" s="58"/>
      <c r="H290" s="58"/>
      <c r="I290" s="58"/>
      <c r="J290" s="58"/>
      <c r="K290" s="58"/>
      <c r="L290" s="58"/>
      <c r="M290" s="58"/>
    </row>
    <row r="291" spans="7:13" s="57" customFormat="1" ht="12.75" customHeight="1" x14ac:dyDescent="0.3">
      <c r="G291" s="58"/>
      <c r="H291" s="58"/>
      <c r="I291" s="58"/>
      <c r="J291" s="58"/>
      <c r="K291" s="58"/>
      <c r="L291" s="58"/>
      <c r="M291" s="58"/>
    </row>
    <row r="292" spans="7:13" s="57" customFormat="1" ht="12.75" customHeight="1" x14ac:dyDescent="0.3">
      <c r="G292" s="58"/>
      <c r="H292" s="58"/>
      <c r="I292" s="58"/>
      <c r="J292" s="58"/>
      <c r="K292" s="58"/>
      <c r="L292" s="58"/>
      <c r="M292" s="58"/>
    </row>
    <row r="293" spans="7:13" s="57" customFormat="1" ht="12.75" customHeight="1" x14ac:dyDescent="0.3">
      <c r="G293" s="58"/>
      <c r="H293" s="58"/>
      <c r="I293" s="58"/>
      <c r="J293" s="58"/>
      <c r="K293" s="58"/>
      <c r="L293" s="58"/>
      <c r="M293" s="58"/>
    </row>
    <row r="294" spans="7:13" s="57" customFormat="1" ht="12.75" customHeight="1" x14ac:dyDescent="0.3">
      <c r="G294" s="58"/>
      <c r="H294" s="58"/>
      <c r="I294" s="58"/>
      <c r="J294" s="58"/>
      <c r="K294" s="58"/>
      <c r="L294" s="58"/>
      <c r="M294" s="58"/>
    </row>
    <row r="295" spans="7:13" s="57" customFormat="1" ht="12.75" customHeight="1" x14ac:dyDescent="0.3">
      <c r="G295" s="58"/>
      <c r="H295" s="58"/>
      <c r="I295" s="58"/>
      <c r="J295" s="58"/>
      <c r="K295" s="58"/>
      <c r="L295" s="58"/>
      <c r="M295" s="58"/>
    </row>
    <row r="296" spans="7:13" s="57" customFormat="1" ht="12.75" customHeight="1" x14ac:dyDescent="0.3">
      <c r="G296" s="58"/>
      <c r="H296" s="58"/>
      <c r="I296" s="58"/>
      <c r="J296" s="58"/>
      <c r="K296" s="58"/>
      <c r="L296" s="58"/>
      <c r="M296" s="58"/>
    </row>
    <row r="297" spans="7:13" s="57" customFormat="1" ht="12.75" customHeight="1" x14ac:dyDescent="0.3">
      <c r="G297" s="58"/>
      <c r="H297" s="58"/>
      <c r="I297" s="58"/>
      <c r="J297" s="58"/>
      <c r="K297" s="58"/>
      <c r="L297" s="58"/>
      <c r="M297" s="58"/>
    </row>
    <row r="298" spans="7:13" s="57" customFormat="1" ht="12.75" customHeight="1" x14ac:dyDescent="0.3">
      <c r="G298" s="58"/>
      <c r="H298" s="58"/>
      <c r="I298" s="58"/>
      <c r="J298" s="58"/>
      <c r="K298" s="58"/>
      <c r="L298" s="58"/>
      <c r="M298" s="58"/>
    </row>
    <row r="299" spans="7:13" s="57" customFormat="1" ht="12.75" customHeight="1" x14ac:dyDescent="0.3">
      <c r="G299" s="58"/>
      <c r="H299" s="58"/>
      <c r="I299" s="58"/>
      <c r="J299" s="58"/>
      <c r="K299" s="58"/>
      <c r="L299" s="58"/>
      <c r="M299" s="58"/>
    </row>
    <row r="300" spans="7:13" s="57" customFormat="1" ht="12.75" customHeight="1" x14ac:dyDescent="0.3">
      <c r="G300" s="58"/>
      <c r="H300" s="58"/>
      <c r="I300" s="58"/>
      <c r="J300" s="58"/>
      <c r="K300" s="58"/>
      <c r="L300" s="58"/>
      <c r="M300" s="58"/>
    </row>
    <row r="301" spans="7:13" s="57" customFormat="1" ht="12.75" customHeight="1" x14ac:dyDescent="0.3">
      <c r="G301" s="58"/>
      <c r="H301" s="58"/>
      <c r="I301" s="58"/>
      <c r="J301" s="58"/>
      <c r="K301" s="58"/>
      <c r="L301" s="58"/>
      <c r="M301" s="58"/>
    </row>
    <row r="302" spans="7:13" s="57" customFormat="1" ht="12.75" customHeight="1" x14ac:dyDescent="0.3">
      <c r="G302" s="58"/>
      <c r="H302" s="58"/>
      <c r="I302" s="58"/>
      <c r="J302" s="58"/>
      <c r="K302" s="58"/>
      <c r="L302" s="58"/>
      <c r="M302" s="58"/>
    </row>
    <row r="303" spans="7:13" s="57" customFormat="1" ht="12.75" customHeight="1" x14ac:dyDescent="0.3">
      <c r="G303" s="58"/>
      <c r="H303" s="58"/>
      <c r="I303" s="58"/>
      <c r="J303" s="58"/>
      <c r="K303" s="58"/>
      <c r="L303" s="58"/>
      <c r="M303" s="58"/>
    </row>
    <row r="304" spans="7:13" s="57" customFormat="1" ht="12.75" customHeight="1" x14ac:dyDescent="0.3">
      <c r="G304" s="58"/>
      <c r="H304" s="58"/>
      <c r="I304" s="58"/>
      <c r="J304" s="58"/>
      <c r="K304" s="58"/>
      <c r="L304" s="58"/>
      <c r="M304" s="58"/>
    </row>
    <row r="305" spans="7:13" s="57" customFormat="1" ht="12.75" customHeight="1" x14ac:dyDescent="0.3">
      <c r="G305" s="58"/>
      <c r="H305" s="58"/>
      <c r="I305" s="58"/>
      <c r="J305" s="58"/>
      <c r="K305" s="58"/>
      <c r="L305" s="58"/>
      <c r="M305" s="58"/>
    </row>
    <row r="306" spans="7:13" s="57" customFormat="1" ht="12.75" customHeight="1" x14ac:dyDescent="0.3">
      <c r="G306" s="58"/>
      <c r="H306" s="58"/>
      <c r="I306" s="58"/>
      <c r="J306" s="58"/>
      <c r="K306" s="58"/>
      <c r="L306" s="58"/>
      <c r="M306" s="58"/>
    </row>
    <row r="307" spans="7:13" s="57" customFormat="1" ht="12.75" customHeight="1" x14ac:dyDescent="0.3">
      <c r="G307" s="58"/>
      <c r="H307" s="58"/>
      <c r="I307" s="58"/>
      <c r="J307" s="58"/>
      <c r="K307" s="58"/>
      <c r="L307" s="58"/>
      <c r="M307" s="58"/>
    </row>
    <row r="308" spans="7:13" s="57" customFormat="1" ht="12.75" customHeight="1" x14ac:dyDescent="0.3">
      <c r="G308" s="58"/>
      <c r="H308" s="58"/>
      <c r="I308" s="58"/>
      <c r="J308" s="58"/>
      <c r="K308" s="58"/>
      <c r="L308" s="58"/>
      <c r="M308" s="58"/>
    </row>
    <row r="309" spans="7:13" s="57" customFormat="1" ht="12.75" customHeight="1" x14ac:dyDescent="0.3">
      <c r="G309" s="58"/>
      <c r="H309" s="58"/>
      <c r="I309" s="58"/>
      <c r="J309" s="58"/>
      <c r="K309" s="58"/>
      <c r="L309" s="58"/>
      <c r="M309" s="58"/>
    </row>
    <row r="310" spans="7:13" s="57" customFormat="1" ht="12.75" customHeight="1" x14ac:dyDescent="0.3">
      <c r="G310" s="58"/>
      <c r="H310" s="58"/>
      <c r="I310" s="58"/>
      <c r="J310" s="58"/>
      <c r="K310" s="58"/>
      <c r="L310" s="58"/>
      <c r="M310" s="58"/>
    </row>
    <row r="311" spans="7:13" s="57" customFormat="1" ht="12.75" customHeight="1" x14ac:dyDescent="0.3">
      <c r="G311" s="58"/>
      <c r="H311" s="58"/>
      <c r="I311" s="58"/>
      <c r="J311" s="58"/>
      <c r="K311" s="58"/>
      <c r="L311" s="58"/>
      <c r="M311" s="58"/>
    </row>
    <row r="312" spans="7:13" s="57" customFormat="1" ht="12.75" customHeight="1" x14ac:dyDescent="0.3">
      <c r="G312" s="58"/>
      <c r="H312" s="58"/>
      <c r="I312" s="58"/>
      <c r="J312" s="58"/>
      <c r="K312" s="58"/>
      <c r="L312" s="58"/>
      <c r="M312" s="58"/>
    </row>
    <row r="313" spans="7:13" s="57" customFormat="1" ht="12.75" customHeight="1" x14ac:dyDescent="0.3">
      <c r="G313" s="58"/>
      <c r="H313" s="58"/>
      <c r="I313" s="58"/>
      <c r="J313" s="58"/>
      <c r="K313" s="58"/>
      <c r="L313" s="58"/>
      <c r="M313" s="58"/>
    </row>
    <row r="314" spans="7:13" s="57" customFormat="1" ht="12.75" customHeight="1" x14ac:dyDescent="0.3">
      <c r="G314" s="58"/>
      <c r="H314" s="58"/>
      <c r="I314" s="58"/>
      <c r="J314" s="58"/>
      <c r="K314" s="58"/>
      <c r="L314" s="58"/>
      <c r="M314" s="58"/>
    </row>
    <row r="315" spans="7:13" s="57" customFormat="1" ht="12.75" customHeight="1" x14ac:dyDescent="0.3">
      <c r="G315" s="58"/>
      <c r="H315" s="58"/>
      <c r="I315" s="58"/>
      <c r="J315" s="58"/>
      <c r="K315" s="58"/>
      <c r="L315" s="58"/>
      <c r="M315" s="58"/>
    </row>
    <row r="316" spans="7:13" s="57" customFormat="1" ht="12.75" customHeight="1" x14ac:dyDescent="0.3">
      <c r="G316" s="58"/>
      <c r="H316" s="58"/>
      <c r="I316" s="58"/>
      <c r="J316" s="58"/>
      <c r="K316" s="58"/>
      <c r="L316" s="58"/>
      <c r="M316" s="58"/>
    </row>
    <row r="317" spans="7:13" s="57" customFormat="1" ht="12.75" customHeight="1" x14ac:dyDescent="0.3">
      <c r="G317" s="58"/>
      <c r="H317" s="58"/>
      <c r="I317" s="58"/>
      <c r="J317" s="58"/>
      <c r="K317" s="58"/>
      <c r="L317" s="58"/>
      <c r="M317" s="58"/>
    </row>
    <row r="318" spans="7:13" s="57" customFormat="1" ht="12.75" customHeight="1" x14ac:dyDescent="0.3">
      <c r="G318" s="58"/>
      <c r="H318" s="58"/>
      <c r="I318" s="58"/>
      <c r="J318" s="58"/>
      <c r="K318" s="58"/>
      <c r="L318" s="58"/>
      <c r="M318" s="58"/>
    </row>
    <row r="319" spans="7:13" s="57" customFormat="1" ht="12.75" customHeight="1" x14ac:dyDescent="0.3">
      <c r="G319" s="58"/>
      <c r="H319" s="58"/>
      <c r="I319" s="58"/>
      <c r="J319" s="58"/>
      <c r="K319" s="58"/>
      <c r="L319" s="58"/>
      <c r="M319" s="58"/>
    </row>
    <row r="320" spans="7:13" s="57" customFormat="1" ht="12.75" customHeight="1" x14ac:dyDescent="0.3">
      <c r="G320" s="58"/>
      <c r="H320" s="58"/>
      <c r="I320" s="58"/>
      <c r="J320" s="58"/>
      <c r="K320" s="58"/>
      <c r="L320" s="58"/>
      <c r="M320" s="58"/>
    </row>
    <row r="321" spans="7:13" s="57" customFormat="1" ht="12.75" customHeight="1" x14ac:dyDescent="0.3">
      <c r="G321" s="58"/>
      <c r="H321" s="58"/>
      <c r="I321" s="58"/>
      <c r="J321" s="58"/>
      <c r="K321" s="58"/>
      <c r="L321" s="58"/>
      <c r="M321" s="58"/>
    </row>
    <row r="322" spans="7:13" s="57" customFormat="1" ht="12.75" customHeight="1" x14ac:dyDescent="0.3">
      <c r="G322" s="58"/>
      <c r="H322" s="58"/>
      <c r="I322" s="58"/>
      <c r="J322" s="58"/>
      <c r="K322" s="58"/>
      <c r="L322" s="58"/>
      <c r="M322" s="58"/>
    </row>
    <row r="323" spans="7:13" s="57" customFormat="1" ht="12.75" customHeight="1" x14ac:dyDescent="0.3">
      <c r="G323" s="58"/>
      <c r="H323" s="58"/>
      <c r="I323" s="58"/>
      <c r="J323" s="58"/>
      <c r="K323" s="58"/>
      <c r="L323" s="58"/>
      <c r="M323" s="58"/>
    </row>
    <row r="324" spans="7:13" s="57" customFormat="1" ht="12.75" customHeight="1" x14ac:dyDescent="0.3">
      <c r="G324" s="58"/>
      <c r="H324" s="58"/>
      <c r="I324" s="58"/>
      <c r="J324" s="58"/>
      <c r="K324" s="58"/>
      <c r="L324" s="58"/>
      <c r="M324" s="58"/>
    </row>
    <row r="325" spans="7:13" s="57" customFormat="1" ht="12.75" customHeight="1" x14ac:dyDescent="0.3">
      <c r="G325" s="58"/>
      <c r="H325" s="58"/>
      <c r="I325" s="58"/>
      <c r="J325" s="58"/>
      <c r="K325" s="58"/>
      <c r="L325" s="58"/>
      <c r="M325" s="58"/>
    </row>
    <row r="326" spans="7:13" s="57" customFormat="1" ht="12.75" customHeight="1" x14ac:dyDescent="0.3">
      <c r="G326" s="58"/>
      <c r="H326" s="58"/>
      <c r="I326" s="58"/>
      <c r="J326" s="58"/>
      <c r="K326" s="58"/>
      <c r="L326" s="58"/>
      <c r="M326" s="58"/>
    </row>
    <row r="327" spans="7:13" s="57" customFormat="1" ht="12.75" customHeight="1" x14ac:dyDescent="0.3">
      <c r="G327" s="58"/>
      <c r="H327" s="58"/>
      <c r="I327" s="58"/>
      <c r="J327" s="58"/>
      <c r="K327" s="58"/>
      <c r="L327" s="58"/>
      <c r="M327" s="58"/>
    </row>
    <row r="328" spans="7:13" s="57" customFormat="1" ht="12.75" customHeight="1" x14ac:dyDescent="0.3">
      <c r="G328" s="58"/>
      <c r="H328" s="58"/>
      <c r="I328" s="58"/>
      <c r="J328" s="58"/>
      <c r="K328" s="58"/>
      <c r="L328" s="58"/>
      <c r="M328" s="58"/>
    </row>
    <row r="329" spans="7:13" s="57" customFormat="1" ht="12.75" customHeight="1" x14ac:dyDescent="0.3">
      <c r="G329" s="58"/>
      <c r="H329" s="58"/>
      <c r="I329" s="58"/>
      <c r="J329" s="58"/>
      <c r="K329" s="58"/>
      <c r="L329" s="58"/>
      <c r="M329" s="58"/>
    </row>
    <row r="330" spans="7:13" s="57" customFormat="1" ht="12.75" customHeight="1" x14ac:dyDescent="0.3">
      <c r="G330" s="58"/>
      <c r="H330" s="58"/>
      <c r="I330" s="58"/>
      <c r="J330" s="58"/>
      <c r="K330" s="58"/>
      <c r="L330" s="58"/>
      <c r="M330" s="58"/>
    </row>
    <row r="331" spans="7:13" s="57" customFormat="1" ht="12.75" customHeight="1" x14ac:dyDescent="0.3">
      <c r="G331" s="58"/>
      <c r="H331" s="58"/>
      <c r="I331" s="58"/>
      <c r="J331" s="58"/>
      <c r="K331" s="58"/>
      <c r="L331" s="58"/>
      <c r="M331" s="58"/>
    </row>
    <row r="332" spans="7:13" s="57" customFormat="1" ht="12.75" customHeight="1" x14ac:dyDescent="0.3">
      <c r="G332" s="58"/>
      <c r="H332" s="58"/>
      <c r="I332" s="58"/>
      <c r="J332" s="58"/>
      <c r="K332" s="58"/>
      <c r="L332" s="58"/>
      <c r="M332" s="58"/>
    </row>
    <row r="333" spans="7:13" s="57" customFormat="1" ht="12.75" customHeight="1" x14ac:dyDescent="0.3">
      <c r="G333" s="58"/>
      <c r="H333" s="58"/>
      <c r="I333" s="58"/>
      <c r="J333" s="58"/>
      <c r="K333" s="58"/>
      <c r="L333" s="58"/>
      <c r="M333" s="58"/>
    </row>
    <row r="334" spans="7:13" s="57" customFormat="1" ht="12.75" customHeight="1" x14ac:dyDescent="0.3">
      <c r="G334" s="58"/>
      <c r="H334" s="58"/>
      <c r="I334" s="58"/>
      <c r="J334" s="58"/>
      <c r="K334" s="58"/>
      <c r="L334" s="58"/>
      <c r="M334" s="58"/>
    </row>
    <row r="335" spans="7:13" s="57" customFormat="1" ht="12.75" customHeight="1" x14ac:dyDescent="0.3">
      <c r="G335" s="58"/>
      <c r="H335" s="58"/>
      <c r="I335" s="58"/>
      <c r="J335" s="58"/>
      <c r="K335" s="58"/>
      <c r="L335" s="58"/>
      <c r="M335" s="58"/>
    </row>
    <row r="336" spans="7:13" s="57" customFormat="1" ht="12.75" customHeight="1" x14ac:dyDescent="0.3">
      <c r="G336" s="58"/>
      <c r="H336" s="58"/>
      <c r="I336" s="58"/>
      <c r="J336" s="58"/>
      <c r="K336" s="58"/>
      <c r="L336" s="58"/>
      <c r="M336" s="58"/>
    </row>
    <row r="337" spans="7:13" s="57" customFormat="1" ht="12.75" customHeight="1" x14ac:dyDescent="0.3">
      <c r="G337" s="58"/>
      <c r="H337" s="58"/>
      <c r="I337" s="58"/>
      <c r="J337" s="58"/>
      <c r="K337" s="58"/>
      <c r="L337" s="58"/>
      <c r="M337" s="58"/>
    </row>
    <row r="338" spans="7:13" s="57" customFormat="1" ht="12.75" customHeight="1" x14ac:dyDescent="0.3">
      <c r="G338" s="58"/>
      <c r="H338" s="58"/>
      <c r="I338" s="58"/>
      <c r="J338" s="58"/>
      <c r="K338" s="58"/>
      <c r="L338" s="58"/>
      <c r="M338" s="58"/>
    </row>
    <row r="339" spans="7:13" s="57" customFormat="1" ht="12.75" customHeight="1" x14ac:dyDescent="0.3">
      <c r="G339" s="58"/>
      <c r="H339" s="58"/>
      <c r="I339" s="58"/>
      <c r="J339" s="58"/>
      <c r="K339" s="58"/>
      <c r="L339" s="58"/>
      <c r="M339" s="58"/>
    </row>
    <row r="340" spans="7:13" s="57" customFormat="1" ht="12.75" customHeight="1" x14ac:dyDescent="0.3">
      <c r="G340" s="58"/>
      <c r="H340" s="58"/>
      <c r="I340" s="58"/>
      <c r="J340" s="58"/>
      <c r="K340" s="58"/>
      <c r="L340" s="58"/>
      <c r="M340" s="58"/>
    </row>
    <row r="341" spans="7:13" s="57" customFormat="1" ht="12.75" customHeight="1" x14ac:dyDescent="0.3">
      <c r="G341" s="58"/>
      <c r="H341" s="58"/>
      <c r="I341" s="58"/>
      <c r="J341" s="58"/>
      <c r="K341" s="58"/>
      <c r="L341" s="58"/>
      <c r="M341" s="58"/>
    </row>
    <row r="342" spans="7:13" s="57" customFormat="1" ht="12.75" customHeight="1" x14ac:dyDescent="0.3">
      <c r="G342" s="58"/>
      <c r="H342" s="58"/>
      <c r="I342" s="58"/>
      <c r="J342" s="58"/>
      <c r="K342" s="58"/>
      <c r="L342" s="58"/>
      <c r="M342" s="58"/>
    </row>
    <row r="343" spans="7:13" s="57" customFormat="1" ht="12.75" customHeight="1" x14ac:dyDescent="0.3">
      <c r="G343" s="58"/>
      <c r="H343" s="58"/>
      <c r="I343" s="58"/>
      <c r="J343" s="58"/>
      <c r="K343" s="58"/>
      <c r="L343" s="58"/>
      <c r="M343" s="58"/>
    </row>
    <row r="344" spans="7:13" s="57" customFormat="1" ht="12.75" customHeight="1" x14ac:dyDescent="0.3">
      <c r="G344" s="58"/>
      <c r="H344" s="58"/>
      <c r="I344" s="58"/>
      <c r="J344" s="58"/>
      <c r="K344" s="58"/>
      <c r="L344" s="58"/>
      <c r="M344" s="58"/>
    </row>
    <row r="345" spans="7:13" s="57" customFormat="1" ht="12.75" customHeight="1" x14ac:dyDescent="0.3">
      <c r="G345" s="58"/>
      <c r="H345" s="58"/>
      <c r="I345" s="58"/>
      <c r="J345" s="58"/>
      <c r="K345" s="58"/>
      <c r="L345" s="58"/>
      <c r="M345" s="58"/>
    </row>
    <row r="346" spans="7:13" s="57" customFormat="1" ht="12.75" customHeight="1" x14ac:dyDescent="0.3">
      <c r="G346" s="58"/>
      <c r="H346" s="58"/>
      <c r="I346" s="58"/>
      <c r="J346" s="58"/>
      <c r="K346" s="58"/>
      <c r="L346" s="58"/>
      <c r="M346" s="58"/>
    </row>
    <row r="347" spans="7:13" s="57" customFormat="1" ht="12.75" customHeight="1" x14ac:dyDescent="0.3">
      <c r="G347" s="58"/>
      <c r="H347" s="58"/>
      <c r="I347" s="58"/>
      <c r="J347" s="58"/>
      <c r="K347" s="58"/>
      <c r="L347" s="58"/>
      <c r="M347" s="58"/>
    </row>
    <row r="348" spans="7:13" s="57" customFormat="1" ht="12.75" customHeight="1" x14ac:dyDescent="0.3">
      <c r="G348" s="58"/>
      <c r="H348" s="58"/>
      <c r="I348" s="58"/>
      <c r="J348" s="58"/>
      <c r="K348" s="58"/>
      <c r="L348" s="58"/>
      <c r="M348" s="58"/>
    </row>
    <row r="349" spans="7:13" s="57" customFormat="1" ht="12.75" customHeight="1" x14ac:dyDescent="0.3">
      <c r="G349" s="58"/>
      <c r="H349" s="58"/>
      <c r="I349" s="58"/>
      <c r="J349" s="58"/>
      <c r="K349" s="58"/>
      <c r="L349" s="58"/>
      <c r="M349" s="58"/>
    </row>
    <row r="350" spans="7:13" s="57" customFormat="1" ht="12.75" customHeight="1" x14ac:dyDescent="0.3">
      <c r="G350" s="58"/>
      <c r="H350" s="58"/>
      <c r="I350" s="58"/>
      <c r="J350" s="58"/>
      <c r="K350" s="58"/>
      <c r="L350" s="58"/>
      <c r="M350" s="58"/>
    </row>
    <row r="351" spans="7:13" s="57" customFormat="1" ht="12.75" customHeight="1" x14ac:dyDescent="0.3">
      <c r="G351" s="58"/>
      <c r="H351" s="58"/>
      <c r="I351" s="58"/>
      <c r="J351" s="58"/>
      <c r="K351" s="58"/>
      <c r="L351" s="58"/>
      <c r="M351" s="58"/>
    </row>
    <row r="352" spans="7:13" s="57" customFormat="1" ht="12.75" customHeight="1" x14ac:dyDescent="0.3">
      <c r="G352" s="58"/>
      <c r="H352" s="58"/>
      <c r="I352" s="58"/>
      <c r="J352" s="58"/>
      <c r="K352" s="58"/>
      <c r="L352" s="58"/>
      <c r="M352" s="58"/>
    </row>
    <row r="353" spans="7:13" s="57" customFormat="1" ht="12.75" customHeight="1" x14ac:dyDescent="0.3">
      <c r="G353" s="58"/>
      <c r="H353" s="58"/>
      <c r="I353" s="58"/>
      <c r="J353" s="58"/>
      <c r="K353" s="58"/>
      <c r="L353" s="58"/>
      <c r="M353" s="58"/>
    </row>
    <row r="354" spans="7:13" s="57" customFormat="1" ht="12.75" customHeight="1" x14ac:dyDescent="0.3">
      <c r="G354" s="58"/>
      <c r="H354" s="58"/>
      <c r="I354" s="58"/>
      <c r="J354" s="58"/>
      <c r="K354" s="58"/>
      <c r="L354" s="58"/>
      <c r="M354" s="58"/>
    </row>
    <row r="355" spans="7:13" s="57" customFormat="1" ht="12.75" customHeight="1" x14ac:dyDescent="0.3">
      <c r="G355" s="58"/>
      <c r="H355" s="58"/>
      <c r="I355" s="58"/>
      <c r="J355" s="58"/>
      <c r="K355" s="58"/>
      <c r="L355" s="58"/>
      <c r="M355" s="58"/>
    </row>
    <row r="356" spans="7:13" s="57" customFormat="1" ht="12.75" customHeight="1" x14ac:dyDescent="0.3">
      <c r="G356" s="58"/>
      <c r="H356" s="58"/>
      <c r="I356" s="58"/>
      <c r="J356" s="58"/>
      <c r="K356" s="58"/>
      <c r="L356" s="58"/>
      <c r="M356" s="58"/>
    </row>
    <row r="357" spans="7:13" s="57" customFormat="1" ht="12.75" customHeight="1" x14ac:dyDescent="0.3">
      <c r="G357" s="58"/>
      <c r="H357" s="58"/>
      <c r="I357" s="58"/>
      <c r="J357" s="58"/>
      <c r="K357" s="58"/>
      <c r="L357" s="58"/>
      <c r="M357" s="58"/>
    </row>
    <row r="358" spans="7:13" s="57" customFormat="1" ht="12.75" customHeight="1" x14ac:dyDescent="0.3">
      <c r="G358" s="58"/>
      <c r="H358" s="58"/>
      <c r="I358" s="58"/>
      <c r="J358" s="58"/>
      <c r="K358" s="58"/>
      <c r="L358" s="58"/>
      <c r="M358" s="58"/>
    </row>
    <row r="359" spans="7:13" s="57" customFormat="1" ht="12.75" customHeight="1" x14ac:dyDescent="0.3">
      <c r="G359" s="58"/>
      <c r="H359" s="58"/>
      <c r="I359" s="58"/>
      <c r="J359" s="58"/>
      <c r="K359" s="58"/>
      <c r="L359" s="58"/>
      <c r="M359" s="58"/>
    </row>
    <row r="360" spans="7:13" s="57" customFormat="1" ht="12.75" customHeight="1" x14ac:dyDescent="0.3">
      <c r="G360" s="58"/>
      <c r="H360" s="58"/>
      <c r="I360" s="58"/>
      <c r="J360" s="58"/>
      <c r="K360" s="58"/>
      <c r="L360" s="58"/>
      <c r="M360" s="58"/>
    </row>
    <row r="361" spans="7:13" s="57" customFormat="1" ht="12.75" customHeight="1" x14ac:dyDescent="0.3">
      <c r="G361" s="58"/>
      <c r="H361" s="58"/>
      <c r="I361" s="58"/>
      <c r="J361" s="58"/>
      <c r="K361" s="58"/>
      <c r="L361" s="58"/>
      <c r="M361" s="58"/>
    </row>
    <row r="362" spans="7:13" s="57" customFormat="1" ht="12.75" customHeight="1" x14ac:dyDescent="0.3">
      <c r="G362" s="58"/>
      <c r="H362" s="58"/>
      <c r="I362" s="58"/>
      <c r="J362" s="58"/>
      <c r="K362" s="58"/>
      <c r="L362" s="58"/>
      <c r="M362" s="58"/>
    </row>
    <row r="363" spans="7:13" s="57" customFormat="1" ht="12.75" customHeight="1" x14ac:dyDescent="0.3">
      <c r="G363" s="58"/>
      <c r="H363" s="58"/>
      <c r="I363" s="58"/>
      <c r="J363" s="58"/>
      <c r="K363" s="58"/>
      <c r="L363" s="58"/>
      <c r="M363" s="58"/>
    </row>
    <row r="364" spans="7:13" s="57" customFormat="1" ht="12.75" customHeight="1" x14ac:dyDescent="0.3">
      <c r="G364" s="58"/>
      <c r="H364" s="58"/>
      <c r="I364" s="58"/>
      <c r="J364" s="58"/>
      <c r="K364" s="58"/>
      <c r="L364" s="58"/>
      <c r="M364" s="58"/>
    </row>
    <row r="365" spans="7:13" s="57" customFormat="1" ht="12.75" customHeight="1" x14ac:dyDescent="0.3">
      <c r="G365" s="58"/>
      <c r="H365" s="58"/>
      <c r="I365" s="58"/>
      <c r="J365" s="58"/>
      <c r="K365" s="58"/>
      <c r="L365" s="58"/>
      <c r="M365" s="58"/>
    </row>
    <row r="366" spans="7:13" s="57" customFormat="1" ht="12.75" customHeight="1" x14ac:dyDescent="0.3">
      <c r="G366" s="58"/>
      <c r="H366" s="58"/>
      <c r="I366" s="58"/>
      <c r="J366" s="58"/>
      <c r="K366" s="58"/>
      <c r="L366" s="58"/>
      <c r="M366" s="58"/>
    </row>
    <row r="367" spans="7:13" s="57" customFormat="1" ht="12.75" customHeight="1" x14ac:dyDescent="0.3">
      <c r="G367" s="58"/>
      <c r="H367" s="58"/>
      <c r="I367" s="58"/>
      <c r="J367" s="58"/>
      <c r="K367" s="58"/>
      <c r="L367" s="58"/>
      <c r="M367" s="58"/>
    </row>
    <row r="368" spans="7:13" s="57" customFormat="1" ht="12.75" customHeight="1" x14ac:dyDescent="0.3">
      <c r="G368" s="58"/>
      <c r="H368" s="58"/>
      <c r="I368" s="58"/>
      <c r="J368" s="58"/>
      <c r="K368" s="58"/>
      <c r="L368" s="58"/>
      <c r="M368" s="58"/>
    </row>
    <row r="369" spans="7:13" s="57" customFormat="1" ht="12.75" customHeight="1" x14ac:dyDescent="0.3">
      <c r="G369" s="58"/>
      <c r="H369" s="58"/>
      <c r="I369" s="58"/>
      <c r="J369" s="58"/>
      <c r="K369" s="58"/>
      <c r="L369" s="58"/>
      <c r="M369" s="58"/>
    </row>
    <row r="370" spans="7:13" s="57" customFormat="1" ht="12.75" customHeight="1" x14ac:dyDescent="0.3">
      <c r="G370" s="58"/>
      <c r="H370" s="58"/>
      <c r="I370" s="58"/>
      <c r="J370" s="58"/>
      <c r="K370" s="58"/>
      <c r="L370" s="58"/>
      <c r="M370" s="58"/>
    </row>
    <row r="371" spans="7:13" s="57" customFormat="1" ht="12.75" customHeight="1" x14ac:dyDescent="0.3">
      <c r="G371" s="58"/>
      <c r="H371" s="58"/>
      <c r="I371" s="58"/>
      <c r="J371" s="58"/>
      <c r="K371" s="58"/>
      <c r="L371" s="58"/>
      <c r="M371" s="58"/>
    </row>
    <row r="372" spans="7:13" s="57" customFormat="1" ht="12.75" customHeight="1" x14ac:dyDescent="0.3">
      <c r="G372" s="58"/>
      <c r="H372" s="58"/>
      <c r="I372" s="58"/>
      <c r="J372" s="58"/>
      <c r="K372" s="58"/>
      <c r="L372" s="58"/>
      <c r="M372" s="58"/>
    </row>
    <row r="373" spans="7:13" s="57" customFormat="1" ht="12.75" customHeight="1" x14ac:dyDescent="0.3">
      <c r="G373" s="58"/>
      <c r="H373" s="58"/>
      <c r="I373" s="58"/>
      <c r="J373" s="58"/>
      <c r="K373" s="58"/>
      <c r="L373" s="58"/>
      <c r="M373" s="58"/>
    </row>
    <row r="374" spans="7:13" s="57" customFormat="1" ht="12.75" customHeight="1" x14ac:dyDescent="0.3">
      <c r="G374" s="58"/>
      <c r="H374" s="58"/>
      <c r="I374" s="58"/>
      <c r="J374" s="58"/>
      <c r="K374" s="58"/>
      <c r="L374" s="58"/>
      <c r="M374" s="58"/>
    </row>
    <row r="375" spans="7:13" s="57" customFormat="1" ht="12.75" customHeight="1" x14ac:dyDescent="0.3">
      <c r="G375" s="58"/>
      <c r="H375" s="58"/>
      <c r="I375" s="58"/>
      <c r="J375" s="58"/>
      <c r="K375" s="58"/>
      <c r="L375" s="58"/>
      <c r="M375" s="58"/>
    </row>
    <row r="376" spans="7:13" s="57" customFormat="1" ht="12.75" customHeight="1" x14ac:dyDescent="0.3">
      <c r="G376" s="58"/>
      <c r="H376" s="58"/>
      <c r="I376" s="58"/>
      <c r="J376" s="58"/>
      <c r="K376" s="58"/>
      <c r="L376" s="58"/>
      <c r="M376" s="58"/>
    </row>
  </sheetData>
  <sheetProtection sheet="1"/>
  <mergeCells count="152">
    <mergeCell ref="C15:F15"/>
    <mergeCell ref="C16:F16"/>
    <mergeCell ref="C17:F17"/>
    <mergeCell ref="C18:F18"/>
    <mergeCell ref="C19:F19"/>
    <mergeCell ref="C20:F20"/>
    <mergeCell ref="C9:F9"/>
    <mergeCell ref="C10:F10"/>
    <mergeCell ref="C11:F11"/>
    <mergeCell ref="C12:F12"/>
    <mergeCell ref="C13:F13"/>
    <mergeCell ref="C14:F14"/>
    <mergeCell ref="C27:F27"/>
    <mergeCell ref="C28:F28"/>
    <mergeCell ref="C29:F29"/>
    <mergeCell ref="C30:F30"/>
    <mergeCell ref="C31:F31"/>
    <mergeCell ref="C32:F32"/>
    <mergeCell ref="C21:F21"/>
    <mergeCell ref="C22:F22"/>
    <mergeCell ref="C23:F23"/>
    <mergeCell ref="C24:F24"/>
    <mergeCell ref="C25:F25"/>
    <mergeCell ref="C26:F26"/>
    <mergeCell ref="C39:F39"/>
    <mergeCell ref="C40:F40"/>
    <mergeCell ref="C41:F41"/>
    <mergeCell ref="C42:F42"/>
    <mergeCell ref="C43:F43"/>
    <mergeCell ref="C33:F33"/>
    <mergeCell ref="C34:F34"/>
    <mergeCell ref="C35:F35"/>
    <mergeCell ref="C36:F36"/>
    <mergeCell ref="C37:F37"/>
    <mergeCell ref="C38:F38"/>
    <mergeCell ref="C50:F50"/>
    <mergeCell ref="C51:F51"/>
    <mergeCell ref="C52:F52"/>
    <mergeCell ref="C53:F53"/>
    <mergeCell ref="C54:F54"/>
    <mergeCell ref="C55:F55"/>
    <mergeCell ref="C44:F44"/>
    <mergeCell ref="C45:F45"/>
    <mergeCell ref="C46:F46"/>
    <mergeCell ref="C47:F47"/>
    <mergeCell ref="C48:F48"/>
    <mergeCell ref="C49:F49"/>
    <mergeCell ref="C62:F62"/>
    <mergeCell ref="C63:F63"/>
    <mergeCell ref="C64:F64"/>
    <mergeCell ref="C65:F65"/>
    <mergeCell ref="C66:F66"/>
    <mergeCell ref="C67:F67"/>
    <mergeCell ref="C56:F56"/>
    <mergeCell ref="C57:F57"/>
    <mergeCell ref="C58:F58"/>
    <mergeCell ref="C59:F59"/>
    <mergeCell ref="C60:F60"/>
    <mergeCell ref="C61:F61"/>
    <mergeCell ref="C74:F74"/>
    <mergeCell ref="C75:F75"/>
    <mergeCell ref="C76:F76"/>
    <mergeCell ref="C77:F77"/>
    <mergeCell ref="C78:F78"/>
    <mergeCell ref="C79:F79"/>
    <mergeCell ref="C68:F68"/>
    <mergeCell ref="C69:F69"/>
    <mergeCell ref="C70:F70"/>
    <mergeCell ref="C71:F71"/>
    <mergeCell ref="C72:F72"/>
    <mergeCell ref="C73:F73"/>
    <mergeCell ref="C86:F86"/>
    <mergeCell ref="C87:F87"/>
    <mergeCell ref="C88:F88"/>
    <mergeCell ref="C89:F89"/>
    <mergeCell ref="C90:F90"/>
    <mergeCell ref="C91:F91"/>
    <mergeCell ref="C80:F80"/>
    <mergeCell ref="C81:F81"/>
    <mergeCell ref="C82:F82"/>
    <mergeCell ref="C83:F83"/>
    <mergeCell ref="C84:F84"/>
    <mergeCell ref="C85:F85"/>
    <mergeCell ref="C98:F98"/>
    <mergeCell ref="C99:F99"/>
    <mergeCell ref="C100:F100"/>
    <mergeCell ref="C101:F101"/>
    <mergeCell ref="C102:F102"/>
    <mergeCell ref="C103:F103"/>
    <mergeCell ref="C92:F92"/>
    <mergeCell ref="C93:F93"/>
    <mergeCell ref="C94:F94"/>
    <mergeCell ref="C95:F95"/>
    <mergeCell ref="C96:F96"/>
    <mergeCell ref="C97:F97"/>
    <mergeCell ref="C110:F110"/>
    <mergeCell ref="C111:F111"/>
    <mergeCell ref="C112:F112"/>
    <mergeCell ref="C113:F113"/>
    <mergeCell ref="C114:F114"/>
    <mergeCell ref="C115:F115"/>
    <mergeCell ref="C104:F104"/>
    <mergeCell ref="C105:F105"/>
    <mergeCell ref="C106:F106"/>
    <mergeCell ref="C107:F107"/>
    <mergeCell ref="C108:F108"/>
    <mergeCell ref="C109:F109"/>
    <mergeCell ref="C122:F122"/>
    <mergeCell ref="C123:F123"/>
    <mergeCell ref="C124:F124"/>
    <mergeCell ref="C125:F125"/>
    <mergeCell ref="C126:F126"/>
    <mergeCell ref="C127:F127"/>
    <mergeCell ref="C116:F116"/>
    <mergeCell ref="C117:F117"/>
    <mergeCell ref="C118:F118"/>
    <mergeCell ref="C119:F119"/>
    <mergeCell ref="C120:F120"/>
    <mergeCell ref="C121:F121"/>
    <mergeCell ref="C134:F134"/>
    <mergeCell ref="C135:F135"/>
    <mergeCell ref="C136:F136"/>
    <mergeCell ref="C137:F137"/>
    <mergeCell ref="C138:F138"/>
    <mergeCell ref="C139:F139"/>
    <mergeCell ref="C128:F128"/>
    <mergeCell ref="C129:F129"/>
    <mergeCell ref="C130:F130"/>
    <mergeCell ref="C131:F131"/>
    <mergeCell ref="C132:F132"/>
    <mergeCell ref="C133:F133"/>
    <mergeCell ref="C160:F160"/>
    <mergeCell ref="C146:F146"/>
    <mergeCell ref="C147:F147"/>
    <mergeCell ref="C148:F148"/>
    <mergeCell ref="C149:F149"/>
    <mergeCell ref="C150:F150"/>
    <mergeCell ref="C151:F151"/>
    <mergeCell ref="C140:F140"/>
    <mergeCell ref="C141:F141"/>
    <mergeCell ref="C142:F142"/>
    <mergeCell ref="C143:F143"/>
    <mergeCell ref="C144:F144"/>
    <mergeCell ref="C145:F145"/>
    <mergeCell ref="C159:F159"/>
    <mergeCell ref="C152:F152"/>
    <mergeCell ref="C153:F153"/>
    <mergeCell ref="C154:F154"/>
    <mergeCell ref="C155:F155"/>
    <mergeCell ref="C156:F156"/>
    <mergeCell ref="C157:F157"/>
    <mergeCell ref="C158:F158"/>
  </mergeCells>
  <pageMargins left="0.75000000000000011" right="0.75000000000000011" top="0.98425196850393692" bottom="0.98425196850393692" header="0" footer="0"/>
  <pageSetup paperSize="9" scale="87" fitToWidth="0" fitToHeight="0" orientation="landscape" verticalDpi="0" r:id="rId1"/>
  <headerFooter alignWithMargins="0">
    <oddFooter>&amp;C&amp;"Bookman Old Style,Regular"&amp;8Stran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5FEFB-68EE-460C-B83A-37271E707E05}">
  <dimension ref="B1:M32"/>
  <sheetViews>
    <sheetView zoomScaleNormal="100" zoomScaleSheetLayoutView="100" workbookViewId="0">
      <selection activeCell="M24" sqref="M24"/>
    </sheetView>
  </sheetViews>
  <sheetFormatPr defaultRowHeight="12.75" customHeight="1" x14ac:dyDescent="0.3"/>
  <cols>
    <col min="1" max="1" width="2.85546875" style="5" customWidth="1"/>
    <col min="2" max="2" width="5.28515625" style="5" customWidth="1"/>
    <col min="3" max="5" width="9.140625" style="5"/>
    <col min="6" max="6" width="9.7109375" style="5" customWidth="1"/>
    <col min="7" max="7" width="4.7109375" style="5" customWidth="1"/>
    <col min="8" max="8" width="40.7109375" style="5" customWidth="1"/>
    <col min="9" max="9" width="9.140625" style="5"/>
    <col min="10" max="10" width="13.7109375" style="5" customWidth="1"/>
    <col min="11" max="11" width="7.5703125" style="5" customWidth="1"/>
    <col min="12" max="12" width="13.7109375" style="5" customWidth="1"/>
    <col min="13" max="13" width="16.7109375" style="5" customWidth="1"/>
    <col min="14" max="256" width="9.140625" style="5"/>
    <col min="257" max="257" width="2.85546875" style="5" customWidth="1"/>
    <col min="258" max="258" width="5.28515625" style="5" customWidth="1"/>
    <col min="259" max="261" width="9.140625" style="5"/>
    <col min="262" max="262" width="9.7109375" style="5" customWidth="1"/>
    <col min="263" max="263" width="4.7109375" style="5" customWidth="1"/>
    <col min="264" max="264" width="40.7109375" style="5" customWidth="1"/>
    <col min="265" max="265" width="9.140625" style="5"/>
    <col min="266" max="266" width="13.7109375" style="5" customWidth="1"/>
    <col min="267" max="267" width="7.5703125" style="5" customWidth="1"/>
    <col min="268" max="268" width="13.7109375" style="5" customWidth="1"/>
    <col min="269" max="269" width="16.7109375" style="5" customWidth="1"/>
    <col min="270" max="512" width="9.140625" style="5"/>
    <col min="513" max="513" width="2.85546875" style="5" customWidth="1"/>
    <col min="514" max="514" width="5.28515625" style="5" customWidth="1"/>
    <col min="515" max="517" width="9.140625" style="5"/>
    <col min="518" max="518" width="9.7109375" style="5" customWidth="1"/>
    <col min="519" max="519" width="4.7109375" style="5" customWidth="1"/>
    <col min="520" max="520" width="40.7109375" style="5" customWidth="1"/>
    <col min="521" max="521" width="9.140625" style="5"/>
    <col min="522" max="522" width="13.7109375" style="5" customWidth="1"/>
    <col min="523" max="523" width="7.5703125" style="5" customWidth="1"/>
    <col min="524" max="524" width="13.7109375" style="5" customWidth="1"/>
    <col min="525" max="525" width="16.7109375" style="5" customWidth="1"/>
    <col min="526" max="768" width="9.140625" style="5"/>
    <col min="769" max="769" width="2.85546875" style="5" customWidth="1"/>
    <col min="770" max="770" width="5.28515625" style="5" customWidth="1"/>
    <col min="771" max="773" width="9.140625" style="5"/>
    <col min="774" max="774" width="9.7109375" style="5" customWidth="1"/>
    <col min="775" max="775" width="4.7109375" style="5" customWidth="1"/>
    <col min="776" max="776" width="40.7109375" style="5" customWidth="1"/>
    <col min="777" max="777" width="9.140625" style="5"/>
    <col min="778" max="778" width="13.7109375" style="5" customWidth="1"/>
    <col min="779" max="779" width="7.5703125" style="5" customWidth="1"/>
    <col min="780" max="780" width="13.7109375" style="5" customWidth="1"/>
    <col min="781" max="781" width="16.7109375" style="5" customWidth="1"/>
    <col min="782" max="1024" width="9.140625" style="5"/>
    <col min="1025" max="1025" width="2.85546875" style="5" customWidth="1"/>
    <col min="1026" max="1026" width="5.28515625" style="5" customWidth="1"/>
    <col min="1027" max="1029" width="9.140625" style="5"/>
    <col min="1030" max="1030" width="9.7109375" style="5" customWidth="1"/>
    <col min="1031" max="1031" width="4.7109375" style="5" customWidth="1"/>
    <col min="1032" max="1032" width="40.7109375" style="5" customWidth="1"/>
    <col min="1033" max="1033" width="9.140625" style="5"/>
    <col min="1034" max="1034" width="13.7109375" style="5" customWidth="1"/>
    <col min="1035" max="1035" width="7.5703125" style="5" customWidth="1"/>
    <col min="1036" max="1036" width="13.7109375" style="5" customWidth="1"/>
    <col min="1037" max="1037" width="16.7109375" style="5" customWidth="1"/>
    <col min="1038" max="1280" width="9.140625" style="5"/>
    <col min="1281" max="1281" width="2.85546875" style="5" customWidth="1"/>
    <col min="1282" max="1282" width="5.28515625" style="5" customWidth="1"/>
    <col min="1283" max="1285" width="9.140625" style="5"/>
    <col min="1286" max="1286" width="9.7109375" style="5" customWidth="1"/>
    <col min="1287" max="1287" width="4.7109375" style="5" customWidth="1"/>
    <col min="1288" max="1288" width="40.7109375" style="5" customWidth="1"/>
    <col min="1289" max="1289" width="9.140625" style="5"/>
    <col min="1290" max="1290" width="13.7109375" style="5" customWidth="1"/>
    <col min="1291" max="1291" width="7.5703125" style="5" customWidth="1"/>
    <col min="1292" max="1292" width="13.7109375" style="5" customWidth="1"/>
    <col min="1293" max="1293" width="16.7109375" style="5" customWidth="1"/>
    <col min="1294" max="1536" width="9.140625" style="5"/>
    <col min="1537" max="1537" width="2.85546875" style="5" customWidth="1"/>
    <col min="1538" max="1538" width="5.28515625" style="5" customWidth="1"/>
    <col min="1539" max="1541" width="9.140625" style="5"/>
    <col min="1542" max="1542" width="9.7109375" style="5" customWidth="1"/>
    <col min="1543" max="1543" width="4.7109375" style="5" customWidth="1"/>
    <col min="1544" max="1544" width="40.7109375" style="5" customWidth="1"/>
    <col min="1545" max="1545" width="9.140625" style="5"/>
    <col min="1546" max="1546" width="13.7109375" style="5" customWidth="1"/>
    <col min="1547" max="1547" width="7.5703125" style="5" customWidth="1"/>
    <col min="1548" max="1548" width="13.7109375" style="5" customWidth="1"/>
    <col min="1549" max="1549" width="16.7109375" style="5" customWidth="1"/>
    <col min="1550" max="1792" width="9.140625" style="5"/>
    <col min="1793" max="1793" width="2.85546875" style="5" customWidth="1"/>
    <col min="1794" max="1794" width="5.28515625" style="5" customWidth="1"/>
    <col min="1795" max="1797" width="9.140625" style="5"/>
    <col min="1798" max="1798" width="9.7109375" style="5" customWidth="1"/>
    <col min="1799" max="1799" width="4.7109375" style="5" customWidth="1"/>
    <col min="1800" max="1800" width="40.7109375" style="5" customWidth="1"/>
    <col min="1801" max="1801" width="9.140625" style="5"/>
    <col min="1802" max="1802" width="13.7109375" style="5" customWidth="1"/>
    <col min="1803" max="1803" width="7.5703125" style="5" customWidth="1"/>
    <col min="1804" max="1804" width="13.7109375" style="5" customWidth="1"/>
    <col min="1805" max="1805" width="16.7109375" style="5" customWidth="1"/>
    <col min="1806" max="2048" width="9.140625" style="5"/>
    <col min="2049" max="2049" width="2.85546875" style="5" customWidth="1"/>
    <col min="2050" max="2050" width="5.28515625" style="5" customWidth="1"/>
    <col min="2051" max="2053" width="9.140625" style="5"/>
    <col min="2054" max="2054" width="9.7109375" style="5" customWidth="1"/>
    <col min="2055" max="2055" width="4.7109375" style="5" customWidth="1"/>
    <col min="2056" max="2056" width="40.7109375" style="5" customWidth="1"/>
    <col min="2057" max="2057" width="9.140625" style="5"/>
    <col min="2058" max="2058" width="13.7109375" style="5" customWidth="1"/>
    <col min="2059" max="2059" width="7.5703125" style="5" customWidth="1"/>
    <col min="2060" max="2060" width="13.7109375" style="5" customWidth="1"/>
    <col min="2061" max="2061" width="16.7109375" style="5" customWidth="1"/>
    <col min="2062" max="2304" width="9.140625" style="5"/>
    <col min="2305" max="2305" width="2.85546875" style="5" customWidth="1"/>
    <col min="2306" max="2306" width="5.28515625" style="5" customWidth="1"/>
    <col min="2307" max="2309" width="9.140625" style="5"/>
    <col min="2310" max="2310" width="9.7109375" style="5" customWidth="1"/>
    <col min="2311" max="2311" width="4.7109375" style="5" customWidth="1"/>
    <col min="2312" max="2312" width="40.7109375" style="5" customWidth="1"/>
    <col min="2313" max="2313" width="9.140625" style="5"/>
    <col min="2314" max="2314" width="13.7109375" style="5" customWidth="1"/>
    <col min="2315" max="2315" width="7.5703125" style="5" customWidth="1"/>
    <col min="2316" max="2316" width="13.7109375" style="5" customWidth="1"/>
    <col min="2317" max="2317" width="16.7109375" style="5" customWidth="1"/>
    <col min="2318" max="2560" width="9.140625" style="5"/>
    <col min="2561" max="2561" width="2.85546875" style="5" customWidth="1"/>
    <col min="2562" max="2562" width="5.28515625" style="5" customWidth="1"/>
    <col min="2563" max="2565" width="9.140625" style="5"/>
    <col min="2566" max="2566" width="9.7109375" style="5" customWidth="1"/>
    <col min="2567" max="2567" width="4.7109375" style="5" customWidth="1"/>
    <col min="2568" max="2568" width="40.7109375" style="5" customWidth="1"/>
    <col min="2569" max="2569" width="9.140625" style="5"/>
    <col min="2570" max="2570" width="13.7109375" style="5" customWidth="1"/>
    <col min="2571" max="2571" width="7.5703125" style="5" customWidth="1"/>
    <col min="2572" max="2572" width="13.7109375" style="5" customWidth="1"/>
    <col min="2573" max="2573" width="16.7109375" style="5" customWidth="1"/>
    <col min="2574" max="2816" width="9.140625" style="5"/>
    <col min="2817" max="2817" width="2.85546875" style="5" customWidth="1"/>
    <col min="2818" max="2818" width="5.28515625" style="5" customWidth="1"/>
    <col min="2819" max="2821" width="9.140625" style="5"/>
    <col min="2822" max="2822" width="9.7109375" style="5" customWidth="1"/>
    <col min="2823" max="2823" width="4.7109375" style="5" customWidth="1"/>
    <col min="2824" max="2824" width="40.7109375" style="5" customWidth="1"/>
    <col min="2825" max="2825" width="9.140625" style="5"/>
    <col min="2826" max="2826" width="13.7109375" style="5" customWidth="1"/>
    <col min="2827" max="2827" width="7.5703125" style="5" customWidth="1"/>
    <col min="2828" max="2828" width="13.7109375" style="5" customWidth="1"/>
    <col min="2829" max="2829" width="16.7109375" style="5" customWidth="1"/>
    <col min="2830" max="3072" width="9.140625" style="5"/>
    <col min="3073" max="3073" width="2.85546875" style="5" customWidth="1"/>
    <col min="3074" max="3074" width="5.28515625" style="5" customWidth="1"/>
    <col min="3075" max="3077" width="9.140625" style="5"/>
    <col min="3078" max="3078" width="9.7109375" style="5" customWidth="1"/>
    <col min="3079" max="3079" width="4.7109375" style="5" customWidth="1"/>
    <col min="3080" max="3080" width="40.7109375" style="5" customWidth="1"/>
    <col min="3081" max="3081" width="9.140625" style="5"/>
    <col min="3082" max="3082" width="13.7109375" style="5" customWidth="1"/>
    <col min="3083" max="3083" width="7.5703125" style="5" customWidth="1"/>
    <col min="3084" max="3084" width="13.7109375" style="5" customWidth="1"/>
    <col min="3085" max="3085" width="16.7109375" style="5" customWidth="1"/>
    <col min="3086" max="3328" width="9.140625" style="5"/>
    <col min="3329" max="3329" width="2.85546875" style="5" customWidth="1"/>
    <col min="3330" max="3330" width="5.28515625" style="5" customWidth="1"/>
    <col min="3331" max="3333" width="9.140625" style="5"/>
    <col min="3334" max="3334" width="9.7109375" style="5" customWidth="1"/>
    <col min="3335" max="3335" width="4.7109375" style="5" customWidth="1"/>
    <col min="3336" max="3336" width="40.7109375" style="5" customWidth="1"/>
    <col min="3337" max="3337" width="9.140625" style="5"/>
    <col min="3338" max="3338" width="13.7109375" style="5" customWidth="1"/>
    <col min="3339" max="3339" width="7.5703125" style="5" customWidth="1"/>
    <col min="3340" max="3340" width="13.7109375" style="5" customWidth="1"/>
    <col min="3341" max="3341" width="16.7109375" style="5" customWidth="1"/>
    <col min="3342" max="3584" width="9.140625" style="5"/>
    <col min="3585" max="3585" width="2.85546875" style="5" customWidth="1"/>
    <col min="3586" max="3586" width="5.28515625" style="5" customWidth="1"/>
    <col min="3587" max="3589" width="9.140625" style="5"/>
    <col min="3590" max="3590" width="9.7109375" style="5" customWidth="1"/>
    <col min="3591" max="3591" width="4.7109375" style="5" customWidth="1"/>
    <col min="3592" max="3592" width="40.7109375" style="5" customWidth="1"/>
    <col min="3593" max="3593" width="9.140625" style="5"/>
    <col min="3594" max="3594" width="13.7109375" style="5" customWidth="1"/>
    <col min="3595" max="3595" width="7.5703125" style="5" customWidth="1"/>
    <col min="3596" max="3596" width="13.7109375" style="5" customWidth="1"/>
    <col min="3597" max="3597" width="16.7109375" style="5" customWidth="1"/>
    <col min="3598" max="3840" width="9.140625" style="5"/>
    <col min="3841" max="3841" width="2.85546875" style="5" customWidth="1"/>
    <col min="3842" max="3842" width="5.28515625" style="5" customWidth="1"/>
    <col min="3843" max="3845" width="9.140625" style="5"/>
    <col min="3846" max="3846" width="9.7109375" style="5" customWidth="1"/>
    <col min="3847" max="3847" width="4.7109375" style="5" customWidth="1"/>
    <col min="3848" max="3848" width="40.7109375" style="5" customWidth="1"/>
    <col min="3849" max="3849" width="9.140625" style="5"/>
    <col min="3850" max="3850" width="13.7109375" style="5" customWidth="1"/>
    <col min="3851" max="3851" width="7.5703125" style="5" customWidth="1"/>
    <col min="3852" max="3852" width="13.7109375" style="5" customWidth="1"/>
    <col min="3853" max="3853" width="16.7109375" style="5" customWidth="1"/>
    <col min="3854" max="4096" width="9.140625" style="5"/>
    <col min="4097" max="4097" width="2.85546875" style="5" customWidth="1"/>
    <col min="4098" max="4098" width="5.28515625" style="5" customWidth="1"/>
    <col min="4099" max="4101" width="9.140625" style="5"/>
    <col min="4102" max="4102" width="9.7109375" style="5" customWidth="1"/>
    <col min="4103" max="4103" width="4.7109375" style="5" customWidth="1"/>
    <col min="4104" max="4104" width="40.7109375" style="5" customWidth="1"/>
    <col min="4105" max="4105" width="9.140625" style="5"/>
    <col min="4106" max="4106" width="13.7109375" style="5" customWidth="1"/>
    <col min="4107" max="4107" width="7.5703125" style="5" customWidth="1"/>
    <col min="4108" max="4108" width="13.7109375" style="5" customWidth="1"/>
    <col min="4109" max="4109" width="16.7109375" style="5" customWidth="1"/>
    <col min="4110" max="4352" width="9.140625" style="5"/>
    <col min="4353" max="4353" width="2.85546875" style="5" customWidth="1"/>
    <col min="4354" max="4354" width="5.28515625" style="5" customWidth="1"/>
    <col min="4355" max="4357" width="9.140625" style="5"/>
    <col min="4358" max="4358" width="9.7109375" style="5" customWidth="1"/>
    <col min="4359" max="4359" width="4.7109375" style="5" customWidth="1"/>
    <col min="4360" max="4360" width="40.7109375" style="5" customWidth="1"/>
    <col min="4361" max="4361" width="9.140625" style="5"/>
    <col min="4362" max="4362" width="13.7109375" style="5" customWidth="1"/>
    <col min="4363" max="4363" width="7.5703125" style="5" customWidth="1"/>
    <col min="4364" max="4364" width="13.7109375" style="5" customWidth="1"/>
    <col min="4365" max="4365" width="16.7109375" style="5" customWidth="1"/>
    <col min="4366" max="4608" width="9.140625" style="5"/>
    <col min="4609" max="4609" width="2.85546875" style="5" customWidth="1"/>
    <col min="4610" max="4610" width="5.28515625" style="5" customWidth="1"/>
    <col min="4611" max="4613" width="9.140625" style="5"/>
    <col min="4614" max="4614" width="9.7109375" style="5" customWidth="1"/>
    <col min="4615" max="4615" width="4.7109375" style="5" customWidth="1"/>
    <col min="4616" max="4616" width="40.7109375" style="5" customWidth="1"/>
    <col min="4617" max="4617" width="9.140625" style="5"/>
    <col min="4618" max="4618" width="13.7109375" style="5" customWidth="1"/>
    <col min="4619" max="4619" width="7.5703125" style="5" customWidth="1"/>
    <col min="4620" max="4620" width="13.7109375" style="5" customWidth="1"/>
    <col min="4621" max="4621" width="16.7109375" style="5" customWidth="1"/>
    <col min="4622" max="4864" width="9.140625" style="5"/>
    <col min="4865" max="4865" width="2.85546875" style="5" customWidth="1"/>
    <col min="4866" max="4866" width="5.28515625" style="5" customWidth="1"/>
    <col min="4867" max="4869" width="9.140625" style="5"/>
    <col min="4870" max="4870" width="9.7109375" style="5" customWidth="1"/>
    <col min="4871" max="4871" width="4.7109375" style="5" customWidth="1"/>
    <col min="4872" max="4872" width="40.7109375" style="5" customWidth="1"/>
    <col min="4873" max="4873" width="9.140625" style="5"/>
    <col min="4874" max="4874" width="13.7109375" style="5" customWidth="1"/>
    <col min="4875" max="4875" width="7.5703125" style="5" customWidth="1"/>
    <col min="4876" max="4876" width="13.7109375" style="5" customWidth="1"/>
    <col min="4877" max="4877" width="16.7109375" style="5" customWidth="1"/>
    <col min="4878" max="5120" width="9.140625" style="5"/>
    <col min="5121" max="5121" width="2.85546875" style="5" customWidth="1"/>
    <col min="5122" max="5122" width="5.28515625" style="5" customWidth="1"/>
    <col min="5123" max="5125" width="9.140625" style="5"/>
    <col min="5126" max="5126" width="9.7109375" style="5" customWidth="1"/>
    <col min="5127" max="5127" width="4.7109375" style="5" customWidth="1"/>
    <col min="5128" max="5128" width="40.7109375" style="5" customWidth="1"/>
    <col min="5129" max="5129" width="9.140625" style="5"/>
    <col min="5130" max="5130" width="13.7109375" style="5" customWidth="1"/>
    <col min="5131" max="5131" width="7.5703125" style="5" customWidth="1"/>
    <col min="5132" max="5132" width="13.7109375" style="5" customWidth="1"/>
    <col min="5133" max="5133" width="16.7109375" style="5" customWidth="1"/>
    <col min="5134" max="5376" width="9.140625" style="5"/>
    <col min="5377" max="5377" width="2.85546875" style="5" customWidth="1"/>
    <col min="5378" max="5378" width="5.28515625" style="5" customWidth="1"/>
    <col min="5379" max="5381" width="9.140625" style="5"/>
    <col min="5382" max="5382" width="9.7109375" style="5" customWidth="1"/>
    <col min="5383" max="5383" width="4.7109375" style="5" customWidth="1"/>
    <col min="5384" max="5384" width="40.7109375" style="5" customWidth="1"/>
    <col min="5385" max="5385" width="9.140625" style="5"/>
    <col min="5386" max="5386" width="13.7109375" style="5" customWidth="1"/>
    <col min="5387" max="5387" width="7.5703125" style="5" customWidth="1"/>
    <col min="5388" max="5388" width="13.7109375" style="5" customWidth="1"/>
    <col min="5389" max="5389" width="16.7109375" style="5" customWidth="1"/>
    <col min="5390" max="5632" width="9.140625" style="5"/>
    <col min="5633" max="5633" width="2.85546875" style="5" customWidth="1"/>
    <col min="5634" max="5634" width="5.28515625" style="5" customWidth="1"/>
    <col min="5635" max="5637" width="9.140625" style="5"/>
    <col min="5638" max="5638" width="9.7109375" style="5" customWidth="1"/>
    <col min="5639" max="5639" width="4.7109375" style="5" customWidth="1"/>
    <col min="5640" max="5640" width="40.7109375" style="5" customWidth="1"/>
    <col min="5641" max="5641" width="9.140625" style="5"/>
    <col min="5642" max="5642" width="13.7109375" style="5" customWidth="1"/>
    <col min="5643" max="5643" width="7.5703125" style="5" customWidth="1"/>
    <col min="5644" max="5644" width="13.7109375" style="5" customWidth="1"/>
    <col min="5645" max="5645" width="16.7109375" style="5" customWidth="1"/>
    <col min="5646" max="5888" width="9.140625" style="5"/>
    <col min="5889" max="5889" width="2.85546875" style="5" customWidth="1"/>
    <col min="5890" max="5890" width="5.28515625" style="5" customWidth="1"/>
    <col min="5891" max="5893" width="9.140625" style="5"/>
    <col min="5894" max="5894" width="9.7109375" style="5" customWidth="1"/>
    <col min="5895" max="5895" width="4.7109375" style="5" customWidth="1"/>
    <col min="5896" max="5896" width="40.7109375" style="5" customWidth="1"/>
    <col min="5897" max="5897" width="9.140625" style="5"/>
    <col min="5898" max="5898" width="13.7109375" style="5" customWidth="1"/>
    <col min="5899" max="5899" width="7.5703125" style="5" customWidth="1"/>
    <col min="5900" max="5900" width="13.7109375" style="5" customWidth="1"/>
    <col min="5901" max="5901" width="16.7109375" style="5" customWidth="1"/>
    <col min="5902" max="6144" width="9.140625" style="5"/>
    <col min="6145" max="6145" width="2.85546875" style="5" customWidth="1"/>
    <col min="6146" max="6146" width="5.28515625" style="5" customWidth="1"/>
    <col min="6147" max="6149" width="9.140625" style="5"/>
    <col min="6150" max="6150" width="9.7109375" style="5" customWidth="1"/>
    <col min="6151" max="6151" width="4.7109375" style="5" customWidth="1"/>
    <col min="6152" max="6152" width="40.7109375" style="5" customWidth="1"/>
    <col min="6153" max="6153" width="9.140625" style="5"/>
    <col min="6154" max="6154" width="13.7109375" style="5" customWidth="1"/>
    <col min="6155" max="6155" width="7.5703125" style="5" customWidth="1"/>
    <col min="6156" max="6156" width="13.7109375" style="5" customWidth="1"/>
    <col min="6157" max="6157" width="16.7109375" style="5" customWidth="1"/>
    <col min="6158" max="6400" width="9.140625" style="5"/>
    <col min="6401" max="6401" width="2.85546875" style="5" customWidth="1"/>
    <col min="6402" max="6402" width="5.28515625" style="5" customWidth="1"/>
    <col min="6403" max="6405" width="9.140625" style="5"/>
    <col min="6406" max="6406" width="9.7109375" style="5" customWidth="1"/>
    <col min="6407" max="6407" width="4.7109375" style="5" customWidth="1"/>
    <col min="6408" max="6408" width="40.7109375" style="5" customWidth="1"/>
    <col min="6409" max="6409" width="9.140625" style="5"/>
    <col min="6410" max="6410" width="13.7109375" style="5" customWidth="1"/>
    <col min="6411" max="6411" width="7.5703125" style="5" customWidth="1"/>
    <col min="6412" max="6412" width="13.7109375" style="5" customWidth="1"/>
    <col min="6413" max="6413" width="16.7109375" style="5" customWidth="1"/>
    <col min="6414" max="6656" width="9.140625" style="5"/>
    <col min="6657" max="6657" width="2.85546875" style="5" customWidth="1"/>
    <col min="6658" max="6658" width="5.28515625" style="5" customWidth="1"/>
    <col min="6659" max="6661" width="9.140625" style="5"/>
    <col min="6662" max="6662" width="9.7109375" style="5" customWidth="1"/>
    <col min="6663" max="6663" width="4.7109375" style="5" customWidth="1"/>
    <col min="6664" max="6664" width="40.7109375" style="5" customWidth="1"/>
    <col min="6665" max="6665" width="9.140625" style="5"/>
    <col min="6666" max="6666" width="13.7109375" style="5" customWidth="1"/>
    <col min="6667" max="6667" width="7.5703125" style="5" customWidth="1"/>
    <col min="6668" max="6668" width="13.7109375" style="5" customWidth="1"/>
    <col min="6669" max="6669" width="16.7109375" style="5" customWidth="1"/>
    <col min="6670" max="6912" width="9.140625" style="5"/>
    <col min="6913" max="6913" width="2.85546875" style="5" customWidth="1"/>
    <col min="6914" max="6914" width="5.28515625" style="5" customWidth="1"/>
    <col min="6915" max="6917" width="9.140625" style="5"/>
    <col min="6918" max="6918" width="9.7109375" style="5" customWidth="1"/>
    <col min="6919" max="6919" width="4.7109375" style="5" customWidth="1"/>
    <col min="6920" max="6920" width="40.7109375" style="5" customWidth="1"/>
    <col min="6921" max="6921" width="9.140625" style="5"/>
    <col min="6922" max="6922" width="13.7109375" style="5" customWidth="1"/>
    <col min="6923" max="6923" width="7.5703125" style="5" customWidth="1"/>
    <col min="6924" max="6924" width="13.7109375" style="5" customWidth="1"/>
    <col min="6925" max="6925" width="16.7109375" style="5" customWidth="1"/>
    <col min="6926" max="7168" width="9.140625" style="5"/>
    <col min="7169" max="7169" width="2.85546875" style="5" customWidth="1"/>
    <col min="7170" max="7170" width="5.28515625" style="5" customWidth="1"/>
    <col min="7171" max="7173" width="9.140625" style="5"/>
    <col min="7174" max="7174" width="9.7109375" style="5" customWidth="1"/>
    <col min="7175" max="7175" width="4.7109375" style="5" customWidth="1"/>
    <col min="7176" max="7176" width="40.7109375" style="5" customWidth="1"/>
    <col min="7177" max="7177" width="9.140625" style="5"/>
    <col min="7178" max="7178" width="13.7109375" style="5" customWidth="1"/>
    <col min="7179" max="7179" width="7.5703125" style="5" customWidth="1"/>
    <col min="7180" max="7180" width="13.7109375" style="5" customWidth="1"/>
    <col min="7181" max="7181" width="16.7109375" style="5" customWidth="1"/>
    <col min="7182" max="7424" width="9.140625" style="5"/>
    <col min="7425" max="7425" width="2.85546875" style="5" customWidth="1"/>
    <col min="7426" max="7426" width="5.28515625" style="5" customWidth="1"/>
    <col min="7427" max="7429" width="9.140625" style="5"/>
    <col min="7430" max="7430" width="9.7109375" style="5" customWidth="1"/>
    <col min="7431" max="7431" width="4.7109375" style="5" customWidth="1"/>
    <col min="7432" max="7432" width="40.7109375" style="5" customWidth="1"/>
    <col min="7433" max="7433" width="9.140625" style="5"/>
    <col min="7434" max="7434" width="13.7109375" style="5" customWidth="1"/>
    <col min="7435" max="7435" width="7.5703125" style="5" customWidth="1"/>
    <col min="7436" max="7436" width="13.7109375" style="5" customWidth="1"/>
    <col min="7437" max="7437" width="16.7109375" style="5" customWidth="1"/>
    <col min="7438" max="7680" width="9.140625" style="5"/>
    <col min="7681" max="7681" width="2.85546875" style="5" customWidth="1"/>
    <col min="7682" max="7682" width="5.28515625" style="5" customWidth="1"/>
    <col min="7683" max="7685" width="9.140625" style="5"/>
    <col min="7686" max="7686" width="9.7109375" style="5" customWidth="1"/>
    <col min="7687" max="7687" width="4.7109375" style="5" customWidth="1"/>
    <col min="7688" max="7688" width="40.7109375" style="5" customWidth="1"/>
    <col min="7689" max="7689" width="9.140625" style="5"/>
    <col min="7690" max="7690" width="13.7109375" style="5" customWidth="1"/>
    <col min="7691" max="7691" width="7.5703125" style="5" customWidth="1"/>
    <col min="7692" max="7692" width="13.7109375" style="5" customWidth="1"/>
    <col min="7693" max="7693" width="16.7109375" style="5" customWidth="1"/>
    <col min="7694" max="7936" width="9.140625" style="5"/>
    <col min="7937" max="7937" width="2.85546875" style="5" customWidth="1"/>
    <col min="7938" max="7938" width="5.28515625" style="5" customWidth="1"/>
    <col min="7939" max="7941" width="9.140625" style="5"/>
    <col min="7942" max="7942" width="9.7109375" style="5" customWidth="1"/>
    <col min="7943" max="7943" width="4.7109375" style="5" customWidth="1"/>
    <col min="7944" max="7944" width="40.7109375" style="5" customWidth="1"/>
    <col min="7945" max="7945" width="9.140625" style="5"/>
    <col min="7946" max="7946" width="13.7109375" style="5" customWidth="1"/>
    <col min="7947" max="7947" width="7.5703125" style="5" customWidth="1"/>
    <col min="7948" max="7948" width="13.7109375" style="5" customWidth="1"/>
    <col min="7949" max="7949" width="16.7109375" style="5" customWidth="1"/>
    <col min="7950" max="8192" width="9.140625" style="5"/>
    <col min="8193" max="8193" width="2.85546875" style="5" customWidth="1"/>
    <col min="8194" max="8194" width="5.28515625" style="5" customWidth="1"/>
    <col min="8195" max="8197" width="9.140625" style="5"/>
    <col min="8198" max="8198" width="9.7109375" style="5" customWidth="1"/>
    <col min="8199" max="8199" width="4.7109375" style="5" customWidth="1"/>
    <col min="8200" max="8200" width="40.7109375" style="5" customWidth="1"/>
    <col min="8201" max="8201" width="9.140625" style="5"/>
    <col min="8202" max="8202" width="13.7109375" style="5" customWidth="1"/>
    <col min="8203" max="8203" width="7.5703125" style="5" customWidth="1"/>
    <col min="8204" max="8204" width="13.7109375" style="5" customWidth="1"/>
    <col min="8205" max="8205" width="16.7109375" style="5" customWidth="1"/>
    <col min="8206" max="8448" width="9.140625" style="5"/>
    <col min="8449" max="8449" width="2.85546875" style="5" customWidth="1"/>
    <col min="8450" max="8450" width="5.28515625" style="5" customWidth="1"/>
    <col min="8451" max="8453" width="9.140625" style="5"/>
    <col min="8454" max="8454" width="9.7109375" style="5" customWidth="1"/>
    <col min="8455" max="8455" width="4.7109375" style="5" customWidth="1"/>
    <col min="8456" max="8456" width="40.7109375" style="5" customWidth="1"/>
    <col min="8457" max="8457" width="9.140625" style="5"/>
    <col min="8458" max="8458" width="13.7109375" style="5" customWidth="1"/>
    <col min="8459" max="8459" width="7.5703125" style="5" customWidth="1"/>
    <col min="8460" max="8460" width="13.7109375" style="5" customWidth="1"/>
    <col min="8461" max="8461" width="16.7109375" style="5" customWidth="1"/>
    <col min="8462" max="8704" width="9.140625" style="5"/>
    <col min="8705" max="8705" width="2.85546875" style="5" customWidth="1"/>
    <col min="8706" max="8706" width="5.28515625" style="5" customWidth="1"/>
    <col min="8707" max="8709" width="9.140625" style="5"/>
    <col min="8710" max="8710" width="9.7109375" style="5" customWidth="1"/>
    <col min="8711" max="8711" width="4.7109375" style="5" customWidth="1"/>
    <col min="8712" max="8712" width="40.7109375" style="5" customWidth="1"/>
    <col min="8713" max="8713" width="9.140625" style="5"/>
    <col min="8714" max="8714" width="13.7109375" style="5" customWidth="1"/>
    <col min="8715" max="8715" width="7.5703125" style="5" customWidth="1"/>
    <col min="8716" max="8716" width="13.7109375" style="5" customWidth="1"/>
    <col min="8717" max="8717" width="16.7109375" style="5" customWidth="1"/>
    <col min="8718" max="8960" width="9.140625" style="5"/>
    <col min="8961" max="8961" width="2.85546875" style="5" customWidth="1"/>
    <col min="8962" max="8962" width="5.28515625" style="5" customWidth="1"/>
    <col min="8963" max="8965" width="9.140625" style="5"/>
    <col min="8966" max="8966" width="9.7109375" style="5" customWidth="1"/>
    <col min="8967" max="8967" width="4.7109375" style="5" customWidth="1"/>
    <col min="8968" max="8968" width="40.7109375" style="5" customWidth="1"/>
    <col min="8969" max="8969" width="9.140625" style="5"/>
    <col min="8970" max="8970" width="13.7109375" style="5" customWidth="1"/>
    <col min="8971" max="8971" width="7.5703125" style="5" customWidth="1"/>
    <col min="8972" max="8972" width="13.7109375" style="5" customWidth="1"/>
    <col min="8973" max="8973" width="16.7109375" style="5" customWidth="1"/>
    <col min="8974" max="9216" width="9.140625" style="5"/>
    <col min="9217" max="9217" width="2.85546875" style="5" customWidth="1"/>
    <col min="9218" max="9218" width="5.28515625" style="5" customWidth="1"/>
    <col min="9219" max="9221" width="9.140625" style="5"/>
    <col min="9222" max="9222" width="9.7109375" style="5" customWidth="1"/>
    <col min="9223" max="9223" width="4.7109375" style="5" customWidth="1"/>
    <col min="9224" max="9224" width="40.7109375" style="5" customWidth="1"/>
    <col min="9225" max="9225" width="9.140625" style="5"/>
    <col min="9226" max="9226" width="13.7109375" style="5" customWidth="1"/>
    <col min="9227" max="9227" width="7.5703125" style="5" customWidth="1"/>
    <col min="9228" max="9228" width="13.7109375" style="5" customWidth="1"/>
    <col min="9229" max="9229" width="16.7109375" style="5" customWidth="1"/>
    <col min="9230" max="9472" width="9.140625" style="5"/>
    <col min="9473" max="9473" width="2.85546875" style="5" customWidth="1"/>
    <col min="9474" max="9474" width="5.28515625" style="5" customWidth="1"/>
    <col min="9475" max="9477" width="9.140625" style="5"/>
    <col min="9478" max="9478" width="9.7109375" style="5" customWidth="1"/>
    <col min="9479" max="9479" width="4.7109375" style="5" customWidth="1"/>
    <col min="9480" max="9480" width="40.7109375" style="5" customWidth="1"/>
    <col min="9481" max="9481" width="9.140625" style="5"/>
    <col min="9482" max="9482" width="13.7109375" style="5" customWidth="1"/>
    <col min="9483" max="9483" width="7.5703125" style="5" customWidth="1"/>
    <col min="9484" max="9484" width="13.7109375" style="5" customWidth="1"/>
    <col min="9485" max="9485" width="16.7109375" style="5" customWidth="1"/>
    <col min="9486" max="9728" width="9.140625" style="5"/>
    <col min="9729" max="9729" width="2.85546875" style="5" customWidth="1"/>
    <col min="9730" max="9730" width="5.28515625" style="5" customWidth="1"/>
    <col min="9731" max="9733" width="9.140625" style="5"/>
    <col min="9734" max="9734" width="9.7109375" style="5" customWidth="1"/>
    <col min="9735" max="9735" width="4.7109375" style="5" customWidth="1"/>
    <col min="9736" max="9736" width="40.7109375" style="5" customWidth="1"/>
    <col min="9737" max="9737" width="9.140625" style="5"/>
    <col min="9738" max="9738" width="13.7109375" style="5" customWidth="1"/>
    <col min="9739" max="9739" width="7.5703125" style="5" customWidth="1"/>
    <col min="9740" max="9740" width="13.7109375" style="5" customWidth="1"/>
    <col min="9741" max="9741" width="16.7109375" style="5" customWidth="1"/>
    <col min="9742" max="9984" width="9.140625" style="5"/>
    <col min="9985" max="9985" width="2.85546875" style="5" customWidth="1"/>
    <col min="9986" max="9986" width="5.28515625" style="5" customWidth="1"/>
    <col min="9987" max="9989" width="9.140625" style="5"/>
    <col min="9990" max="9990" width="9.7109375" style="5" customWidth="1"/>
    <col min="9991" max="9991" width="4.7109375" style="5" customWidth="1"/>
    <col min="9992" max="9992" width="40.7109375" style="5" customWidth="1"/>
    <col min="9993" max="9993" width="9.140625" style="5"/>
    <col min="9994" max="9994" width="13.7109375" style="5" customWidth="1"/>
    <col min="9995" max="9995" width="7.5703125" style="5" customWidth="1"/>
    <col min="9996" max="9996" width="13.7109375" style="5" customWidth="1"/>
    <col min="9997" max="9997" width="16.7109375" style="5" customWidth="1"/>
    <col min="9998" max="10240" width="9.140625" style="5"/>
    <col min="10241" max="10241" width="2.85546875" style="5" customWidth="1"/>
    <col min="10242" max="10242" width="5.28515625" style="5" customWidth="1"/>
    <col min="10243" max="10245" width="9.140625" style="5"/>
    <col min="10246" max="10246" width="9.7109375" style="5" customWidth="1"/>
    <col min="10247" max="10247" width="4.7109375" style="5" customWidth="1"/>
    <col min="10248" max="10248" width="40.7109375" style="5" customWidth="1"/>
    <col min="10249" max="10249" width="9.140625" style="5"/>
    <col min="10250" max="10250" width="13.7109375" style="5" customWidth="1"/>
    <col min="10251" max="10251" width="7.5703125" style="5" customWidth="1"/>
    <col min="10252" max="10252" width="13.7109375" style="5" customWidth="1"/>
    <col min="10253" max="10253" width="16.7109375" style="5" customWidth="1"/>
    <col min="10254" max="10496" width="9.140625" style="5"/>
    <col min="10497" max="10497" width="2.85546875" style="5" customWidth="1"/>
    <col min="10498" max="10498" width="5.28515625" style="5" customWidth="1"/>
    <col min="10499" max="10501" width="9.140625" style="5"/>
    <col min="10502" max="10502" width="9.7109375" style="5" customWidth="1"/>
    <col min="10503" max="10503" width="4.7109375" style="5" customWidth="1"/>
    <col min="10504" max="10504" width="40.7109375" style="5" customWidth="1"/>
    <col min="10505" max="10505" width="9.140625" style="5"/>
    <col min="10506" max="10506" width="13.7109375" style="5" customWidth="1"/>
    <col min="10507" max="10507" width="7.5703125" style="5" customWidth="1"/>
    <col min="10508" max="10508" width="13.7109375" style="5" customWidth="1"/>
    <col min="10509" max="10509" width="16.7109375" style="5" customWidth="1"/>
    <col min="10510" max="10752" width="9.140625" style="5"/>
    <col min="10753" max="10753" width="2.85546875" style="5" customWidth="1"/>
    <col min="10754" max="10754" width="5.28515625" style="5" customWidth="1"/>
    <col min="10755" max="10757" width="9.140625" style="5"/>
    <col min="10758" max="10758" width="9.7109375" style="5" customWidth="1"/>
    <col min="10759" max="10759" width="4.7109375" style="5" customWidth="1"/>
    <col min="10760" max="10760" width="40.7109375" style="5" customWidth="1"/>
    <col min="10761" max="10761" width="9.140625" style="5"/>
    <col min="10762" max="10762" width="13.7109375" style="5" customWidth="1"/>
    <col min="10763" max="10763" width="7.5703125" style="5" customWidth="1"/>
    <col min="10764" max="10764" width="13.7109375" style="5" customWidth="1"/>
    <col min="10765" max="10765" width="16.7109375" style="5" customWidth="1"/>
    <col min="10766" max="11008" width="9.140625" style="5"/>
    <col min="11009" max="11009" width="2.85546875" style="5" customWidth="1"/>
    <col min="11010" max="11010" width="5.28515625" style="5" customWidth="1"/>
    <col min="11011" max="11013" width="9.140625" style="5"/>
    <col min="11014" max="11014" width="9.7109375" style="5" customWidth="1"/>
    <col min="11015" max="11015" width="4.7109375" style="5" customWidth="1"/>
    <col min="11016" max="11016" width="40.7109375" style="5" customWidth="1"/>
    <col min="11017" max="11017" width="9.140625" style="5"/>
    <col min="11018" max="11018" width="13.7109375" style="5" customWidth="1"/>
    <col min="11019" max="11019" width="7.5703125" style="5" customWidth="1"/>
    <col min="11020" max="11020" width="13.7109375" style="5" customWidth="1"/>
    <col min="11021" max="11021" width="16.7109375" style="5" customWidth="1"/>
    <col min="11022" max="11264" width="9.140625" style="5"/>
    <col min="11265" max="11265" width="2.85546875" style="5" customWidth="1"/>
    <col min="11266" max="11266" width="5.28515625" style="5" customWidth="1"/>
    <col min="11267" max="11269" width="9.140625" style="5"/>
    <col min="11270" max="11270" width="9.7109375" style="5" customWidth="1"/>
    <col min="11271" max="11271" width="4.7109375" style="5" customWidth="1"/>
    <col min="11272" max="11272" width="40.7109375" style="5" customWidth="1"/>
    <col min="11273" max="11273" width="9.140625" style="5"/>
    <col min="11274" max="11274" width="13.7109375" style="5" customWidth="1"/>
    <col min="11275" max="11275" width="7.5703125" style="5" customWidth="1"/>
    <col min="11276" max="11276" width="13.7109375" style="5" customWidth="1"/>
    <col min="11277" max="11277" width="16.7109375" style="5" customWidth="1"/>
    <col min="11278" max="11520" width="9.140625" style="5"/>
    <col min="11521" max="11521" width="2.85546875" style="5" customWidth="1"/>
    <col min="11522" max="11522" width="5.28515625" style="5" customWidth="1"/>
    <col min="11523" max="11525" width="9.140625" style="5"/>
    <col min="11526" max="11526" width="9.7109375" style="5" customWidth="1"/>
    <col min="11527" max="11527" width="4.7109375" style="5" customWidth="1"/>
    <col min="11528" max="11528" width="40.7109375" style="5" customWidth="1"/>
    <col min="11529" max="11529" width="9.140625" style="5"/>
    <col min="11530" max="11530" width="13.7109375" style="5" customWidth="1"/>
    <col min="11531" max="11531" width="7.5703125" style="5" customWidth="1"/>
    <col min="11532" max="11532" width="13.7109375" style="5" customWidth="1"/>
    <col min="11533" max="11533" width="16.7109375" style="5" customWidth="1"/>
    <col min="11534" max="11776" width="9.140625" style="5"/>
    <col min="11777" max="11777" width="2.85546875" style="5" customWidth="1"/>
    <col min="11778" max="11778" width="5.28515625" style="5" customWidth="1"/>
    <col min="11779" max="11781" width="9.140625" style="5"/>
    <col min="11782" max="11782" width="9.7109375" style="5" customWidth="1"/>
    <col min="11783" max="11783" width="4.7109375" style="5" customWidth="1"/>
    <col min="11784" max="11784" width="40.7109375" style="5" customWidth="1"/>
    <col min="11785" max="11785" width="9.140625" style="5"/>
    <col min="11786" max="11786" width="13.7109375" style="5" customWidth="1"/>
    <col min="11787" max="11787" width="7.5703125" style="5" customWidth="1"/>
    <col min="11788" max="11788" width="13.7109375" style="5" customWidth="1"/>
    <col min="11789" max="11789" width="16.7109375" style="5" customWidth="1"/>
    <col min="11790" max="12032" width="9.140625" style="5"/>
    <col min="12033" max="12033" width="2.85546875" style="5" customWidth="1"/>
    <col min="12034" max="12034" width="5.28515625" style="5" customWidth="1"/>
    <col min="12035" max="12037" width="9.140625" style="5"/>
    <col min="12038" max="12038" width="9.7109375" style="5" customWidth="1"/>
    <col min="12039" max="12039" width="4.7109375" style="5" customWidth="1"/>
    <col min="12040" max="12040" width="40.7109375" style="5" customWidth="1"/>
    <col min="12041" max="12041" width="9.140625" style="5"/>
    <col min="12042" max="12042" width="13.7109375" style="5" customWidth="1"/>
    <col min="12043" max="12043" width="7.5703125" style="5" customWidth="1"/>
    <col min="12044" max="12044" width="13.7109375" style="5" customWidth="1"/>
    <col min="12045" max="12045" width="16.7109375" style="5" customWidth="1"/>
    <col min="12046" max="12288" width="9.140625" style="5"/>
    <col min="12289" max="12289" width="2.85546875" style="5" customWidth="1"/>
    <col min="12290" max="12290" width="5.28515625" style="5" customWidth="1"/>
    <col min="12291" max="12293" width="9.140625" style="5"/>
    <col min="12294" max="12294" width="9.7109375" style="5" customWidth="1"/>
    <col min="12295" max="12295" width="4.7109375" style="5" customWidth="1"/>
    <col min="12296" max="12296" width="40.7109375" style="5" customWidth="1"/>
    <col min="12297" max="12297" width="9.140625" style="5"/>
    <col min="12298" max="12298" width="13.7109375" style="5" customWidth="1"/>
    <col min="12299" max="12299" width="7.5703125" style="5" customWidth="1"/>
    <col min="12300" max="12300" width="13.7109375" style="5" customWidth="1"/>
    <col min="12301" max="12301" width="16.7109375" style="5" customWidth="1"/>
    <col min="12302" max="12544" width="9.140625" style="5"/>
    <col min="12545" max="12545" width="2.85546875" style="5" customWidth="1"/>
    <col min="12546" max="12546" width="5.28515625" style="5" customWidth="1"/>
    <col min="12547" max="12549" width="9.140625" style="5"/>
    <col min="12550" max="12550" width="9.7109375" style="5" customWidth="1"/>
    <col min="12551" max="12551" width="4.7109375" style="5" customWidth="1"/>
    <col min="12552" max="12552" width="40.7109375" style="5" customWidth="1"/>
    <col min="12553" max="12553" width="9.140625" style="5"/>
    <col min="12554" max="12554" width="13.7109375" style="5" customWidth="1"/>
    <col min="12555" max="12555" width="7.5703125" style="5" customWidth="1"/>
    <col min="12556" max="12556" width="13.7109375" style="5" customWidth="1"/>
    <col min="12557" max="12557" width="16.7109375" style="5" customWidth="1"/>
    <col min="12558" max="12800" width="9.140625" style="5"/>
    <col min="12801" max="12801" width="2.85546875" style="5" customWidth="1"/>
    <col min="12802" max="12802" width="5.28515625" style="5" customWidth="1"/>
    <col min="12803" max="12805" width="9.140625" style="5"/>
    <col min="12806" max="12806" width="9.7109375" style="5" customWidth="1"/>
    <col min="12807" max="12807" width="4.7109375" style="5" customWidth="1"/>
    <col min="12808" max="12808" width="40.7109375" style="5" customWidth="1"/>
    <col min="12809" max="12809" width="9.140625" style="5"/>
    <col min="12810" max="12810" width="13.7109375" style="5" customWidth="1"/>
    <col min="12811" max="12811" width="7.5703125" style="5" customWidth="1"/>
    <col min="12812" max="12812" width="13.7109375" style="5" customWidth="1"/>
    <col min="12813" max="12813" width="16.7109375" style="5" customWidth="1"/>
    <col min="12814" max="13056" width="9.140625" style="5"/>
    <col min="13057" max="13057" width="2.85546875" style="5" customWidth="1"/>
    <col min="13058" max="13058" width="5.28515625" style="5" customWidth="1"/>
    <col min="13059" max="13061" width="9.140625" style="5"/>
    <col min="13062" max="13062" width="9.7109375" style="5" customWidth="1"/>
    <col min="13063" max="13063" width="4.7109375" style="5" customWidth="1"/>
    <col min="13064" max="13064" width="40.7109375" style="5" customWidth="1"/>
    <col min="13065" max="13065" width="9.140625" style="5"/>
    <col min="13066" max="13066" width="13.7109375" style="5" customWidth="1"/>
    <col min="13067" max="13067" width="7.5703125" style="5" customWidth="1"/>
    <col min="13068" max="13068" width="13.7109375" style="5" customWidth="1"/>
    <col min="13069" max="13069" width="16.7109375" style="5" customWidth="1"/>
    <col min="13070" max="13312" width="9.140625" style="5"/>
    <col min="13313" max="13313" width="2.85546875" style="5" customWidth="1"/>
    <col min="13314" max="13314" width="5.28515625" style="5" customWidth="1"/>
    <col min="13315" max="13317" width="9.140625" style="5"/>
    <col min="13318" max="13318" width="9.7109375" style="5" customWidth="1"/>
    <col min="13319" max="13319" width="4.7109375" style="5" customWidth="1"/>
    <col min="13320" max="13320" width="40.7109375" style="5" customWidth="1"/>
    <col min="13321" max="13321" width="9.140625" style="5"/>
    <col min="13322" max="13322" width="13.7109375" style="5" customWidth="1"/>
    <col min="13323" max="13323" width="7.5703125" style="5" customWidth="1"/>
    <col min="13324" max="13324" width="13.7109375" style="5" customWidth="1"/>
    <col min="13325" max="13325" width="16.7109375" style="5" customWidth="1"/>
    <col min="13326" max="13568" width="9.140625" style="5"/>
    <col min="13569" max="13569" width="2.85546875" style="5" customWidth="1"/>
    <col min="13570" max="13570" width="5.28515625" style="5" customWidth="1"/>
    <col min="13571" max="13573" width="9.140625" style="5"/>
    <col min="13574" max="13574" width="9.7109375" style="5" customWidth="1"/>
    <col min="13575" max="13575" width="4.7109375" style="5" customWidth="1"/>
    <col min="13576" max="13576" width="40.7109375" style="5" customWidth="1"/>
    <col min="13577" max="13577" width="9.140625" style="5"/>
    <col min="13578" max="13578" width="13.7109375" style="5" customWidth="1"/>
    <col min="13579" max="13579" width="7.5703125" style="5" customWidth="1"/>
    <col min="13580" max="13580" width="13.7109375" style="5" customWidth="1"/>
    <col min="13581" max="13581" width="16.7109375" style="5" customWidth="1"/>
    <col min="13582" max="13824" width="9.140625" style="5"/>
    <col min="13825" max="13825" width="2.85546875" style="5" customWidth="1"/>
    <col min="13826" max="13826" width="5.28515625" style="5" customWidth="1"/>
    <col min="13827" max="13829" width="9.140625" style="5"/>
    <col min="13830" max="13830" width="9.7109375" style="5" customWidth="1"/>
    <col min="13831" max="13831" width="4.7109375" style="5" customWidth="1"/>
    <col min="13832" max="13832" width="40.7109375" style="5" customWidth="1"/>
    <col min="13833" max="13833" width="9.140625" style="5"/>
    <col min="13834" max="13834" width="13.7109375" style="5" customWidth="1"/>
    <col min="13835" max="13835" width="7.5703125" style="5" customWidth="1"/>
    <col min="13836" max="13836" width="13.7109375" style="5" customWidth="1"/>
    <col min="13837" max="13837" width="16.7109375" style="5" customWidth="1"/>
    <col min="13838" max="14080" width="9.140625" style="5"/>
    <col min="14081" max="14081" width="2.85546875" style="5" customWidth="1"/>
    <col min="14082" max="14082" width="5.28515625" style="5" customWidth="1"/>
    <col min="14083" max="14085" width="9.140625" style="5"/>
    <col min="14086" max="14086" width="9.7109375" style="5" customWidth="1"/>
    <col min="14087" max="14087" width="4.7109375" style="5" customWidth="1"/>
    <col min="14088" max="14088" width="40.7109375" style="5" customWidth="1"/>
    <col min="14089" max="14089" width="9.140625" style="5"/>
    <col min="14090" max="14090" width="13.7109375" style="5" customWidth="1"/>
    <col min="14091" max="14091" width="7.5703125" style="5" customWidth="1"/>
    <col min="14092" max="14092" width="13.7109375" style="5" customWidth="1"/>
    <col min="14093" max="14093" width="16.7109375" style="5" customWidth="1"/>
    <col min="14094" max="14336" width="9.140625" style="5"/>
    <col min="14337" max="14337" width="2.85546875" style="5" customWidth="1"/>
    <col min="14338" max="14338" width="5.28515625" style="5" customWidth="1"/>
    <col min="14339" max="14341" width="9.140625" style="5"/>
    <col min="14342" max="14342" width="9.7109375" style="5" customWidth="1"/>
    <col min="14343" max="14343" width="4.7109375" style="5" customWidth="1"/>
    <col min="14344" max="14344" width="40.7109375" style="5" customWidth="1"/>
    <col min="14345" max="14345" width="9.140625" style="5"/>
    <col min="14346" max="14346" width="13.7109375" style="5" customWidth="1"/>
    <col min="14347" max="14347" width="7.5703125" style="5" customWidth="1"/>
    <col min="14348" max="14348" width="13.7109375" style="5" customWidth="1"/>
    <col min="14349" max="14349" width="16.7109375" style="5" customWidth="1"/>
    <col min="14350" max="14592" width="9.140625" style="5"/>
    <col min="14593" max="14593" width="2.85546875" style="5" customWidth="1"/>
    <col min="14594" max="14594" width="5.28515625" style="5" customWidth="1"/>
    <col min="14595" max="14597" width="9.140625" style="5"/>
    <col min="14598" max="14598" width="9.7109375" style="5" customWidth="1"/>
    <col min="14599" max="14599" width="4.7109375" style="5" customWidth="1"/>
    <col min="14600" max="14600" width="40.7109375" style="5" customWidth="1"/>
    <col min="14601" max="14601" width="9.140625" style="5"/>
    <col min="14602" max="14602" width="13.7109375" style="5" customWidth="1"/>
    <col min="14603" max="14603" width="7.5703125" style="5" customWidth="1"/>
    <col min="14604" max="14604" width="13.7109375" style="5" customWidth="1"/>
    <col min="14605" max="14605" width="16.7109375" style="5" customWidth="1"/>
    <col min="14606" max="14848" width="9.140625" style="5"/>
    <col min="14849" max="14849" width="2.85546875" style="5" customWidth="1"/>
    <col min="14850" max="14850" width="5.28515625" style="5" customWidth="1"/>
    <col min="14851" max="14853" width="9.140625" style="5"/>
    <col min="14854" max="14854" width="9.7109375" style="5" customWidth="1"/>
    <col min="14855" max="14855" width="4.7109375" style="5" customWidth="1"/>
    <col min="14856" max="14856" width="40.7109375" style="5" customWidth="1"/>
    <col min="14857" max="14857" width="9.140625" style="5"/>
    <col min="14858" max="14858" width="13.7109375" style="5" customWidth="1"/>
    <col min="14859" max="14859" width="7.5703125" style="5" customWidth="1"/>
    <col min="14860" max="14860" width="13.7109375" style="5" customWidth="1"/>
    <col min="14861" max="14861" width="16.7109375" style="5" customWidth="1"/>
    <col min="14862" max="15104" width="9.140625" style="5"/>
    <col min="15105" max="15105" width="2.85546875" style="5" customWidth="1"/>
    <col min="15106" max="15106" width="5.28515625" style="5" customWidth="1"/>
    <col min="15107" max="15109" width="9.140625" style="5"/>
    <col min="15110" max="15110" width="9.7109375" style="5" customWidth="1"/>
    <col min="15111" max="15111" width="4.7109375" style="5" customWidth="1"/>
    <col min="15112" max="15112" width="40.7109375" style="5" customWidth="1"/>
    <col min="15113" max="15113" width="9.140625" style="5"/>
    <col min="15114" max="15114" width="13.7109375" style="5" customWidth="1"/>
    <col min="15115" max="15115" width="7.5703125" style="5" customWidth="1"/>
    <col min="15116" max="15116" width="13.7109375" style="5" customWidth="1"/>
    <col min="15117" max="15117" width="16.7109375" style="5" customWidth="1"/>
    <col min="15118" max="15360" width="9.140625" style="5"/>
    <col min="15361" max="15361" width="2.85546875" style="5" customWidth="1"/>
    <col min="15362" max="15362" width="5.28515625" style="5" customWidth="1"/>
    <col min="15363" max="15365" width="9.140625" style="5"/>
    <col min="15366" max="15366" width="9.7109375" style="5" customWidth="1"/>
    <col min="15367" max="15367" width="4.7109375" style="5" customWidth="1"/>
    <col min="15368" max="15368" width="40.7109375" style="5" customWidth="1"/>
    <col min="15369" max="15369" width="9.140625" style="5"/>
    <col min="15370" max="15370" width="13.7109375" style="5" customWidth="1"/>
    <col min="15371" max="15371" width="7.5703125" style="5" customWidth="1"/>
    <col min="15372" max="15372" width="13.7109375" style="5" customWidth="1"/>
    <col min="15373" max="15373" width="16.7109375" style="5" customWidth="1"/>
    <col min="15374" max="15616" width="9.140625" style="5"/>
    <col min="15617" max="15617" width="2.85546875" style="5" customWidth="1"/>
    <col min="15618" max="15618" width="5.28515625" style="5" customWidth="1"/>
    <col min="15619" max="15621" width="9.140625" style="5"/>
    <col min="15622" max="15622" width="9.7109375" style="5" customWidth="1"/>
    <col min="15623" max="15623" width="4.7109375" style="5" customWidth="1"/>
    <col min="15624" max="15624" width="40.7109375" style="5" customWidth="1"/>
    <col min="15625" max="15625" width="9.140625" style="5"/>
    <col min="15626" max="15626" width="13.7109375" style="5" customWidth="1"/>
    <col min="15627" max="15627" width="7.5703125" style="5" customWidth="1"/>
    <col min="15628" max="15628" width="13.7109375" style="5" customWidth="1"/>
    <col min="15629" max="15629" width="16.7109375" style="5" customWidth="1"/>
    <col min="15630" max="15872" width="9.140625" style="5"/>
    <col min="15873" max="15873" width="2.85546875" style="5" customWidth="1"/>
    <col min="15874" max="15874" width="5.28515625" style="5" customWidth="1"/>
    <col min="15875" max="15877" width="9.140625" style="5"/>
    <col min="15878" max="15878" width="9.7109375" style="5" customWidth="1"/>
    <col min="15879" max="15879" width="4.7109375" style="5" customWidth="1"/>
    <col min="15880" max="15880" width="40.7109375" style="5" customWidth="1"/>
    <col min="15881" max="15881" width="9.140625" style="5"/>
    <col min="15882" max="15882" width="13.7109375" style="5" customWidth="1"/>
    <col min="15883" max="15883" width="7.5703125" style="5" customWidth="1"/>
    <col min="15884" max="15884" width="13.7109375" style="5" customWidth="1"/>
    <col min="15885" max="15885" width="16.7109375" style="5" customWidth="1"/>
    <col min="15886" max="16128" width="9.140625" style="5"/>
    <col min="16129" max="16129" width="2.85546875" style="5" customWidth="1"/>
    <col min="16130" max="16130" width="5.28515625" style="5" customWidth="1"/>
    <col min="16131" max="16133" width="9.140625" style="5"/>
    <col min="16134" max="16134" width="9.7109375" style="5" customWidth="1"/>
    <col min="16135" max="16135" width="4.7109375" style="5" customWidth="1"/>
    <col min="16136" max="16136" width="40.7109375" style="5" customWidth="1"/>
    <col min="16137" max="16137" width="9.140625" style="5"/>
    <col min="16138" max="16138" width="13.7109375" style="5" customWidth="1"/>
    <col min="16139" max="16139" width="7.5703125" style="5" customWidth="1"/>
    <col min="16140" max="16140" width="13.7109375" style="5" customWidth="1"/>
    <col min="16141" max="16141" width="16.7109375" style="5" customWidth="1"/>
    <col min="16142" max="16384" width="9.140625" style="5"/>
  </cols>
  <sheetData>
    <row r="1" spans="2:13" ht="12.75" customHeight="1" x14ac:dyDescent="0.3">
      <c r="B1" s="24" t="s">
        <v>0</v>
      </c>
      <c r="H1" s="4"/>
      <c r="I1" s="4"/>
      <c r="J1" s="4"/>
      <c r="K1" s="4"/>
      <c r="L1" s="4"/>
      <c r="M1" s="4"/>
    </row>
    <row r="2" spans="2:13" ht="12.75" customHeight="1" x14ac:dyDescent="0.3">
      <c r="B2" s="24"/>
      <c r="H2" s="4"/>
      <c r="I2" s="4"/>
      <c r="J2" s="4"/>
      <c r="K2" s="4"/>
      <c r="L2" s="4"/>
      <c r="M2" s="4"/>
    </row>
    <row r="3" spans="2:13" ht="12.75" customHeight="1" x14ac:dyDescent="0.3">
      <c r="B3" s="12"/>
      <c r="G3" s="4"/>
      <c r="H3" s="4"/>
      <c r="I3" s="4"/>
      <c r="J3" s="4"/>
      <c r="K3" s="4"/>
      <c r="L3" s="4"/>
      <c r="M3" s="4"/>
    </row>
    <row r="4" spans="2:13" ht="12.75" customHeight="1" x14ac:dyDescent="0.3">
      <c r="B4" s="24" t="s">
        <v>1</v>
      </c>
      <c r="H4" s="4"/>
      <c r="I4" s="4"/>
      <c r="J4" s="4"/>
      <c r="K4" s="4"/>
      <c r="L4" s="4"/>
      <c r="M4" s="4"/>
    </row>
    <row r="5" spans="2:13" ht="12.75" customHeight="1" x14ac:dyDescent="0.3">
      <c r="B5" s="12"/>
      <c r="H5" s="4"/>
      <c r="I5" s="4"/>
      <c r="J5" s="4"/>
      <c r="K5" s="4"/>
      <c r="L5" s="4"/>
      <c r="M5" s="4"/>
    </row>
    <row r="6" spans="2:13" ht="12.75" customHeight="1" x14ac:dyDescent="0.3">
      <c r="B6" s="12"/>
      <c r="H6" s="4"/>
      <c r="I6" s="4"/>
      <c r="J6" s="9"/>
      <c r="K6" s="4"/>
      <c r="L6" s="4"/>
      <c r="M6" s="4"/>
    </row>
    <row r="7" spans="2:13" s="2" customFormat="1" ht="12.75" customHeight="1" x14ac:dyDescent="0.3">
      <c r="H7" s="11" t="s">
        <v>310</v>
      </c>
      <c r="I7" s="11"/>
      <c r="J7" s="11"/>
      <c r="K7" s="3"/>
      <c r="L7" s="3"/>
      <c r="M7" s="3"/>
    </row>
    <row r="8" spans="2:13" s="2" customFormat="1" ht="12.75" customHeight="1" x14ac:dyDescent="0.3">
      <c r="H8" s="11" t="s">
        <v>294</v>
      </c>
      <c r="I8" s="11"/>
      <c r="J8" s="11"/>
      <c r="K8" s="3"/>
      <c r="L8" s="3"/>
      <c r="M8" s="3"/>
    </row>
    <row r="9" spans="2:13" ht="12.75" customHeight="1" x14ac:dyDescent="0.3">
      <c r="B9" s="12"/>
      <c r="H9" s="4"/>
      <c r="I9" s="4"/>
      <c r="J9" s="4"/>
      <c r="K9" s="4"/>
      <c r="L9" s="4"/>
      <c r="M9" s="4"/>
    </row>
    <row r="10" spans="2:13" s="13" customFormat="1" ht="12.75" customHeight="1" x14ac:dyDescent="0.35">
      <c r="B10" s="74" t="s">
        <v>3</v>
      </c>
      <c r="C10" s="75" t="s">
        <v>4</v>
      </c>
      <c r="D10" s="76"/>
      <c r="E10" s="76"/>
      <c r="F10" s="77"/>
      <c r="G10" s="78" t="s">
        <v>5</v>
      </c>
      <c r="H10" s="79" t="s">
        <v>6</v>
      </c>
      <c r="I10" s="79" t="s">
        <v>7</v>
      </c>
      <c r="J10" s="79" t="s">
        <v>8</v>
      </c>
      <c r="K10" s="79" t="s">
        <v>9</v>
      </c>
      <c r="L10" s="79" t="s">
        <v>10</v>
      </c>
      <c r="M10" s="79" t="s">
        <v>11</v>
      </c>
    </row>
    <row r="11" spans="2:13" s="21" customFormat="1" ht="12.75" customHeight="1" x14ac:dyDescent="0.35">
      <c r="B11" s="14">
        <v>1</v>
      </c>
      <c r="C11" s="68" t="s">
        <v>354</v>
      </c>
      <c r="D11" s="69" t="s">
        <v>295</v>
      </c>
      <c r="E11" s="69" t="s">
        <v>295</v>
      </c>
      <c r="F11" s="70" t="s">
        <v>295</v>
      </c>
      <c r="G11" s="15" t="s">
        <v>199</v>
      </c>
      <c r="H11" s="16"/>
      <c r="I11" s="61">
        <v>170</v>
      </c>
      <c r="J11" s="18">
        <v>0</v>
      </c>
      <c r="K11" s="62">
        <v>9.5</v>
      </c>
      <c r="L11" s="19">
        <f t="shared" ref="L11:L21" si="0">J11*1.095</f>
        <v>0</v>
      </c>
      <c r="M11" s="20">
        <f t="shared" ref="M11:M21" si="1">I11*L11</f>
        <v>0</v>
      </c>
    </row>
    <row r="12" spans="2:13" s="21" customFormat="1" ht="12.75" customHeight="1" x14ac:dyDescent="0.35">
      <c r="B12" s="14">
        <f>B11+1</f>
        <v>2</v>
      </c>
      <c r="C12" s="68" t="s">
        <v>355</v>
      </c>
      <c r="D12" s="69" t="s">
        <v>295</v>
      </c>
      <c r="E12" s="69" t="s">
        <v>295</v>
      </c>
      <c r="F12" s="70" t="s">
        <v>295</v>
      </c>
      <c r="G12" s="15" t="s">
        <v>296</v>
      </c>
      <c r="H12" s="16"/>
      <c r="I12" s="61">
        <v>1670</v>
      </c>
      <c r="J12" s="18">
        <v>0</v>
      </c>
      <c r="K12" s="62">
        <v>9.5</v>
      </c>
      <c r="L12" s="19">
        <f t="shared" si="0"/>
        <v>0</v>
      </c>
      <c r="M12" s="20">
        <f t="shared" si="1"/>
        <v>0</v>
      </c>
    </row>
    <row r="13" spans="2:13" s="21" customFormat="1" ht="12.75" customHeight="1" x14ac:dyDescent="0.35">
      <c r="B13" s="14">
        <f t="shared" ref="B13:B23" si="2">B12+1</f>
        <v>3</v>
      </c>
      <c r="C13" s="68" t="s">
        <v>359</v>
      </c>
      <c r="D13" s="69" t="s">
        <v>297</v>
      </c>
      <c r="E13" s="69" t="s">
        <v>297</v>
      </c>
      <c r="F13" s="70" t="s">
        <v>297</v>
      </c>
      <c r="G13" s="15" t="s">
        <v>296</v>
      </c>
      <c r="H13" s="16"/>
      <c r="I13" s="61">
        <v>670</v>
      </c>
      <c r="J13" s="18">
        <v>0</v>
      </c>
      <c r="K13" s="62">
        <v>9.5</v>
      </c>
      <c r="L13" s="19">
        <f t="shared" si="0"/>
        <v>0</v>
      </c>
      <c r="M13" s="20">
        <f t="shared" si="1"/>
        <v>0</v>
      </c>
    </row>
    <row r="14" spans="2:13" s="21" customFormat="1" ht="12.75" customHeight="1" x14ac:dyDescent="0.35">
      <c r="B14" s="14">
        <f t="shared" si="2"/>
        <v>4</v>
      </c>
      <c r="C14" s="68" t="s">
        <v>360</v>
      </c>
      <c r="D14" s="69" t="s">
        <v>297</v>
      </c>
      <c r="E14" s="69" t="s">
        <v>297</v>
      </c>
      <c r="F14" s="70" t="s">
        <v>297</v>
      </c>
      <c r="G14" s="15" t="s">
        <v>296</v>
      </c>
      <c r="H14" s="16"/>
      <c r="I14" s="61">
        <v>1000</v>
      </c>
      <c r="J14" s="18">
        <v>0</v>
      </c>
      <c r="K14" s="62">
        <v>9.5</v>
      </c>
      <c r="L14" s="19">
        <f t="shared" si="0"/>
        <v>0</v>
      </c>
      <c r="M14" s="20">
        <f t="shared" si="1"/>
        <v>0</v>
      </c>
    </row>
    <row r="15" spans="2:13" s="21" customFormat="1" ht="12.75" customHeight="1" x14ac:dyDescent="0.35">
      <c r="B15" s="14">
        <f t="shared" si="2"/>
        <v>5</v>
      </c>
      <c r="C15" s="68" t="s">
        <v>356</v>
      </c>
      <c r="D15" s="69" t="s">
        <v>298</v>
      </c>
      <c r="E15" s="69" t="s">
        <v>298</v>
      </c>
      <c r="F15" s="70" t="s">
        <v>298</v>
      </c>
      <c r="G15" s="15" t="s">
        <v>296</v>
      </c>
      <c r="H15" s="16"/>
      <c r="I15" s="61">
        <v>1670</v>
      </c>
      <c r="J15" s="18">
        <v>0</v>
      </c>
      <c r="K15" s="62">
        <v>9.5</v>
      </c>
      <c r="L15" s="19">
        <f t="shared" si="0"/>
        <v>0</v>
      </c>
      <c r="M15" s="20">
        <f t="shared" si="1"/>
        <v>0</v>
      </c>
    </row>
    <row r="16" spans="2:13" s="21" customFormat="1" ht="12.75" customHeight="1" x14ac:dyDescent="0.35">
      <c r="B16" s="14">
        <f t="shared" si="2"/>
        <v>6</v>
      </c>
      <c r="C16" s="68" t="s">
        <v>357</v>
      </c>
      <c r="D16" s="69" t="s">
        <v>298</v>
      </c>
      <c r="E16" s="69" t="s">
        <v>298</v>
      </c>
      <c r="F16" s="70" t="s">
        <v>298</v>
      </c>
      <c r="G16" s="15" t="s">
        <v>199</v>
      </c>
      <c r="H16" s="16"/>
      <c r="I16" s="61">
        <v>30</v>
      </c>
      <c r="J16" s="18">
        <v>0</v>
      </c>
      <c r="K16" s="62">
        <v>9.5</v>
      </c>
      <c r="L16" s="19">
        <f t="shared" si="0"/>
        <v>0</v>
      </c>
      <c r="M16" s="20">
        <f t="shared" si="1"/>
        <v>0</v>
      </c>
    </row>
    <row r="17" spans="2:13" s="21" customFormat="1" ht="12.75" customHeight="1" x14ac:dyDescent="0.35">
      <c r="B17" s="14">
        <f t="shared" si="2"/>
        <v>7</v>
      </c>
      <c r="C17" s="68" t="s">
        <v>358</v>
      </c>
      <c r="D17" s="69" t="s">
        <v>299</v>
      </c>
      <c r="E17" s="69" t="s">
        <v>299</v>
      </c>
      <c r="F17" s="70" t="s">
        <v>299</v>
      </c>
      <c r="G17" s="15" t="s">
        <v>296</v>
      </c>
      <c r="H17" s="16"/>
      <c r="I17" s="61">
        <v>330</v>
      </c>
      <c r="J17" s="18">
        <v>0</v>
      </c>
      <c r="K17" s="62">
        <v>9.5</v>
      </c>
      <c r="L17" s="19">
        <f t="shared" si="0"/>
        <v>0</v>
      </c>
      <c r="M17" s="20">
        <f t="shared" si="1"/>
        <v>0</v>
      </c>
    </row>
    <row r="18" spans="2:13" s="21" customFormat="1" ht="12.75" customHeight="1" x14ac:dyDescent="0.35">
      <c r="B18" s="14">
        <f t="shared" si="2"/>
        <v>8</v>
      </c>
      <c r="C18" s="68" t="s">
        <v>300</v>
      </c>
      <c r="D18" s="69" t="s">
        <v>301</v>
      </c>
      <c r="E18" s="69" t="s">
        <v>301</v>
      </c>
      <c r="F18" s="70" t="s">
        <v>301</v>
      </c>
      <c r="G18" s="15" t="s">
        <v>12</v>
      </c>
      <c r="H18" s="16"/>
      <c r="I18" s="61">
        <v>10</v>
      </c>
      <c r="J18" s="18">
        <v>0</v>
      </c>
      <c r="K18" s="62">
        <v>9.5</v>
      </c>
      <c r="L18" s="19">
        <f t="shared" si="0"/>
        <v>0</v>
      </c>
      <c r="M18" s="20">
        <f t="shared" si="1"/>
        <v>0</v>
      </c>
    </row>
    <row r="19" spans="2:13" s="21" customFormat="1" ht="12.75" customHeight="1" x14ac:dyDescent="0.35">
      <c r="B19" s="14">
        <f t="shared" si="2"/>
        <v>9</v>
      </c>
      <c r="C19" s="68" t="s">
        <v>302</v>
      </c>
      <c r="D19" s="69" t="s">
        <v>303</v>
      </c>
      <c r="E19" s="69" t="s">
        <v>303</v>
      </c>
      <c r="F19" s="70" t="s">
        <v>303</v>
      </c>
      <c r="G19" s="15" t="s">
        <v>12</v>
      </c>
      <c r="H19" s="16"/>
      <c r="I19" s="61">
        <v>20</v>
      </c>
      <c r="J19" s="18">
        <v>0</v>
      </c>
      <c r="K19" s="62">
        <v>9.5</v>
      </c>
      <c r="L19" s="19">
        <f t="shared" si="0"/>
        <v>0</v>
      </c>
      <c r="M19" s="20">
        <f t="shared" si="1"/>
        <v>0</v>
      </c>
    </row>
    <row r="20" spans="2:13" s="21" customFormat="1" ht="12.75" customHeight="1" x14ac:dyDescent="0.35">
      <c r="B20" s="14">
        <f t="shared" si="2"/>
        <v>10</v>
      </c>
      <c r="C20" s="68" t="s">
        <v>304</v>
      </c>
      <c r="D20" s="69"/>
      <c r="E20" s="69"/>
      <c r="F20" s="70"/>
      <c r="G20" s="15" t="s">
        <v>12</v>
      </c>
      <c r="H20" s="16"/>
      <c r="I20" s="61">
        <v>10</v>
      </c>
      <c r="J20" s="18">
        <v>0</v>
      </c>
      <c r="K20" s="62">
        <v>9.5</v>
      </c>
      <c r="L20" s="19">
        <f t="shared" si="0"/>
        <v>0</v>
      </c>
      <c r="M20" s="20">
        <f t="shared" si="1"/>
        <v>0</v>
      </c>
    </row>
    <row r="21" spans="2:13" s="21" customFormat="1" ht="12.75" customHeight="1" x14ac:dyDescent="0.35">
      <c r="B21" s="14">
        <f t="shared" si="2"/>
        <v>11</v>
      </c>
      <c r="C21" s="68" t="s">
        <v>305</v>
      </c>
      <c r="D21" s="69"/>
      <c r="E21" s="69"/>
      <c r="F21" s="70"/>
      <c r="G21" s="15" t="s">
        <v>296</v>
      </c>
      <c r="H21" s="16"/>
      <c r="I21" s="61">
        <v>70</v>
      </c>
      <c r="J21" s="18">
        <v>0</v>
      </c>
      <c r="K21" s="62">
        <v>9.5</v>
      </c>
      <c r="L21" s="19">
        <f t="shared" si="0"/>
        <v>0</v>
      </c>
      <c r="M21" s="20">
        <f t="shared" si="1"/>
        <v>0</v>
      </c>
    </row>
    <row r="22" spans="2:13" s="21" customFormat="1" ht="12.75" customHeight="1" x14ac:dyDescent="0.35">
      <c r="B22" s="14">
        <f t="shared" si="2"/>
        <v>12</v>
      </c>
      <c r="C22" s="68" t="s">
        <v>306</v>
      </c>
      <c r="D22" s="69"/>
      <c r="E22" s="69"/>
      <c r="F22" s="70"/>
      <c r="G22" s="15" t="s">
        <v>296</v>
      </c>
      <c r="H22" s="16"/>
      <c r="I22" s="61">
        <v>100</v>
      </c>
      <c r="J22" s="18">
        <v>0</v>
      </c>
      <c r="K22" s="62">
        <v>9.5</v>
      </c>
      <c r="L22" s="19">
        <f>J22*1.095</f>
        <v>0</v>
      </c>
      <c r="M22" s="20">
        <f>I22*L22</f>
        <v>0</v>
      </c>
    </row>
    <row r="23" spans="2:13" s="21" customFormat="1" ht="12.75" customHeight="1" x14ac:dyDescent="0.35">
      <c r="B23" s="14">
        <f t="shared" si="2"/>
        <v>13</v>
      </c>
      <c r="C23" s="68" t="s">
        <v>307</v>
      </c>
      <c r="D23" s="69"/>
      <c r="E23" s="69"/>
      <c r="F23" s="70"/>
      <c r="G23" s="15" t="s">
        <v>12</v>
      </c>
      <c r="H23" s="16"/>
      <c r="I23" s="61">
        <v>30</v>
      </c>
      <c r="J23" s="18">
        <v>0</v>
      </c>
      <c r="K23" s="62">
        <v>9.5</v>
      </c>
      <c r="L23" s="19">
        <f>J23*1.095</f>
        <v>0</v>
      </c>
      <c r="M23" s="20">
        <f>I23*L23</f>
        <v>0</v>
      </c>
    </row>
    <row r="24" spans="2:13" s="12" customFormat="1" ht="12.75" customHeight="1" x14ac:dyDescent="0.3">
      <c r="B24" s="109"/>
      <c r="C24" s="122" t="s">
        <v>308</v>
      </c>
      <c r="D24" s="122"/>
      <c r="E24" s="122"/>
      <c r="F24" s="122"/>
      <c r="G24" s="82"/>
      <c r="H24" s="83"/>
      <c r="I24" s="83"/>
      <c r="J24" s="83"/>
      <c r="K24" s="83"/>
      <c r="L24" s="83"/>
      <c r="M24" s="84">
        <f>SUM(M11:M23)</f>
        <v>0</v>
      </c>
    </row>
    <row r="25" spans="2:13" s="12" customFormat="1" ht="12.75" customHeight="1" x14ac:dyDescent="0.3"/>
    <row r="26" spans="2:13" s="12" customFormat="1" ht="12.75" customHeight="1" x14ac:dyDescent="0.3">
      <c r="B26" s="12" t="s">
        <v>71</v>
      </c>
    </row>
    <row r="27" spans="2:13" s="12" customFormat="1" ht="12.75" customHeight="1" x14ac:dyDescent="0.3">
      <c r="B27" s="12" t="s">
        <v>72</v>
      </c>
    </row>
    <row r="28" spans="2:13" s="12" customFormat="1" ht="12.75" customHeight="1" x14ac:dyDescent="0.3">
      <c r="B28" s="12" t="s">
        <v>73</v>
      </c>
    </row>
    <row r="29" spans="2:13" s="12" customFormat="1" ht="12.75" customHeight="1" x14ac:dyDescent="0.3">
      <c r="B29" s="12" t="s">
        <v>74</v>
      </c>
    </row>
    <row r="30" spans="2:13" s="12" customFormat="1" ht="12.75" customHeight="1" x14ac:dyDescent="0.3">
      <c r="B30" s="24" t="s">
        <v>309</v>
      </c>
      <c r="C30" s="24"/>
      <c r="D30" s="24"/>
      <c r="E30" s="24"/>
      <c r="F30" s="24"/>
      <c r="G30" s="63"/>
      <c r="H30" s="24"/>
    </row>
    <row r="31" spans="2:13" s="12" customFormat="1" ht="12.75" customHeight="1" x14ac:dyDescent="0.3"/>
    <row r="32" spans="2:13" s="12" customFormat="1" ht="12.75" customHeight="1" x14ac:dyDescent="0.3">
      <c r="B32" s="12" t="s">
        <v>75</v>
      </c>
      <c r="H32" s="31" t="s">
        <v>76</v>
      </c>
      <c r="K32" s="12" t="s">
        <v>77</v>
      </c>
    </row>
  </sheetData>
  <sheetProtection algorithmName="SHA-512" hashValue="H60ccnP8Vmtx2Ks6kSEzZ7eKbvv+n3blrJEdB4nrwA++UJyiteuVAQXE2/33pEB+1YMTsSTVeH93HUAsdQhyhQ==" saltValue="bd57Q8y5F9YNsf0HtZG12A==" spinCount="100000" sheet="1"/>
  <mergeCells count="15">
    <mergeCell ref="C15:F15"/>
    <mergeCell ref="C10:F10"/>
    <mergeCell ref="C11:F11"/>
    <mergeCell ref="C12:F12"/>
    <mergeCell ref="C13:F13"/>
    <mergeCell ref="C14:F14"/>
    <mergeCell ref="C22:F22"/>
    <mergeCell ref="C23:F23"/>
    <mergeCell ref="C24:F24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82" orientation="landscape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4</vt:i4>
      </vt:variant>
    </vt:vector>
  </HeadingPairs>
  <TitlesOfParts>
    <vt:vector size="9" baseType="lpstr">
      <vt:lpstr>Kruh, p.izdelki in slaščice</vt:lpstr>
      <vt:lpstr>Sadje, zelenjava </vt:lpstr>
      <vt:lpstr>Zamrznjeno sadje in zelenjava</vt:lpstr>
      <vt:lpstr>Splošno prehrambeno blago</vt:lpstr>
      <vt:lpstr>EKO mlečni izdelki</vt:lpstr>
      <vt:lpstr>'EKO mlečni izdelki'!Tiskanje_naslovov</vt:lpstr>
      <vt:lpstr>'Kruh, p.izdelki in slaščice'!Tiskanje_naslovov</vt:lpstr>
      <vt:lpstr>'Splošno prehrambeno blago'!Tiskanje_naslovov</vt:lpstr>
      <vt:lpstr>'Zamrznjeno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2022-10-13T07:06:33Z</dcterms:created>
  <dcterms:modified xsi:type="dcterms:W3CDTF">2022-10-13T11:32:07Z</dcterms:modified>
</cp:coreProperties>
</file>