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IŠKA-KRANJCA\ŽIVILA-2023-2025\DATOTEKE\"/>
    </mc:Choice>
  </mc:AlternateContent>
  <xr:revisionPtr revIDLastSave="0" documentId="8_{2350F3AB-B882-4BB4-A7DD-D4E4503D1A81}" xr6:coauthVersionLast="47" xr6:coauthVersionMax="47" xr10:uidLastSave="{00000000-0000-0000-0000-000000000000}"/>
  <bookViews>
    <workbookView xWindow="3990" yWindow="1890" windowWidth="22740" windowHeight="11385" xr2:uid="{BB130CAB-E4B6-44D1-92EF-DC46DF451D40}"/>
  </bookViews>
  <sheets>
    <sheet name="Eko mleko in mlečni izdelki" sheetId="2" r:id="rId1"/>
    <sheet name="Kruh, pekovsko pecivo" sheetId="6" r:id="rId2"/>
    <sheet name="Mlevski izdelki" sheetId="1" r:id="rId3"/>
    <sheet name="Sadje, zelenjava " sheetId="3" r:id="rId4"/>
    <sheet name="Konzervirana živila" sheetId="4" r:id="rId5"/>
    <sheet name="Splošno blago" sheetId="5" r:id="rId6"/>
  </sheets>
  <definedNames>
    <definedName name="_xlnm.Print_Titles" localSheetId="2">'Mlevski izdelki'!#REF!</definedName>
    <definedName name="_xlnm.Print_Titles" localSheetId="3">'Sadje, zelenjava '!#REF!</definedName>
    <definedName name="_xlnm.Print_Titles" localSheetId="5">'Splošno blago'!#REF!</definedName>
    <definedName name="Z_05B2066C_458C_4B30_A1F9_3375CFE90D77_.wvu.PrintTitles" localSheetId="3" hidden="1">'Sadje, zelenjava '!#REF!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O89" i="3"/>
  <c r="N89" i="3"/>
  <c r="P89" i="3" s="1"/>
  <c r="M89" i="3"/>
  <c r="N88" i="3"/>
  <c r="P88" i="3" s="1"/>
  <c r="M88" i="3"/>
  <c r="O88" i="3" s="1"/>
  <c r="O87" i="3"/>
  <c r="N87" i="3"/>
  <c r="P87" i="3" s="1"/>
  <c r="M87" i="3"/>
  <c r="N86" i="3"/>
  <c r="P86" i="3" s="1"/>
  <c r="M86" i="3"/>
  <c r="O86" i="3" s="1"/>
  <c r="O85" i="3"/>
  <c r="N85" i="3"/>
  <c r="P85" i="3" s="1"/>
  <c r="M85" i="3"/>
  <c r="N84" i="3"/>
  <c r="P84" i="3" s="1"/>
  <c r="M84" i="3"/>
  <c r="O84" i="3" s="1"/>
  <c r="P83" i="3"/>
  <c r="O83" i="3"/>
  <c r="N83" i="3"/>
  <c r="M83" i="3"/>
  <c r="N82" i="3"/>
  <c r="P82" i="3" s="1"/>
  <c r="M82" i="3"/>
  <c r="O82" i="3" s="1"/>
  <c r="P81" i="3"/>
  <c r="O81" i="3"/>
  <c r="N81" i="3"/>
  <c r="M81" i="3"/>
  <c r="N80" i="3"/>
  <c r="P80" i="3" s="1"/>
  <c r="M80" i="3"/>
  <c r="O80" i="3" s="1"/>
  <c r="P79" i="3"/>
  <c r="O79" i="3"/>
  <c r="N79" i="3"/>
  <c r="M79" i="3"/>
  <c r="N78" i="3"/>
  <c r="P78" i="3" s="1"/>
  <c r="M78" i="3"/>
  <c r="O78" i="3" s="1"/>
  <c r="P77" i="3"/>
  <c r="O77" i="3"/>
  <c r="N77" i="3"/>
  <c r="M77" i="3"/>
  <c r="N76" i="3"/>
  <c r="P76" i="3" s="1"/>
  <c r="M76" i="3"/>
  <c r="O76" i="3" s="1"/>
  <c r="P75" i="3"/>
  <c r="O75" i="3"/>
  <c r="N75" i="3"/>
  <c r="M75" i="3"/>
  <c r="N74" i="3"/>
  <c r="P74" i="3" s="1"/>
  <c r="M74" i="3"/>
  <c r="O74" i="3" s="1"/>
  <c r="P73" i="3"/>
  <c r="O73" i="3"/>
  <c r="N73" i="3"/>
  <c r="M73" i="3"/>
  <c r="N72" i="3"/>
  <c r="P72" i="3" s="1"/>
  <c r="M72" i="3"/>
  <c r="O72" i="3" s="1"/>
  <c r="P71" i="3"/>
  <c r="O71" i="3"/>
  <c r="N71" i="3"/>
  <c r="M71" i="3"/>
  <c r="N70" i="3"/>
  <c r="P70" i="3" s="1"/>
  <c r="M70" i="3"/>
  <c r="O70" i="3" s="1"/>
  <c r="P69" i="3"/>
  <c r="O69" i="3"/>
  <c r="N69" i="3"/>
  <c r="M69" i="3"/>
  <c r="N68" i="3"/>
  <c r="P68" i="3" s="1"/>
  <c r="M68" i="3"/>
  <c r="O68" i="3" s="1"/>
  <c r="P67" i="3"/>
  <c r="O67" i="3"/>
  <c r="N67" i="3"/>
  <c r="M67" i="3"/>
  <c r="N66" i="3"/>
  <c r="P66" i="3" s="1"/>
  <c r="M66" i="3"/>
  <c r="O66" i="3" s="1"/>
  <c r="P65" i="3"/>
  <c r="O65" i="3"/>
  <c r="N65" i="3"/>
  <c r="M65" i="3"/>
  <c r="N64" i="3"/>
  <c r="P64" i="3" s="1"/>
  <c r="M64" i="3"/>
  <c r="O64" i="3" s="1"/>
  <c r="P63" i="3"/>
  <c r="O63" i="3"/>
  <c r="N63" i="3"/>
  <c r="M63" i="3"/>
  <c r="N62" i="3"/>
  <c r="P62" i="3" s="1"/>
  <c r="M62" i="3"/>
  <c r="O62" i="3" s="1"/>
  <c r="P61" i="3"/>
  <c r="O61" i="3"/>
  <c r="N61" i="3"/>
  <c r="M61" i="3"/>
  <c r="N60" i="3"/>
  <c r="P60" i="3" s="1"/>
  <c r="M60" i="3"/>
  <c r="O60" i="3" s="1"/>
  <c r="P59" i="3"/>
  <c r="O59" i="3"/>
  <c r="N59" i="3"/>
  <c r="M59" i="3"/>
  <c r="N58" i="3"/>
  <c r="P58" i="3" s="1"/>
  <c r="M58" i="3"/>
  <c r="O58" i="3" s="1"/>
  <c r="O57" i="3"/>
  <c r="N57" i="3"/>
  <c r="P57" i="3" s="1"/>
  <c r="M57" i="3"/>
  <c r="N56" i="3"/>
  <c r="P56" i="3" s="1"/>
  <c r="M56" i="3"/>
  <c r="O56" i="3" s="1"/>
  <c r="O55" i="3"/>
  <c r="N55" i="3"/>
  <c r="P55" i="3" s="1"/>
  <c r="M55" i="3"/>
  <c r="N54" i="3"/>
  <c r="P54" i="3" s="1"/>
  <c r="M54" i="3"/>
  <c r="O54" i="3" s="1"/>
  <c r="O53" i="3"/>
  <c r="N53" i="3"/>
  <c r="P53" i="3" s="1"/>
  <c r="M53" i="3"/>
  <c r="N52" i="3"/>
  <c r="P52" i="3" s="1"/>
  <c r="M52" i="3"/>
  <c r="O52" i="3" s="1"/>
  <c r="O51" i="3"/>
  <c r="N51" i="3"/>
  <c r="P51" i="3" s="1"/>
  <c r="M51" i="3"/>
  <c r="N50" i="3"/>
  <c r="P50" i="3" s="1"/>
  <c r="M50" i="3"/>
  <c r="O50" i="3" s="1"/>
  <c r="O49" i="3"/>
  <c r="N49" i="3"/>
  <c r="P49" i="3" s="1"/>
  <c r="M49" i="3"/>
  <c r="P48" i="3"/>
  <c r="N48" i="3"/>
  <c r="M48" i="3"/>
  <c r="O48" i="3" s="1"/>
  <c r="O47" i="3"/>
  <c r="N47" i="3"/>
  <c r="P47" i="3" s="1"/>
  <c r="M47" i="3"/>
  <c r="P46" i="3"/>
  <c r="N46" i="3"/>
  <c r="M46" i="3"/>
  <c r="O46" i="3" s="1"/>
  <c r="O45" i="3"/>
  <c r="N45" i="3"/>
  <c r="P45" i="3" s="1"/>
  <c r="M45" i="3"/>
  <c r="P44" i="3"/>
  <c r="N44" i="3"/>
  <c r="M44" i="3"/>
  <c r="O44" i="3" s="1"/>
  <c r="P43" i="3"/>
  <c r="O43" i="3"/>
  <c r="N43" i="3"/>
  <c r="M43" i="3"/>
  <c r="P42" i="3"/>
  <c r="N42" i="3"/>
  <c r="M42" i="3"/>
  <c r="O42" i="3" s="1"/>
  <c r="P41" i="3"/>
  <c r="O41" i="3"/>
  <c r="N41" i="3"/>
  <c r="M41" i="3"/>
  <c r="P40" i="3"/>
  <c r="N40" i="3"/>
  <c r="M40" i="3"/>
  <c r="O40" i="3" s="1"/>
  <c r="P39" i="3"/>
  <c r="O39" i="3"/>
  <c r="N39" i="3"/>
  <c r="M39" i="3"/>
  <c r="P38" i="3"/>
  <c r="N38" i="3"/>
  <c r="M38" i="3"/>
  <c r="O38" i="3" s="1"/>
  <c r="P37" i="3"/>
  <c r="O37" i="3"/>
  <c r="N37" i="3"/>
  <c r="M37" i="3"/>
  <c r="P36" i="3"/>
  <c r="N36" i="3"/>
  <c r="M36" i="3"/>
  <c r="O36" i="3" s="1"/>
  <c r="P35" i="3"/>
  <c r="O35" i="3"/>
  <c r="N35" i="3"/>
  <c r="M35" i="3"/>
  <c r="P34" i="3"/>
  <c r="N34" i="3"/>
  <c r="M34" i="3"/>
  <c r="O34" i="3" s="1"/>
  <c r="P33" i="3"/>
  <c r="O33" i="3"/>
  <c r="N33" i="3"/>
  <c r="M33" i="3"/>
  <c r="P32" i="3"/>
  <c r="N32" i="3"/>
  <c r="M32" i="3"/>
  <c r="O32" i="3" s="1"/>
  <c r="P31" i="3"/>
  <c r="O31" i="3"/>
  <c r="N31" i="3"/>
  <c r="M31" i="3"/>
  <c r="P30" i="3"/>
  <c r="N30" i="3"/>
  <c r="M30" i="3"/>
  <c r="O30" i="3" s="1"/>
  <c r="O29" i="3"/>
  <c r="N29" i="3"/>
  <c r="P29" i="3" s="1"/>
  <c r="M29" i="3"/>
  <c r="P28" i="3"/>
  <c r="N28" i="3"/>
  <c r="M28" i="3"/>
  <c r="O28" i="3" s="1"/>
  <c r="O27" i="3"/>
  <c r="N27" i="3"/>
  <c r="P27" i="3" s="1"/>
  <c r="M27" i="3"/>
  <c r="P26" i="3"/>
  <c r="N26" i="3"/>
  <c r="M26" i="3"/>
  <c r="O26" i="3" s="1"/>
  <c r="O25" i="3"/>
  <c r="N25" i="3"/>
  <c r="P25" i="3" s="1"/>
  <c r="M25" i="3"/>
  <c r="P24" i="3"/>
  <c r="N24" i="3"/>
  <c r="M24" i="3"/>
  <c r="O24" i="3" s="1"/>
  <c r="O23" i="3"/>
  <c r="N23" i="3"/>
  <c r="P23" i="3" s="1"/>
  <c r="M23" i="3"/>
  <c r="P22" i="3"/>
  <c r="N22" i="3"/>
  <c r="M22" i="3"/>
  <c r="O22" i="3" s="1"/>
  <c r="O21" i="3"/>
  <c r="N21" i="3"/>
  <c r="P21" i="3" s="1"/>
  <c r="M21" i="3"/>
  <c r="P20" i="3"/>
  <c r="N20" i="3"/>
  <c r="M20" i="3"/>
  <c r="O20" i="3" s="1"/>
  <c r="O19" i="3"/>
  <c r="N19" i="3"/>
  <c r="P19" i="3" s="1"/>
  <c r="M19" i="3"/>
  <c r="P18" i="3"/>
  <c r="N18" i="3"/>
  <c r="M18" i="3"/>
  <c r="O18" i="3" s="1"/>
  <c r="P17" i="3"/>
  <c r="O17" i="3"/>
  <c r="N17" i="3"/>
  <c r="M17" i="3"/>
  <c r="P16" i="3"/>
  <c r="N16" i="3"/>
  <c r="M16" i="3"/>
  <c r="O16" i="3" s="1"/>
  <c r="P15" i="3"/>
  <c r="O15" i="3"/>
  <c r="N15" i="3"/>
  <c r="M15" i="3"/>
  <c r="P14" i="3"/>
  <c r="N14" i="3"/>
  <c r="M14" i="3"/>
  <c r="O14" i="3" s="1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K20" i="2"/>
  <c r="L20" i="2" s="1"/>
  <c r="K19" i="2"/>
  <c r="L19" i="2" s="1"/>
  <c r="K18" i="2"/>
  <c r="L18" i="2" s="1"/>
  <c r="K17" i="2"/>
  <c r="L17" i="2" s="1"/>
  <c r="K16" i="2"/>
  <c r="L16" i="2" s="1"/>
  <c r="K15" i="2"/>
  <c r="L15" i="2" s="1"/>
  <c r="K14" i="2"/>
  <c r="L14" i="2" s="1"/>
  <c r="K13" i="2"/>
  <c r="L13" i="2" s="1"/>
  <c r="K12" i="2"/>
  <c r="L12" i="2" s="1"/>
  <c r="K122" i="6"/>
  <c r="L122" i="6" s="1"/>
  <c r="K121" i="6"/>
  <c r="L121" i="6" s="1"/>
  <c r="K120" i="6"/>
  <c r="L120" i="6" s="1"/>
  <c r="K119" i="6"/>
  <c r="L119" i="6" s="1"/>
  <c r="K118" i="6"/>
  <c r="L118" i="6" s="1"/>
  <c r="K117" i="6"/>
  <c r="L117" i="6" s="1"/>
  <c r="K116" i="6"/>
  <c r="L116" i="6" s="1"/>
  <c r="K115" i="6"/>
  <c r="L115" i="6" s="1"/>
  <c r="K114" i="6"/>
  <c r="L114" i="6" s="1"/>
  <c r="K113" i="6"/>
  <c r="L113" i="6" s="1"/>
  <c r="K112" i="6"/>
  <c r="L112" i="6" s="1"/>
  <c r="K111" i="6"/>
  <c r="L111" i="6" s="1"/>
  <c r="K110" i="6"/>
  <c r="L110" i="6" s="1"/>
  <c r="K109" i="6"/>
  <c r="L109" i="6" s="1"/>
  <c r="K108" i="6"/>
  <c r="L108" i="6" s="1"/>
  <c r="K107" i="6"/>
  <c r="L107" i="6" s="1"/>
  <c r="K106" i="6"/>
  <c r="L106" i="6" s="1"/>
  <c r="K105" i="6"/>
  <c r="L105" i="6" s="1"/>
  <c r="K104" i="6"/>
  <c r="L104" i="6" s="1"/>
  <c r="K103" i="6"/>
  <c r="L103" i="6" s="1"/>
  <c r="K102" i="6"/>
  <c r="L102" i="6" s="1"/>
  <c r="K101" i="6"/>
  <c r="L101" i="6" s="1"/>
  <c r="K100" i="6"/>
  <c r="L100" i="6" s="1"/>
  <c r="K99" i="6"/>
  <c r="L99" i="6" s="1"/>
  <c r="K98" i="6"/>
  <c r="L98" i="6" s="1"/>
  <c r="K97" i="6"/>
  <c r="L97" i="6" s="1"/>
  <c r="K96" i="6"/>
  <c r="L96" i="6" s="1"/>
  <c r="K95" i="6"/>
  <c r="L95" i="6" s="1"/>
  <c r="K94" i="6"/>
  <c r="L94" i="6" s="1"/>
  <c r="K93" i="6"/>
  <c r="L93" i="6" s="1"/>
  <c r="K92" i="6"/>
  <c r="L92" i="6" s="1"/>
  <c r="K91" i="6"/>
  <c r="L91" i="6" s="1"/>
  <c r="K90" i="6"/>
  <c r="L90" i="6" s="1"/>
  <c r="K89" i="6"/>
  <c r="L89" i="6" s="1"/>
  <c r="K88" i="6"/>
  <c r="L88" i="6" s="1"/>
  <c r="K87" i="6"/>
  <c r="L87" i="6" s="1"/>
  <c r="K86" i="6"/>
  <c r="L86" i="6" s="1"/>
  <c r="K85" i="6"/>
  <c r="L85" i="6" s="1"/>
  <c r="K84" i="6"/>
  <c r="L84" i="6" s="1"/>
  <c r="K83" i="6"/>
  <c r="L83" i="6" s="1"/>
  <c r="K82" i="6"/>
  <c r="L82" i="6" s="1"/>
  <c r="K81" i="6"/>
  <c r="L81" i="6" s="1"/>
  <c r="K80" i="6"/>
  <c r="L80" i="6" s="1"/>
  <c r="K79" i="6"/>
  <c r="L79" i="6" s="1"/>
  <c r="K78" i="6"/>
  <c r="L78" i="6" s="1"/>
  <c r="K77" i="6"/>
  <c r="L77" i="6" s="1"/>
  <c r="K76" i="6"/>
  <c r="L76" i="6" s="1"/>
  <c r="K75" i="6"/>
  <c r="L75" i="6" s="1"/>
  <c r="K74" i="6"/>
  <c r="L74" i="6" s="1"/>
  <c r="K73" i="6"/>
  <c r="L73" i="6" s="1"/>
  <c r="K72" i="6"/>
  <c r="L72" i="6" s="1"/>
  <c r="K71" i="6"/>
  <c r="L71" i="6" s="1"/>
  <c r="K70" i="6"/>
  <c r="L70" i="6" s="1"/>
  <c r="K69" i="6"/>
  <c r="L69" i="6" s="1"/>
  <c r="K68" i="6"/>
  <c r="L68" i="6" s="1"/>
  <c r="K67" i="6"/>
  <c r="L67" i="6" s="1"/>
  <c r="K66" i="6"/>
  <c r="L66" i="6" s="1"/>
  <c r="K65" i="6"/>
  <c r="L65" i="6" s="1"/>
  <c r="K64" i="6"/>
  <c r="L64" i="6" s="1"/>
  <c r="K63" i="6"/>
  <c r="L63" i="6" s="1"/>
  <c r="K62" i="6"/>
  <c r="L62" i="6" s="1"/>
  <c r="K61" i="6"/>
  <c r="L61" i="6" s="1"/>
  <c r="K60" i="6"/>
  <c r="L60" i="6" s="1"/>
  <c r="K59" i="6"/>
  <c r="L59" i="6" s="1"/>
  <c r="K58" i="6"/>
  <c r="L58" i="6" s="1"/>
  <c r="K57" i="6"/>
  <c r="L57" i="6" s="1"/>
  <c r="K56" i="6"/>
  <c r="L56" i="6" s="1"/>
  <c r="K55" i="6"/>
  <c r="L55" i="6" s="1"/>
  <c r="K54" i="6"/>
  <c r="L54" i="6" s="1"/>
  <c r="K53" i="6"/>
  <c r="L53" i="6" s="1"/>
  <c r="K52" i="6"/>
  <c r="L52" i="6" s="1"/>
  <c r="K51" i="6"/>
  <c r="L51" i="6" s="1"/>
  <c r="K50" i="6"/>
  <c r="L50" i="6" s="1"/>
  <c r="K49" i="6"/>
  <c r="L49" i="6" s="1"/>
  <c r="K48" i="6"/>
  <c r="L48" i="6" s="1"/>
  <c r="K47" i="6"/>
  <c r="L47" i="6" s="1"/>
  <c r="K46" i="6"/>
  <c r="L46" i="6" s="1"/>
  <c r="K45" i="6"/>
  <c r="L45" i="6" s="1"/>
  <c r="K44" i="6"/>
  <c r="L44" i="6" s="1"/>
  <c r="K43" i="6"/>
  <c r="L43" i="6" s="1"/>
  <c r="K42" i="6"/>
  <c r="L42" i="6" s="1"/>
  <c r="K41" i="6"/>
  <c r="L41" i="6" s="1"/>
  <c r="K40" i="6"/>
  <c r="L40" i="6" s="1"/>
  <c r="K39" i="6"/>
  <c r="L39" i="6" s="1"/>
  <c r="K38" i="6"/>
  <c r="L38" i="6" s="1"/>
  <c r="K37" i="6"/>
  <c r="L37" i="6" s="1"/>
  <c r="K36" i="6"/>
  <c r="L36" i="6" s="1"/>
  <c r="K35" i="6"/>
  <c r="L35" i="6" s="1"/>
  <c r="K34" i="6"/>
  <c r="L34" i="6" s="1"/>
  <c r="K33" i="6"/>
  <c r="L33" i="6" s="1"/>
  <c r="K32" i="6"/>
  <c r="L32" i="6" s="1"/>
  <c r="K31" i="6"/>
  <c r="L31" i="6" s="1"/>
  <c r="K30" i="6"/>
  <c r="L30" i="6" s="1"/>
  <c r="K29" i="6"/>
  <c r="L29" i="6" s="1"/>
  <c r="K28" i="6"/>
  <c r="L28" i="6" s="1"/>
  <c r="K27" i="6"/>
  <c r="L27" i="6" s="1"/>
  <c r="K26" i="6"/>
  <c r="L26" i="6" s="1"/>
  <c r="K25" i="6"/>
  <c r="L25" i="6" s="1"/>
  <c r="K24" i="6"/>
  <c r="L24" i="6" s="1"/>
  <c r="K23" i="6"/>
  <c r="L23" i="6" s="1"/>
  <c r="K22" i="6"/>
  <c r="L22" i="6" s="1"/>
  <c r="K21" i="6"/>
  <c r="L21" i="6" s="1"/>
  <c r="K20" i="6"/>
  <c r="L20" i="6" s="1"/>
  <c r="K19" i="6"/>
  <c r="L19" i="6" s="1"/>
  <c r="K18" i="6"/>
  <c r="L18" i="6" s="1"/>
  <c r="K17" i="6"/>
  <c r="L17" i="6" s="1"/>
  <c r="K16" i="6"/>
  <c r="L16" i="6" s="1"/>
  <c r="K15" i="6"/>
  <c r="L15" i="6" s="1"/>
  <c r="K14" i="6"/>
  <c r="L14" i="6" s="1"/>
  <c r="K13" i="6"/>
  <c r="L13" i="6" s="1"/>
  <c r="K12" i="6"/>
  <c r="L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K11" i="6"/>
  <c r="L11" i="6" s="1"/>
  <c r="L123" i="6" l="1"/>
  <c r="L163" i="5"/>
  <c r="M163" i="5" s="1"/>
  <c r="L162" i="5"/>
  <c r="M162" i="5" s="1"/>
  <c r="L161" i="5"/>
  <c r="M161" i="5" s="1"/>
  <c r="L160" i="5"/>
  <c r="M160" i="5" s="1"/>
  <c r="L159" i="5"/>
  <c r="M159" i="5" s="1"/>
  <c r="M158" i="5"/>
  <c r="L158" i="5"/>
  <c r="L157" i="5"/>
  <c r="M157" i="5" s="1"/>
  <c r="L156" i="5"/>
  <c r="M156" i="5" s="1"/>
  <c r="L155" i="5"/>
  <c r="M155" i="5" s="1"/>
  <c r="L154" i="5"/>
  <c r="M154" i="5" s="1"/>
  <c r="M153" i="5"/>
  <c r="L153" i="5"/>
  <c r="L152" i="5"/>
  <c r="M152" i="5" s="1"/>
  <c r="L151" i="5"/>
  <c r="M151" i="5" s="1"/>
  <c r="L150" i="5"/>
  <c r="M150" i="5" s="1"/>
  <c r="L149" i="5"/>
  <c r="M149" i="5" s="1"/>
  <c r="L148" i="5"/>
  <c r="M148" i="5" s="1"/>
  <c r="M147" i="5"/>
  <c r="L147" i="5"/>
  <c r="L146" i="5"/>
  <c r="M146" i="5" s="1"/>
  <c r="M145" i="5"/>
  <c r="L145" i="5"/>
  <c r="L144" i="5"/>
  <c r="M144" i="5" s="1"/>
  <c r="L143" i="5"/>
  <c r="M143" i="5" s="1"/>
  <c r="L142" i="5"/>
  <c r="M142" i="5" s="1"/>
  <c r="L141" i="5"/>
  <c r="M141" i="5" s="1"/>
  <c r="L140" i="5"/>
  <c r="M140" i="5" s="1"/>
  <c r="M139" i="5"/>
  <c r="L139" i="5"/>
  <c r="L138" i="5"/>
  <c r="M138" i="5" s="1"/>
  <c r="M137" i="5"/>
  <c r="L137" i="5"/>
  <c r="L136" i="5"/>
  <c r="M136" i="5" s="1"/>
  <c r="L135" i="5"/>
  <c r="M135" i="5" s="1"/>
  <c r="L134" i="5"/>
  <c r="M134" i="5" s="1"/>
  <c r="L133" i="5"/>
  <c r="M133" i="5" s="1"/>
  <c r="M132" i="5"/>
  <c r="L132" i="5"/>
  <c r="M131" i="5"/>
  <c r="L131" i="5"/>
  <c r="M130" i="5"/>
  <c r="L130" i="5"/>
  <c r="L129" i="5"/>
  <c r="M129" i="5" s="1"/>
  <c r="L128" i="5"/>
  <c r="M128" i="5" s="1"/>
  <c r="L127" i="5"/>
  <c r="M127" i="5" s="1"/>
  <c r="L126" i="5"/>
  <c r="M126" i="5" s="1"/>
  <c r="L125" i="5"/>
  <c r="M125" i="5" s="1"/>
  <c r="M124" i="5"/>
  <c r="L124" i="5"/>
  <c r="L123" i="5"/>
  <c r="M123" i="5" s="1"/>
  <c r="L122" i="5"/>
  <c r="M122" i="5" s="1"/>
  <c r="L121" i="5"/>
  <c r="M121" i="5" s="1"/>
  <c r="M120" i="5"/>
  <c r="L120" i="5"/>
  <c r="L119" i="5"/>
  <c r="M119" i="5" s="1"/>
  <c r="L118" i="5"/>
  <c r="M118" i="5" s="1"/>
  <c r="L117" i="5"/>
  <c r="M117" i="5" s="1"/>
  <c r="L116" i="5"/>
  <c r="M116" i="5" s="1"/>
  <c r="L115" i="5"/>
  <c r="M115" i="5" s="1"/>
  <c r="M114" i="5"/>
  <c r="L114" i="5"/>
  <c r="L113" i="5"/>
  <c r="M113" i="5" s="1"/>
  <c r="M112" i="5"/>
  <c r="L112" i="5"/>
  <c r="L111" i="5"/>
  <c r="M111" i="5" s="1"/>
  <c r="L110" i="5"/>
  <c r="M110" i="5" s="1"/>
  <c r="L109" i="5"/>
  <c r="M109" i="5" s="1"/>
  <c r="M108" i="5"/>
  <c r="L108" i="5"/>
  <c r="L107" i="5"/>
  <c r="M107" i="5" s="1"/>
  <c r="M106" i="5"/>
  <c r="L106" i="5"/>
  <c r="L105" i="5"/>
  <c r="M105" i="5" s="1"/>
  <c r="M104" i="5"/>
  <c r="L104" i="5"/>
  <c r="L103" i="5"/>
  <c r="M103" i="5" s="1"/>
  <c r="L102" i="5"/>
  <c r="M102" i="5" s="1"/>
  <c r="L101" i="5"/>
  <c r="M101" i="5" s="1"/>
  <c r="M100" i="5"/>
  <c r="L100" i="5"/>
  <c r="L99" i="5"/>
  <c r="M99" i="5" s="1"/>
  <c r="M98" i="5"/>
  <c r="L98" i="5"/>
  <c r="L97" i="5"/>
  <c r="M97" i="5" s="1"/>
  <c r="L96" i="5"/>
  <c r="M96" i="5" s="1"/>
  <c r="L95" i="5"/>
  <c r="M95" i="5" s="1"/>
  <c r="L94" i="5"/>
  <c r="M94" i="5" s="1"/>
  <c r="L93" i="5"/>
  <c r="M93" i="5" s="1"/>
  <c r="M92" i="5"/>
  <c r="L92" i="5"/>
  <c r="L91" i="5"/>
  <c r="M91" i="5" s="1"/>
  <c r="L90" i="5"/>
  <c r="M90" i="5" s="1"/>
  <c r="L89" i="5"/>
  <c r="M89" i="5" s="1"/>
  <c r="L88" i="5"/>
  <c r="M88" i="5" s="1"/>
  <c r="L87" i="5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M80" i="5"/>
  <c r="L80" i="5"/>
  <c r="L79" i="5"/>
  <c r="M79" i="5" s="1"/>
  <c r="L78" i="5"/>
  <c r="M78" i="5" s="1"/>
  <c r="L77" i="5"/>
  <c r="M77" i="5" s="1"/>
  <c r="L76" i="5"/>
  <c r="M76" i="5" s="1"/>
  <c r="L75" i="5"/>
  <c r="M75" i="5" s="1"/>
  <c r="M74" i="5"/>
  <c r="L74" i="5"/>
  <c r="L73" i="5"/>
  <c r="M73" i="5" s="1"/>
  <c r="M72" i="5"/>
  <c r="L72" i="5"/>
  <c r="L71" i="5"/>
  <c r="M71" i="5" s="1"/>
  <c r="L70" i="5"/>
  <c r="M70" i="5" s="1"/>
  <c r="L69" i="5"/>
  <c r="M69" i="5" s="1"/>
  <c r="M68" i="5"/>
  <c r="L68" i="5"/>
  <c r="L67" i="5"/>
  <c r="M67" i="5" s="1"/>
  <c r="M66" i="5"/>
  <c r="L66" i="5"/>
  <c r="L65" i="5"/>
  <c r="M65" i="5" s="1"/>
  <c r="L64" i="5"/>
  <c r="M64" i="5" s="1"/>
  <c r="L63" i="5"/>
  <c r="M63" i="5" s="1"/>
  <c r="L62" i="5"/>
  <c r="M62" i="5" s="1"/>
  <c r="L61" i="5"/>
  <c r="M61" i="5" s="1"/>
  <c r="M60" i="5"/>
  <c r="L60" i="5"/>
  <c r="L59" i="5"/>
  <c r="M59" i="5" s="1"/>
  <c r="L58" i="5"/>
  <c r="M58" i="5" s="1"/>
  <c r="L57" i="5"/>
  <c r="M57" i="5" s="1"/>
  <c r="M56" i="5"/>
  <c r="L56" i="5"/>
  <c r="L55" i="5"/>
  <c r="M55" i="5" s="1"/>
  <c r="L54" i="5"/>
  <c r="M54" i="5" s="1"/>
  <c r="L53" i="5"/>
  <c r="M53" i="5" s="1"/>
  <c r="L52" i="5"/>
  <c r="M52" i="5" s="1"/>
  <c r="L51" i="5"/>
  <c r="M51" i="5" s="1"/>
  <c r="M50" i="5"/>
  <c r="L50" i="5"/>
  <c r="L49" i="5"/>
  <c r="M49" i="5" s="1"/>
  <c r="M48" i="5"/>
  <c r="L48" i="5"/>
  <c r="L47" i="5"/>
  <c r="M47" i="5" s="1"/>
  <c r="L46" i="5"/>
  <c r="M46" i="5" s="1"/>
  <c r="L45" i="5"/>
  <c r="M45" i="5" s="1"/>
  <c r="M44" i="5"/>
  <c r="L44" i="5"/>
  <c r="L43" i="5"/>
  <c r="M43" i="5" s="1"/>
  <c r="M42" i="5"/>
  <c r="L42" i="5"/>
  <c r="L41" i="5"/>
  <c r="M41" i="5" s="1"/>
  <c r="M40" i="5"/>
  <c r="L40" i="5"/>
  <c r="L39" i="5"/>
  <c r="M39" i="5" s="1"/>
  <c r="L38" i="5"/>
  <c r="M38" i="5" s="1"/>
  <c r="L37" i="5"/>
  <c r="M37" i="5" s="1"/>
  <c r="M36" i="5"/>
  <c r="L36" i="5"/>
  <c r="L35" i="5"/>
  <c r="M35" i="5" s="1"/>
  <c r="M34" i="5"/>
  <c r="L34" i="5"/>
  <c r="L33" i="5"/>
  <c r="M33" i="5" s="1"/>
  <c r="L32" i="5"/>
  <c r="M32" i="5" s="1"/>
  <c r="L31" i="5"/>
  <c r="M31" i="5" s="1"/>
  <c r="L30" i="5"/>
  <c r="M30" i="5" s="1"/>
  <c r="L29" i="5"/>
  <c r="M29" i="5" s="1"/>
  <c r="M28" i="5"/>
  <c r="L28" i="5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B12" i="5"/>
  <c r="L11" i="5"/>
  <c r="M11" i="5" s="1"/>
  <c r="K36" i="4"/>
  <c r="L36" i="4" s="1"/>
  <c r="K35" i="4"/>
  <c r="L35" i="4" s="1"/>
  <c r="L34" i="4"/>
  <c r="K34" i="4"/>
  <c r="L33" i="4"/>
  <c r="K33" i="4"/>
  <c r="K32" i="4"/>
  <c r="L32" i="4" s="1"/>
  <c r="K31" i="4"/>
  <c r="L31" i="4" s="1"/>
  <c r="L30" i="4"/>
  <c r="K30" i="4"/>
  <c r="K29" i="4"/>
  <c r="L29" i="4" s="1"/>
  <c r="K28" i="4"/>
  <c r="L28" i="4" s="1"/>
  <c r="K27" i="4"/>
  <c r="L27" i="4" s="1"/>
  <c r="L26" i="4"/>
  <c r="K26" i="4"/>
  <c r="L25" i="4"/>
  <c r="K25" i="4"/>
  <c r="K24" i="4"/>
  <c r="L24" i="4" s="1"/>
  <c r="K23" i="4"/>
  <c r="L23" i="4" s="1"/>
  <c r="L22" i="4"/>
  <c r="K22" i="4"/>
  <c r="K21" i="4"/>
  <c r="L21" i="4" s="1"/>
  <c r="K20" i="4"/>
  <c r="L20" i="4" s="1"/>
  <c r="K19" i="4"/>
  <c r="L19" i="4" s="1"/>
  <c r="L18" i="4"/>
  <c r="K18" i="4"/>
  <c r="L17" i="4"/>
  <c r="K17" i="4"/>
  <c r="K16" i="4"/>
  <c r="L16" i="4" s="1"/>
  <c r="K15" i="4"/>
  <c r="L15" i="4" s="1"/>
  <c r="L14" i="4"/>
  <c r="K14" i="4"/>
  <c r="K13" i="4"/>
  <c r="L13" i="4" s="1"/>
  <c r="K12" i="4"/>
  <c r="L12" i="4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K11" i="4"/>
  <c r="L11" i="4" s="1"/>
  <c r="N13" i="3"/>
  <c r="P13" i="3" s="1"/>
  <c r="M13" i="3"/>
  <c r="O13" i="3" s="1"/>
  <c r="A13" i="3"/>
  <c r="A14" i="3" s="1"/>
  <c r="A12" i="2"/>
  <c r="K11" i="2"/>
  <c r="L11" i="2" s="1"/>
  <c r="L21" i="2" s="1"/>
  <c r="L51" i="1"/>
  <c r="M51" i="1" s="1"/>
  <c r="L50" i="1"/>
  <c r="M50" i="1" s="1"/>
  <c r="M49" i="1"/>
  <c r="L49" i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M41" i="1"/>
  <c r="L41" i="1"/>
  <c r="L40" i="1"/>
  <c r="M40" i="1" s="1"/>
  <c r="L39" i="1"/>
  <c r="M39" i="1" s="1"/>
  <c r="M38" i="1"/>
  <c r="L38" i="1"/>
  <c r="L37" i="1"/>
  <c r="M37" i="1" s="1"/>
  <c r="L36" i="1"/>
  <c r="M36" i="1" s="1"/>
  <c r="L35" i="1"/>
  <c r="M35" i="1" s="1"/>
  <c r="M34" i="1"/>
  <c r="L34" i="1"/>
  <c r="L33" i="1"/>
  <c r="M33" i="1" s="1"/>
  <c r="L32" i="1"/>
  <c r="M32" i="1" s="1"/>
  <c r="L31" i="1"/>
  <c r="M31" i="1" s="1"/>
  <c r="L30" i="1"/>
  <c r="M30" i="1" s="1"/>
  <c r="M29" i="1"/>
  <c r="L29" i="1"/>
  <c r="L28" i="1"/>
  <c r="M28" i="1" s="1"/>
  <c r="L27" i="1"/>
  <c r="M27" i="1" s="1"/>
  <c r="M26" i="1"/>
  <c r="L26" i="1"/>
  <c r="L25" i="1"/>
  <c r="M25" i="1" s="1"/>
  <c r="L24" i="1"/>
  <c r="M24" i="1" s="1"/>
  <c r="L23" i="1"/>
  <c r="M23" i="1" s="1"/>
  <c r="L22" i="1"/>
  <c r="M22" i="1" s="1"/>
  <c r="M21" i="1"/>
  <c r="L21" i="1"/>
  <c r="L20" i="1"/>
  <c r="M20" i="1" s="1"/>
  <c r="M19" i="1"/>
  <c r="L19" i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B12" i="1"/>
  <c r="L11" i="1"/>
  <c r="M11" i="1" s="1"/>
  <c r="M164" i="5" l="1"/>
  <c r="L37" i="4"/>
  <c r="O90" i="3"/>
  <c r="P90" i="3"/>
  <c r="M52" i="1"/>
</calcChain>
</file>

<file path=xl/sharedStrings.xml><?xml version="1.0" encoding="utf-8"?>
<sst xmlns="http://schemas.openxmlformats.org/spreadsheetml/2006/main" count="1224" uniqueCount="508">
  <si>
    <t xml:space="preserve">NAROČNIK:   </t>
  </si>
  <si>
    <t>OSNOVNA ŠOLA MIŠKA KRANJCA LJUBLJANA</t>
  </si>
  <si>
    <t xml:space="preserve">                         </t>
  </si>
  <si>
    <t>Kamnogoriška cesta 35, 1000 Ljubljana</t>
  </si>
  <si>
    <t>PONUDNIK:</t>
  </si>
  <si>
    <t xml:space="preserve">Sklop 12: Žita in mlevski izdelki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</si>
  <si>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</si>
  <si>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</si>
  <si>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</si>
  <si>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</si>
  <si>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</si>
  <si>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</si>
  <si>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</si>
  <si>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</si>
  <si>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</si>
  <si>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MOKA tip 500 1/1 kg</t>
  </si>
  <si>
    <t>kos</t>
  </si>
  <si>
    <t>POSEBNA  PŠENIČNA MOKA tip 400 1/1 kg</t>
  </si>
  <si>
    <t>PŠENIČNA OSTRA MOKA 1/1 kg</t>
  </si>
  <si>
    <t>MOKA AJDOVA, 1/1 kg</t>
  </si>
  <si>
    <t>MOKA KORUZNA 1/1 kg</t>
  </si>
  <si>
    <t>MOKA GRAHAM iz celega zrna 1/1 kg</t>
  </si>
  <si>
    <t>JEŠPRENJ 1/1 kg</t>
  </si>
  <si>
    <t>POLENTA 5/1 kg</t>
  </si>
  <si>
    <t>ZDROB, koruzni, 1/1 kg</t>
  </si>
  <si>
    <t>KAŠA, prosena, 500 g</t>
  </si>
  <si>
    <t>KAŠA, prosena, 1/1 kg</t>
  </si>
  <si>
    <t>KAŠA, ribana, jajčna, 500 g</t>
  </si>
  <si>
    <t>PIRA 2/1 kg</t>
  </si>
  <si>
    <t>OVSENI KOSMIČI 500g</t>
  </si>
  <si>
    <t>ŠPAGETI  jajčne testenine 5/1 kg</t>
  </si>
  <si>
    <t>POLŽKI jajčne testenine 5/1 kg</t>
  </si>
  <si>
    <t>PERESNIKI jajčne testenine 10/1 kg</t>
  </si>
  <si>
    <t>KODRASTI REZANCI durum 8 kg</t>
  </si>
  <si>
    <t>TRIBARVNE TESTENINE MOZAIK 3/1 kg</t>
  </si>
  <si>
    <t>POLNOZRNATI špageti 400 g</t>
  </si>
  <si>
    <t>ZLATE kitke, svedri jajčni  500g</t>
  </si>
  <si>
    <t>AJDOVI  rezanci 400 g</t>
  </si>
  <si>
    <t>JUŠNA ZAKUHA -zvezdice, jajčne 5/1 kg</t>
  </si>
  <si>
    <t>JUŠNA ZAKUHA - bleki  jajčni 3/1 kg</t>
  </si>
  <si>
    <t>JUŠNA ZAKUHA  - rižek, jajčni 5/1 kg</t>
  </si>
  <si>
    <t>VALJANI jušni rezanci jajčni, valjani 1/1 kg</t>
  </si>
  <si>
    <t>VALJANI široki, jajčni rezanci 1/1 kg</t>
  </si>
  <si>
    <t>RIBANA KAŠA, jajčna s korenčkom 500 g</t>
  </si>
  <si>
    <t>VALJANI JUŠNI REZANCI s korenčkom 500 g</t>
  </si>
  <si>
    <t>ZLATE kroglice 500 g</t>
  </si>
  <si>
    <t>kg</t>
  </si>
  <si>
    <t>RIŽ parboild 4/1 kg enakovredno kot Zlato polje</t>
  </si>
  <si>
    <t>RIŽ rjavi parboild 800 g enakovredno kot Zlato polje</t>
  </si>
  <si>
    <t>RIŽ basmati 500 g,  enakovredno kot Zlato polje</t>
  </si>
  <si>
    <t>TESTENINE rezanci, spinačni 400 g</t>
  </si>
  <si>
    <t xml:space="preserve">PERESNIKI jajčni 500 g </t>
  </si>
  <si>
    <t xml:space="preserve">TESTENINE peresniki, polnozrnati 500 g </t>
  </si>
  <si>
    <t xml:space="preserve">TESTENINE valvice, jajčne, 500 g </t>
  </si>
  <si>
    <t>KUS KUS 2/1 kg</t>
  </si>
  <si>
    <t>SKUPAJ SKLOP 12: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</si>
  <si>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</si>
  <si>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</si>
  <si>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</si>
  <si>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13.00</t>
    </r>
    <r>
      <rPr>
        <sz val="8"/>
        <rFont val="Palatino Linotype"/>
        <family val="1"/>
        <charset val="238"/>
      </rPr>
      <t xml:space="preserve"> ure.</t>
    </r>
  </si>
  <si>
    <t>Ponudniki morajo v polje  BLAG. ZNAMKA/GRAMATURA obvezno ob vsakem artiklu vpisati  tako blagovno znamko ponujenega blaga kot  gramaturo</t>
  </si>
  <si>
    <t>Kraj in datum:</t>
  </si>
  <si>
    <t>Žig:</t>
  </si>
  <si>
    <t>Podpis odgovorne osebe:</t>
  </si>
  <si>
    <t>Sklop 7. Ekološko mleko in izdelki</t>
  </si>
  <si>
    <t>l</t>
  </si>
  <si>
    <t>kom</t>
  </si>
  <si>
    <t>BIO KISLA SMETANA 200g</t>
  </si>
  <si>
    <t>Ekološko maslo</t>
  </si>
  <si>
    <t>SKUPAJ SKLOP 7: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</si>
  <si>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6.15 do 8.00 ure</t>
    </r>
    <r>
      <rPr>
        <sz val="8"/>
        <rFont val="Palatino Linotype"/>
        <family val="1"/>
        <charset val="238"/>
      </rPr>
      <t xml:space="preserve"> zjutraj za tekoči dan porabe.</t>
    </r>
  </si>
  <si>
    <t>Blagu tega sklopa morajo biti ob dostavi priloženi ustrezni certifikati !</t>
  </si>
  <si>
    <t>Sklop 13: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</si>
  <si>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</si>
  <si>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</si>
  <si>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</si>
  <si>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</si>
  <si>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</si>
  <si>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</si>
  <si>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</si>
  <si>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</si>
  <si>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</si>
  <si>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</si>
  <si>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</si>
  <si>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</si>
  <si>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JABOLKA ajdared, porcijska</t>
  </si>
  <si>
    <t>JABOLKA jonagold, porcijska</t>
  </si>
  <si>
    <t>JABOLKA zlati delishes, porcijska</t>
  </si>
  <si>
    <t>JABOLKA , elstar porcijska</t>
  </si>
  <si>
    <t>ANANAS</t>
  </si>
  <si>
    <t>PAPAJA</t>
  </si>
  <si>
    <t>ČEŠNJE</t>
  </si>
  <si>
    <t>BANANE</t>
  </si>
  <si>
    <t>HRUŠKE</t>
  </si>
  <si>
    <t>POMARANČE</t>
  </si>
  <si>
    <t>KIVI</t>
  </si>
  <si>
    <t>JAGODE</t>
  </si>
  <si>
    <t>BOROVNICE</t>
  </si>
  <si>
    <t>FIGE, suhe, rinfuza</t>
  </si>
  <si>
    <t>LIMONE</t>
  </si>
  <si>
    <t>LUBENICE</t>
  </si>
  <si>
    <t>MELONE</t>
  </si>
  <si>
    <t>MARELICE</t>
  </si>
  <si>
    <t>OREHI, oluščena jedrca</t>
  </si>
  <si>
    <t>ROZINE, prosto</t>
  </si>
  <si>
    <t>ROZINE, 500 g</t>
  </si>
  <si>
    <t>SLIVE</t>
  </si>
  <si>
    <t>SLIVE, suhe, prosto  brez pešk</t>
  </si>
  <si>
    <t>LEŠNIKI, prosto</t>
  </si>
  <si>
    <t>DATELJNI suhi</t>
  </si>
  <si>
    <t>GOBE, jurčki, suhi</t>
  </si>
  <si>
    <t>MARELICE, suhe, prosto</t>
  </si>
  <si>
    <t>SADJE, mešano, suho, prosto</t>
  </si>
  <si>
    <t>SOLATA, zelena, ledenka</t>
  </si>
  <si>
    <t>SOLATA, zelena, endivija</t>
  </si>
  <si>
    <t>SOLATA, zelena, rukola</t>
  </si>
  <si>
    <t>SOLATA, zelena, mehka maslenka</t>
  </si>
  <si>
    <t>RADIČ, štrucar</t>
  </si>
  <si>
    <t>RADIČ, rdeči</t>
  </si>
  <si>
    <t>RADIČ, zeleni</t>
  </si>
  <si>
    <t>ŠAMPINJONI, sveži</t>
  </si>
  <si>
    <t>ČEBULA</t>
  </si>
  <si>
    <t>REPA, kisla</t>
  </si>
  <si>
    <t>ZELJE, glave, mlado</t>
  </si>
  <si>
    <t>ZELJE, glave</t>
  </si>
  <si>
    <t>ZELJE, kislo</t>
  </si>
  <si>
    <t>LEČA, zelena</t>
  </si>
  <si>
    <t>PAPRIKA, rumena</t>
  </si>
  <si>
    <t>PAPRIKA, rdeča</t>
  </si>
  <si>
    <t>KUMARICE</t>
  </si>
  <si>
    <t>PETERŠILJ, svež</t>
  </si>
  <si>
    <t>ZELENJAVA, jušna</t>
  </si>
  <si>
    <t>FIŽOL, tetovec</t>
  </si>
  <si>
    <t>FIŽOL, češnjevec</t>
  </si>
  <si>
    <t>KROMPIR</t>
  </si>
  <si>
    <t>BUČKE</t>
  </si>
  <si>
    <t>CVETAČA</t>
  </si>
  <si>
    <t>FIŽOL, stročji</t>
  </si>
  <si>
    <t>POR</t>
  </si>
  <si>
    <t>ŠPINAČA</t>
  </si>
  <si>
    <t>ZELJE, kitajsko</t>
  </si>
  <si>
    <t>ZELJE, rdeče</t>
  </si>
  <si>
    <t>ZELJE, kislo, 1/1</t>
  </si>
  <si>
    <t>JAJČEVCI</t>
  </si>
  <si>
    <t>BROKOLI</t>
  </si>
  <si>
    <t>RDEČA REDKEV</t>
  </si>
  <si>
    <t>BRSTIČNI OHROVT</t>
  </si>
  <si>
    <t>BLITVA</t>
  </si>
  <si>
    <t>OHROVT</t>
  </si>
  <si>
    <t>ZELJE sveže rezano za solato</t>
  </si>
  <si>
    <t>ZELENA SOLATA očiščena narezana</t>
  </si>
  <si>
    <t>SKUPAJ SKLOP 13:</t>
  </si>
  <si>
    <t>ODVOZ emblalaže - plastični in leseni zaboji…..obvezen</t>
  </si>
  <si>
    <t xml:space="preserve">* 1. obdobje od 1.01. 2023  do 30.04.2023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</si>
  <si>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</si>
  <si>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</si>
  <si>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Sklop 18: Konzervirana živila</t>
  </si>
  <si>
    <t xml:space="preserve">AJVAR, nepekoč, 680-1000 g, stekleni kozarec </t>
  </si>
  <si>
    <t xml:space="preserve">AJVAR, nepekoč, 1000g, stekleni kozarec </t>
  </si>
  <si>
    <t>GORČICA,  5000g</t>
  </si>
  <si>
    <t>GORČICA,  700-1050 g</t>
  </si>
  <si>
    <t>GORČICA,  1050 g</t>
  </si>
  <si>
    <t>ŠAMPINJONI V KISU 530g</t>
  </si>
  <si>
    <t>FIŽOL RJAVI, zrnje vložen v konzervi 2500-4100g, Natureta ali enakovredno</t>
  </si>
  <si>
    <t>FIŽOL RJAVI, zrnje vložen v konzervi 4100g,Natureta ali enakovredno</t>
  </si>
  <si>
    <t>FIŽOL STROČJI 4000g</t>
  </si>
  <si>
    <t>KUMARICE, vložene, pasterizirane, Natureta ali enekovredno, v konzervi 4000-4100g</t>
  </si>
  <si>
    <t>KUMARICE, vložene, pasterizirane, Natureta ali enekovredno, v konzervi 4000g</t>
  </si>
  <si>
    <t>KUMARICE, vložene, pasterizirane, Natureta ali enekovredno,stekleni kozarec 670-1000g</t>
  </si>
  <si>
    <t>KUMARICE, vložene, pasterizirane, Natureta ali enekovredno,stekleni kozarec 1000g</t>
  </si>
  <si>
    <t xml:space="preserve">RDEČA PESA, vložena, v konzervi 4000-4200g , Natureta ali enakovredna, 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</si>
  <si>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</si>
  <si>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</si>
  <si>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4000-4250g</t>
  </si>
  <si>
    <t>PAPRIKA, fileti, vloženi v konzervi, Natureta ali enakovredna, 4000g</t>
  </si>
  <si>
    <t>OLIVE,zelene, 290 g Natureta ali enakovredna</t>
  </si>
  <si>
    <t>HREN delikatesni 650-1000 g, v steklenem kozarcu</t>
  </si>
  <si>
    <t>HREN delikatesni 1000 g, v steklenem kozarcu</t>
  </si>
  <si>
    <t>PARADIŽNIKOVI PELATI, 2450-2550g, Natureta ali enakovredno</t>
  </si>
  <si>
    <t>PARADIŽNIKOVI PELATI, 2500g, Natureta ali enakovredno</t>
  </si>
  <si>
    <t>PARADIŽNIKOV KONCENTRAT, 4500g, v konzervi</t>
  </si>
  <si>
    <t>PARADIŽNIKOV KONCENTRAT, 4300g, v konzervi</t>
  </si>
  <si>
    <t xml:space="preserve">KETCHUP PARADIŽNIK 1000-1500g, konzervans </t>
  </si>
  <si>
    <t>KETCHUP PARADIŽNIK 1100g</t>
  </si>
  <si>
    <t>MARMELADA MARELIČNA, domača 650g,  Natureta ali enakovredno</t>
  </si>
  <si>
    <t>MARMELADA jagodna 600 g, Natureta ali enakovredno</t>
  </si>
  <si>
    <t>DŽEM, gozdna borovnica, kozarec 320g, Natureta ali enakovredno</t>
  </si>
  <si>
    <t>DŽEM, iz gozdnih sadežev, kozarec 320g, Natureta ali enakovredno</t>
  </si>
  <si>
    <t>DŽEM, višnja, kozarec 320g, Natureta ali enakovredno</t>
  </si>
  <si>
    <t xml:space="preserve">KOMPOT, breskev, 800-850g, Natureta ali enakovredno </t>
  </si>
  <si>
    <t xml:space="preserve">KOMPOT, breskev, 850g, Natureta ali enakovredno </t>
  </si>
  <si>
    <t>KOMPOT, ananas, 820-850 g, koluti, Natureta ali enakovredno</t>
  </si>
  <si>
    <t>KOMPOT, ananas, 820g,koluti, Natureta ali enakovredno</t>
  </si>
  <si>
    <t>KOMPOT, hruška, 820-850 g, Natureta ali enakovredno</t>
  </si>
  <si>
    <t>KOMPOT, hruška, 850 g, rezine, Natureta ali enakovredno</t>
  </si>
  <si>
    <t>KOMPOT, jagoda, 820-850g, Natureta ali enakovredno</t>
  </si>
  <si>
    <t>KOMPOT, jagoda,840g, celi sadež, Natureta ali enakovredno</t>
  </si>
  <si>
    <t>KOMPOT, višnja, 680 g, višnje bk, Natureta ali enakovredno</t>
  </si>
  <si>
    <t>SKUPAJ SKLOP 18: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</si>
  <si>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</si>
  <si>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 xml:space="preserve">Sklop 19: Splošno prehrambeno blago  </t>
  </si>
  <si>
    <t>SLADKOR, beli, kristalni, 1/1 kg</t>
  </si>
  <si>
    <t>SLADKOR, mleti, 250 g</t>
  </si>
  <si>
    <t>SLADKOR, mleti, 500 g</t>
  </si>
  <si>
    <t>SOL, morska, kuhinjska, drobno mleta, 1/1 kg</t>
  </si>
  <si>
    <t>RIŽ  parboild dolgozrnati 1/1 kg</t>
  </si>
  <si>
    <t>RIŽ  parboild dolgozrnati  5/1 kg</t>
  </si>
  <si>
    <t>RIŽ dolgozrnati 1/1 kg</t>
  </si>
  <si>
    <t>RIŽ okroglozrnati  800-5000 g</t>
  </si>
  <si>
    <t>MOKA kokosova 200-500 g</t>
  </si>
  <si>
    <t>VANILIN SLADKOR 1000 g</t>
  </si>
  <si>
    <t>PECILNI PRAŠEK 1000g</t>
  </si>
  <si>
    <t>ČOKOLADA mlečna, 270 g</t>
  </si>
  <si>
    <t>ČOKOLADA lešnikova, 250 g</t>
  </si>
  <si>
    <t>ČOKOLADA mleta, 100-250 g</t>
  </si>
  <si>
    <t>ČOKOLADNI NAMAZ dvobarvni 20 g kot Viki</t>
  </si>
  <si>
    <t>ČOKOLADNI NAMAZ dvobarvni 3500 g kot Viki</t>
  </si>
  <si>
    <t>ČOKOLADNI NAMAZ Z LEŠNIKI 15 g enakovredno kot Nutella</t>
  </si>
  <si>
    <t>ČAJ gozdni sadeži, filter  1000-1200 g</t>
  </si>
  <si>
    <t>ČAJ planinski filter 1000g</t>
  </si>
  <si>
    <t>ČAJ šipek filter  1-1,5 kg</t>
  </si>
  <si>
    <t>ČAJ jagoda-vanilija filter, 1-1,25kg</t>
  </si>
  <si>
    <t>ČAJ  šipek-hibiskus, filter 1000-1500 g</t>
  </si>
  <si>
    <t>ČAJ divja češnja, filter, 1000-1300 g</t>
  </si>
  <si>
    <t>ČAJ, borovnica, filter vrečke 1000 g</t>
  </si>
  <si>
    <t>ČAJ kamilica, filter vrečke, 1000 g</t>
  </si>
  <si>
    <t xml:space="preserve">ČAJ, lipa, filter vrečke, 1000 g </t>
  </si>
  <si>
    <t>ČAJ, meta, filter vrečke, 1000 g</t>
  </si>
  <si>
    <t>KAKAV, prah, grenak 200-1000 g</t>
  </si>
  <si>
    <t>KAKAV, prah, 800 g  enakovredno kot Bencquick</t>
  </si>
  <si>
    <t>KAKAV, zrnca,2500 g</t>
  </si>
  <si>
    <t xml:space="preserve">KAVNI NAD.FRANCK 250G       </t>
  </si>
  <si>
    <t xml:space="preserve">KAVNI NAD.KNEIPP 250G       </t>
  </si>
  <si>
    <t>KAVNI NAD.MEŠ.BE.K.FRANCK, 1000 g kot proja</t>
  </si>
  <si>
    <t>KAVNI NAD.MEŠ.BE.K.FRANCK1KG</t>
  </si>
  <si>
    <t>KAVA, prava, 1000 g, mleta, kot Barcafe</t>
  </si>
  <si>
    <t>KEKSI MASLENI , 50 g kot Leibnitz</t>
  </si>
  <si>
    <t>NAPOLITANKE kakavove 500-1000 g</t>
  </si>
  <si>
    <t>NAPOLITANKE sadne 300-1000 g</t>
  </si>
  <si>
    <t>KVAS, svež, 42 g</t>
  </si>
  <si>
    <t>MED, cvetlični 20g</t>
  </si>
  <si>
    <t>MED, cvetlični 900g</t>
  </si>
  <si>
    <t>MED, cvetlični 3000g, vedro</t>
  </si>
  <si>
    <t>PAŠTETA, jetrna, 30 g  enakovredna kot Gavrilovič</t>
  </si>
  <si>
    <t>PAŠTETA KOKOŠJA 95 g kot Argeta</t>
  </si>
  <si>
    <t xml:space="preserve">PAŠTETA tunina 45 g, kot Argeta </t>
  </si>
  <si>
    <t>PAŠTETA PURANJA 95  g , kot Argeta</t>
  </si>
  <si>
    <t xml:space="preserve">PAŠTETA losos  95 g enakovredna kot Argeta </t>
  </si>
  <si>
    <t>PAŠTETA krem tuna  95 g  enakovredno kot Argeta junior</t>
  </si>
  <si>
    <t>PAŠTETA KOKOŠJA  45 g , kot Argeta junior original</t>
  </si>
  <si>
    <t>PAŠTETA, kokošja, 27 g enakovredna kot Argeta</t>
  </si>
  <si>
    <t>TUNA, v rastlinskem olju, 1705 g</t>
  </si>
  <si>
    <t>OLJE, RASTLINSKO, 1/1 l</t>
  </si>
  <si>
    <t>OLJE, RASTLINSKO, 10/1 l</t>
  </si>
  <si>
    <t>OLJE SONČNIČNO, 1/1 l</t>
  </si>
  <si>
    <t>OLJE ZA CVRTJE, 1/1 l</t>
  </si>
  <si>
    <t>OLJE OLIVNO, extra deviško 1/1 l</t>
  </si>
  <si>
    <t>OLJE BUČNO, čisto 1/1 l</t>
  </si>
  <si>
    <t>OLJE BUČNO, solatno mešano 1/1 l</t>
  </si>
  <si>
    <t>MARGARINA, 250 g</t>
  </si>
  <si>
    <t>MARGARINA, 500g</t>
  </si>
  <si>
    <t>MARGARINA PORCIJSKA, 10-20 g</t>
  </si>
  <si>
    <t>KIS, vinski, 4%, 1/1 l, enakovredno kot Renški hram, Matejev</t>
  </si>
  <si>
    <t>KIS, jabolčni, 1/1 l, enakovredno kot Aščičev, Matejev</t>
  </si>
  <si>
    <t>DŽUVEČ  4000-4500 g, v konzervi</t>
  </si>
  <si>
    <t>DŽUVEČ  4000g, v konzervi</t>
  </si>
  <si>
    <t>GOBE, šampioni, v slanici, 2400-3000 g</t>
  </si>
  <si>
    <t>FIŽOL RDEČI 2500-5000 g</t>
  </si>
  <si>
    <t>MAJONEZA, delikatesna  15-20 g mala pvc</t>
  </si>
  <si>
    <t>MAJONEZA, delikatesna  620 g</t>
  </si>
  <si>
    <t>MAJONEZA, delikatesna 5/1 kg</t>
  </si>
  <si>
    <t>KOMPOT hruška, 2000-4200 g</t>
  </si>
  <si>
    <t>KOMPOT jagoda, 2000-3000 g</t>
  </si>
  <si>
    <t>KOMPOT marelica, 2000-3000 g</t>
  </si>
  <si>
    <t>KOMPOT mešano sadje, 2000-4200 g</t>
  </si>
  <si>
    <t>KOMPOT, višnjev brez koščic, 3000-4500 g</t>
  </si>
  <si>
    <t>KOMPOT, mešano gozdno sadje, 600-900 g</t>
  </si>
  <si>
    <t>KOMPOT, mešano gozdno sadje, 680 g</t>
  </si>
  <si>
    <t>MARMELADA jagoda 20 g</t>
  </si>
  <si>
    <t>MARMELADA marelica 20 g</t>
  </si>
  <si>
    <t>MARMELADA marelica 3000 g</t>
  </si>
  <si>
    <t>MARMELADA mešana 20 g</t>
  </si>
  <si>
    <t>MARMELADA mešana 3000 g</t>
  </si>
  <si>
    <t>MARMELADA slivova 3000 g</t>
  </si>
  <si>
    <t>PUDING čokolada, 1000 g</t>
  </si>
  <si>
    <t>PUDING vanilija, 1000 g</t>
  </si>
  <si>
    <t>PUDING jagoda, 1000 g</t>
  </si>
  <si>
    <t>CORN FLAKES  1000 g</t>
  </si>
  <si>
    <t>CRISPI corn flakes 40 g, - lonček</t>
  </si>
  <si>
    <t>SPORT musli, čokolada, 50 g, lonček</t>
  </si>
  <si>
    <r>
      <t>M</t>
    </r>
    <r>
      <rPr>
        <sz val="8"/>
        <color indexed="8"/>
        <rFont val="Arial"/>
        <family val="2"/>
        <charset val="238"/>
      </rPr>
      <t>ÜSLI čokolada 1000 g</t>
    </r>
  </si>
  <si>
    <r>
      <t>M</t>
    </r>
    <r>
      <rPr>
        <sz val="8"/>
        <color indexed="8"/>
        <rFont val="Arial"/>
        <family val="2"/>
        <charset val="238"/>
      </rPr>
      <t>ÜSLI sadni 350-1000 g</t>
    </r>
  </si>
  <si>
    <t>PALČKE, 125 g  grisini</t>
  </si>
  <si>
    <t>KOSMIČI čokoladni 1800 g, kot Čokolino</t>
  </si>
  <si>
    <t>DODATEK JEDEM, 1000 g kot Vegeta</t>
  </si>
  <si>
    <t>VODA negazirana naravna 1,5 L</t>
  </si>
  <si>
    <t>VODA negazirana naravna 1/1 L</t>
  </si>
  <si>
    <t>VODA negazirana, naravna 0,5 L</t>
  </si>
  <si>
    <t>VODA negazirana različnih okusov 0,5 L</t>
  </si>
  <si>
    <t>MINERALNA VODA  kot Radenska 0,5 L</t>
  </si>
  <si>
    <t>RUM, 1/1 L</t>
  </si>
  <si>
    <t>VINO, belo, namizno</t>
  </si>
  <si>
    <t>VINO, rdeče, namizno</t>
  </si>
  <si>
    <t>BAZILIKA (do 1 kg)</t>
  </si>
  <si>
    <t>CIMET mleti  (do 1 kg)</t>
  </si>
  <si>
    <t xml:space="preserve">ČESEN mleti  (do 1 kg) </t>
  </si>
  <si>
    <t>DROBNJAK rezan   (do 1 kg)</t>
  </si>
  <si>
    <t>KLINČKI celi  (do 1 kg)</t>
  </si>
  <si>
    <t>KUMINA mleta  (do 1 kg)</t>
  </si>
  <si>
    <t>MAJARON  (do 1 kg)</t>
  </si>
  <si>
    <t xml:space="preserve">MEŠANICA ZAČIMB za meso, 1000-1500 g </t>
  </si>
  <si>
    <t>MUŠKATNI OREŠČEK mleti  (do 1 kg)</t>
  </si>
  <si>
    <t>ORIGANO  (do 1 kg)</t>
  </si>
  <si>
    <t>PAPRIKA rdeča sladka mleta  (do 1 kg)</t>
  </si>
  <si>
    <t>PEHTRAN list  (do 1 kg)</t>
  </si>
  <si>
    <t>PETERŠILJ list rezan  (do 1 kg)</t>
  </si>
  <si>
    <t>POPER črni mleti  (do 1 kg)</t>
  </si>
  <si>
    <t>POPER v zrnju  (do 1 kg)</t>
  </si>
  <si>
    <t xml:space="preserve">ZELENA list </t>
  </si>
  <si>
    <t>MEŠANICA SUHIH STROČNIC, 500 g</t>
  </si>
  <si>
    <t>TIMIJAN  (do 1 kg)</t>
  </si>
  <si>
    <t>MUŠKATNI OREŠČEK (do 1 kg)</t>
  </si>
  <si>
    <t>ROŽMARIN (do 1 kg)</t>
  </si>
  <si>
    <t>KURKUMA (do 1 kg)</t>
  </si>
  <si>
    <t>ŠETRAJ (do 1 kg)</t>
  </si>
  <si>
    <t>ČESEN ZRNATI (do 1 kg)</t>
  </si>
  <si>
    <t>MAK mleti 200 g</t>
  </si>
  <si>
    <t>KEKSI VANILIJEVI ROGLJIČKI</t>
  </si>
  <si>
    <t>LINŠKO PECIVO</t>
  </si>
  <si>
    <t>MEŠANO PECIVO</t>
  </si>
  <si>
    <t>TUNA  v konzervi v oljčnem olju 160 g</t>
  </si>
  <si>
    <t>ARAŠIDOVO MASLO 350 g</t>
  </si>
  <si>
    <t>TUNIN NAMAZ pate 100 g,  enakovredno kot Rio mare pate</t>
  </si>
  <si>
    <t>TUNINA PAŠTETA  30 g</t>
  </si>
  <si>
    <t>KRUH brez glutena 300 g</t>
  </si>
  <si>
    <t>TESTENINE brez glutena, 500 g</t>
  </si>
  <si>
    <t>BISKVIT sadni, brez glutena, 200 g</t>
  </si>
  <si>
    <t>BISKVIT čokoladni, brez glutena, 200 g</t>
  </si>
  <si>
    <t>MOKA brez glutena, 1 kg</t>
  </si>
  <si>
    <t>GUSTIN škrob, 1 kg</t>
  </si>
  <si>
    <t>FIŽOLOVA JUHA 1 kg</t>
  </si>
  <si>
    <t>GOBOVA JUHA, 1 kg</t>
  </si>
  <si>
    <t>PARADIŽNIKOVA JUHA, 1 kg</t>
  </si>
  <si>
    <t>ŠPARGLJEVA JUHA, 1 kg</t>
  </si>
  <si>
    <t>SKUPAJ SKLOP 19:</t>
  </si>
  <si>
    <t>ŠKOLJKE jajčne testenine 500 g</t>
  </si>
  <si>
    <t>OLIVE, zelene, 290-510 g</t>
  </si>
  <si>
    <t>ŠAMPINJONI V KISU 530-660 g</t>
  </si>
  <si>
    <t>SLADKOR, rjavi, 500 g</t>
  </si>
  <si>
    <t>RIŽ beli dolgozrnati  kot  Bali 4-5 kg</t>
  </si>
  <si>
    <t>ČOKOLADA jedilna, 200-350 g</t>
  </si>
  <si>
    <t>KOMPOT, ananas, koščki 3000-3050 g</t>
  </si>
  <si>
    <t>KOMPOT breskev, 2000-4200 g</t>
  </si>
  <si>
    <t>ČOKOLADNI PRELIV 960 g enakovredno kot Sladki greh</t>
  </si>
  <si>
    <t>SADNI PRELIV 250 g enakovredno kot Sladki greh</t>
  </si>
  <si>
    <t>ČOKOLADNI  KREMNI NAMAZ Z LEŠNIKI 3 kg  enakovredno kot Nutella</t>
  </si>
  <si>
    <t>ČOKOLADNI KREMNI NAMAZ Z LEŠNIKI, 700 g,  enakovredno kot Nutela</t>
  </si>
  <si>
    <t>Ajdova kaša 1-2 kg</t>
  </si>
  <si>
    <t>SPECIFIKACIJA PREDRAČUNA - popr.</t>
  </si>
  <si>
    <t>FIŽOL STROČJI 4000-4300g</t>
  </si>
  <si>
    <t>MARMELADA MARELIČNA, brez konzervansov 700 g</t>
  </si>
  <si>
    <t>MARMELADA jagodna, brez konzervansov, 700 g</t>
  </si>
  <si>
    <t xml:space="preserve">MLEČNA REZINA (4x30 g pakiranje), enakovredno kot Kinder Pingui </t>
  </si>
  <si>
    <t>OLJE ZA CVRTJE, 1-2 l</t>
  </si>
  <si>
    <t>ČEBULA,  ocvrta 1000 g</t>
  </si>
  <si>
    <t xml:space="preserve">SPECIFIKACIJA PREDRAČUNA - popr. </t>
  </si>
  <si>
    <t>PAPRIKA, fileti, Natureta ali enakovredna, steklen kozarec 670 -1000 g</t>
  </si>
  <si>
    <t xml:space="preserve">Sklop 8: Kruh in pekovsko pecivo </t>
  </si>
  <si>
    <t>KRUH, beli, štruca 1 kg, rezan, pakiran, brez aditivov in konzervansov-10 kom</t>
  </si>
  <si>
    <t>KRUH, koruzni mešani, štruca 1 kg, rezan, pakiran, brez aditivov in konzervansov</t>
  </si>
  <si>
    <t>KRUH, ovseni, štruca 1 kg, rezan, pakiran, brez aditivov in konzervansov</t>
  </si>
  <si>
    <t>KRUH, polbeli, štruca 1 kg, rezan, pakiran, brez aditivov in konzervansov-50 kom</t>
  </si>
  <si>
    <t>KRUH, mlečni, štruca 1 kg, rezan, pakiran</t>
  </si>
  <si>
    <t>KRUH, mlečni, štruca 1 kg, brez aditivov in konzervansov - 440 kom</t>
  </si>
  <si>
    <t>KRUH,  polnozrnat , štruca, rezan, pakiran, 1kg</t>
  </si>
  <si>
    <t>Kruh polnozrnat 1000 g</t>
  </si>
  <si>
    <t>Kruh ajdov z orehi 1000 g</t>
  </si>
  <si>
    <t>KRUH črni, 1 kg, rezan, pakiran</t>
  </si>
  <si>
    <t>KRUH ajdov z orehi, 1kg, rezan, pakiran</t>
  </si>
  <si>
    <t>KRUH rženi, 1kg, rezan, pakiran,</t>
  </si>
  <si>
    <t>KRUH polbeli, 1kg, rezan, pakiran,</t>
  </si>
  <si>
    <t>ŽEMLJA, koruzna, mešana 0,06 kg</t>
  </si>
  <si>
    <t>ŽEMLJA, mala, koruzna, 5 dag - brez aditivov in konzervansov - 200 kom</t>
  </si>
  <si>
    <t xml:space="preserve">ŽEMLJA, koruzna, mešana 0,08 kg </t>
  </si>
  <si>
    <t>ŽEMLJA, koruzna, mešana 0,10 kg</t>
  </si>
  <si>
    <t>ŽEMLJA,  polnozrnata, 0,06 kg</t>
  </si>
  <si>
    <t xml:space="preserve">ŽEMLJA, polnozrnata,0,08 kg </t>
  </si>
  <si>
    <t>ŽEMLJA,  polnozrnata, 0,10 kg</t>
  </si>
  <si>
    <t>ŽEMLJA, bela, 0,06 kg</t>
  </si>
  <si>
    <t xml:space="preserve">ŽEMLJA, bela, 0,08 kg </t>
  </si>
  <si>
    <t>ŽEMLJA,  bela, 0,10 kg</t>
  </si>
  <si>
    <t>ŽEMLJA, ajdova, 10 dag</t>
  </si>
  <si>
    <t>ŽEMLJA, ajdova, 0,08 kg</t>
  </si>
  <si>
    <t>ŽEMLJA, ržena, 0,10 kg</t>
  </si>
  <si>
    <t>ŽEMLJA, ržena, 0,08 kg</t>
  </si>
  <si>
    <t>ŽEMLJA, črna, 0,06 kg</t>
  </si>
  <si>
    <t xml:space="preserve">ŽEMLJA, črna 0,08 kg </t>
  </si>
  <si>
    <t>ŽEMLJA, črna, 0,10 kg</t>
  </si>
  <si>
    <t>BOMBETA, koruzna, mešana 0.06 kg</t>
  </si>
  <si>
    <t xml:space="preserve">BOMBETA, koruzna, mešana 0.08 kg </t>
  </si>
  <si>
    <t xml:space="preserve">BOMBETA, koruzna, mešana 0,10 kg </t>
  </si>
  <si>
    <t>BOMBETA, polnozrnata,0,08 kg</t>
  </si>
  <si>
    <t>BOMBETA, polnozrnata, 0,10 kg</t>
  </si>
  <si>
    <t>BOMBETA, ržena, 0,08 kg</t>
  </si>
  <si>
    <t>BOMBETA, ržena, 0,10 kg</t>
  </si>
  <si>
    <t xml:space="preserve"> BOMBETA, ovsena, 0,08 kg </t>
  </si>
  <si>
    <t xml:space="preserve"> BOMBETA, ovsena, 0,10 kg </t>
  </si>
  <si>
    <t xml:space="preserve"> BOMBETA, ajdova, 0,08 kg </t>
  </si>
  <si>
    <t xml:space="preserve"> BOMBETA, ajdova, 0,10 kg </t>
  </si>
  <si>
    <t xml:space="preserve"> BOMBETA, 0,08 kg </t>
  </si>
  <si>
    <t xml:space="preserve"> BOMBETA,  0,10 kg </t>
  </si>
  <si>
    <t xml:space="preserve"> BOMBETA, črna, 0,08 kg </t>
  </si>
  <si>
    <t xml:space="preserve"> BOMBETA, črna, 0,10 kg </t>
  </si>
  <si>
    <t>ŠTRUČKA, graham, 0,06 kg</t>
  </si>
  <si>
    <t>ŠTRUČKA, graham, 0,08 kg</t>
  </si>
  <si>
    <t>ŠTRUČKA, graham, 0,10 kg</t>
  </si>
  <si>
    <t>ŠTRUČKA, mlečna, 0,06 kg</t>
  </si>
  <si>
    <t>ŠTRUČKA, mlečna, 0,08 kg</t>
  </si>
  <si>
    <t>ŠTRUČKA, mlečna, 0,10 kg</t>
  </si>
  <si>
    <t>ŠTRUČKA, polnozrnata, 0,06 kg</t>
  </si>
  <si>
    <t>ŠTRUČKA, polnozrnata, 0,08 kg</t>
  </si>
  <si>
    <t>ŠTRUČKA, polnozrnata, 0,10 kg</t>
  </si>
  <si>
    <t>ŠTRUČKA, maslena, 0,06 kg</t>
  </si>
  <si>
    <t>ŠTRUČKA, maslena, 0,08 kg</t>
  </si>
  <si>
    <t>ŠTRUČKA, maslena, 0,10 kg</t>
  </si>
  <si>
    <t>ŠTRUČKA, makova, 0,06 kg</t>
  </si>
  <si>
    <t>ŠTRUČKA, makova, 0,08 kg</t>
  </si>
  <si>
    <t>ŠTRUČKA, makova, 0,10 kg</t>
  </si>
  <si>
    <t>ŠTRUČKA, ajdova, 0,80 kg</t>
  </si>
  <si>
    <t>ŠTRUČKA, ajdova, 0,10 kg</t>
  </si>
  <si>
    <t>ŠTRUČKA, ovsena, 0,08 kg</t>
  </si>
  <si>
    <t>ŠTRUČKA, ovsena, 0,10 kg</t>
  </si>
  <si>
    <t>ŠTRUČKA, sirova, 0,06 kg</t>
  </si>
  <si>
    <t>ŠTRUČKA, sirova, 0,08 kg</t>
  </si>
  <si>
    <t>ŠTRUČKA, sirova, 0,10 kg</t>
  </si>
  <si>
    <t>ŠTRUČKA, šunka, sir, 0,06 kg</t>
  </si>
  <si>
    <t>ŠTRUČKA, šunka, sir, 0,08 kg</t>
  </si>
  <si>
    <t>ŠTRUČKA, šunka, sir 0,10 kg</t>
  </si>
  <si>
    <t>ŠTRUČKA, črna, 0,06 kg</t>
  </si>
  <si>
    <t>ŠTRUČKA, črna, 0,08 kg</t>
  </si>
  <si>
    <t>ŠTRUČKA, črna, 0,10 kg</t>
  </si>
  <si>
    <t>ŠTRUČKA, koruzna, 0,08 kg</t>
  </si>
  <si>
    <t>ŠTRUČKA, koruzna, 0,10 kg</t>
  </si>
  <si>
    <t>ŠTRUČKA, hot dog, 0,06 kg</t>
  </si>
  <si>
    <t>KAJZERICA, črna, 0,06 kg</t>
  </si>
  <si>
    <t>KAJZERICA, črna, 0,08 kg</t>
  </si>
  <si>
    <t>KAJZERICA, črna, 0,10 kg</t>
  </si>
  <si>
    <t>KAJZERICA, bela , 0,06 kg</t>
  </si>
  <si>
    <t>KAJZERICA, bela, 0,08 kg</t>
  </si>
  <si>
    <t>KAJZERICA, bela, 0,10 kg</t>
  </si>
  <si>
    <t>KAJZERICA, polnozrnata, 0,06 kg</t>
  </si>
  <si>
    <t>KAJZERICA, polnozrnata, 0,08 kg</t>
  </si>
  <si>
    <t>KAJZERICA, polnozrnata, 0,10 kg</t>
  </si>
  <si>
    <t>ROGLJIČ, kruhov,  0,06 kg</t>
  </si>
  <si>
    <t>ROGLJIČ, kruhov,  0,08 kg</t>
  </si>
  <si>
    <t>ROGLJIČ, kruhov,  0,10 kg</t>
  </si>
  <si>
    <t>ROGLJIČ, z nadevom,  0,06 kg</t>
  </si>
  <si>
    <t>ROGLJIČ, z nadevom,  0,08 kg</t>
  </si>
  <si>
    <t>ROGLJIČ, francoski,  0,06 kg</t>
  </si>
  <si>
    <t>ROGLJIČ, francoski, 0,08 kg</t>
  </si>
  <si>
    <t>ROGLJIČ, francoski, polnozrnati,  0,08 kg</t>
  </si>
  <si>
    <t>PIZZA, šunka, sir, 0,12 kg</t>
  </si>
  <si>
    <t>PIZZA, šunka, sir, 0,15 kg</t>
  </si>
  <si>
    <t>PIZZA, sir, 0,12 kg</t>
  </si>
  <si>
    <t>PIZZA, sir, 0,15 kg</t>
  </si>
  <si>
    <t>BLAZINICE, s šunko in sirom,  12 dag</t>
  </si>
  <si>
    <t>DROBTINE, polbele, pakirane, 10kg</t>
  </si>
  <si>
    <t>SLANIK, 0,06 kg</t>
  </si>
  <si>
    <t>KORUZNE PALČKE, 0,06 kg</t>
  </si>
  <si>
    <t>GRISSINI, porcijski, 120 g</t>
  </si>
  <si>
    <t>KRUHOVE KOCKE 1kg</t>
  </si>
  <si>
    <t xml:space="preserve">ŽEMLJA , rezana, bela 0,06 kg </t>
  </si>
  <si>
    <t xml:space="preserve">ŽEMLJA , rezana, bela 0,10 kg </t>
  </si>
  <si>
    <t>KAJZERICA,rezana, bela , 0,06 kg</t>
  </si>
  <si>
    <t>KAJZERICA,rezana, bela , 0,10 kg</t>
  </si>
  <si>
    <t>ŠTRUČKA, rezana, hot dog, 0,08 kg</t>
  </si>
  <si>
    <t>SKUPAJ SKLOP 8:</t>
  </si>
  <si>
    <t>KRUH, črni domači, štruca 1 kg, rezan, pakiran, brez aditivov in konzervansov</t>
  </si>
  <si>
    <t>KRUH ajdov, 1 kg, rezan, pakiran</t>
  </si>
  <si>
    <t>KRUH pisan,  1 kg, rezan, pakiran</t>
  </si>
  <si>
    <t>KRUH s semeni, 1 kg, rezan, pakiran,</t>
  </si>
  <si>
    <t>KRUH ovsen, 1 kg, rezan, pakiran,</t>
  </si>
  <si>
    <t>KRUH graham,  1 kg, rezan, pakiran,</t>
  </si>
  <si>
    <t>KRUHKI KRISPY, različni okusi, 150 g, brez glutena</t>
  </si>
  <si>
    <t>MLINCI JAJČNI, 6 kg</t>
  </si>
  <si>
    <t>KRHLJI, suhi, prosto, jabolčni</t>
  </si>
  <si>
    <t>BIO NAVADNI JOGURT 1 l</t>
  </si>
  <si>
    <t xml:space="preserve">BIO SADNA SKUTA </t>
  </si>
  <si>
    <t>BIO NAVADNI KEFIR 1 l</t>
  </si>
  <si>
    <t>BIO  MLEKO, polnomastno sveže</t>
  </si>
  <si>
    <t>BIO maslo</t>
  </si>
  <si>
    <t>BIO SADNI KEFIR, 1 l , različni sadni okusi</t>
  </si>
  <si>
    <t xml:space="preserve">BIO SADNI JOGURT 1 l, različni  sadni okusi </t>
  </si>
  <si>
    <t>BIO SIRNI NAMAZ 1 kg</t>
  </si>
  <si>
    <t xml:space="preserve">BIO SUROVO MASLO, 200 g </t>
  </si>
  <si>
    <t xml:space="preserve">SPECIFIKACIJA PREDRAČUNA - POPR. </t>
  </si>
  <si>
    <t>MLINCI z jajci  5-6 kg</t>
  </si>
  <si>
    <t>SPECIFIKACIJA PREDRAČUNA - POPR.</t>
  </si>
  <si>
    <t>BRESKVE ali NEKTARINE</t>
  </si>
  <si>
    <t>GROZDJE, belo ali črno</t>
  </si>
  <si>
    <t>KORENJE rdeče</t>
  </si>
  <si>
    <t>KORENJE rumeno</t>
  </si>
  <si>
    <t>PARADIŽNIK solatni</t>
  </si>
  <si>
    <t>KOLERABA podzemna</t>
  </si>
  <si>
    <t>KOLERABA nadzemna</t>
  </si>
  <si>
    <t>ZELENA gomolj</t>
  </si>
  <si>
    <t>ZELENA stebelna</t>
  </si>
  <si>
    <t>MANDARINE ali KLEMENTINE ali MINEOLE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</si>
</sst>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9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8"/>
      <name val="Palatino Linotype"/>
      <family val="1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name val="Palatino Linotype"/>
      <family val="1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000000"/>
      <name val="Palatino Linotype"/>
      <family val="1"/>
    </font>
    <font>
      <sz val="10"/>
      <name val="Arial CE"/>
      <family val="2"/>
      <charset val="238"/>
    </font>
    <font>
      <sz val="8"/>
      <color rgb="FF000000"/>
      <name val="Palatino Linotype"/>
      <family val="1"/>
      <charset val="238"/>
    </font>
    <font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5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3C3C3C"/>
      </left>
      <right style="thin">
        <color indexed="64"/>
      </right>
      <top style="thin">
        <color rgb="FF3C3C3C"/>
      </top>
      <bottom style="thin">
        <color rgb="FF3C3C3C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3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0" fillId="0" borderId="1" xfId="0" applyBorder="1" applyAlignment="1" applyProtection="1">
      <alignment vertical="top"/>
      <protection locked="0"/>
    </xf>
    <xf numFmtId="0" fontId="10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0" fontId="4" fillId="0" borderId="1" xfId="2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3" fontId="1" fillId="0" borderId="1" xfId="0" applyNumberFormat="1" applyFont="1" applyBorder="1" applyAlignment="1" applyProtection="1">
      <alignment horizontal="center"/>
      <protection locked="0"/>
    </xf>
    <xf numFmtId="0" fontId="14" fillId="0" borderId="0" xfId="0" applyFont="1"/>
    <xf numFmtId="0" fontId="4" fillId="0" borderId="1" xfId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left" vertical="top" wrapText="1"/>
    </xf>
    <xf numFmtId="0" fontId="4" fillId="2" borderId="0" xfId="0" applyFont="1" applyFill="1"/>
    <xf numFmtId="4" fontId="1" fillId="2" borderId="0" xfId="0" applyNumberFormat="1" applyFont="1" applyFill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 vertical="top" wrapText="1"/>
    </xf>
    <xf numFmtId="0" fontId="4" fillId="3" borderId="1" xfId="0" applyFont="1" applyFill="1" applyBorder="1"/>
    <xf numFmtId="4" fontId="1" fillId="3" borderId="1" xfId="0" applyNumberFormat="1" applyFont="1" applyFill="1" applyBorder="1" applyAlignment="1">
      <alignment horizontal="center"/>
    </xf>
    <xf numFmtId="0" fontId="1" fillId="0" borderId="0" xfId="4" applyFont="1"/>
    <xf numFmtId="0" fontId="2" fillId="0" borderId="0" xfId="4" applyFont="1"/>
    <xf numFmtId="0" fontId="3" fillId="0" borderId="0" xfId="4" applyFont="1"/>
    <xf numFmtId="0" fontId="4" fillId="0" borderId="0" xfId="4" applyFont="1"/>
    <xf numFmtId="0" fontId="2" fillId="0" borderId="0" xfId="4" applyFont="1" applyAlignment="1">
      <alignment horizontal="center"/>
    </xf>
    <xf numFmtId="0" fontId="16" fillId="0" borderId="0" xfId="5"/>
    <xf numFmtId="0" fontId="1" fillId="0" borderId="0" xfId="4" applyFont="1" applyProtection="1">
      <protection locked="0"/>
    </xf>
    <xf numFmtId="0" fontId="2" fillId="0" borderId="0" xfId="4" applyFont="1" applyProtection="1">
      <protection locked="0"/>
    </xf>
    <xf numFmtId="0" fontId="2" fillId="0" borderId="0" xfId="4" applyFont="1" applyAlignment="1" applyProtection="1">
      <alignment horizontal="center"/>
      <protection locked="0"/>
    </xf>
    <xf numFmtId="0" fontId="4" fillId="0" borderId="0" xfId="4" applyFont="1" applyProtection="1">
      <protection locked="0"/>
    </xf>
    <xf numFmtId="0" fontId="5" fillId="0" borderId="0" xfId="4" applyFont="1"/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4" fillId="0" borderId="0" xfId="4" applyFont="1" applyAlignment="1" applyProtection="1">
      <alignment horizontal="center"/>
      <protection locked="0"/>
    </xf>
    <xf numFmtId="0" fontId="4" fillId="0" borderId="18" xfId="4" applyFont="1" applyBorder="1" applyAlignment="1">
      <alignment horizontal="center" vertical="center" wrapText="1"/>
    </xf>
    <xf numFmtId="0" fontId="4" fillId="0" borderId="18" xfId="4" applyFont="1" applyBorder="1" applyAlignment="1">
      <alignment horizontal="center" vertical="center"/>
    </xf>
    <xf numFmtId="3" fontId="4" fillId="0" borderId="18" xfId="4" applyNumberFormat="1" applyFont="1" applyBorder="1" applyAlignment="1" applyProtection="1">
      <alignment horizontal="center"/>
      <protection locked="0"/>
    </xf>
    <xf numFmtId="3" fontId="1" fillId="0" borderId="18" xfId="4" applyNumberFormat="1" applyFont="1" applyBorder="1" applyAlignment="1">
      <alignment horizontal="center" vertical="center"/>
    </xf>
    <xf numFmtId="164" fontId="4" fillId="0" borderId="18" xfId="4" applyNumberFormat="1" applyFont="1" applyBorder="1" applyAlignment="1" applyProtection="1">
      <alignment horizontal="center" vertical="center"/>
      <protection locked="0"/>
    </xf>
    <xf numFmtId="164" fontId="4" fillId="0" borderId="18" xfId="4" applyNumberFormat="1" applyFont="1" applyBorder="1" applyAlignment="1">
      <alignment horizontal="center" vertical="center"/>
    </xf>
    <xf numFmtId="4" fontId="4" fillId="0" borderId="18" xfId="4" applyNumberFormat="1" applyFont="1" applyBorder="1" applyAlignment="1">
      <alignment horizontal="center" vertical="center"/>
    </xf>
    <xf numFmtId="3" fontId="1" fillId="0" borderId="18" xfId="4" applyNumberFormat="1" applyFont="1" applyBorder="1" applyAlignment="1">
      <alignment horizontal="center"/>
    </xf>
    <xf numFmtId="0" fontId="4" fillId="0" borderId="18" xfId="4" applyFont="1" applyBorder="1" applyAlignment="1">
      <alignment horizontal="center"/>
    </xf>
    <xf numFmtId="164" fontId="4" fillId="0" borderId="18" xfId="4" applyNumberFormat="1" applyFont="1" applyBorder="1" applyAlignment="1">
      <alignment horizontal="center"/>
    </xf>
    <xf numFmtId="4" fontId="4" fillId="0" borderId="18" xfId="4" applyNumberFormat="1" applyFont="1" applyBorder="1" applyAlignment="1">
      <alignment horizontal="center"/>
    </xf>
    <xf numFmtId="0" fontId="1" fillId="4" borderId="18" xfId="4" applyFont="1" applyFill="1" applyBorder="1" applyAlignment="1">
      <alignment horizontal="center" vertical="top" wrapText="1"/>
    </xf>
    <xf numFmtId="0" fontId="7" fillId="4" borderId="18" xfId="4" applyFont="1" applyFill="1" applyBorder="1" applyAlignment="1">
      <alignment horizontal="center" vertical="top" wrapText="1"/>
    </xf>
    <xf numFmtId="0" fontId="1" fillId="4" borderId="18" xfId="4" applyFont="1" applyFill="1" applyBorder="1" applyAlignment="1">
      <alignment horizontal="center"/>
    </xf>
    <xf numFmtId="0" fontId="4" fillId="4" borderId="18" xfId="4" applyFont="1" applyFill="1" applyBorder="1"/>
    <xf numFmtId="4" fontId="1" fillId="4" borderId="18" xfId="4" applyNumberFormat="1" applyFont="1" applyFill="1" applyBorder="1" applyAlignment="1">
      <alignment horizontal="center"/>
    </xf>
    <xf numFmtId="0" fontId="9" fillId="0" borderId="2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7" fillId="3" borderId="2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0" fontId="7" fillId="4" borderId="18" xfId="4" applyFont="1" applyFill="1" applyBorder="1" applyAlignment="1">
      <alignment horizontal="center" vertical="top" wrapText="1"/>
    </xf>
    <xf numFmtId="0" fontId="9" fillId="0" borderId="18" xfId="4" applyFont="1" applyBorder="1" applyAlignment="1">
      <alignment horizontal="left" vertical="top" wrapText="1"/>
    </xf>
    <xf numFmtId="0" fontId="9" fillId="0" borderId="18" xfId="4" applyFont="1" applyBorder="1" applyAlignment="1">
      <alignment horizontal="left" vertical="center" wrapText="1"/>
    </xf>
    <xf numFmtId="0" fontId="7" fillId="4" borderId="18" xfId="4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17" xfId="3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4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  <xf numFmtId="0" fontId="1" fillId="3" borderId="12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top" wrapText="1"/>
    </xf>
    <xf numFmtId="0" fontId="12" fillId="3" borderId="15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horizontal="left" vertical="top" wrapText="1"/>
    </xf>
    <xf numFmtId="0" fontId="7" fillId="3" borderId="3" xfId="2" applyFont="1" applyFill="1" applyBorder="1" applyAlignment="1">
      <alignment horizontal="left" vertical="top" wrapText="1"/>
    </xf>
    <xf numFmtId="0" fontId="7" fillId="3" borderId="4" xfId="2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1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</cellXfs>
  <cellStyles count="6">
    <cellStyle name="40 % – Poudarek5 5 4 3" xfId="4" xr:uid="{A1763F31-85C1-4A3B-ADBF-DDC582F0A0C0}"/>
    <cellStyle name="Navadno" xfId="0" builtinId="0"/>
    <cellStyle name="Navadno 19 4" xfId="5" xr:uid="{FA1C5DC3-BF2A-4A23-97C5-BBBA50767133}"/>
    <cellStyle name="Navadno_List1" xfId="1" xr:uid="{713A1393-FCC5-4073-9BDB-29E60BD8AD44}"/>
    <cellStyle name="Navadno_List1 2 2" xfId="2" xr:uid="{3EE6B783-2976-47BB-AEFC-A2D16D79EECE}"/>
    <cellStyle name="TableStyleLight1" xfId="3" xr:uid="{73604BF4-DB20-410C-A3ED-92A5DD4180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A774A-0B34-4BBD-AB00-AE0A874A54FF}">
  <dimension ref="A1:L29"/>
  <sheetViews>
    <sheetView tabSelected="1" zoomScaleNormal="100" workbookViewId="0">
      <selection activeCell="G20" sqref="G20"/>
    </sheetView>
  </sheetViews>
  <sheetFormatPr defaultRowHeight="12.75" x14ac:dyDescent="0.2"/>
  <cols>
    <col min="1" max="1" width="5.42578125" customWidth="1"/>
    <col min="2" max="5" width="12.7109375" customWidth="1"/>
    <col min="6" max="6" width="4.7109375" customWidth="1"/>
    <col min="7" max="7" width="40.7109375" customWidth="1"/>
    <col min="9" max="9" width="13.7109375" customWidth="1"/>
    <col min="10" max="10" width="7.7109375" customWidth="1"/>
    <col min="11" max="11" width="13.7109375" customWidth="1"/>
    <col min="12" max="12" width="18.85546875" customWidth="1"/>
  </cols>
  <sheetData>
    <row r="1" spans="1:12" ht="15" x14ac:dyDescent="0.3">
      <c r="A1" s="1" t="s">
        <v>0</v>
      </c>
      <c r="B1" s="2"/>
      <c r="C1" s="3" t="s">
        <v>1</v>
      </c>
      <c r="D1" s="4"/>
      <c r="E1" s="4"/>
      <c r="F1" s="4"/>
      <c r="G1" s="5"/>
      <c r="H1" s="5"/>
      <c r="I1" s="5"/>
      <c r="J1" s="5"/>
      <c r="K1" s="5"/>
      <c r="L1" s="5"/>
    </row>
    <row r="2" spans="1:12" ht="15" x14ac:dyDescent="0.3">
      <c r="A2" s="4" t="s">
        <v>2</v>
      </c>
      <c r="B2" s="2"/>
      <c r="C2" s="4" t="s">
        <v>3</v>
      </c>
      <c r="D2" s="4"/>
      <c r="E2" s="4"/>
      <c r="F2" s="4"/>
      <c r="G2" s="5"/>
      <c r="H2" s="5"/>
      <c r="I2" s="5"/>
      <c r="J2" s="5"/>
      <c r="K2" s="5"/>
      <c r="L2" s="5"/>
    </row>
    <row r="3" spans="1:12" ht="15" x14ac:dyDescent="0.3">
      <c r="A3" s="4"/>
      <c r="B3" s="2"/>
      <c r="C3" s="2"/>
      <c r="D3" s="2"/>
      <c r="E3" s="2"/>
      <c r="F3" s="2"/>
      <c r="G3" s="5"/>
      <c r="H3" s="5"/>
      <c r="I3" s="5"/>
      <c r="J3" s="5"/>
      <c r="K3" s="5"/>
      <c r="L3" s="5"/>
    </row>
    <row r="4" spans="1:12" ht="15" x14ac:dyDescent="0.3">
      <c r="A4" s="6" t="s">
        <v>4</v>
      </c>
      <c r="B4" s="7"/>
      <c r="C4" s="7"/>
      <c r="D4" s="7"/>
      <c r="E4" s="7"/>
      <c r="F4" s="7"/>
      <c r="G4" s="8"/>
      <c r="H4" s="8"/>
      <c r="I4" s="8"/>
      <c r="J4" s="8"/>
      <c r="K4" s="8"/>
      <c r="L4" s="8"/>
    </row>
    <row r="5" spans="1:12" ht="15" x14ac:dyDescent="0.3">
      <c r="A5" s="9"/>
      <c r="B5" s="7"/>
      <c r="C5" s="7"/>
      <c r="D5" s="7"/>
      <c r="E5" s="7"/>
      <c r="F5" s="7"/>
      <c r="G5" s="8"/>
      <c r="H5" s="8"/>
      <c r="I5" s="8"/>
      <c r="J5" s="8"/>
      <c r="K5" s="8"/>
      <c r="L5" s="8"/>
    </row>
    <row r="6" spans="1:12" ht="15" x14ac:dyDescent="0.3">
      <c r="A6" s="9"/>
      <c r="B6" s="7"/>
      <c r="C6" s="7"/>
      <c r="D6" s="7"/>
      <c r="E6" s="7"/>
      <c r="F6" s="7"/>
      <c r="G6" s="8"/>
      <c r="H6" s="8"/>
      <c r="I6" s="8"/>
      <c r="J6" s="7"/>
      <c r="K6" s="8"/>
      <c r="L6" s="8"/>
    </row>
    <row r="7" spans="1:12" ht="14.25" x14ac:dyDescent="0.3">
      <c r="A7" s="10"/>
      <c r="B7" s="10"/>
      <c r="C7" s="10"/>
      <c r="D7" s="10"/>
      <c r="E7" s="10"/>
      <c r="F7" s="10"/>
      <c r="G7" s="11" t="s">
        <v>495</v>
      </c>
      <c r="H7" s="11"/>
      <c r="I7" s="11"/>
      <c r="J7" s="12"/>
      <c r="K7" s="12"/>
      <c r="L7" s="12"/>
    </row>
    <row r="8" spans="1:12" ht="14.25" x14ac:dyDescent="0.3">
      <c r="A8" s="10"/>
      <c r="B8" s="10"/>
      <c r="C8" s="10"/>
      <c r="D8" s="10"/>
      <c r="E8" s="10"/>
      <c r="F8" s="10"/>
      <c r="G8" s="11" t="s">
        <v>64</v>
      </c>
      <c r="H8" s="11"/>
      <c r="I8" s="11"/>
      <c r="J8" s="13"/>
      <c r="K8" s="13"/>
      <c r="L8" s="12"/>
    </row>
    <row r="9" spans="1:12" ht="15" x14ac:dyDescent="0.3">
      <c r="A9" s="4"/>
      <c r="B9" s="2"/>
      <c r="C9" s="2"/>
      <c r="D9" s="2"/>
      <c r="E9" s="2"/>
      <c r="F9" s="2"/>
      <c r="G9" s="5"/>
      <c r="H9" s="5"/>
      <c r="I9" s="5"/>
      <c r="J9" s="5"/>
      <c r="K9" s="5"/>
      <c r="L9" s="5"/>
    </row>
    <row r="10" spans="1:12" ht="14.25" x14ac:dyDescent="0.3">
      <c r="A10" s="49" t="s">
        <v>6</v>
      </c>
      <c r="B10" s="88" t="s">
        <v>7</v>
      </c>
      <c r="C10" s="89"/>
      <c r="D10" s="89"/>
      <c r="E10" s="90"/>
      <c r="F10" s="50" t="s">
        <v>8</v>
      </c>
      <c r="G10" s="51" t="s">
        <v>9</v>
      </c>
      <c r="H10" s="51" t="s">
        <v>10</v>
      </c>
      <c r="I10" s="51" t="s">
        <v>11</v>
      </c>
      <c r="J10" s="51" t="s">
        <v>12</v>
      </c>
      <c r="K10" s="51" t="s">
        <v>13</v>
      </c>
      <c r="L10" s="51" t="s">
        <v>14</v>
      </c>
    </row>
    <row r="11" spans="1:12" ht="14.25" x14ac:dyDescent="0.3">
      <c r="A11" s="14">
        <v>1</v>
      </c>
      <c r="B11" s="85" t="s">
        <v>489</v>
      </c>
      <c r="C11" s="86"/>
      <c r="D11" s="86"/>
      <c r="E11" s="87"/>
      <c r="F11" s="19" t="s">
        <v>65</v>
      </c>
      <c r="G11" s="27"/>
      <c r="H11" s="17">
        <v>1500</v>
      </c>
      <c r="I11" s="18">
        <v>0</v>
      </c>
      <c r="J11" s="19">
        <v>9.5</v>
      </c>
      <c r="K11" s="20">
        <f>PRODUCT(I11,1.095)</f>
        <v>0</v>
      </c>
      <c r="L11" s="21">
        <f>PRODUCT(H11,K11)</f>
        <v>0</v>
      </c>
    </row>
    <row r="12" spans="1:12" ht="14.25" x14ac:dyDescent="0.3">
      <c r="A12" s="14">
        <f>A11+1</f>
        <v>2</v>
      </c>
      <c r="B12" s="85" t="s">
        <v>492</v>
      </c>
      <c r="C12" s="86"/>
      <c r="D12" s="86"/>
      <c r="E12" s="87"/>
      <c r="F12" s="19" t="s">
        <v>65</v>
      </c>
      <c r="G12" s="27"/>
      <c r="H12" s="17">
        <v>450</v>
      </c>
      <c r="I12" s="18">
        <v>0</v>
      </c>
      <c r="J12" s="19">
        <v>9.5</v>
      </c>
      <c r="K12" s="20">
        <f t="shared" ref="K12:K20" si="0">PRODUCT(I12,1.095)</f>
        <v>0</v>
      </c>
      <c r="L12" s="21">
        <f t="shared" ref="L12:L20" si="1">PRODUCT(H12,K12)</f>
        <v>0</v>
      </c>
    </row>
    <row r="13" spans="1:12" ht="14.25" x14ac:dyDescent="0.3">
      <c r="A13" s="14">
        <f t="shared" ref="A13:A20" si="2">A12+1</f>
        <v>3</v>
      </c>
      <c r="B13" s="85" t="s">
        <v>491</v>
      </c>
      <c r="C13" s="86"/>
      <c r="D13" s="86"/>
      <c r="E13" s="87"/>
      <c r="F13" s="19" t="s">
        <v>65</v>
      </c>
      <c r="G13" s="27"/>
      <c r="H13" s="17">
        <v>450</v>
      </c>
      <c r="I13" s="18">
        <v>0</v>
      </c>
      <c r="J13" s="19">
        <v>9.5</v>
      </c>
      <c r="K13" s="20">
        <f t="shared" si="0"/>
        <v>0</v>
      </c>
      <c r="L13" s="21">
        <f t="shared" si="1"/>
        <v>0</v>
      </c>
    </row>
    <row r="14" spans="1:12" ht="14.25" x14ac:dyDescent="0.3">
      <c r="A14" s="14">
        <f t="shared" si="2"/>
        <v>4</v>
      </c>
      <c r="B14" s="85" t="s">
        <v>486</v>
      </c>
      <c r="C14" s="86"/>
      <c r="D14" s="86"/>
      <c r="E14" s="87"/>
      <c r="F14" s="19" t="s">
        <v>65</v>
      </c>
      <c r="G14" s="27"/>
      <c r="H14" s="17">
        <v>150</v>
      </c>
      <c r="I14" s="18">
        <v>0</v>
      </c>
      <c r="J14" s="19">
        <v>9.5</v>
      </c>
      <c r="K14" s="20">
        <f t="shared" si="0"/>
        <v>0</v>
      </c>
      <c r="L14" s="21">
        <f t="shared" si="1"/>
        <v>0</v>
      </c>
    </row>
    <row r="15" spans="1:12" ht="14.25" x14ac:dyDescent="0.3">
      <c r="A15" s="14">
        <f t="shared" si="2"/>
        <v>5</v>
      </c>
      <c r="B15" s="85" t="s">
        <v>488</v>
      </c>
      <c r="C15" s="86"/>
      <c r="D15" s="86"/>
      <c r="E15" s="87"/>
      <c r="F15" s="19" t="s">
        <v>65</v>
      </c>
      <c r="G15" s="27"/>
      <c r="H15" s="17">
        <v>450</v>
      </c>
      <c r="I15" s="18">
        <v>0</v>
      </c>
      <c r="J15" s="19">
        <v>9.5</v>
      </c>
      <c r="K15" s="20">
        <f t="shared" si="0"/>
        <v>0</v>
      </c>
      <c r="L15" s="21">
        <f t="shared" si="1"/>
        <v>0</v>
      </c>
    </row>
    <row r="16" spans="1:12" ht="14.25" x14ac:dyDescent="0.3">
      <c r="A16" s="14">
        <f t="shared" si="2"/>
        <v>6</v>
      </c>
      <c r="B16" s="85" t="s">
        <v>493</v>
      </c>
      <c r="C16" s="86"/>
      <c r="D16" s="86"/>
      <c r="E16" s="87"/>
      <c r="F16" s="19" t="s">
        <v>46</v>
      </c>
      <c r="G16" s="27"/>
      <c r="H16" s="17">
        <v>90</v>
      </c>
      <c r="I16" s="18">
        <v>0</v>
      </c>
      <c r="J16" s="19">
        <v>9.5</v>
      </c>
      <c r="K16" s="20">
        <f t="shared" si="0"/>
        <v>0</v>
      </c>
      <c r="L16" s="21">
        <f t="shared" si="1"/>
        <v>0</v>
      </c>
    </row>
    <row r="17" spans="1:12" ht="14.25" x14ac:dyDescent="0.3">
      <c r="A17" s="14">
        <f t="shared" si="2"/>
        <v>7</v>
      </c>
      <c r="B17" s="85" t="s">
        <v>487</v>
      </c>
      <c r="C17" s="86"/>
      <c r="D17" s="86"/>
      <c r="E17" s="87"/>
      <c r="F17" s="19" t="s">
        <v>46</v>
      </c>
      <c r="G17" s="27"/>
      <c r="H17" s="17">
        <v>250</v>
      </c>
      <c r="I17" s="18">
        <v>0</v>
      </c>
      <c r="J17" s="19">
        <v>9.5</v>
      </c>
      <c r="K17" s="20">
        <f t="shared" si="0"/>
        <v>0</v>
      </c>
      <c r="L17" s="21">
        <f t="shared" si="1"/>
        <v>0</v>
      </c>
    </row>
    <row r="18" spans="1:12" ht="14.25" x14ac:dyDescent="0.3">
      <c r="A18" s="14">
        <f t="shared" si="2"/>
        <v>8</v>
      </c>
      <c r="B18" s="85" t="s">
        <v>67</v>
      </c>
      <c r="C18" s="86"/>
      <c r="D18" s="86"/>
      <c r="E18" s="87"/>
      <c r="F18" s="19" t="s">
        <v>66</v>
      </c>
      <c r="G18" s="27"/>
      <c r="H18" s="17">
        <v>1000</v>
      </c>
      <c r="I18" s="18">
        <v>0</v>
      </c>
      <c r="J18" s="19">
        <v>9.5</v>
      </c>
      <c r="K18" s="20">
        <f t="shared" si="0"/>
        <v>0</v>
      </c>
      <c r="L18" s="21">
        <f t="shared" si="1"/>
        <v>0</v>
      </c>
    </row>
    <row r="19" spans="1:12" ht="14.25" x14ac:dyDescent="0.3">
      <c r="A19" s="14">
        <f t="shared" si="2"/>
        <v>9</v>
      </c>
      <c r="B19" s="85" t="s">
        <v>494</v>
      </c>
      <c r="C19" s="86"/>
      <c r="D19" s="86"/>
      <c r="E19" s="87"/>
      <c r="F19" s="19" t="s">
        <v>66</v>
      </c>
      <c r="G19" s="27"/>
      <c r="H19" s="17">
        <v>150</v>
      </c>
      <c r="I19" s="18">
        <v>0</v>
      </c>
      <c r="J19" s="19">
        <v>9.5</v>
      </c>
      <c r="K19" s="20">
        <f t="shared" si="0"/>
        <v>0</v>
      </c>
      <c r="L19" s="21">
        <f t="shared" si="1"/>
        <v>0</v>
      </c>
    </row>
    <row r="20" spans="1:12" ht="14.25" x14ac:dyDescent="0.3">
      <c r="A20" s="14">
        <f t="shared" si="2"/>
        <v>10</v>
      </c>
      <c r="B20" s="91" t="s">
        <v>490</v>
      </c>
      <c r="C20" s="92" t="s">
        <v>68</v>
      </c>
      <c r="D20" s="92" t="s">
        <v>68</v>
      </c>
      <c r="E20" s="93" t="s">
        <v>68</v>
      </c>
      <c r="F20" s="19" t="s">
        <v>46</v>
      </c>
      <c r="G20" s="27"/>
      <c r="H20" s="17">
        <v>90</v>
      </c>
      <c r="I20" s="18">
        <v>0</v>
      </c>
      <c r="J20" s="19">
        <v>9.5</v>
      </c>
      <c r="K20" s="20">
        <f t="shared" si="0"/>
        <v>0</v>
      </c>
      <c r="L20" s="21">
        <f t="shared" si="1"/>
        <v>0</v>
      </c>
    </row>
    <row r="21" spans="1:12" ht="14.25" x14ac:dyDescent="0.3">
      <c r="A21" s="52"/>
      <c r="B21" s="94" t="s">
        <v>69</v>
      </c>
      <c r="C21" s="95"/>
      <c r="D21" s="95"/>
      <c r="E21" s="96"/>
      <c r="F21" s="53"/>
      <c r="G21" s="53"/>
      <c r="H21" s="53"/>
      <c r="I21" s="53"/>
      <c r="J21" s="53"/>
      <c r="K21" s="53"/>
      <c r="L21" s="54">
        <f>SUM(L11:L20)</f>
        <v>0</v>
      </c>
    </row>
    <row r="22" spans="1:12" ht="15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4.25" x14ac:dyDescent="0.3">
      <c r="A23" s="4" t="s">
        <v>56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4.25" x14ac:dyDescent="0.3">
      <c r="A24" s="4" t="s">
        <v>57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14.25" x14ac:dyDescent="0.3">
      <c r="A25" s="4" t="s">
        <v>58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4.25" x14ac:dyDescent="0.3">
      <c r="A26" s="4" t="s">
        <v>70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14.25" x14ac:dyDescent="0.3">
      <c r="A27" s="3" t="s">
        <v>71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4.25" x14ac:dyDescent="0.3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4.25" x14ac:dyDescent="0.3">
      <c r="A29" s="9" t="s">
        <v>61</v>
      </c>
      <c r="B29" s="9"/>
      <c r="C29" s="9"/>
      <c r="D29" s="9"/>
      <c r="E29" s="9"/>
      <c r="F29" s="9"/>
      <c r="G29" s="13" t="s">
        <v>62</v>
      </c>
      <c r="H29" s="9"/>
      <c r="I29" s="9"/>
      <c r="J29" s="9" t="s">
        <v>63</v>
      </c>
      <c r="K29" s="9"/>
      <c r="L29" s="9"/>
    </row>
  </sheetData>
  <sheetProtection algorithmName="SHA-512" hashValue="ByPpSq3wlC2x4zDoM4zRXR6ff/cKB3BC7lYwcNY6QSX+AY8eMT5UxmbiPTmRuusjfXKMDAw23eYyodCEJRniTg==" saltValue="PMGxq012lnWjbSWuMXDw8A==" spinCount="100000" sheet="1" objects="1" scenarios="1"/>
  <mergeCells count="12">
    <mergeCell ref="B20:E20"/>
    <mergeCell ref="B21:E21"/>
    <mergeCell ref="B17:E17"/>
    <mergeCell ref="B18:E18"/>
    <mergeCell ref="B19:E19"/>
    <mergeCell ref="B16:E16"/>
    <mergeCell ref="B10:E10"/>
    <mergeCell ref="B11:E11"/>
    <mergeCell ref="B12:E12"/>
    <mergeCell ref="B13:E13"/>
    <mergeCell ref="B14:E14"/>
    <mergeCell ref="B15:E15"/>
  </mergeCells>
  <pageMargins left="0.7" right="0.7" top="0.75" bottom="0.75" header="0.3" footer="0.3"/>
  <pageSetup paperSize="9" scale="5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F3146-3949-4048-BF55-EAD7D0BD0E95}">
  <dimension ref="A1:L131"/>
  <sheetViews>
    <sheetView topLeftCell="A115" zoomScale="106" zoomScaleNormal="106" workbookViewId="0">
      <selection activeCell="L123" sqref="L123"/>
    </sheetView>
  </sheetViews>
  <sheetFormatPr defaultColWidth="9.140625" defaultRowHeight="12.75" x14ac:dyDescent="0.2"/>
  <cols>
    <col min="1" max="1" width="4.42578125" style="60" customWidth="1"/>
    <col min="2" max="5" width="12.7109375" style="60" customWidth="1"/>
    <col min="6" max="6" width="4.7109375" style="60" customWidth="1"/>
    <col min="7" max="7" width="40.7109375" style="60" customWidth="1"/>
    <col min="8" max="8" width="8.7109375" style="60" customWidth="1"/>
    <col min="9" max="9" width="13.7109375" style="60" customWidth="1"/>
    <col min="10" max="10" width="7.7109375" style="60" customWidth="1"/>
    <col min="11" max="11" width="13.7109375" style="60" customWidth="1"/>
    <col min="12" max="12" width="18.140625" style="60" customWidth="1"/>
    <col min="13" max="16384" width="9.140625" style="60"/>
  </cols>
  <sheetData>
    <row r="1" spans="1:12" ht="15" x14ac:dyDescent="0.3">
      <c r="A1" s="55" t="s">
        <v>0</v>
      </c>
      <c r="B1" s="56"/>
      <c r="C1" s="57" t="s">
        <v>1</v>
      </c>
      <c r="D1" s="58"/>
      <c r="E1" s="58"/>
      <c r="F1" s="58"/>
      <c r="G1" s="59"/>
      <c r="H1" s="59"/>
      <c r="I1" s="59"/>
      <c r="J1" s="59"/>
      <c r="K1" s="59"/>
      <c r="L1" s="59"/>
    </row>
    <row r="2" spans="1:12" ht="15" x14ac:dyDescent="0.3">
      <c r="A2" s="58" t="s">
        <v>2</v>
      </c>
      <c r="B2" s="56"/>
      <c r="C2" s="58" t="s">
        <v>3</v>
      </c>
      <c r="D2" s="58"/>
      <c r="E2" s="58"/>
      <c r="F2" s="58"/>
      <c r="G2" s="59"/>
      <c r="H2" s="59"/>
      <c r="I2" s="59"/>
      <c r="J2" s="59"/>
      <c r="K2" s="59"/>
      <c r="L2" s="59"/>
    </row>
    <row r="3" spans="1:12" ht="15" x14ac:dyDescent="0.3">
      <c r="A3" s="58"/>
      <c r="B3" s="56"/>
      <c r="C3" s="56"/>
      <c r="D3" s="56"/>
      <c r="E3" s="56"/>
      <c r="F3" s="56"/>
      <c r="G3" s="59"/>
      <c r="H3" s="59"/>
      <c r="I3" s="59"/>
      <c r="J3" s="59"/>
      <c r="K3" s="59"/>
      <c r="L3" s="59"/>
    </row>
    <row r="4" spans="1:12" ht="15" x14ac:dyDescent="0.3">
      <c r="A4" s="61" t="s">
        <v>4</v>
      </c>
      <c r="B4" s="62"/>
      <c r="C4" s="62"/>
      <c r="D4" s="62"/>
      <c r="E4" s="62"/>
      <c r="F4" s="62"/>
      <c r="G4" s="63"/>
      <c r="H4" s="63"/>
      <c r="I4" s="63"/>
      <c r="J4" s="63"/>
      <c r="K4" s="63"/>
      <c r="L4" s="63"/>
    </row>
    <row r="5" spans="1:12" ht="15" x14ac:dyDescent="0.3">
      <c r="A5" s="64"/>
      <c r="B5" s="62"/>
      <c r="C5" s="62"/>
      <c r="D5" s="62"/>
      <c r="E5" s="62"/>
      <c r="F5" s="62"/>
      <c r="G5" s="63"/>
      <c r="H5" s="63"/>
      <c r="I5" s="63"/>
      <c r="J5" s="63"/>
      <c r="K5" s="63"/>
      <c r="L5" s="63"/>
    </row>
    <row r="6" spans="1:12" ht="15" x14ac:dyDescent="0.3">
      <c r="A6" s="64"/>
      <c r="B6" s="62"/>
      <c r="C6" s="62"/>
      <c r="D6" s="62"/>
      <c r="E6" s="62"/>
      <c r="F6" s="62"/>
      <c r="G6" s="63"/>
      <c r="H6" s="63"/>
      <c r="I6" s="63"/>
      <c r="J6" s="62"/>
      <c r="K6" s="63"/>
      <c r="L6" s="63"/>
    </row>
    <row r="7" spans="1:12" ht="14.25" x14ac:dyDescent="0.3">
      <c r="A7" s="65"/>
      <c r="B7" s="65"/>
      <c r="C7" s="65"/>
      <c r="D7" s="65"/>
      <c r="E7" s="65"/>
      <c r="F7" s="65"/>
      <c r="G7" s="66" t="s">
        <v>358</v>
      </c>
      <c r="H7" s="66"/>
      <c r="I7" s="66"/>
      <c r="J7" s="67"/>
      <c r="K7" s="67"/>
      <c r="L7" s="67"/>
    </row>
    <row r="8" spans="1:12" ht="14.25" x14ac:dyDescent="0.3">
      <c r="A8" s="65"/>
      <c r="B8" s="65"/>
      <c r="C8" s="65"/>
      <c r="D8" s="65"/>
      <c r="E8" s="65"/>
      <c r="F8" s="65"/>
      <c r="G8" s="66" t="s">
        <v>367</v>
      </c>
      <c r="H8" s="66"/>
      <c r="I8" s="66"/>
      <c r="J8" s="68"/>
      <c r="K8" s="68"/>
      <c r="L8" s="67"/>
    </row>
    <row r="9" spans="1:12" ht="15" x14ac:dyDescent="0.3">
      <c r="A9" s="58"/>
      <c r="B9" s="56"/>
      <c r="C9" s="56"/>
      <c r="D9" s="56"/>
      <c r="E9" s="56"/>
      <c r="F9" s="56"/>
      <c r="G9" s="59"/>
      <c r="H9" s="59"/>
      <c r="I9" s="59"/>
      <c r="J9" s="59"/>
      <c r="K9" s="59"/>
      <c r="L9" s="59"/>
    </row>
    <row r="10" spans="1:12" ht="14.25" customHeight="1" x14ac:dyDescent="0.3">
      <c r="A10" s="80" t="s">
        <v>6</v>
      </c>
      <c r="B10" s="97" t="s">
        <v>7</v>
      </c>
      <c r="C10" s="97"/>
      <c r="D10" s="97"/>
      <c r="E10" s="97"/>
      <c r="F10" s="81" t="s">
        <v>8</v>
      </c>
      <c r="G10" s="82" t="s">
        <v>9</v>
      </c>
      <c r="H10" s="82" t="s">
        <v>10</v>
      </c>
      <c r="I10" s="82" t="s">
        <v>11</v>
      </c>
      <c r="J10" s="82" t="s">
        <v>12</v>
      </c>
      <c r="K10" s="82" t="s">
        <v>13</v>
      </c>
      <c r="L10" s="82" t="s">
        <v>14</v>
      </c>
    </row>
    <row r="11" spans="1:12" ht="24.95" customHeight="1" x14ac:dyDescent="0.3">
      <c r="A11" s="69">
        <v>1</v>
      </c>
      <c r="B11" s="98" t="s">
        <v>477</v>
      </c>
      <c r="C11" s="98"/>
      <c r="D11" s="98"/>
      <c r="E11" s="98"/>
      <c r="F11" s="70" t="s">
        <v>66</v>
      </c>
      <c r="G11" s="71"/>
      <c r="H11" s="72">
        <v>150</v>
      </c>
      <c r="I11" s="73">
        <v>0</v>
      </c>
      <c r="J11" s="70">
        <v>9.5</v>
      </c>
      <c r="K11" s="74">
        <f t="shared" ref="K11:K122" si="0">PRODUCT(I11,1.095)</f>
        <v>0</v>
      </c>
      <c r="L11" s="75">
        <f t="shared" ref="L11:L122" si="1">PRODUCT(H11,K11)</f>
        <v>0</v>
      </c>
    </row>
    <row r="12" spans="1:12" ht="24.95" customHeight="1" x14ac:dyDescent="0.3">
      <c r="A12" s="69">
        <f t="shared" ref="A12:A75" si="2">A11+1</f>
        <v>2</v>
      </c>
      <c r="B12" s="99" t="s">
        <v>368</v>
      </c>
      <c r="C12" s="99"/>
      <c r="D12" s="99"/>
      <c r="E12" s="99"/>
      <c r="F12" s="70" t="s">
        <v>66</v>
      </c>
      <c r="G12" s="71"/>
      <c r="H12" s="72">
        <v>100</v>
      </c>
      <c r="I12" s="73">
        <v>0</v>
      </c>
      <c r="J12" s="70">
        <v>9.5</v>
      </c>
      <c r="K12" s="74">
        <f t="shared" si="0"/>
        <v>0</v>
      </c>
      <c r="L12" s="75">
        <f t="shared" si="1"/>
        <v>0</v>
      </c>
    </row>
    <row r="13" spans="1:12" ht="24.95" customHeight="1" x14ac:dyDescent="0.3">
      <c r="A13" s="69">
        <f t="shared" si="2"/>
        <v>3</v>
      </c>
      <c r="B13" s="98" t="s">
        <v>369</v>
      </c>
      <c r="C13" s="98"/>
      <c r="D13" s="98"/>
      <c r="E13" s="98"/>
      <c r="F13" s="70" t="s">
        <v>66</v>
      </c>
      <c r="G13" s="71"/>
      <c r="H13" s="72">
        <v>100</v>
      </c>
      <c r="I13" s="73">
        <v>0</v>
      </c>
      <c r="J13" s="70">
        <v>9.5</v>
      </c>
      <c r="K13" s="74">
        <f t="shared" si="0"/>
        <v>0</v>
      </c>
      <c r="L13" s="75">
        <f t="shared" si="1"/>
        <v>0</v>
      </c>
    </row>
    <row r="14" spans="1:12" ht="14.25" customHeight="1" x14ac:dyDescent="0.3">
      <c r="A14" s="69">
        <f t="shared" si="2"/>
        <v>4</v>
      </c>
      <c r="B14" s="98" t="s">
        <v>370</v>
      </c>
      <c r="C14" s="98"/>
      <c r="D14" s="98"/>
      <c r="E14" s="98"/>
      <c r="F14" s="70" t="s">
        <v>66</v>
      </c>
      <c r="G14" s="71"/>
      <c r="H14" s="76">
        <v>100</v>
      </c>
      <c r="I14" s="73">
        <v>0</v>
      </c>
      <c r="J14" s="70">
        <v>9.5</v>
      </c>
      <c r="K14" s="74">
        <f t="shared" si="0"/>
        <v>0</v>
      </c>
      <c r="L14" s="75">
        <f t="shared" si="1"/>
        <v>0</v>
      </c>
    </row>
    <row r="15" spans="1:12" ht="14.25" customHeight="1" x14ac:dyDescent="0.3">
      <c r="A15" s="69">
        <f t="shared" si="2"/>
        <v>5</v>
      </c>
      <c r="B15" s="98" t="s">
        <v>371</v>
      </c>
      <c r="C15" s="98"/>
      <c r="D15" s="98"/>
      <c r="E15" s="98"/>
      <c r="F15" s="70" t="s">
        <v>66</v>
      </c>
      <c r="G15" s="71"/>
      <c r="H15" s="76">
        <v>100</v>
      </c>
      <c r="I15" s="73">
        <v>0</v>
      </c>
      <c r="J15" s="70">
        <v>9.5</v>
      </c>
      <c r="K15" s="74">
        <f t="shared" si="0"/>
        <v>0</v>
      </c>
      <c r="L15" s="75">
        <f t="shared" si="1"/>
        <v>0</v>
      </c>
    </row>
    <row r="16" spans="1:12" ht="14.25" customHeight="1" x14ac:dyDescent="0.3">
      <c r="A16" s="69">
        <f t="shared" si="2"/>
        <v>6</v>
      </c>
      <c r="B16" s="98" t="s">
        <v>372</v>
      </c>
      <c r="C16" s="98" t="s">
        <v>373</v>
      </c>
      <c r="D16" s="98" t="s">
        <v>373</v>
      </c>
      <c r="E16" s="98" t="s">
        <v>373</v>
      </c>
      <c r="F16" s="70" t="s">
        <v>66</v>
      </c>
      <c r="G16" s="71"/>
      <c r="H16" s="76">
        <v>100</v>
      </c>
      <c r="I16" s="73">
        <v>0</v>
      </c>
      <c r="J16" s="77">
        <v>9.5</v>
      </c>
      <c r="K16" s="78">
        <f t="shared" si="0"/>
        <v>0</v>
      </c>
      <c r="L16" s="79">
        <f t="shared" si="1"/>
        <v>0</v>
      </c>
    </row>
    <row r="17" spans="1:12" ht="14.25" customHeight="1" x14ac:dyDescent="0.3">
      <c r="A17" s="69">
        <f t="shared" si="2"/>
        <v>7</v>
      </c>
      <c r="B17" s="98" t="s">
        <v>374</v>
      </c>
      <c r="C17" s="98" t="s">
        <v>375</v>
      </c>
      <c r="D17" s="98" t="s">
        <v>375</v>
      </c>
      <c r="E17" s="98" t="s">
        <v>375</v>
      </c>
      <c r="F17" s="70" t="s">
        <v>66</v>
      </c>
      <c r="G17" s="71"/>
      <c r="H17" s="76">
        <v>100</v>
      </c>
      <c r="I17" s="73">
        <v>0</v>
      </c>
      <c r="J17" s="77">
        <v>9.5</v>
      </c>
      <c r="K17" s="78">
        <f t="shared" si="0"/>
        <v>0</v>
      </c>
      <c r="L17" s="79">
        <f t="shared" si="1"/>
        <v>0</v>
      </c>
    </row>
    <row r="18" spans="1:12" ht="14.25" customHeight="1" x14ac:dyDescent="0.3">
      <c r="A18" s="69">
        <f t="shared" si="2"/>
        <v>8</v>
      </c>
      <c r="B18" s="98" t="s">
        <v>478</v>
      </c>
      <c r="C18" s="98" t="s">
        <v>376</v>
      </c>
      <c r="D18" s="98" t="s">
        <v>376</v>
      </c>
      <c r="E18" s="98" t="s">
        <v>376</v>
      </c>
      <c r="F18" s="70" t="s">
        <v>66</v>
      </c>
      <c r="G18" s="71"/>
      <c r="H18" s="76">
        <v>100</v>
      </c>
      <c r="I18" s="73">
        <v>0</v>
      </c>
      <c r="J18" s="77">
        <v>9.5</v>
      </c>
      <c r="K18" s="78">
        <f t="shared" si="0"/>
        <v>0</v>
      </c>
      <c r="L18" s="79">
        <f t="shared" si="1"/>
        <v>0</v>
      </c>
    </row>
    <row r="19" spans="1:12" ht="14.25" customHeight="1" x14ac:dyDescent="0.3">
      <c r="A19" s="69">
        <f t="shared" si="2"/>
        <v>9</v>
      </c>
      <c r="B19" s="98" t="s">
        <v>479</v>
      </c>
      <c r="C19" s="98" t="s">
        <v>376</v>
      </c>
      <c r="D19" s="98" t="s">
        <v>376</v>
      </c>
      <c r="E19" s="98" t="s">
        <v>376</v>
      </c>
      <c r="F19" s="70" t="s">
        <v>66</v>
      </c>
      <c r="G19" s="71"/>
      <c r="H19" s="76">
        <v>100</v>
      </c>
      <c r="I19" s="73">
        <v>0</v>
      </c>
      <c r="J19" s="77">
        <v>9.5</v>
      </c>
      <c r="K19" s="78">
        <f t="shared" si="0"/>
        <v>0</v>
      </c>
      <c r="L19" s="79">
        <f t="shared" si="1"/>
        <v>0</v>
      </c>
    </row>
    <row r="20" spans="1:12" ht="14.25" customHeight="1" x14ac:dyDescent="0.3">
      <c r="A20" s="69">
        <f t="shared" si="2"/>
        <v>10</v>
      </c>
      <c r="B20" s="98" t="s">
        <v>377</v>
      </c>
      <c r="C20" s="98" t="s">
        <v>376</v>
      </c>
      <c r="D20" s="98" t="s">
        <v>376</v>
      </c>
      <c r="E20" s="98" t="s">
        <v>376</v>
      </c>
      <c r="F20" s="70" t="s">
        <v>66</v>
      </c>
      <c r="G20" s="71"/>
      <c r="H20" s="76">
        <v>100</v>
      </c>
      <c r="I20" s="73">
        <v>0</v>
      </c>
      <c r="J20" s="77">
        <v>9.5</v>
      </c>
      <c r="K20" s="78">
        <f t="shared" si="0"/>
        <v>0</v>
      </c>
      <c r="L20" s="79">
        <f t="shared" si="1"/>
        <v>0</v>
      </c>
    </row>
    <row r="21" spans="1:12" ht="14.25" customHeight="1" x14ac:dyDescent="0.3">
      <c r="A21" s="69">
        <f t="shared" si="2"/>
        <v>11</v>
      </c>
      <c r="B21" s="98" t="s">
        <v>378</v>
      </c>
      <c r="C21" s="98" t="s">
        <v>376</v>
      </c>
      <c r="D21" s="98" t="s">
        <v>376</v>
      </c>
      <c r="E21" s="98" t="s">
        <v>376</v>
      </c>
      <c r="F21" s="70" t="s">
        <v>66</v>
      </c>
      <c r="G21" s="71"/>
      <c r="H21" s="76">
        <v>150</v>
      </c>
      <c r="I21" s="73">
        <v>0</v>
      </c>
      <c r="J21" s="77">
        <v>9.5</v>
      </c>
      <c r="K21" s="78">
        <f t="shared" si="0"/>
        <v>0</v>
      </c>
      <c r="L21" s="79">
        <f t="shared" si="1"/>
        <v>0</v>
      </c>
    </row>
    <row r="22" spans="1:12" ht="14.25" customHeight="1" x14ac:dyDescent="0.3">
      <c r="A22" s="69">
        <f t="shared" si="2"/>
        <v>12</v>
      </c>
      <c r="B22" s="98" t="s">
        <v>379</v>
      </c>
      <c r="C22" s="98" t="s">
        <v>376</v>
      </c>
      <c r="D22" s="98" t="s">
        <v>376</v>
      </c>
      <c r="E22" s="98" t="s">
        <v>376</v>
      </c>
      <c r="F22" s="70" t="s">
        <v>66</v>
      </c>
      <c r="G22" s="71"/>
      <c r="H22" s="76">
        <v>150</v>
      </c>
      <c r="I22" s="73">
        <v>0</v>
      </c>
      <c r="J22" s="77">
        <v>9.5</v>
      </c>
      <c r="K22" s="78">
        <f t="shared" si="0"/>
        <v>0</v>
      </c>
      <c r="L22" s="79">
        <f t="shared" si="1"/>
        <v>0</v>
      </c>
    </row>
    <row r="23" spans="1:12" ht="14.25" customHeight="1" x14ac:dyDescent="0.3">
      <c r="A23" s="69">
        <f t="shared" si="2"/>
        <v>13</v>
      </c>
      <c r="B23" s="98" t="s">
        <v>480</v>
      </c>
      <c r="C23" s="98" t="s">
        <v>376</v>
      </c>
      <c r="D23" s="98" t="s">
        <v>376</v>
      </c>
      <c r="E23" s="98" t="s">
        <v>376</v>
      </c>
      <c r="F23" s="70" t="s">
        <v>66</v>
      </c>
      <c r="G23" s="71"/>
      <c r="H23" s="76">
        <v>150</v>
      </c>
      <c r="I23" s="73">
        <v>0</v>
      </c>
      <c r="J23" s="77">
        <v>9.5</v>
      </c>
      <c r="K23" s="78">
        <f t="shared" si="0"/>
        <v>0</v>
      </c>
      <c r="L23" s="79">
        <f t="shared" si="1"/>
        <v>0</v>
      </c>
    </row>
    <row r="24" spans="1:12" ht="14.25" customHeight="1" x14ac:dyDescent="0.3">
      <c r="A24" s="69">
        <f t="shared" si="2"/>
        <v>14</v>
      </c>
      <c r="B24" s="98" t="s">
        <v>481</v>
      </c>
      <c r="C24" s="98" t="s">
        <v>376</v>
      </c>
      <c r="D24" s="98" t="s">
        <v>376</v>
      </c>
      <c r="E24" s="98" t="s">
        <v>376</v>
      </c>
      <c r="F24" s="70" t="s">
        <v>66</v>
      </c>
      <c r="G24" s="71"/>
      <c r="H24" s="76">
        <v>200</v>
      </c>
      <c r="I24" s="73">
        <v>0</v>
      </c>
      <c r="J24" s="77">
        <v>9.5</v>
      </c>
      <c r="K24" s="78">
        <f t="shared" si="0"/>
        <v>0</v>
      </c>
      <c r="L24" s="79">
        <f t="shared" si="1"/>
        <v>0</v>
      </c>
    </row>
    <row r="25" spans="1:12" ht="14.25" customHeight="1" x14ac:dyDescent="0.3">
      <c r="A25" s="69">
        <f t="shared" si="2"/>
        <v>15</v>
      </c>
      <c r="B25" s="98" t="s">
        <v>482</v>
      </c>
      <c r="C25" s="98" t="s">
        <v>376</v>
      </c>
      <c r="D25" s="98" t="s">
        <v>376</v>
      </c>
      <c r="E25" s="98" t="s">
        <v>376</v>
      </c>
      <c r="F25" s="70" t="s">
        <v>66</v>
      </c>
      <c r="G25" s="71"/>
      <c r="H25" s="76">
        <v>150</v>
      </c>
      <c r="I25" s="73">
        <v>0</v>
      </c>
      <c r="J25" s="77">
        <v>9.5</v>
      </c>
      <c r="K25" s="78">
        <f t="shared" si="0"/>
        <v>0</v>
      </c>
      <c r="L25" s="79">
        <f t="shared" si="1"/>
        <v>0</v>
      </c>
    </row>
    <row r="26" spans="1:12" ht="14.25" customHeight="1" x14ac:dyDescent="0.3">
      <c r="A26" s="69">
        <f t="shared" si="2"/>
        <v>16</v>
      </c>
      <c r="B26" s="98" t="s">
        <v>380</v>
      </c>
      <c r="C26" s="98" t="s">
        <v>376</v>
      </c>
      <c r="D26" s="98" t="s">
        <v>376</v>
      </c>
      <c r="E26" s="98" t="s">
        <v>376</v>
      </c>
      <c r="F26" s="70" t="s">
        <v>66</v>
      </c>
      <c r="G26" s="71"/>
      <c r="H26" s="76">
        <v>150</v>
      </c>
      <c r="I26" s="73">
        <v>0</v>
      </c>
      <c r="J26" s="77">
        <v>9.5</v>
      </c>
      <c r="K26" s="78">
        <f t="shared" si="0"/>
        <v>0</v>
      </c>
      <c r="L26" s="79">
        <f t="shared" si="1"/>
        <v>0</v>
      </c>
    </row>
    <row r="27" spans="1:12" ht="14.25" customHeight="1" x14ac:dyDescent="0.3">
      <c r="A27" s="69">
        <f t="shared" si="2"/>
        <v>17</v>
      </c>
      <c r="B27" s="98" t="s">
        <v>381</v>
      </c>
      <c r="C27" s="98" t="s">
        <v>382</v>
      </c>
      <c r="D27" s="98" t="s">
        <v>382</v>
      </c>
      <c r="E27" s="98" t="s">
        <v>382</v>
      </c>
      <c r="F27" s="70" t="s">
        <v>66</v>
      </c>
      <c r="G27" s="71"/>
      <c r="H27" s="76">
        <v>1000</v>
      </c>
      <c r="I27" s="73">
        <v>0</v>
      </c>
      <c r="J27" s="77">
        <v>9.5</v>
      </c>
      <c r="K27" s="78">
        <f t="shared" si="0"/>
        <v>0</v>
      </c>
      <c r="L27" s="79">
        <f t="shared" si="1"/>
        <v>0</v>
      </c>
    </row>
    <row r="28" spans="1:12" ht="14.25" customHeight="1" x14ac:dyDescent="0.3">
      <c r="A28" s="69">
        <f t="shared" si="2"/>
        <v>18</v>
      </c>
      <c r="B28" s="98" t="s">
        <v>383</v>
      </c>
      <c r="C28" s="98" t="s">
        <v>382</v>
      </c>
      <c r="D28" s="98" t="s">
        <v>382</v>
      </c>
      <c r="E28" s="98" t="s">
        <v>382</v>
      </c>
      <c r="F28" s="70" t="s">
        <v>66</v>
      </c>
      <c r="G28" s="71"/>
      <c r="H28" s="76">
        <v>1000</v>
      </c>
      <c r="I28" s="73">
        <v>0</v>
      </c>
      <c r="J28" s="77">
        <v>9.5</v>
      </c>
      <c r="K28" s="78">
        <f t="shared" si="0"/>
        <v>0</v>
      </c>
      <c r="L28" s="79">
        <f t="shared" si="1"/>
        <v>0</v>
      </c>
    </row>
    <row r="29" spans="1:12" ht="14.25" customHeight="1" x14ac:dyDescent="0.3">
      <c r="A29" s="69">
        <f t="shared" si="2"/>
        <v>19</v>
      </c>
      <c r="B29" s="98" t="s">
        <v>384</v>
      </c>
      <c r="C29" s="98" t="s">
        <v>382</v>
      </c>
      <c r="D29" s="98" t="s">
        <v>382</v>
      </c>
      <c r="E29" s="98" t="s">
        <v>382</v>
      </c>
      <c r="F29" s="70" t="s">
        <v>66</v>
      </c>
      <c r="G29" s="71"/>
      <c r="H29" s="76">
        <v>500</v>
      </c>
      <c r="I29" s="73">
        <v>0</v>
      </c>
      <c r="J29" s="77">
        <v>9.5</v>
      </c>
      <c r="K29" s="78">
        <f t="shared" si="0"/>
        <v>0</v>
      </c>
      <c r="L29" s="79">
        <f t="shared" si="1"/>
        <v>0</v>
      </c>
    </row>
    <row r="30" spans="1:12" ht="14.25" customHeight="1" x14ac:dyDescent="0.3">
      <c r="A30" s="69">
        <f t="shared" si="2"/>
        <v>20</v>
      </c>
      <c r="B30" s="98" t="s">
        <v>385</v>
      </c>
      <c r="C30" s="98" t="s">
        <v>382</v>
      </c>
      <c r="D30" s="98" t="s">
        <v>382</v>
      </c>
      <c r="E30" s="98" t="s">
        <v>382</v>
      </c>
      <c r="F30" s="70" t="s">
        <v>66</v>
      </c>
      <c r="G30" s="71"/>
      <c r="H30" s="76">
        <v>1000</v>
      </c>
      <c r="I30" s="73">
        <v>0</v>
      </c>
      <c r="J30" s="77">
        <v>9.5</v>
      </c>
      <c r="K30" s="78">
        <f t="shared" si="0"/>
        <v>0</v>
      </c>
      <c r="L30" s="79">
        <f t="shared" si="1"/>
        <v>0</v>
      </c>
    </row>
    <row r="31" spans="1:12" ht="14.25" customHeight="1" x14ac:dyDescent="0.3">
      <c r="A31" s="69">
        <f t="shared" si="2"/>
        <v>21</v>
      </c>
      <c r="B31" s="98" t="s">
        <v>386</v>
      </c>
      <c r="C31" s="98" t="s">
        <v>382</v>
      </c>
      <c r="D31" s="98" t="s">
        <v>382</v>
      </c>
      <c r="E31" s="98" t="s">
        <v>382</v>
      </c>
      <c r="F31" s="70" t="s">
        <v>66</v>
      </c>
      <c r="G31" s="71"/>
      <c r="H31" s="76">
        <v>1000</v>
      </c>
      <c r="I31" s="73">
        <v>0</v>
      </c>
      <c r="J31" s="77">
        <v>9.5</v>
      </c>
      <c r="K31" s="78">
        <f t="shared" si="0"/>
        <v>0</v>
      </c>
      <c r="L31" s="79">
        <f t="shared" si="1"/>
        <v>0</v>
      </c>
    </row>
    <row r="32" spans="1:12" ht="14.25" customHeight="1" x14ac:dyDescent="0.3">
      <c r="A32" s="69">
        <f t="shared" si="2"/>
        <v>22</v>
      </c>
      <c r="B32" s="98" t="s">
        <v>387</v>
      </c>
      <c r="C32" s="98" t="s">
        <v>382</v>
      </c>
      <c r="D32" s="98" t="s">
        <v>382</v>
      </c>
      <c r="E32" s="98" t="s">
        <v>382</v>
      </c>
      <c r="F32" s="70" t="s">
        <v>66</v>
      </c>
      <c r="G32" s="71"/>
      <c r="H32" s="76">
        <v>500</v>
      </c>
      <c r="I32" s="73">
        <v>0</v>
      </c>
      <c r="J32" s="77">
        <v>9.5</v>
      </c>
      <c r="K32" s="78">
        <f t="shared" si="0"/>
        <v>0</v>
      </c>
      <c r="L32" s="79">
        <f t="shared" si="1"/>
        <v>0</v>
      </c>
    </row>
    <row r="33" spans="1:12" ht="14.25" customHeight="1" x14ac:dyDescent="0.3">
      <c r="A33" s="69">
        <f t="shared" si="2"/>
        <v>23</v>
      </c>
      <c r="B33" s="98" t="s">
        <v>388</v>
      </c>
      <c r="C33" s="98" t="s">
        <v>382</v>
      </c>
      <c r="D33" s="98" t="s">
        <v>382</v>
      </c>
      <c r="E33" s="98" t="s">
        <v>382</v>
      </c>
      <c r="F33" s="70" t="s">
        <v>66</v>
      </c>
      <c r="G33" s="71"/>
      <c r="H33" s="76">
        <v>500</v>
      </c>
      <c r="I33" s="73">
        <v>0</v>
      </c>
      <c r="J33" s="77">
        <v>9.5</v>
      </c>
      <c r="K33" s="78">
        <f t="shared" si="0"/>
        <v>0</v>
      </c>
      <c r="L33" s="79">
        <f t="shared" si="1"/>
        <v>0</v>
      </c>
    </row>
    <row r="34" spans="1:12" ht="14.25" customHeight="1" x14ac:dyDescent="0.3">
      <c r="A34" s="69">
        <f t="shared" si="2"/>
        <v>24</v>
      </c>
      <c r="B34" s="98" t="s">
        <v>389</v>
      </c>
      <c r="C34" s="98" t="s">
        <v>382</v>
      </c>
      <c r="D34" s="98" t="s">
        <v>382</v>
      </c>
      <c r="E34" s="98" t="s">
        <v>382</v>
      </c>
      <c r="F34" s="70" t="s">
        <v>66</v>
      </c>
      <c r="G34" s="71"/>
      <c r="H34" s="76">
        <v>1500</v>
      </c>
      <c r="I34" s="73">
        <v>0</v>
      </c>
      <c r="J34" s="77">
        <v>9.5</v>
      </c>
      <c r="K34" s="78">
        <f t="shared" si="0"/>
        <v>0</v>
      </c>
      <c r="L34" s="79">
        <f t="shared" si="1"/>
        <v>0</v>
      </c>
    </row>
    <row r="35" spans="1:12" ht="14.25" customHeight="1" x14ac:dyDescent="0.3">
      <c r="A35" s="69">
        <f t="shared" si="2"/>
        <v>25</v>
      </c>
      <c r="B35" s="98" t="s">
        <v>390</v>
      </c>
      <c r="C35" s="98" t="s">
        <v>382</v>
      </c>
      <c r="D35" s="98" t="s">
        <v>382</v>
      </c>
      <c r="E35" s="98" t="s">
        <v>382</v>
      </c>
      <c r="F35" s="70" t="s">
        <v>66</v>
      </c>
      <c r="G35" s="71"/>
      <c r="H35" s="76">
        <v>500</v>
      </c>
      <c r="I35" s="73">
        <v>0</v>
      </c>
      <c r="J35" s="77">
        <v>9.5</v>
      </c>
      <c r="K35" s="78">
        <f t="shared" si="0"/>
        <v>0</v>
      </c>
      <c r="L35" s="79">
        <f t="shared" si="1"/>
        <v>0</v>
      </c>
    </row>
    <row r="36" spans="1:12" ht="14.25" customHeight="1" x14ac:dyDescent="0.3">
      <c r="A36" s="69">
        <f t="shared" si="2"/>
        <v>26</v>
      </c>
      <c r="B36" s="98" t="s">
        <v>391</v>
      </c>
      <c r="C36" s="98" t="s">
        <v>382</v>
      </c>
      <c r="D36" s="98" t="s">
        <v>382</v>
      </c>
      <c r="E36" s="98" t="s">
        <v>382</v>
      </c>
      <c r="F36" s="70" t="s">
        <v>66</v>
      </c>
      <c r="G36" s="71"/>
      <c r="H36" s="76">
        <v>500</v>
      </c>
      <c r="I36" s="73">
        <v>0</v>
      </c>
      <c r="J36" s="77">
        <v>9.5</v>
      </c>
      <c r="K36" s="78">
        <f t="shared" si="0"/>
        <v>0</v>
      </c>
      <c r="L36" s="79">
        <f t="shared" si="1"/>
        <v>0</v>
      </c>
    </row>
    <row r="37" spans="1:12" ht="14.25" customHeight="1" x14ac:dyDescent="0.3">
      <c r="A37" s="69">
        <f t="shared" si="2"/>
        <v>27</v>
      </c>
      <c r="B37" s="98" t="s">
        <v>392</v>
      </c>
      <c r="C37" s="98" t="s">
        <v>382</v>
      </c>
      <c r="D37" s="98" t="s">
        <v>382</v>
      </c>
      <c r="E37" s="98" t="s">
        <v>382</v>
      </c>
      <c r="F37" s="70" t="s">
        <v>66</v>
      </c>
      <c r="G37" s="71"/>
      <c r="H37" s="76">
        <v>500</v>
      </c>
      <c r="I37" s="73">
        <v>0</v>
      </c>
      <c r="J37" s="77">
        <v>9.5</v>
      </c>
      <c r="K37" s="78">
        <f t="shared" si="0"/>
        <v>0</v>
      </c>
      <c r="L37" s="79">
        <f t="shared" si="1"/>
        <v>0</v>
      </c>
    </row>
    <row r="38" spans="1:12" ht="14.25" customHeight="1" x14ac:dyDescent="0.3">
      <c r="A38" s="69">
        <f t="shared" si="2"/>
        <v>28</v>
      </c>
      <c r="B38" s="98" t="s">
        <v>393</v>
      </c>
      <c r="C38" s="98" t="s">
        <v>382</v>
      </c>
      <c r="D38" s="98" t="s">
        <v>382</v>
      </c>
      <c r="E38" s="98" t="s">
        <v>382</v>
      </c>
      <c r="F38" s="70" t="s">
        <v>66</v>
      </c>
      <c r="G38" s="71"/>
      <c r="H38" s="76">
        <v>500</v>
      </c>
      <c r="I38" s="73">
        <v>0</v>
      </c>
      <c r="J38" s="77">
        <v>9.5</v>
      </c>
      <c r="K38" s="78">
        <f t="shared" si="0"/>
        <v>0</v>
      </c>
      <c r="L38" s="79">
        <f t="shared" si="1"/>
        <v>0</v>
      </c>
    </row>
    <row r="39" spans="1:12" ht="14.25" customHeight="1" x14ac:dyDescent="0.3">
      <c r="A39" s="69">
        <f t="shared" si="2"/>
        <v>29</v>
      </c>
      <c r="B39" s="98" t="s">
        <v>394</v>
      </c>
      <c r="C39" s="98" t="s">
        <v>382</v>
      </c>
      <c r="D39" s="98" t="s">
        <v>382</v>
      </c>
      <c r="E39" s="98" t="s">
        <v>382</v>
      </c>
      <c r="F39" s="70" t="s">
        <v>66</v>
      </c>
      <c r="G39" s="71"/>
      <c r="H39" s="76">
        <v>500</v>
      </c>
      <c r="I39" s="73">
        <v>0</v>
      </c>
      <c r="J39" s="77">
        <v>9.5</v>
      </c>
      <c r="K39" s="78">
        <f t="shared" si="0"/>
        <v>0</v>
      </c>
      <c r="L39" s="79">
        <f t="shared" si="1"/>
        <v>0</v>
      </c>
    </row>
    <row r="40" spans="1:12" ht="14.25" customHeight="1" x14ac:dyDescent="0.3">
      <c r="A40" s="69">
        <f t="shared" si="2"/>
        <v>30</v>
      </c>
      <c r="B40" s="98" t="s">
        <v>395</v>
      </c>
      <c r="C40" s="98" t="s">
        <v>382</v>
      </c>
      <c r="D40" s="98" t="s">
        <v>382</v>
      </c>
      <c r="E40" s="98" t="s">
        <v>382</v>
      </c>
      <c r="F40" s="70" t="s">
        <v>66</v>
      </c>
      <c r="G40" s="71"/>
      <c r="H40" s="76">
        <v>830</v>
      </c>
      <c r="I40" s="73">
        <v>0</v>
      </c>
      <c r="J40" s="77">
        <v>9.5</v>
      </c>
      <c r="K40" s="78">
        <f t="shared" si="0"/>
        <v>0</v>
      </c>
      <c r="L40" s="79">
        <f t="shared" si="1"/>
        <v>0</v>
      </c>
    </row>
    <row r="41" spans="1:12" ht="14.25" customHeight="1" x14ac:dyDescent="0.3">
      <c r="A41" s="69">
        <f t="shared" si="2"/>
        <v>31</v>
      </c>
      <c r="B41" s="98" t="s">
        <v>396</v>
      </c>
      <c r="C41" s="98" t="s">
        <v>382</v>
      </c>
      <c r="D41" s="98" t="s">
        <v>382</v>
      </c>
      <c r="E41" s="98" t="s">
        <v>382</v>
      </c>
      <c r="F41" s="70" t="s">
        <v>66</v>
      </c>
      <c r="G41" s="71"/>
      <c r="H41" s="76">
        <v>500</v>
      </c>
      <c r="I41" s="73">
        <v>0</v>
      </c>
      <c r="J41" s="77">
        <v>9.5</v>
      </c>
      <c r="K41" s="78">
        <f t="shared" si="0"/>
        <v>0</v>
      </c>
      <c r="L41" s="79">
        <f t="shared" si="1"/>
        <v>0</v>
      </c>
    </row>
    <row r="42" spans="1:12" ht="14.25" customHeight="1" x14ac:dyDescent="0.3">
      <c r="A42" s="69">
        <f t="shared" si="2"/>
        <v>32</v>
      </c>
      <c r="B42" s="98" t="s">
        <v>397</v>
      </c>
      <c r="C42" s="98" t="s">
        <v>382</v>
      </c>
      <c r="D42" s="98" t="s">
        <v>382</v>
      </c>
      <c r="E42" s="98" t="s">
        <v>382</v>
      </c>
      <c r="F42" s="70" t="s">
        <v>66</v>
      </c>
      <c r="G42" s="71"/>
      <c r="H42" s="76">
        <v>500</v>
      </c>
      <c r="I42" s="73">
        <v>0</v>
      </c>
      <c r="J42" s="77">
        <v>9.5</v>
      </c>
      <c r="K42" s="78">
        <f t="shared" si="0"/>
        <v>0</v>
      </c>
      <c r="L42" s="79">
        <f t="shared" si="1"/>
        <v>0</v>
      </c>
    </row>
    <row r="43" spans="1:12" ht="14.25" customHeight="1" x14ac:dyDescent="0.3">
      <c r="A43" s="69">
        <f t="shared" si="2"/>
        <v>33</v>
      </c>
      <c r="B43" s="98" t="s">
        <v>398</v>
      </c>
      <c r="C43" s="98" t="s">
        <v>382</v>
      </c>
      <c r="D43" s="98" t="s">
        <v>382</v>
      </c>
      <c r="E43" s="98" t="s">
        <v>382</v>
      </c>
      <c r="F43" s="70" t="s">
        <v>66</v>
      </c>
      <c r="G43" s="71"/>
      <c r="H43" s="76">
        <v>500</v>
      </c>
      <c r="I43" s="73">
        <v>0</v>
      </c>
      <c r="J43" s="77">
        <v>9.5</v>
      </c>
      <c r="K43" s="78">
        <f t="shared" si="0"/>
        <v>0</v>
      </c>
      <c r="L43" s="79">
        <f t="shared" si="1"/>
        <v>0</v>
      </c>
    </row>
    <row r="44" spans="1:12" ht="14.25" customHeight="1" x14ac:dyDescent="0.3">
      <c r="A44" s="69">
        <f t="shared" si="2"/>
        <v>34</v>
      </c>
      <c r="B44" s="98" t="s">
        <v>399</v>
      </c>
      <c r="C44" s="98" t="s">
        <v>382</v>
      </c>
      <c r="D44" s="98" t="s">
        <v>382</v>
      </c>
      <c r="E44" s="98" t="s">
        <v>382</v>
      </c>
      <c r="F44" s="70" t="s">
        <v>66</v>
      </c>
      <c r="G44" s="71"/>
      <c r="H44" s="76">
        <v>500</v>
      </c>
      <c r="I44" s="73">
        <v>0</v>
      </c>
      <c r="J44" s="77">
        <v>9.5</v>
      </c>
      <c r="K44" s="78">
        <f t="shared" si="0"/>
        <v>0</v>
      </c>
      <c r="L44" s="79">
        <f t="shared" si="1"/>
        <v>0</v>
      </c>
    </row>
    <row r="45" spans="1:12" ht="14.25" customHeight="1" x14ac:dyDescent="0.3">
      <c r="A45" s="69">
        <f t="shared" si="2"/>
        <v>35</v>
      </c>
      <c r="B45" s="98" t="s">
        <v>400</v>
      </c>
      <c r="C45" s="98" t="s">
        <v>382</v>
      </c>
      <c r="D45" s="98" t="s">
        <v>382</v>
      </c>
      <c r="E45" s="98" t="s">
        <v>382</v>
      </c>
      <c r="F45" s="70" t="s">
        <v>66</v>
      </c>
      <c r="G45" s="71"/>
      <c r="H45" s="76">
        <v>500</v>
      </c>
      <c r="I45" s="73">
        <v>0</v>
      </c>
      <c r="J45" s="77">
        <v>9.5</v>
      </c>
      <c r="K45" s="78">
        <f t="shared" si="0"/>
        <v>0</v>
      </c>
      <c r="L45" s="79">
        <f t="shared" si="1"/>
        <v>0</v>
      </c>
    </row>
    <row r="46" spans="1:12" ht="14.25" customHeight="1" x14ac:dyDescent="0.3">
      <c r="A46" s="69">
        <f t="shared" si="2"/>
        <v>36</v>
      </c>
      <c r="B46" s="98" t="s">
        <v>401</v>
      </c>
      <c r="C46" s="98" t="s">
        <v>382</v>
      </c>
      <c r="D46" s="98" t="s">
        <v>382</v>
      </c>
      <c r="E46" s="98" t="s">
        <v>382</v>
      </c>
      <c r="F46" s="70" t="s">
        <v>66</v>
      </c>
      <c r="G46" s="71"/>
      <c r="H46" s="76">
        <v>500</v>
      </c>
      <c r="I46" s="73">
        <v>0</v>
      </c>
      <c r="J46" s="77">
        <v>9.5</v>
      </c>
      <c r="K46" s="78">
        <f t="shared" si="0"/>
        <v>0</v>
      </c>
      <c r="L46" s="79">
        <f t="shared" si="1"/>
        <v>0</v>
      </c>
    </row>
    <row r="47" spans="1:12" ht="14.25" customHeight="1" x14ac:dyDescent="0.3">
      <c r="A47" s="69">
        <f t="shared" si="2"/>
        <v>37</v>
      </c>
      <c r="B47" s="98" t="s">
        <v>402</v>
      </c>
      <c r="C47" s="98" t="s">
        <v>382</v>
      </c>
      <c r="D47" s="98" t="s">
        <v>382</v>
      </c>
      <c r="E47" s="98" t="s">
        <v>382</v>
      </c>
      <c r="F47" s="70" t="s">
        <v>66</v>
      </c>
      <c r="G47" s="71"/>
      <c r="H47" s="76">
        <v>500</v>
      </c>
      <c r="I47" s="73">
        <v>0</v>
      </c>
      <c r="J47" s="77">
        <v>9.5</v>
      </c>
      <c r="K47" s="78">
        <f t="shared" si="0"/>
        <v>0</v>
      </c>
      <c r="L47" s="79">
        <f t="shared" si="1"/>
        <v>0</v>
      </c>
    </row>
    <row r="48" spans="1:12" ht="14.25" customHeight="1" x14ac:dyDescent="0.3">
      <c r="A48" s="69">
        <f t="shared" si="2"/>
        <v>38</v>
      </c>
      <c r="B48" s="98" t="s">
        <v>403</v>
      </c>
      <c r="C48" s="98" t="s">
        <v>382</v>
      </c>
      <c r="D48" s="98" t="s">
        <v>382</v>
      </c>
      <c r="E48" s="98" t="s">
        <v>382</v>
      </c>
      <c r="F48" s="70" t="s">
        <v>66</v>
      </c>
      <c r="G48" s="71"/>
      <c r="H48" s="76">
        <v>500</v>
      </c>
      <c r="I48" s="73">
        <v>0</v>
      </c>
      <c r="J48" s="77">
        <v>9.5</v>
      </c>
      <c r="K48" s="78">
        <f t="shared" si="0"/>
        <v>0</v>
      </c>
      <c r="L48" s="79">
        <f t="shared" si="1"/>
        <v>0</v>
      </c>
    </row>
    <row r="49" spans="1:12" ht="14.25" customHeight="1" x14ac:dyDescent="0.3">
      <c r="A49" s="69">
        <f t="shared" si="2"/>
        <v>39</v>
      </c>
      <c r="B49" s="98" t="s">
        <v>404</v>
      </c>
      <c r="C49" s="98" t="s">
        <v>382</v>
      </c>
      <c r="D49" s="98" t="s">
        <v>382</v>
      </c>
      <c r="E49" s="98" t="s">
        <v>382</v>
      </c>
      <c r="F49" s="70" t="s">
        <v>66</v>
      </c>
      <c r="G49" s="71"/>
      <c r="H49" s="76">
        <v>270</v>
      </c>
      <c r="I49" s="73">
        <v>0</v>
      </c>
      <c r="J49" s="77">
        <v>9.5</v>
      </c>
      <c r="K49" s="78">
        <f t="shared" si="0"/>
        <v>0</v>
      </c>
      <c r="L49" s="79">
        <f t="shared" si="1"/>
        <v>0</v>
      </c>
    </row>
    <row r="50" spans="1:12" ht="14.25" customHeight="1" x14ac:dyDescent="0.3">
      <c r="A50" s="69">
        <f t="shared" si="2"/>
        <v>40</v>
      </c>
      <c r="B50" s="98" t="s">
        <v>405</v>
      </c>
      <c r="C50" s="98" t="s">
        <v>382</v>
      </c>
      <c r="D50" s="98" t="s">
        <v>382</v>
      </c>
      <c r="E50" s="98" t="s">
        <v>382</v>
      </c>
      <c r="F50" s="70" t="s">
        <v>66</v>
      </c>
      <c r="G50" s="71"/>
      <c r="H50" s="76">
        <v>670</v>
      </c>
      <c r="I50" s="73">
        <v>0</v>
      </c>
      <c r="J50" s="77">
        <v>9.5</v>
      </c>
      <c r="K50" s="78">
        <f t="shared" si="0"/>
        <v>0</v>
      </c>
      <c r="L50" s="79">
        <f t="shared" si="1"/>
        <v>0</v>
      </c>
    </row>
    <row r="51" spans="1:12" ht="14.25" customHeight="1" x14ac:dyDescent="0.3">
      <c r="A51" s="69">
        <f t="shared" si="2"/>
        <v>41</v>
      </c>
      <c r="B51" s="98" t="s">
        <v>406</v>
      </c>
      <c r="C51" s="98" t="s">
        <v>382</v>
      </c>
      <c r="D51" s="98" t="s">
        <v>382</v>
      </c>
      <c r="E51" s="98" t="s">
        <v>382</v>
      </c>
      <c r="F51" s="70" t="s">
        <v>66</v>
      </c>
      <c r="G51" s="71"/>
      <c r="H51" s="76">
        <v>230</v>
      </c>
      <c r="I51" s="73">
        <v>0</v>
      </c>
      <c r="J51" s="77">
        <v>9.5</v>
      </c>
      <c r="K51" s="78">
        <f t="shared" si="0"/>
        <v>0</v>
      </c>
      <c r="L51" s="79">
        <f t="shared" si="1"/>
        <v>0</v>
      </c>
    </row>
    <row r="52" spans="1:12" ht="14.25" customHeight="1" x14ac:dyDescent="0.3">
      <c r="A52" s="69">
        <f t="shared" si="2"/>
        <v>42</v>
      </c>
      <c r="B52" s="98" t="s">
        <v>407</v>
      </c>
      <c r="C52" s="98" t="s">
        <v>382</v>
      </c>
      <c r="D52" s="98" t="s">
        <v>382</v>
      </c>
      <c r="E52" s="98" t="s">
        <v>382</v>
      </c>
      <c r="F52" s="70" t="s">
        <v>66</v>
      </c>
      <c r="G52" s="71"/>
      <c r="H52" s="76">
        <v>270</v>
      </c>
      <c r="I52" s="73">
        <v>0</v>
      </c>
      <c r="J52" s="77">
        <v>9.5</v>
      </c>
      <c r="K52" s="78">
        <f t="shared" si="0"/>
        <v>0</v>
      </c>
      <c r="L52" s="79">
        <f t="shared" si="1"/>
        <v>0</v>
      </c>
    </row>
    <row r="53" spans="1:12" ht="14.25" customHeight="1" x14ac:dyDescent="0.3">
      <c r="A53" s="69">
        <f t="shared" si="2"/>
        <v>43</v>
      </c>
      <c r="B53" s="98" t="s">
        <v>408</v>
      </c>
      <c r="C53" s="98" t="s">
        <v>382</v>
      </c>
      <c r="D53" s="98" t="s">
        <v>382</v>
      </c>
      <c r="E53" s="98" t="s">
        <v>382</v>
      </c>
      <c r="F53" s="70" t="s">
        <v>66</v>
      </c>
      <c r="G53" s="71"/>
      <c r="H53" s="76">
        <v>270</v>
      </c>
      <c r="I53" s="73">
        <v>0</v>
      </c>
      <c r="J53" s="77">
        <v>9.5</v>
      </c>
      <c r="K53" s="78">
        <f t="shared" si="0"/>
        <v>0</v>
      </c>
      <c r="L53" s="79">
        <f t="shared" si="1"/>
        <v>0</v>
      </c>
    </row>
    <row r="54" spans="1:12" ht="14.25" customHeight="1" x14ac:dyDescent="0.3">
      <c r="A54" s="69">
        <f t="shared" si="2"/>
        <v>44</v>
      </c>
      <c r="B54" s="98" t="s">
        <v>409</v>
      </c>
      <c r="C54" s="98" t="s">
        <v>382</v>
      </c>
      <c r="D54" s="98" t="s">
        <v>382</v>
      </c>
      <c r="E54" s="98" t="s">
        <v>382</v>
      </c>
      <c r="F54" s="70" t="s">
        <v>66</v>
      </c>
      <c r="G54" s="71"/>
      <c r="H54" s="76">
        <v>500</v>
      </c>
      <c r="I54" s="73">
        <v>0</v>
      </c>
      <c r="J54" s="77">
        <v>9.5</v>
      </c>
      <c r="K54" s="78">
        <f t="shared" si="0"/>
        <v>0</v>
      </c>
      <c r="L54" s="79">
        <f t="shared" si="1"/>
        <v>0</v>
      </c>
    </row>
    <row r="55" spans="1:12" ht="14.25" customHeight="1" x14ac:dyDescent="0.3">
      <c r="A55" s="69">
        <f t="shared" si="2"/>
        <v>45</v>
      </c>
      <c r="B55" s="98" t="s">
        <v>410</v>
      </c>
      <c r="C55" s="98" t="s">
        <v>382</v>
      </c>
      <c r="D55" s="98" t="s">
        <v>382</v>
      </c>
      <c r="E55" s="98" t="s">
        <v>382</v>
      </c>
      <c r="F55" s="70" t="s">
        <v>66</v>
      </c>
      <c r="G55" s="71"/>
      <c r="H55" s="76">
        <v>500</v>
      </c>
      <c r="I55" s="73">
        <v>0</v>
      </c>
      <c r="J55" s="77">
        <v>9.5</v>
      </c>
      <c r="K55" s="78">
        <f t="shared" si="0"/>
        <v>0</v>
      </c>
      <c r="L55" s="79">
        <f t="shared" si="1"/>
        <v>0</v>
      </c>
    </row>
    <row r="56" spans="1:12" ht="14.25" customHeight="1" x14ac:dyDescent="0.3">
      <c r="A56" s="69">
        <f t="shared" si="2"/>
        <v>46</v>
      </c>
      <c r="B56" s="98" t="s">
        <v>411</v>
      </c>
      <c r="C56" s="98" t="s">
        <v>382</v>
      </c>
      <c r="D56" s="98" t="s">
        <v>382</v>
      </c>
      <c r="E56" s="98" t="s">
        <v>382</v>
      </c>
      <c r="F56" s="70" t="s">
        <v>66</v>
      </c>
      <c r="G56" s="71"/>
      <c r="H56" s="76">
        <v>500</v>
      </c>
      <c r="I56" s="73">
        <v>0</v>
      </c>
      <c r="J56" s="77">
        <v>9.5</v>
      </c>
      <c r="K56" s="78">
        <f t="shared" si="0"/>
        <v>0</v>
      </c>
      <c r="L56" s="79">
        <f t="shared" si="1"/>
        <v>0</v>
      </c>
    </row>
    <row r="57" spans="1:12" ht="14.25" customHeight="1" x14ac:dyDescent="0.3">
      <c r="A57" s="69">
        <f t="shared" si="2"/>
        <v>47</v>
      </c>
      <c r="B57" s="98" t="s">
        <v>412</v>
      </c>
      <c r="C57" s="98" t="s">
        <v>382</v>
      </c>
      <c r="D57" s="98" t="s">
        <v>382</v>
      </c>
      <c r="E57" s="98" t="s">
        <v>382</v>
      </c>
      <c r="F57" s="70" t="s">
        <v>66</v>
      </c>
      <c r="G57" s="71"/>
      <c r="H57" s="76">
        <v>500</v>
      </c>
      <c r="I57" s="73">
        <v>0</v>
      </c>
      <c r="J57" s="77">
        <v>9.5</v>
      </c>
      <c r="K57" s="78">
        <f t="shared" si="0"/>
        <v>0</v>
      </c>
      <c r="L57" s="79">
        <f t="shared" si="1"/>
        <v>0</v>
      </c>
    </row>
    <row r="58" spans="1:12" ht="14.25" customHeight="1" x14ac:dyDescent="0.3">
      <c r="A58" s="69">
        <f t="shared" si="2"/>
        <v>48</v>
      </c>
      <c r="B58" s="98" t="s">
        <v>413</v>
      </c>
      <c r="C58" s="98"/>
      <c r="D58" s="98"/>
      <c r="E58" s="98"/>
      <c r="F58" s="70" t="s">
        <v>66</v>
      </c>
      <c r="G58" s="71"/>
      <c r="H58" s="76">
        <v>1000</v>
      </c>
      <c r="I58" s="73">
        <v>0</v>
      </c>
      <c r="J58" s="77">
        <v>9.5</v>
      </c>
      <c r="K58" s="78">
        <f t="shared" si="0"/>
        <v>0</v>
      </c>
      <c r="L58" s="79">
        <f t="shared" si="1"/>
        <v>0</v>
      </c>
    </row>
    <row r="59" spans="1:12" ht="14.25" customHeight="1" x14ac:dyDescent="0.3">
      <c r="A59" s="69">
        <f t="shared" si="2"/>
        <v>49</v>
      </c>
      <c r="B59" s="98" t="s">
        <v>414</v>
      </c>
      <c r="C59" s="98"/>
      <c r="D59" s="98"/>
      <c r="E59" s="98"/>
      <c r="F59" s="70" t="s">
        <v>66</v>
      </c>
      <c r="G59" s="71"/>
      <c r="H59" s="76">
        <v>1000</v>
      </c>
      <c r="I59" s="73">
        <v>0</v>
      </c>
      <c r="J59" s="77">
        <v>9.5</v>
      </c>
      <c r="K59" s="78">
        <f t="shared" si="0"/>
        <v>0</v>
      </c>
      <c r="L59" s="79">
        <f t="shared" si="1"/>
        <v>0</v>
      </c>
    </row>
    <row r="60" spans="1:12" ht="14.25" customHeight="1" x14ac:dyDescent="0.3">
      <c r="A60" s="69">
        <f t="shared" si="2"/>
        <v>50</v>
      </c>
      <c r="B60" s="98" t="s">
        <v>415</v>
      </c>
      <c r="C60" s="98"/>
      <c r="D60" s="98"/>
      <c r="E60" s="98"/>
      <c r="F60" s="70" t="s">
        <v>66</v>
      </c>
      <c r="G60" s="71"/>
      <c r="H60" s="76">
        <v>500</v>
      </c>
      <c r="I60" s="73">
        <v>0</v>
      </c>
      <c r="J60" s="77">
        <v>9.5</v>
      </c>
      <c r="K60" s="78">
        <f t="shared" si="0"/>
        <v>0</v>
      </c>
      <c r="L60" s="79">
        <f t="shared" si="1"/>
        <v>0</v>
      </c>
    </row>
    <row r="61" spans="1:12" ht="14.25" customHeight="1" x14ac:dyDescent="0.3">
      <c r="A61" s="69">
        <f t="shared" si="2"/>
        <v>51</v>
      </c>
      <c r="B61" s="98" t="s">
        <v>416</v>
      </c>
      <c r="C61" s="98"/>
      <c r="D61" s="98"/>
      <c r="E61" s="98"/>
      <c r="F61" s="70" t="s">
        <v>66</v>
      </c>
      <c r="G61" s="71"/>
      <c r="H61" s="76">
        <v>670</v>
      </c>
      <c r="I61" s="73">
        <v>0</v>
      </c>
      <c r="J61" s="77">
        <v>9.5</v>
      </c>
      <c r="K61" s="78">
        <f t="shared" si="0"/>
        <v>0</v>
      </c>
      <c r="L61" s="79">
        <f t="shared" si="1"/>
        <v>0</v>
      </c>
    </row>
    <row r="62" spans="1:12" ht="14.25" customHeight="1" x14ac:dyDescent="0.3">
      <c r="A62" s="69">
        <f t="shared" si="2"/>
        <v>52</v>
      </c>
      <c r="B62" s="98" t="s">
        <v>417</v>
      </c>
      <c r="C62" s="98"/>
      <c r="D62" s="98"/>
      <c r="E62" s="98"/>
      <c r="F62" s="70" t="s">
        <v>66</v>
      </c>
      <c r="G62" s="71"/>
      <c r="H62" s="76">
        <v>670</v>
      </c>
      <c r="I62" s="73">
        <v>0</v>
      </c>
      <c r="J62" s="77">
        <v>9.5</v>
      </c>
      <c r="K62" s="78">
        <f t="shared" si="0"/>
        <v>0</v>
      </c>
      <c r="L62" s="79">
        <f t="shared" si="1"/>
        <v>0</v>
      </c>
    </row>
    <row r="63" spans="1:12" ht="14.25" customHeight="1" x14ac:dyDescent="0.3">
      <c r="A63" s="69">
        <f t="shared" si="2"/>
        <v>53</v>
      </c>
      <c r="B63" s="98" t="s">
        <v>418</v>
      </c>
      <c r="C63" s="98"/>
      <c r="D63" s="98"/>
      <c r="E63" s="98"/>
      <c r="F63" s="70" t="s">
        <v>66</v>
      </c>
      <c r="G63" s="71"/>
      <c r="H63" s="76">
        <v>670</v>
      </c>
      <c r="I63" s="73">
        <v>0</v>
      </c>
      <c r="J63" s="77">
        <v>9.5</v>
      </c>
      <c r="K63" s="78">
        <f t="shared" si="0"/>
        <v>0</v>
      </c>
      <c r="L63" s="79">
        <f t="shared" si="1"/>
        <v>0</v>
      </c>
    </row>
    <row r="64" spans="1:12" ht="14.25" customHeight="1" x14ac:dyDescent="0.3">
      <c r="A64" s="69">
        <f t="shared" si="2"/>
        <v>54</v>
      </c>
      <c r="B64" s="98" t="s">
        <v>419</v>
      </c>
      <c r="C64" s="98"/>
      <c r="D64" s="98"/>
      <c r="E64" s="98"/>
      <c r="F64" s="70" t="s">
        <v>66</v>
      </c>
      <c r="G64" s="71"/>
      <c r="H64" s="76">
        <v>830</v>
      </c>
      <c r="I64" s="73">
        <v>0</v>
      </c>
      <c r="J64" s="77">
        <v>9.5</v>
      </c>
      <c r="K64" s="78">
        <f t="shared" si="0"/>
        <v>0</v>
      </c>
      <c r="L64" s="79">
        <f t="shared" si="1"/>
        <v>0</v>
      </c>
    </row>
    <row r="65" spans="1:12" ht="14.25" customHeight="1" x14ac:dyDescent="0.3">
      <c r="A65" s="69">
        <f t="shared" si="2"/>
        <v>55</v>
      </c>
      <c r="B65" s="98" t="s">
        <v>420</v>
      </c>
      <c r="C65" s="98"/>
      <c r="D65" s="98"/>
      <c r="E65" s="98"/>
      <c r="F65" s="70" t="s">
        <v>66</v>
      </c>
      <c r="G65" s="71"/>
      <c r="H65" s="76">
        <v>830</v>
      </c>
      <c r="I65" s="73">
        <v>0</v>
      </c>
      <c r="J65" s="77">
        <v>9.5</v>
      </c>
      <c r="K65" s="78">
        <f t="shared" si="0"/>
        <v>0</v>
      </c>
      <c r="L65" s="79">
        <f t="shared" si="1"/>
        <v>0</v>
      </c>
    </row>
    <row r="66" spans="1:12" ht="14.25" customHeight="1" x14ac:dyDescent="0.3">
      <c r="A66" s="69">
        <f t="shared" si="2"/>
        <v>56</v>
      </c>
      <c r="B66" s="98" t="s">
        <v>421</v>
      </c>
      <c r="C66" s="98"/>
      <c r="D66" s="98"/>
      <c r="E66" s="98"/>
      <c r="F66" s="70" t="s">
        <v>66</v>
      </c>
      <c r="G66" s="71"/>
      <c r="H66" s="76">
        <v>670</v>
      </c>
      <c r="I66" s="73">
        <v>0</v>
      </c>
      <c r="J66" s="77">
        <v>9.5</v>
      </c>
      <c r="K66" s="78">
        <f t="shared" si="0"/>
        <v>0</v>
      </c>
      <c r="L66" s="79">
        <f t="shared" si="1"/>
        <v>0</v>
      </c>
    </row>
    <row r="67" spans="1:12" ht="14.25" customHeight="1" x14ac:dyDescent="0.3">
      <c r="A67" s="69">
        <f t="shared" si="2"/>
        <v>57</v>
      </c>
      <c r="B67" s="98" t="s">
        <v>422</v>
      </c>
      <c r="C67" s="98"/>
      <c r="D67" s="98"/>
      <c r="E67" s="98"/>
      <c r="F67" s="70" t="s">
        <v>66</v>
      </c>
      <c r="G67" s="71"/>
      <c r="H67" s="76">
        <v>670</v>
      </c>
      <c r="I67" s="73">
        <v>0</v>
      </c>
      <c r="J67" s="77">
        <v>9.5</v>
      </c>
      <c r="K67" s="78">
        <f t="shared" si="0"/>
        <v>0</v>
      </c>
      <c r="L67" s="79">
        <f t="shared" si="1"/>
        <v>0</v>
      </c>
    </row>
    <row r="68" spans="1:12" ht="14.25" customHeight="1" x14ac:dyDescent="0.3">
      <c r="A68" s="69">
        <f t="shared" si="2"/>
        <v>58</v>
      </c>
      <c r="B68" s="98" t="s">
        <v>423</v>
      </c>
      <c r="C68" s="98"/>
      <c r="D68" s="98"/>
      <c r="E68" s="98"/>
      <c r="F68" s="70" t="s">
        <v>66</v>
      </c>
      <c r="G68" s="71"/>
      <c r="H68" s="76">
        <v>670</v>
      </c>
      <c r="I68" s="73">
        <v>0</v>
      </c>
      <c r="J68" s="77">
        <v>9.5</v>
      </c>
      <c r="K68" s="78">
        <f t="shared" si="0"/>
        <v>0</v>
      </c>
      <c r="L68" s="79">
        <f t="shared" si="1"/>
        <v>0</v>
      </c>
    </row>
    <row r="69" spans="1:12" ht="14.25" customHeight="1" x14ac:dyDescent="0.3">
      <c r="A69" s="69">
        <f t="shared" si="2"/>
        <v>59</v>
      </c>
      <c r="B69" s="98" t="s">
        <v>424</v>
      </c>
      <c r="C69" s="98"/>
      <c r="D69" s="98"/>
      <c r="E69" s="98"/>
      <c r="F69" s="70" t="s">
        <v>66</v>
      </c>
      <c r="G69" s="71"/>
      <c r="H69" s="76">
        <v>500</v>
      </c>
      <c r="I69" s="73">
        <v>0</v>
      </c>
      <c r="J69" s="77">
        <v>9.5</v>
      </c>
      <c r="K69" s="78">
        <f t="shared" si="0"/>
        <v>0</v>
      </c>
      <c r="L69" s="79">
        <f t="shared" si="1"/>
        <v>0</v>
      </c>
    </row>
    <row r="70" spans="1:12" ht="14.25" customHeight="1" x14ac:dyDescent="0.3">
      <c r="A70" s="69">
        <f t="shared" si="2"/>
        <v>60</v>
      </c>
      <c r="B70" s="98" t="s">
        <v>425</v>
      </c>
      <c r="C70" s="98"/>
      <c r="D70" s="98"/>
      <c r="E70" s="98"/>
      <c r="F70" s="70" t="s">
        <v>66</v>
      </c>
      <c r="G70" s="71"/>
      <c r="H70" s="76">
        <v>830</v>
      </c>
      <c r="I70" s="73">
        <v>0</v>
      </c>
      <c r="J70" s="77">
        <v>9.5</v>
      </c>
      <c r="K70" s="78">
        <f t="shared" si="0"/>
        <v>0</v>
      </c>
      <c r="L70" s="79">
        <f t="shared" si="1"/>
        <v>0</v>
      </c>
    </row>
    <row r="71" spans="1:12" ht="14.25" customHeight="1" x14ac:dyDescent="0.3">
      <c r="A71" s="69">
        <f t="shared" si="2"/>
        <v>61</v>
      </c>
      <c r="B71" s="98" t="s">
        <v>426</v>
      </c>
      <c r="C71" s="98"/>
      <c r="D71" s="98"/>
      <c r="E71" s="98"/>
      <c r="F71" s="70" t="s">
        <v>66</v>
      </c>
      <c r="G71" s="71"/>
      <c r="H71" s="76">
        <v>1000</v>
      </c>
      <c r="I71" s="73">
        <v>0</v>
      </c>
      <c r="J71" s="77">
        <v>9.5</v>
      </c>
      <c r="K71" s="78">
        <f t="shared" si="0"/>
        <v>0</v>
      </c>
      <c r="L71" s="79">
        <f t="shared" si="1"/>
        <v>0</v>
      </c>
    </row>
    <row r="72" spans="1:12" ht="14.25" customHeight="1" x14ac:dyDescent="0.3">
      <c r="A72" s="69">
        <f t="shared" si="2"/>
        <v>62</v>
      </c>
      <c r="B72" s="98" t="s">
        <v>427</v>
      </c>
      <c r="C72" s="98"/>
      <c r="D72" s="98"/>
      <c r="E72" s="98"/>
      <c r="F72" s="70" t="s">
        <v>66</v>
      </c>
      <c r="G72" s="71"/>
      <c r="H72" s="76">
        <v>500</v>
      </c>
      <c r="I72" s="73">
        <v>0</v>
      </c>
      <c r="J72" s="77">
        <v>9.5</v>
      </c>
      <c r="K72" s="78">
        <f t="shared" si="0"/>
        <v>0</v>
      </c>
      <c r="L72" s="79">
        <f t="shared" si="1"/>
        <v>0</v>
      </c>
    </row>
    <row r="73" spans="1:12" ht="14.25" customHeight="1" x14ac:dyDescent="0.3">
      <c r="A73" s="69">
        <f t="shared" si="2"/>
        <v>63</v>
      </c>
      <c r="B73" s="98" t="s">
        <v>428</v>
      </c>
      <c r="C73" s="98"/>
      <c r="D73" s="98"/>
      <c r="E73" s="98"/>
      <c r="F73" s="70" t="s">
        <v>66</v>
      </c>
      <c r="G73" s="71"/>
      <c r="H73" s="76">
        <v>500</v>
      </c>
      <c r="I73" s="73">
        <v>0</v>
      </c>
      <c r="J73" s="77">
        <v>9.5</v>
      </c>
      <c r="K73" s="78">
        <f t="shared" si="0"/>
        <v>0</v>
      </c>
      <c r="L73" s="79">
        <f t="shared" si="1"/>
        <v>0</v>
      </c>
    </row>
    <row r="74" spans="1:12" ht="14.25" customHeight="1" x14ac:dyDescent="0.3">
      <c r="A74" s="69">
        <f t="shared" si="2"/>
        <v>64</v>
      </c>
      <c r="B74" s="98" t="s">
        <v>429</v>
      </c>
      <c r="C74" s="98"/>
      <c r="D74" s="98"/>
      <c r="E74" s="98"/>
      <c r="F74" s="70" t="s">
        <v>66</v>
      </c>
      <c r="G74" s="71"/>
      <c r="H74" s="76">
        <v>500</v>
      </c>
      <c r="I74" s="73">
        <v>0</v>
      </c>
      <c r="J74" s="77">
        <v>9.5</v>
      </c>
      <c r="K74" s="78">
        <f t="shared" si="0"/>
        <v>0</v>
      </c>
      <c r="L74" s="79">
        <f t="shared" si="1"/>
        <v>0</v>
      </c>
    </row>
    <row r="75" spans="1:12" ht="14.25" customHeight="1" x14ac:dyDescent="0.3">
      <c r="A75" s="69">
        <f t="shared" si="2"/>
        <v>65</v>
      </c>
      <c r="B75" s="98" t="s">
        <v>430</v>
      </c>
      <c r="C75" s="98"/>
      <c r="D75" s="98"/>
      <c r="E75" s="98"/>
      <c r="F75" s="70" t="s">
        <v>66</v>
      </c>
      <c r="G75" s="71"/>
      <c r="H75" s="76">
        <v>500</v>
      </c>
      <c r="I75" s="73">
        <v>0</v>
      </c>
      <c r="J75" s="77">
        <v>9.5</v>
      </c>
      <c r="K75" s="78">
        <f t="shared" si="0"/>
        <v>0</v>
      </c>
      <c r="L75" s="79">
        <f t="shared" si="1"/>
        <v>0</v>
      </c>
    </row>
    <row r="76" spans="1:12" ht="14.25" customHeight="1" x14ac:dyDescent="0.3">
      <c r="A76" s="69">
        <f t="shared" ref="A76:A122" si="3">A75+1</f>
        <v>66</v>
      </c>
      <c r="B76" s="98" t="s">
        <v>431</v>
      </c>
      <c r="C76" s="98"/>
      <c r="D76" s="98"/>
      <c r="E76" s="98"/>
      <c r="F76" s="70" t="s">
        <v>66</v>
      </c>
      <c r="G76" s="71"/>
      <c r="H76" s="76">
        <v>500</v>
      </c>
      <c r="I76" s="73">
        <v>0</v>
      </c>
      <c r="J76" s="77">
        <v>9.5</v>
      </c>
      <c r="K76" s="78">
        <f t="shared" si="0"/>
        <v>0</v>
      </c>
      <c r="L76" s="79">
        <f t="shared" si="1"/>
        <v>0</v>
      </c>
    </row>
    <row r="77" spans="1:12" ht="14.25" customHeight="1" x14ac:dyDescent="0.3">
      <c r="A77" s="69">
        <f t="shared" si="3"/>
        <v>67</v>
      </c>
      <c r="B77" s="98" t="s">
        <v>432</v>
      </c>
      <c r="C77" s="98"/>
      <c r="D77" s="98"/>
      <c r="E77" s="98"/>
      <c r="F77" s="70" t="s">
        <v>66</v>
      </c>
      <c r="G77" s="71"/>
      <c r="H77" s="76">
        <v>1000</v>
      </c>
      <c r="I77" s="73">
        <v>0</v>
      </c>
      <c r="J77" s="77">
        <v>9.5</v>
      </c>
      <c r="K77" s="78">
        <f t="shared" si="0"/>
        <v>0</v>
      </c>
      <c r="L77" s="79">
        <f t="shared" si="1"/>
        <v>0</v>
      </c>
    </row>
    <row r="78" spans="1:12" ht="14.25" customHeight="1" x14ac:dyDescent="0.3">
      <c r="A78" s="69">
        <f t="shared" si="3"/>
        <v>68</v>
      </c>
      <c r="B78" s="98" t="s">
        <v>433</v>
      </c>
      <c r="C78" s="98"/>
      <c r="D78" s="98"/>
      <c r="E78" s="98"/>
      <c r="F78" s="70" t="s">
        <v>66</v>
      </c>
      <c r="G78" s="71"/>
      <c r="H78" s="76">
        <v>670</v>
      </c>
      <c r="I78" s="73">
        <v>0</v>
      </c>
      <c r="J78" s="77">
        <v>9.5</v>
      </c>
      <c r="K78" s="78">
        <f t="shared" si="0"/>
        <v>0</v>
      </c>
      <c r="L78" s="79">
        <f t="shared" si="1"/>
        <v>0</v>
      </c>
    </row>
    <row r="79" spans="1:12" ht="14.25" customHeight="1" x14ac:dyDescent="0.3">
      <c r="A79" s="69">
        <f t="shared" si="3"/>
        <v>69</v>
      </c>
      <c r="B79" s="98" t="s">
        <v>434</v>
      </c>
      <c r="C79" s="98"/>
      <c r="D79" s="98"/>
      <c r="E79" s="98"/>
      <c r="F79" s="70" t="s">
        <v>66</v>
      </c>
      <c r="G79" s="71"/>
      <c r="H79" s="76">
        <v>500</v>
      </c>
      <c r="I79" s="73">
        <v>0</v>
      </c>
      <c r="J79" s="77">
        <v>9.5</v>
      </c>
      <c r="K79" s="78">
        <f t="shared" si="0"/>
        <v>0</v>
      </c>
      <c r="L79" s="79">
        <f t="shared" si="1"/>
        <v>0</v>
      </c>
    </row>
    <row r="80" spans="1:12" ht="14.25" customHeight="1" x14ac:dyDescent="0.3">
      <c r="A80" s="69">
        <f t="shared" si="3"/>
        <v>70</v>
      </c>
      <c r="B80" s="98" t="s">
        <v>435</v>
      </c>
      <c r="C80" s="98"/>
      <c r="D80" s="98"/>
      <c r="E80" s="98"/>
      <c r="F80" s="70" t="s">
        <v>66</v>
      </c>
      <c r="G80" s="71"/>
      <c r="H80" s="76">
        <v>1000</v>
      </c>
      <c r="I80" s="73">
        <v>0</v>
      </c>
      <c r="J80" s="77">
        <v>9.5</v>
      </c>
      <c r="K80" s="78">
        <f t="shared" si="0"/>
        <v>0</v>
      </c>
      <c r="L80" s="79">
        <f t="shared" si="1"/>
        <v>0</v>
      </c>
    </row>
    <row r="81" spans="1:12" ht="14.25" customHeight="1" x14ac:dyDescent="0.3">
      <c r="A81" s="69">
        <f t="shared" si="3"/>
        <v>71</v>
      </c>
      <c r="B81" s="98" t="s">
        <v>436</v>
      </c>
      <c r="C81" s="98"/>
      <c r="D81" s="98"/>
      <c r="E81" s="98"/>
      <c r="F81" s="70" t="s">
        <v>66</v>
      </c>
      <c r="G81" s="71"/>
      <c r="H81" s="76">
        <v>670</v>
      </c>
      <c r="I81" s="73">
        <v>0</v>
      </c>
      <c r="J81" s="77">
        <v>9.5</v>
      </c>
      <c r="K81" s="78">
        <f t="shared" si="0"/>
        <v>0</v>
      </c>
      <c r="L81" s="79">
        <f t="shared" si="1"/>
        <v>0</v>
      </c>
    </row>
    <row r="82" spans="1:12" ht="14.25" customHeight="1" x14ac:dyDescent="0.3">
      <c r="A82" s="69">
        <f t="shared" si="3"/>
        <v>72</v>
      </c>
      <c r="B82" s="98" t="s">
        <v>437</v>
      </c>
      <c r="C82" s="98"/>
      <c r="D82" s="98"/>
      <c r="E82" s="98"/>
      <c r="F82" s="70" t="s">
        <v>66</v>
      </c>
      <c r="G82" s="71"/>
      <c r="H82" s="76">
        <v>500</v>
      </c>
      <c r="I82" s="73">
        <v>0</v>
      </c>
      <c r="J82" s="77">
        <v>9.5</v>
      </c>
      <c r="K82" s="78">
        <f t="shared" si="0"/>
        <v>0</v>
      </c>
      <c r="L82" s="79">
        <f t="shared" si="1"/>
        <v>0</v>
      </c>
    </row>
    <row r="83" spans="1:12" ht="14.25" customHeight="1" x14ac:dyDescent="0.3">
      <c r="A83" s="69">
        <f t="shared" si="3"/>
        <v>73</v>
      </c>
      <c r="B83" s="98" t="s">
        <v>438</v>
      </c>
      <c r="C83" s="98"/>
      <c r="D83" s="98"/>
      <c r="E83" s="98"/>
      <c r="F83" s="70" t="s">
        <v>66</v>
      </c>
      <c r="G83" s="71"/>
      <c r="H83" s="76">
        <v>830</v>
      </c>
      <c r="I83" s="73">
        <v>0</v>
      </c>
      <c r="J83" s="77">
        <v>9.5</v>
      </c>
      <c r="K83" s="78">
        <f t="shared" si="0"/>
        <v>0</v>
      </c>
      <c r="L83" s="79">
        <f t="shared" si="1"/>
        <v>0</v>
      </c>
    </row>
    <row r="84" spans="1:12" ht="14.25" customHeight="1" x14ac:dyDescent="0.3">
      <c r="A84" s="69">
        <f t="shared" si="3"/>
        <v>74</v>
      </c>
      <c r="B84" s="98" t="s">
        <v>439</v>
      </c>
      <c r="C84" s="98"/>
      <c r="D84" s="98"/>
      <c r="E84" s="98"/>
      <c r="F84" s="70" t="s">
        <v>66</v>
      </c>
      <c r="G84" s="71"/>
      <c r="H84" s="76">
        <v>670</v>
      </c>
      <c r="I84" s="73">
        <v>0</v>
      </c>
      <c r="J84" s="77">
        <v>9.5</v>
      </c>
      <c r="K84" s="78">
        <f t="shared" si="0"/>
        <v>0</v>
      </c>
      <c r="L84" s="79">
        <f t="shared" si="1"/>
        <v>0</v>
      </c>
    </row>
    <row r="85" spans="1:12" ht="14.25" customHeight="1" x14ac:dyDescent="0.3">
      <c r="A85" s="69">
        <f t="shared" si="3"/>
        <v>75</v>
      </c>
      <c r="B85" s="98" t="s">
        <v>440</v>
      </c>
      <c r="C85" s="98"/>
      <c r="D85" s="98"/>
      <c r="E85" s="98"/>
      <c r="F85" s="70" t="s">
        <v>66</v>
      </c>
      <c r="G85" s="71"/>
      <c r="H85" s="76">
        <v>1000</v>
      </c>
      <c r="I85" s="73">
        <v>0</v>
      </c>
      <c r="J85" s="77">
        <v>9.5</v>
      </c>
      <c r="K85" s="78">
        <f t="shared" si="0"/>
        <v>0</v>
      </c>
      <c r="L85" s="79">
        <f t="shared" si="1"/>
        <v>0</v>
      </c>
    </row>
    <row r="86" spans="1:12" ht="14.25" customHeight="1" x14ac:dyDescent="0.3">
      <c r="A86" s="69">
        <f t="shared" si="3"/>
        <v>76</v>
      </c>
      <c r="B86" s="98" t="s">
        <v>441</v>
      </c>
      <c r="C86" s="98"/>
      <c r="D86" s="98"/>
      <c r="E86" s="98"/>
      <c r="F86" s="70" t="s">
        <v>66</v>
      </c>
      <c r="G86" s="71"/>
      <c r="H86" s="76">
        <v>1000</v>
      </c>
      <c r="I86" s="73">
        <v>0</v>
      </c>
      <c r="J86" s="77">
        <v>9.5</v>
      </c>
      <c r="K86" s="78">
        <f t="shared" si="0"/>
        <v>0</v>
      </c>
      <c r="L86" s="79">
        <f t="shared" si="1"/>
        <v>0</v>
      </c>
    </row>
    <row r="87" spans="1:12" ht="14.25" customHeight="1" x14ac:dyDescent="0.3">
      <c r="A87" s="69">
        <f t="shared" si="3"/>
        <v>77</v>
      </c>
      <c r="B87" s="98" t="s">
        <v>442</v>
      </c>
      <c r="C87" s="98"/>
      <c r="D87" s="98"/>
      <c r="E87" s="98"/>
      <c r="F87" s="70" t="s">
        <v>66</v>
      </c>
      <c r="G87" s="71"/>
      <c r="H87" s="76">
        <v>500</v>
      </c>
      <c r="I87" s="73">
        <v>0</v>
      </c>
      <c r="J87" s="77">
        <v>9.5</v>
      </c>
      <c r="K87" s="78">
        <f t="shared" si="0"/>
        <v>0</v>
      </c>
      <c r="L87" s="79">
        <f t="shared" si="1"/>
        <v>0</v>
      </c>
    </row>
    <row r="88" spans="1:12" ht="14.25" customHeight="1" x14ac:dyDescent="0.3">
      <c r="A88" s="69">
        <f t="shared" si="3"/>
        <v>78</v>
      </c>
      <c r="B88" s="98" t="s">
        <v>443</v>
      </c>
      <c r="C88" s="98"/>
      <c r="D88" s="98"/>
      <c r="E88" s="98"/>
      <c r="F88" s="70" t="s">
        <v>66</v>
      </c>
      <c r="G88" s="71"/>
      <c r="H88" s="76">
        <v>1000</v>
      </c>
      <c r="I88" s="73">
        <v>0</v>
      </c>
      <c r="J88" s="77">
        <v>9.5</v>
      </c>
      <c r="K88" s="78">
        <f t="shared" si="0"/>
        <v>0</v>
      </c>
      <c r="L88" s="79">
        <f t="shared" si="1"/>
        <v>0</v>
      </c>
    </row>
    <row r="89" spans="1:12" ht="14.25" customHeight="1" x14ac:dyDescent="0.3">
      <c r="A89" s="69">
        <f t="shared" si="3"/>
        <v>79</v>
      </c>
      <c r="B89" s="98" t="s">
        <v>444</v>
      </c>
      <c r="C89" s="98"/>
      <c r="D89" s="98"/>
      <c r="E89" s="98"/>
      <c r="F89" s="70" t="s">
        <v>66</v>
      </c>
      <c r="G89" s="71"/>
      <c r="H89" s="76">
        <v>830</v>
      </c>
      <c r="I89" s="73">
        <v>0</v>
      </c>
      <c r="J89" s="77">
        <v>9.5</v>
      </c>
      <c r="K89" s="78">
        <f t="shared" si="0"/>
        <v>0</v>
      </c>
      <c r="L89" s="79">
        <f t="shared" si="1"/>
        <v>0</v>
      </c>
    </row>
    <row r="90" spans="1:12" ht="14.25" customHeight="1" x14ac:dyDescent="0.3">
      <c r="A90" s="69">
        <f t="shared" si="3"/>
        <v>80</v>
      </c>
      <c r="B90" s="98" t="s">
        <v>445</v>
      </c>
      <c r="C90" s="98"/>
      <c r="D90" s="98"/>
      <c r="E90" s="98"/>
      <c r="F90" s="70" t="s">
        <v>66</v>
      </c>
      <c r="G90" s="71"/>
      <c r="H90" s="76">
        <v>830</v>
      </c>
      <c r="I90" s="73">
        <v>0</v>
      </c>
      <c r="J90" s="77">
        <v>9.5</v>
      </c>
      <c r="K90" s="78">
        <f t="shared" si="0"/>
        <v>0</v>
      </c>
      <c r="L90" s="79">
        <f t="shared" si="1"/>
        <v>0</v>
      </c>
    </row>
    <row r="91" spans="1:12" ht="14.25" customHeight="1" x14ac:dyDescent="0.3">
      <c r="A91" s="69">
        <f t="shared" si="3"/>
        <v>81</v>
      </c>
      <c r="B91" s="98" t="s">
        <v>446</v>
      </c>
      <c r="C91" s="98"/>
      <c r="D91" s="98"/>
      <c r="E91" s="98"/>
      <c r="F91" s="70" t="s">
        <v>66</v>
      </c>
      <c r="G91" s="71"/>
      <c r="H91" s="76">
        <v>500</v>
      </c>
      <c r="I91" s="73">
        <v>0</v>
      </c>
      <c r="J91" s="77">
        <v>9.5</v>
      </c>
      <c r="K91" s="78">
        <f t="shared" si="0"/>
        <v>0</v>
      </c>
      <c r="L91" s="79">
        <f t="shared" si="1"/>
        <v>0</v>
      </c>
    </row>
    <row r="92" spans="1:12" ht="14.25" customHeight="1" x14ac:dyDescent="0.3">
      <c r="A92" s="69">
        <f t="shared" si="3"/>
        <v>82</v>
      </c>
      <c r="B92" s="98" t="s">
        <v>447</v>
      </c>
      <c r="C92" s="98"/>
      <c r="D92" s="98"/>
      <c r="E92" s="98"/>
      <c r="F92" s="70" t="s">
        <v>66</v>
      </c>
      <c r="G92" s="71"/>
      <c r="H92" s="76">
        <v>500</v>
      </c>
      <c r="I92" s="73">
        <v>0</v>
      </c>
      <c r="J92" s="77">
        <v>9.5</v>
      </c>
      <c r="K92" s="78">
        <f t="shared" si="0"/>
        <v>0</v>
      </c>
      <c r="L92" s="79">
        <f t="shared" si="1"/>
        <v>0</v>
      </c>
    </row>
    <row r="93" spans="1:12" ht="14.25" customHeight="1" x14ac:dyDescent="0.3">
      <c r="A93" s="69">
        <f t="shared" si="3"/>
        <v>83</v>
      </c>
      <c r="B93" s="98" t="s">
        <v>448</v>
      </c>
      <c r="C93" s="98"/>
      <c r="D93" s="98"/>
      <c r="E93" s="98"/>
      <c r="F93" s="70" t="s">
        <v>66</v>
      </c>
      <c r="G93" s="71"/>
      <c r="H93" s="76">
        <v>500</v>
      </c>
      <c r="I93" s="73">
        <v>0</v>
      </c>
      <c r="J93" s="77">
        <v>9.5</v>
      </c>
      <c r="K93" s="78">
        <f t="shared" si="0"/>
        <v>0</v>
      </c>
      <c r="L93" s="79">
        <f t="shared" si="1"/>
        <v>0</v>
      </c>
    </row>
    <row r="94" spans="1:12" ht="14.25" customHeight="1" x14ac:dyDescent="0.3">
      <c r="A94" s="69">
        <f t="shared" si="3"/>
        <v>84</v>
      </c>
      <c r="B94" s="98" t="s">
        <v>449</v>
      </c>
      <c r="C94" s="98"/>
      <c r="D94" s="98"/>
      <c r="E94" s="98"/>
      <c r="F94" s="70" t="s">
        <v>66</v>
      </c>
      <c r="G94" s="71"/>
      <c r="H94" s="76">
        <v>500</v>
      </c>
      <c r="I94" s="73">
        <v>0</v>
      </c>
      <c r="J94" s="77">
        <v>9.5</v>
      </c>
      <c r="K94" s="78">
        <f t="shared" si="0"/>
        <v>0</v>
      </c>
      <c r="L94" s="79">
        <f t="shared" si="1"/>
        <v>0</v>
      </c>
    </row>
    <row r="95" spans="1:12" ht="14.25" customHeight="1" x14ac:dyDescent="0.3">
      <c r="A95" s="69">
        <f t="shared" si="3"/>
        <v>85</v>
      </c>
      <c r="B95" s="98" t="s">
        <v>450</v>
      </c>
      <c r="C95" s="98"/>
      <c r="D95" s="98"/>
      <c r="E95" s="98"/>
      <c r="F95" s="70" t="s">
        <v>66</v>
      </c>
      <c r="G95" s="71"/>
      <c r="H95" s="76">
        <v>400</v>
      </c>
      <c r="I95" s="73">
        <v>0</v>
      </c>
      <c r="J95" s="77">
        <v>9.5</v>
      </c>
      <c r="K95" s="78">
        <f t="shared" si="0"/>
        <v>0</v>
      </c>
      <c r="L95" s="79">
        <f t="shared" si="1"/>
        <v>0</v>
      </c>
    </row>
    <row r="96" spans="1:12" ht="14.25" customHeight="1" x14ac:dyDescent="0.3">
      <c r="A96" s="69">
        <f t="shared" si="3"/>
        <v>86</v>
      </c>
      <c r="B96" s="98" t="s">
        <v>451</v>
      </c>
      <c r="C96" s="98"/>
      <c r="D96" s="98"/>
      <c r="E96" s="98"/>
      <c r="F96" s="70" t="s">
        <v>66</v>
      </c>
      <c r="G96" s="71"/>
      <c r="H96" s="76">
        <v>500</v>
      </c>
      <c r="I96" s="73">
        <v>0</v>
      </c>
      <c r="J96" s="77">
        <v>9.5</v>
      </c>
      <c r="K96" s="78">
        <f t="shared" si="0"/>
        <v>0</v>
      </c>
      <c r="L96" s="79">
        <f t="shared" si="1"/>
        <v>0</v>
      </c>
    </row>
    <row r="97" spans="1:12" ht="14.25" customHeight="1" x14ac:dyDescent="0.3">
      <c r="A97" s="69">
        <f t="shared" si="3"/>
        <v>87</v>
      </c>
      <c r="B97" s="98" t="s">
        <v>452</v>
      </c>
      <c r="C97" s="98"/>
      <c r="D97" s="98"/>
      <c r="E97" s="98"/>
      <c r="F97" s="70" t="s">
        <v>66</v>
      </c>
      <c r="G97" s="71"/>
      <c r="H97" s="76">
        <v>500</v>
      </c>
      <c r="I97" s="73">
        <v>0</v>
      </c>
      <c r="J97" s="77">
        <v>9.5</v>
      </c>
      <c r="K97" s="78">
        <f t="shared" si="0"/>
        <v>0</v>
      </c>
      <c r="L97" s="79">
        <f t="shared" si="1"/>
        <v>0</v>
      </c>
    </row>
    <row r="98" spans="1:12" ht="14.25" customHeight="1" x14ac:dyDescent="0.3">
      <c r="A98" s="69">
        <f t="shared" si="3"/>
        <v>88</v>
      </c>
      <c r="B98" s="98" t="s">
        <v>453</v>
      </c>
      <c r="C98" s="98"/>
      <c r="D98" s="98"/>
      <c r="E98" s="98"/>
      <c r="F98" s="70" t="s">
        <v>66</v>
      </c>
      <c r="G98" s="71"/>
      <c r="H98" s="76">
        <v>830</v>
      </c>
      <c r="I98" s="73">
        <v>0</v>
      </c>
      <c r="J98" s="77">
        <v>9.5</v>
      </c>
      <c r="K98" s="78">
        <f t="shared" si="0"/>
        <v>0</v>
      </c>
      <c r="L98" s="79">
        <f t="shared" si="1"/>
        <v>0</v>
      </c>
    </row>
    <row r="99" spans="1:12" ht="14.25" customHeight="1" x14ac:dyDescent="0.3">
      <c r="A99" s="69">
        <f t="shared" si="3"/>
        <v>89</v>
      </c>
      <c r="B99" s="98" t="s">
        <v>454</v>
      </c>
      <c r="C99" s="98"/>
      <c r="D99" s="98"/>
      <c r="E99" s="98"/>
      <c r="F99" s="70" t="s">
        <v>66</v>
      </c>
      <c r="G99" s="71"/>
      <c r="H99" s="76">
        <v>1000</v>
      </c>
      <c r="I99" s="73">
        <v>0</v>
      </c>
      <c r="J99" s="77">
        <v>9.5</v>
      </c>
      <c r="K99" s="78">
        <f t="shared" si="0"/>
        <v>0</v>
      </c>
      <c r="L99" s="79">
        <f t="shared" si="1"/>
        <v>0</v>
      </c>
    </row>
    <row r="100" spans="1:12" ht="14.25" customHeight="1" x14ac:dyDescent="0.3">
      <c r="A100" s="69">
        <f t="shared" si="3"/>
        <v>90</v>
      </c>
      <c r="B100" s="98" t="s">
        <v>455</v>
      </c>
      <c r="C100" s="98"/>
      <c r="D100" s="98"/>
      <c r="E100" s="98"/>
      <c r="F100" s="70" t="s">
        <v>66</v>
      </c>
      <c r="G100" s="71"/>
      <c r="H100" s="76">
        <v>500</v>
      </c>
      <c r="I100" s="73">
        <v>0</v>
      </c>
      <c r="J100" s="77">
        <v>9.5</v>
      </c>
      <c r="K100" s="78">
        <f t="shared" si="0"/>
        <v>0</v>
      </c>
      <c r="L100" s="79">
        <f t="shared" si="1"/>
        <v>0</v>
      </c>
    </row>
    <row r="101" spans="1:12" ht="14.25" customHeight="1" x14ac:dyDescent="0.3">
      <c r="A101" s="69">
        <f t="shared" si="3"/>
        <v>91</v>
      </c>
      <c r="B101" s="98" t="s">
        <v>456</v>
      </c>
      <c r="C101" s="98"/>
      <c r="D101" s="98"/>
      <c r="E101" s="98"/>
      <c r="F101" s="70" t="s">
        <v>66</v>
      </c>
      <c r="G101" s="71"/>
      <c r="H101" s="76">
        <v>670</v>
      </c>
      <c r="I101" s="73">
        <v>0</v>
      </c>
      <c r="J101" s="77">
        <v>9.5</v>
      </c>
      <c r="K101" s="78">
        <f t="shared" si="0"/>
        <v>0</v>
      </c>
      <c r="L101" s="79">
        <f t="shared" si="1"/>
        <v>0</v>
      </c>
    </row>
    <row r="102" spans="1:12" ht="14.25" customHeight="1" x14ac:dyDescent="0.3">
      <c r="A102" s="69">
        <f t="shared" si="3"/>
        <v>92</v>
      </c>
      <c r="B102" s="98" t="s">
        <v>457</v>
      </c>
      <c r="C102" s="98"/>
      <c r="D102" s="98"/>
      <c r="E102" s="98"/>
      <c r="F102" s="70" t="s">
        <v>66</v>
      </c>
      <c r="G102" s="71"/>
      <c r="H102" s="76">
        <v>500</v>
      </c>
      <c r="I102" s="73">
        <v>0</v>
      </c>
      <c r="J102" s="77">
        <v>9.5</v>
      </c>
      <c r="K102" s="78">
        <f t="shared" si="0"/>
        <v>0</v>
      </c>
      <c r="L102" s="79">
        <f t="shared" si="1"/>
        <v>0</v>
      </c>
    </row>
    <row r="103" spans="1:12" ht="14.25" customHeight="1" x14ac:dyDescent="0.3">
      <c r="A103" s="69">
        <f t="shared" si="3"/>
        <v>93</v>
      </c>
      <c r="B103" s="98" t="s">
        <v>458</v>
      </c>
      <c r="C103" s="98"/>
      <c r="D103" s="98"/>
      <c r="E103" s="98"/>
      <c r="F103" s="70" t="s">
        <v>66</v>
      </c>
      <c r="G103" s="71"/>
      <c r="H103" s="76">
        <v>1000</v>
      </c>
      <c r="I103" s="73">
        <v>0</v>
      </c>
      <c r="J103" s="77">
        <v>9.5</v>
      </c>
      <c r="K103" s="78">
        <f t="shared" si="0"/>
        <v>0</v>
      </c>
      <c r="L103" s="79">
        <f t="shared" si="1"/>
        <v>0</v>
      </c>
    </row>
    <row r="104" spans="1:12" ht="14.25" customHeight="1" x14ac:dyDescent="0.3">
      <c r="A104" s="69">
        <f t="shared" si="3"/>
        <v>94</v>
      </c>
      <c r="B104" s="98" t="s">
        <v>459</v>
      </c>
      <c r="C104" s="98"/>
      <c r="D104" s="98"/>
      <c r="E104" s="98"/>
      <c r="F104" s="70" t="s">
        <v>66</v>
      </c>
      <c r="G104" s="71"/>
      <c r="H104" s="76">
        <v>670</v>
      </c>
      <c r="I104" s="73">
        <v>0</v>
      </c>
      <c r="J104" s="77">
        <v>9.5</v>
      </c>
      <c r="K104" s="78">
        <f t="shared" si="0"/>
        <v>0</v>
      </c>
      <c r="L104" s="79">
        <f t="shared" si="1"/>
        <v>0</v>
      </c>
    </row>
    <row r="105" spans="1:12" ht="14.25" customHeight="1" x14ac:dyDescent="0.3">
      <c r="A105" s="69">
        <f t="shared" si="3"/>
        <v>95</v>
      </c>
      <c r="B105" s="98" t="s">
        <v>460</v>
      </c>
      <c r="C105" s="98"/>
      <c r="D105" s="98"/>
      <c r="E105" s="98"/>
      <c r="F105" s="70" t="s">
        <v>66</v>
      </c>
      <c r="G105" s="71"/>
      <c r="H105" s="76">
        <v>670</v>
      </c>
      <c r="I105" s="73">
        <v>0</v>
      </c>
      <c r="J105" s="77">
        <v>9.5</v>
      </c>
      <c r="K105" s="78">
        <f t="shared" si="0"/>
        <v>0</v>
      </c>
      <c r="L105" s="79">
        <f t="shared" si="1"/>
        <v>0</v>
      </c>
    </row>
    <row r="106" spans="1:12" ht="14.25" customHeight="1" x14ac:dyDescent="0.3">
      <c r="A106" s="69">
        <f t="shared" si="3"/>
        <v>96</v>
      </c>
      <c r="B106" s="98" t="s">
        <v>461</v>
      </c>
      <c r="C106" s="98"/>
      <c r="D106" s="98"/>
      <c r="E106" s="98"/>
      <c r="F106" s="70" t="s">
        <v>66</v>
      </c>
      <c r="G106" s="71"/>
      <c r="H106" s="76">
        <v>330</v>
      </c>
      <c r="I106" s="73">
        <v>0</v>
      </c>
      <c r="J106" s="77">
        <v>9.5</v>
      </c>
      <c r="K106" s="78">
        <f t="shared" si="0"/>
        <v>0</v>
      </c>
      <c r="L106" s="79">
        <f t="shared" si="1"/>
        <v>0</v>
      </c>
    </row>
    <row r="107" spans="1:12" ht="14.25" customHeight="1" x14ac:dyDescent="0.3">
      <c r="A107" s="69">
        <f t="shared" si="3"/>
        <v>97</v>
      </c>
      <c r="B107" s="98" t="s">
        <v>462</v>
      </c>
      <c r="C107" s="98"/>
      <c r="D107" s="98"/>
      <c r="E107" s="98"/>
      <c r="F107" s="70" t="s">
        <v>66</v>
      </c>
      <c r="G107" s="71"/>
      <c r="H107" s="76">
        <v>330</v>
      </c>
      <c r="I107" s="73">
        <v>0</v>
      </c>
      <c r="J107" s="77">
        <v>9.5</v>
      </c>
      <c r="K107" s="78">
        <f t="shared" si="0"/>
        <v>0</v>
      </c>
      <c r="L107" s="79">
        <f t="shared" si="1"/>
        <v>0</v>
      </c>
    </row>
    <row r="108" spans="1:12" ht="14.25" customHeight="1" x14ac:dyDescent="0.3">
      <c r="A108" s="69">
        <f t="shared" si="3"/>
        <v>98</v>
      </c>
      <c r="B108" s="98" t="s">
        <v>463</v>
      </c>
      <c r="C108" s="98"/>
      <c r="D108" s="98"/>
      <c r="E108" s="98"/>
      <c r="F108" s="70" t="s">
        <v>66</v>
      </c>
      <c r="G108" s="71"/>
      <c r="H108" s="76">
        <v>270</v>
      </c>
      <c r="I108" s="73">
        <v>0</v>
      </c>
      <c r="J108" s="77">
        <v>9.5</v>
      </c>
      <c r="K108" s="78">
        <f t="shared" si="0"/>
        <v>0</v>
      </c>
      <c r="L108" s="79">
        <f t="shared" si="1"/>
        <v>0</v>
      </c>
    </row>
    <row r="109" spans="1:12" ht="14.25" customHeight="1" x14ac:dyDescent="0.3">
      <c r="A109" s="69">
        <f t="shared" si="3"/>
        <v>99</v>
      </c>
      <c r="B109" s="98" t="s">
        <v>464</v>
      </c>
      <c r="C109" s="98"/>
      <c r="D109" s="98"/>
      <c r="E109" s="98"/>
      <c r="F109" s="70" t="s">
        <v>66</v>
      </c>
      <c r="G109" s="71"/>
      <c r="H109" s="76">
        <v>200</v>
      </c>
      <c r="I109" s="73">
        <v>0</v>
      </c>
      <c r="J109" s="77">
        <v>9.5</v>
      </c>
      <c r="K109" s="78">
        <f t="shared" si="0"/>
        <v>0</v>
      </c>
      <c r="L109" s="79">
        <f t="shared" si="1"/>
        <v>0</v>
      </c>
    </row>
    <row r="110" spans="1:12" ht="14.25" customHeight="1" x14ac:dyDescent="0.3">
      <c r="A110" s="69">
        <f t="shared" si="3"/>
        <v>100</v>
      </c>
      <c r="B110" s="98" t="s">
        <v>465</v>
      </c>
      <c r="C110" s="98"/>
      <c r="D110" s="98"/>
      <c r="E110" s="98"/>
      <c r="F110" s="70" t="s">
        <v>66</v>
      </c>
      <c r="G110" s="71"/>
      <c r="H110" s="76">
        <v>830</v>
      </c>
      <c r="I110" s="73">
        <v>0</v>
      </c>
      <c r="J110" s="77">
        <v>9.5</v>
      </c>
      <c r="K110" s="78">
        <f t="shared" si="0"/>
        <v>0</v>
      </c>
      <c r="L110" s="79">
        <f t="shared" si="1"/>
        <v>0</v>
      </c>
    </row>
    <row r="111" spans="1:12" ht="14.25" customHeight="1" x14ac:dyDescent="0.3">
      <c r="A111" s="69">
        <f t="shared" si="3"/>
        <v>101</v>
      </c>
      <c r="B111" s="98" t="s">
        <v>466</v>
      </c>
      <c r="C111" s="98"/>
      <c r="D111" s="98"/>
      <c r="E111" s="98"/>
      <c r="F111" s="77" t="s">
        <v>46</v>
      </c>
      <c r="G111" s="71"/>
      <c r="H111" s="76">
        <v>20</v>
      </c>
      <c r="I111" s="73">
        <v>0</v>
      </c>
      <c r="J111" s="77">
        <v>9.5</v>
      </c>
      <c r="K111" s="78">
        <f t="shared" si="0"/>
        <v>0</v>
      </c>
      <c r="L111" s="79">
        <f t="shared" si="1"/>
        <v>0</v>
      </c>
    </row>
    <row r="112" spans="1:12" ht="14.25" customHeight="1" x14ac:dyDescent="0.3">
      <c r="A112" s="69">
        <f t="shared" si="3"/>
        <v>102</v>
      </c>
      <c r="B112" s="98" t="s">
        <v>467</v>
      </c>
      <c r="C112" s="98"/>
      <c r="D112" s="98"/>
      <c r="E112" s="98"/>
      <c r="F112" s="77" t="s">
        <v>66</v>
      </c>
      <c r="G112" s="71"/>
      <c r="H112" s="76">
        <v>1200</v>
      </c>
      <c r="I112" s="73">
        <v>0</v>
      </c>
      <c r="J112" s="77">
        <v>9.5</v>
      </c>
      <c r="K112" s="78">
        <f t="shared" si="0"/>
        <v>0</v>
      </c>
      <c r="L112" s="79">
        <f t="shared" si="1"/>
        <v>0</v>
      </c>
    </row>
    <row r="113" spans="1:12" ht="14.25" customHeight="1" x14ac:dyDescent="0.3">
      <c r="A113" s="69">
        <f t="shared" si="3"/>
        <v>103</v>
      </c>
      <c r="B113" s="98" t="s">
        <v>468</v>
      </c>
      <c r="C113" s="98"/>
      <c r="D113" s="98"/>
      <c r="E113" s="98"/>
      <c r="F113" s="77" t="s">
        <v>46</v>
      </c>
      <c r="G113" s="71"/>
      <c r="H113" s="76">
        <v>50</v>
      </c>
      <c r="I113" s="73">
        <v>0</v>
      </c>
      <c r="J113" s="77">
        <v>9.5</v>
      </c>
      <c r="K113" s="78">
        <f t="shared" si="0"/>
        <v>0</v>
      </c>
      <c r="L113" s="79">
        <f t="shared" si="1"/>
        <v>0</v>
      </c>
    </row>
    <row r="114" spans="1:12" ht="14.25" customHeight="1" x14ac:dyDescent="0.3">
      <c r="A114" s="69">
        <f t="shared" si="3"/>
        <v>104</v>
      </c>
      <c r="B114" s="98" t="s">
        <v>469</v>
      </c>
      <c r="C114" s="98"/>
      <c r="D114" s="98"/>
      <c r="E114" s="98"/>
      <c r="F114" s="77" t="s">
        <v>66</v>
      </c>
      <c r="G114" s="71"/>
      <c r="H114" s="76">
        <v>1000</v>
      </c>
      <c r="I114" s="73">
        <v>0</v>
      </c>
      <c r="J114" s="77">
        <v>9.5</v>
      </c>
      <c r="K114" s="78">
        <f t="shared" si="0"/>
        <v>0</v>
      </c>
      <c r="L114" s="79">
        <f t="shared" si="1"/>
        <v>0</v>
      </c>
    </row>
    <row r="115" spans="1:12" ht="14.25" customHeight="1" x14ac:dyDescent="0.3">
      <c r="A115" s="69">
        <f t="shared" si="3"/>
        <v>105</v>
      </c>
      <c r="B115" s="98" t="s">
        <v>470</v>
      </c>
      <c r="C115" s="98"/>
      <c r="D115" s="98"/>
      <c r="E115" s="98"/>
      <c r="F115" s="77" t="s">
        <v>46</v>
      </c>
      <c r="G115" s="71"/>
      <c r="H115" s="76">
        <v>200</v>
      </c>
      <c r="I115" s="73">
        <v>0</v>
      </c>
      <c r="J115" s="77">
        <v>9.5</v>
      </c>
      <c r="K115" s="78">
        <f t="shared" si="0"/>
        <v>0</v>
      </c>
      <c r="L115" s="79">
        <f t="shared" si="1"/>
        <v>0</v>
      </c>
    </row>
    <row r="116" spans="1:12" ht="14.25" customHeight="1" x14ac:dyDescent="0.3">
      <c r="A116" s="69">
        <f t="shared" si="3"/>
        <v>106</v>
      </c>
      <c r="B116" s="98" t="s">
        <v>483</v>
      </c>
      <c r="C116" s="98"/>
      <c r="D116" s="98"/>
      <c r="E116" s="98"/>
      <c r="F116" s="77" t="s">
        <v>66</v>
      </c>
      <c r="G116" s="71"/>
      <c r="H116" s="76">
        <v>500</v>
      </c>
      <c r="I116" s="73">
        <v>0</v>
      </c>
      <c r="J116" s="77">
        <v>9.5</v>
      </c>
      <c r="K116" s="78">
        <f t="shared" si="0"/>
        <v>0</v>
      </c>
      <c r="L116" s="79">
        <f t="shared" si="1"/>
        <v>0</v>
      </c>
    </row>
    <row r="117" spans="1:12" ht="14.25" customHeight="1" x14ac:dyDescent="0.3">
      <c r="A117" s="69">
        <f t="shared" si="3"/>
        <v>107</v>
      </c>
      <c r="B117" s="98" t="s">
        <v>484</v>
      </c>
      <c r="C117" s="98"/>
      <c r="D117" s="98"/>
      <c r="E117" s="98"/>
      <c r="F117" s="77" t="s">
        <v>46</v>
      </c>
      <c r="G117" s="71"/>
      <c r="H117" s="76">
        <v>400</v>
      </c>
      <c r="I117" s="73">
        <v>0</v>
      </c>
      <c r="J117" s="77">
        <v>9.5</v>
      </c>
      <c r="K117" s="78">
        <f t="shared" si="0"/>
        <v>0</v>
      </c>
      <c r="L117" s="79">
        <f t="shared" si="1"/>
        <v>0</v>
      </c>
    </row>
    <row r="118" spans="1:12" ht="14.25" customHeight="1" x14ac:dyDescent="0.3">
      <c r="A118" s="69">
        <f t="shared" si="3"/>
        <v>108</v>
      </c>
      <c r="B118" s="98" t="s">
        <v>471</v>
      </c>
      <c r="C118" s="98"/>
      <c r="D118" s="98"/>
      <c r="E118" s="98"/>
      <c r="F118" s="77" t="s">
        <v>66</v>
      </c>
      <c r="G118" s="71"/>
      <c r="H118" s="76">
        <v>670</v>
      </c>
      <c r="I118" s="73">
        <v>0</v>
      </c>
      <c r="J118" s="77">
        <v>9.5</v>
      </c>
      <c r="K118" s="78">
        <f t="shared" si="0"/>
        <v>0</v>
      </c>
      <c r="L118" s="79">
        <f t="shared" si="1"/>
        <v>0</v>
      </c>
    </row>
    <row r="119" spans="1:12" ht="14.25" customHeight="1" x14ac:dyDescent="0.3">
      <c r="A119" s="69">
        <f t="shared" si="3"/>
        <v>109</v>
      </c>
      <c r="B119" s="98" t="s">
        <v>472</v>
      </c>
      <c r="C119" s="98"/>
      <c r="D119" s="98"/>
      <c r="E119" s="98"/>
      <c r="F119" s="77" t="s">
        <v>66</v>
      </c>
      <c r="G119" s="71"/>
      <c r="H119" s="76">
        <v>670</v>
      </c>
      <c r="I119" s="73">
        <v>0</v>
      </c>
      <c r="J119" s="77">
        <v>9.5</v>
      </c>
      <c r="K119" s="78">
        <f t="shared" si="0"/>
        <v>0</v>
      </c>
      <c r="L119" s="79">
        <f t="shared" si="1"/>
        <v>0</v>
      </c>
    </row>
    <row r="120" spans="1:12" ht="14.25" customHeight="1" x14ac:dyDescent="0.3">
      <c r="A120" s="69">
        <f t="shared" si="3"/>
        <v>110</v>
      </c>
      <c r="B120" s="98" t="s">
        <v>473</v>
      </c>
      <c r="C120" s="98"/>
      <c r="D120" s="98"/>
      <c r="E120" s="98"/>
      <c r="F120" s="77" t="s">
        <v>66</v>
      </c>
      <c r="G120" s="71"/>
      <c r="H120" s="76">
        <v>670</v>
      </c>
      <c r="I120" s="73">
        <v>0</v>
      </c>
      <c r="J120" s="77">
        <v>9.5</v>
      </c>
      <c r="K120" s="78">
        <f t="shared" si="0"/>
        <v>0</v>
      </c>
      <c r="L120" s="79">
        <f t="shared" si="1"/>
        <v>0</v>
      </c>
    </row>
    <row r="121" spans="1:12" ht="14.25" customHeight="1" x14ac:dyDescent="0.3">
      <c r="A121" s="69">
        <f t="shared" si="3"/>
        <v>111</v>
      </c>
      <c r="B121" s="98" t="s">
        <v>474</v>
      </c>
      <c r="C121" s="98"/>
      <c r="D121" s="98"/>
      <c r="E121" s="98"/>
      <c r="F121" s="77" t="s">
        <v>66</v>
      </c>
      <c r="G121" s="71"/>
      <c r="H121" s="76">
        <v>670</v>
      </c>
      <c r="I121" s="73">
        <v>0</v>
      </c>
      <c r="J121" s="77">
        <v>9.5</v>
      </c>
      <c r="K121" s="78">
        <f t="shared" si="0"/>
        <v>0</v>
      </c>
      <c r="L121" s="79">
        <f t="shared" si="1"/>
        <v>0</v>
      </c>
    </row>
    <row r="122" spans="1:12" ht="14.25" customHeight="1" x14ac:dyDescent="0.3">
      <c r="A122" s="69">
        <f t="shared" si="3"/>
        <v>112</v>
      </c>
      <c r="B122" s="98" t="s">
        <v>475</v>
      </c>
      <c r="C122" s="98"/>
      <c r="D122" s="98"/>
      <c r="E122" s="98"/>
      <c r="F122" s="77" t="s">
        <v>66</v>
      </c>
      <c r="G122" s="71"/>
      <c r="H122" s="76">
        <v>670</v>
      </c>
      <c r="I122" s="73">
        <v>0</v>
      </c>
      <c r="J122" s="77">
        <v>9.5</v>
      </c>
      <c r="K122" s="78">
        <f t="shared" si="0"/>
        <v>0</v>
      </c>
      <c r="L122" s="79">
        <f t="shared" si="1"/>
        <v>0</v>
      </c>
    </row>
    <row r="123" spans="1:12" ht="14.25" customHeight="1" x14ac:dyDescent="0.3">
      <c r="A123" s="80"/>
      <c r="B123" s="100" t="s">
        <v>476</v>
      </c>
      <c r="C123" s="100"/>
      <c r="D123" s="100"/>
      <c r="E123" s="100"/>
      <c r="F123" s="83"/>
      <c r="G123" s="83"/>
      <c r="H123" s="83"/>
      <c r="I123" s="83"/>
      <c r="J123" s="83"/>
      <c r="K123" s="83"/>
      <c r="L123" s="84">
        <f>SUM(L11:L122)</f>
        <v>0</v>
      </c>
    </row>
    <row r="124" spans="1:12" ht="14.25" x14ac:dyDescent="0.3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</row>
    <row r="125" spans="1:12" ht="14.25" x14ac:dyDescent="0.3">
      <c r="A125" s="58" t="s">
        <v>56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</row>
    <row r="126" spans="1:12" ht="14.25" x14ac:dyDescent="0.3">
      <c r="A126" s="58" t="s">
        <v>57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</row>
    <row r="127" spans="1:12" ht="14.25" x14ac:dyDescent="0.3">
      <c r="A127" s="58" t="s">
        <v>58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</row>
    <row r="128" spans="1:12" ht="14.25" x14ac:dyDescent="0.3">
      <c r="A128" s="58" t="s">
        <v>70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</row>
    <row r="129" spans="1:12" ht="14.25" x14ac:dyDescent="0.3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</row>
    <row r="130" spans="1:12" ht="14.25" x14ac:dyDescent="0.3">
      <c r="A130" s="64" t="s">
        <v>61</v>
      </c>
      <c r="B130" s="64"/>
      <c r="C130" s="64"/>
      <c r="D130" s="64"/>
      <c r="E130" s="64"/>
      <c r="F130" s="64"/>
      <c r="G130" s="68" t="s">
        <v>62</v>
      </c>
      <c r="H130" s="64"/>
      <c r="I130" s="64"/>
      <c r="J130" s="64" t="s">
        <v>63</v>
      </c>
      <c r="K130" s="64"/>
      <c r="L130" s="64"/>
    </row>
    <row r="131" spans="1:12" ht="15" x14ac:dyDescent="0.3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</row>
  </sheetData>
  <sheetProtection algorithmName="SHA-512" hashValue="UtKxlUiRSsSfwpOEjQuPDO1d8ojG5KuBePJ3YITEKEliZ0SyDrl40c7fF/3ShbUrjItBdPQ2bBJ0YX0JC9pzag==" saltValue="L5nHXsRvLdD9e2xiRsOuSA==" spinCount="100000" sheet="1" objects="1" scenarios="1"/>
  <protectedRanges>
    <protectedRange sqref="C130" name="Range4"/>
    <protectedRange sqref="I11:I122" name="Range3"/>
    <protectedRange sqref="G11:G122" name="Range2"/>
    <protectedRange sqref="C4:D5" name="Range1"/>
  </protectedRanges>
  <mergeCells count="114">
    <mergeCell ref="B118:E118"/>
    <mergeCell ref="B119:E119"/>
    <mergeCell ref="B120:E120"/>
    <mergeCell ref="B121:E121"/>
    <mergeCell ref="B122:E122"/>
    <mergeCell ref="B123:E123"/>
    <mergeCell ref="B112:E112"/>
    <mergeCell ref="B113:E113"/>
    <mergeCell ref="B114:E114"/>
    <mergeCell ref="B115:E115"/>
    <mergeCell ref="B116:E116"/>
    <mergeCell ref="B117:E117"/>
    <mergeCell ref="B106:E106"/>
    <mergeCell ref="B107:E107"/>
    <mergeCell ref="B108:E108"/>
    <mergeCell ref="B109:E109"/>
    <mergeCell ref="B110:E110"/>
    <mergeCell ref="B111:E111"/>
    <mergeCell ref="B100:E100"/>
    <mergeCell ref="B101:E101"/>
    <mergeCell ref="B102:E102"/>
    <mergeCell ref="B103:E103"/>
    <mergeCell ref="B104:E104"/>
    <mergeCell ref="B105:E105"/>
    <mergeCell ref="B94:E94"/>
    <mergeCell ref="B95:E95"/>
    <mergeCell ref="B96:E96"/>
    <mergeCell ref="B97:E97"/>
    <mergeCell ref="B98:E98"/>
    <mergeCell ref="B99:E99"/>
    <mergeCell ref="B88:E88"/>
    <mergeCell ref="B89:E89"/>
    <mergeCell ref="B90:E90"/>
    <mergeCell ref="B91:E91"/>
    <mergeCell ref="B92:E92"/>
    <mergeCell ref="B93:E93"/>
    <mergeCell ref="B82:E82"/>
    <mergeCell ref="B83:E83"/>
    <mergeCell ref="B84:E84"/>
    <mergeCell ref="B85:E85"/>
    <mergeCell ref="B86:E86"/>
    <mergeCell ref="B87:E87"/>
    <mergeCell ref="B76:E76"/>
    <mergeCell ref="B77:E77"/>
    <mergeCell ref="B78:E78"/>
    <mergeCell ref="B79:E79"/>
    <mergeCell ref="B80:E80"/>
    <mergeCell ref="B81:E81"/>
    <mergeCell ref="B70:E70"/>
    <mergeCell ref="B71:E71"/>
    <mergeCell ref="B72:E72"/>
    <mergeCell ref="B73:E73"/>
    <mergeCell ref="B74:E74"/>
    <mergeCell ref="B75:E75"/>
    <mergeCell ref="B64:E64"/>
    <mergeCell ref="B65:E65"/>
    <mergeCell ref="B66:E66"/>
    <mergeCell ref="B67:E67"/>
    <mergeCell ref="B68:E68"/>
    <mergeCell ref="B69:E69"/>
    <mergeCell ref="B58:E58"/>
    <mergeCell ref="B59:E59"/>
    <mergeCell ref="B60:E60"/>
    <mergeCell ref="B61:E61"/>
    <mergeCell ref="B62:E62"/>
    <mergeCell ref="B63:E63"/>
    <mergeCell ref="B52:E52"/>
    <mergeCell ref="B53:E53"/>
    <mergeCell ref="B54:E54"/>
    <mergeCell ref="B55:E55"/>
    <mergeCell ref="B56:E56"/>
    <mergeCell ref="B57:E57"/>
    <mergeCell ref="B46:E46"/>
    <mergeCell ref="B47:E47"/>
    <mergeCell ref="B48:E48"/>
    <mergeCell ref="B49:E49"/>
    <mergeCell ref="B50:E50"/>
    <mergeCell ref="B51:E51"/>
    <mergeCell ref="B40:E40"/>
    <mergeCell ref="B41:E41"/>
    <mergeCell ref="B42:E42"/>
    <mergeCell ref="B43:E43"/>
    <mergeCell ref="B44:E44"/>
    <mergeCell ref="B45:E45"/>
    <mergeCell ref="B34:E34"/>
    <mergeCell ref="B35:E35"/>
    <mergeCell ref="B36:E36"/>
    <mergeCell ref="B37:E37"/>
    <mergeCell ref="B38:E38"/>
    <mergeCell ref="B39:E39"/>
    <mergeCell ref="B28:E28"/>
    <mergeCell ref="B29:E29"/>
    <mergeCell ref="B30:E30"/>
    <mergeCell ref="B31:E31"/>
    <mergeCell ref="B32:E32"/>
    <mergeCell ref="B33:E33"/>
    <mergeCell ref="B25:E25"/>
    <mergeCell ref="B26:E26"/>
    <mergeCell ref="B27:E27"/>
    <mergeCell ref="B16:E16"/>
    <mergeCell ref="B17:E17"/>
    <mergeCell ref="B18:E18"/>
    <mergeCell ref="B19:E19"/>
    <mergeCell ref="B20:E20"/>
    <mergeCell ref="B21:E21"/>
    <mergeCell ref="B10:E10"/>
    <mergeCell ref="B11:E11"/>
    <mergeCell ref="B12:E12"/>
    <mergeCell ref="B13:E13"/>
    <mergeCell ref="B14:E14"/>
    <mergeCell ref="B15:E15"/>
    <mergeCell ref="B22:E22"/>
    <mergeCell ref="B23:E23"/>
    <mergeCell ref="B24:E24"/>
  </mergeCells>
  <pageMargins left="0.7" right="0.7" top="0.75" bottom="0.75" header="0.51180555555555551" footer="0.51180555555555551"/>
  <pageSetup paperSize="9" scale="4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7848-E493-4293-B17D-594A8564B1AB}">
  <dimension ref="A1:M60"/>
  <sheetViews>
    <sheetView topLeftCell="B40" zoomScaleNormal="100" workbookViewId="0">
      <selection activeCell="M52" sqref="M52"/>
    </sheetView>
  </sheetViews>
  <sheetFormatPr defaultColWidth="9.140625" defaultRowHeight="12.75" customHeight="1" x14ac:dyDescent="0.3"/>
  <cols>
    <col min="1" max="1" width="2.7109375" style="2" hidden="1" customWidth="1"/>
    <col min="2" max="2" width="5.28515625" style="2" customWidth="1"/>
    <col min="3" max="6" width="10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1" t="s">
        <v>0</v>
      </c>
      <c r="D1" s="3" t="s">
        <v>1</v>
      </c>
      <c r="E1" s="4"/>
      <c r="F1" s="4"/>
      <c r="G1" s="4"/>
      <c r="H1" s="5"/>
      <c r="I1" s="5"/>
      <c r="J1" s="5"/>
      <c r="K1" s="5"/>
      <c r="L1" s="5"/>
      <c r="M1" s="5"/>
    </row>
    <row r="2" spans="2:13" ht="12.75" customHeight="1" x14ac:dyDescent="0.3">
      <c r="B2" s="4" t="s">
        <v>2</v>
      </c>
      <c r="D2" s="4" t="s">
        <v>3</v>
      </c>
      <c r="E2" s="4"/>
      <c r="F2" s="4"/>
      <c r="G2" s="4"/>
      <c r="H2" s="5"/>
      <c r="I2" s="5"/>
      <c r="J2" s="5"/>
      <c r="K2" s="5"/>
      <c r="L2" s="5"/>
      <c r="M2" s="5"/>
    </row>
    <row r="3" spans="2:13" ht="12.75" customHeight="1" x14ac:dyDescent="0.3">
      <c r="B3" s="4"/>
      <c r="H3" s="5"/>
      <c r="I3" s="5"/>
      <c r="J3" s="5"/>
      <c r="K3" s="5"/>
      <c r="L3" s="5"/>
      <c r="M3" s="5"/>
    </row>
    <row r="4" spans="2:13" ht="12.75" customHeight="1" x14ac:dyDescent="0.3">
      <c r="B4" s="6" t="s">
        <v>4</v>
      </c>
      <c r="C4" s="7"/>
      <c r="D4" s="7"/>
      <c r="E4" s="7"/>
      <c r="F4" s="7"/>
      <c r="G4" s="7"/>
      <c r="H4" s="8"/>
      <c r="I4" s="8"/>
      <c r="J4" s="8"/>
      <c r="K4" s="8"/>
      <c r="L4" s="8"/>
      <c r="M4" s="8"/>
    </row>
    <row r="5" spans="2:13" ht="12.75" customHeight="1" x14ac:dyDescent="0.3">
      <c r="B5" s="9"/>
      <c r="C5" s="7"/>
      <c r="D5" s="7"/>
      <c r="E5" s="7"/>
      <c r="F5" s="7"/>
      <c r="G5" s="7"/>
      <c r="H5" s="8"/>
      <c r="I5" s="8"/>
      <c r="J5" s="8"/>
      <c r="K5" s="8"/>
      <c r="L5" s="8"/>
      <c r="M5" s="8"/>
    </row>
    <row r="6" spans="2:13" ht="12.75" customHeight="1" x14ac:dyDescent="0.3">
      <c r="B6" s="9"/>
      <c r="C6" s="7"/>
      <c r="D6" s="7"/>
      <c r="E6" s="7"/>
      <c r="F6" s="7"/>
      <c r="G6" s="7"/>
      <c r="H6" s="8"/>
      <c r="I6" s="8"/>
      <c r="J6" s="8"/>
      <c r="K6" s="7"/>
      <c r="L6" s="8"/>
      <c r="M6" s="8"/>
    </row>
    <row r="7" spans="2:13" ht="12.75" customHeight="1" x14ac:dyDescent="0.3">
      <c r="B7" s="10"/>
      <c r="C7" s="10"/>
      <c r="D7" s="10"/>
      <c r="E7" s="10"/>
      <c r="F7" s="10"/>
      <c r="G7" s="10"/>
      <c r="H7" s="11" t="s">
        <v>497</v>
      </c>
      <c r="I7" s="11"/>
      <c r="J7" s="11"/>
      <c r="K7" s="12"/>
      <c r="L7" s="12"/>
      <c r="M7" s="12"/>
    </row>
    <row r="8" spans="2:13" ht="12.75" customHeight="1" x14ac:dyDescent="0.3">
      <c r="B8" s="10"/>
      <c r="C8" s="10"/>
      <c r="D8" s="10"/>
      <c r="E8" s="10"/>
      <c r="F8" s="10"/>
      <c r="G8" s="10"/>
      <c r="H8" s="11" t="s">
        <v>5</v>
      </c>
      <c r="I8" s="11"/>
      <c r="J8" s="11"/>
      <c r="K8" s="13"/>
      <c r="L8" s="13"/>
      <c r="M8" s="12"/>
    </row>
    <row r="9" spans="2:13" ht="12.75" customHeight="1" x14ac:dyDescent="0.3">
      <c r="B9" s="4"/>
      <c r="H9" s="5"/>
      <c r="I9" s="5"/>
      <c r="J9" s="5"/>
      <c r="K9" s="5"/>
      <c r="L9" s="5"/>
      <c r="M9" s="5"/>
    </row>
    <row r="10" spans="2:13" ht="12.75" customHeight="1" x14ac:dyDescent="0.3">
      <c r="B10" s="49" t="s">
        <v>6</v>
      </c>
      <c r="C10" s="88" t="s">
        <v>7</v>
      </c>
      <c r="D10" s="89"/>
      <c r="E10" s="89"/>
      <c r="F10" s="90"/>
      <c r="G10" s="50" t="s">
        <v>8</v>
      </c>
      <c r="H10" s="51" t="s">
        <v>9</v>
      </c>
      <c r="I10" s="51" t="s">
        <v>10</v>
      </c>
      <c r="J10" s="51" t="s">
        <v>11</v>
      </c>
      <c r="K10" s="51" t="s">
        <v>12</v>
      </c>
      <c r="L10" s="51" t="s">
        <v>13</v>
      </c>
      <c r="M10" s="51" t="s">
        <v>14</v>
      </c>
    </row>
    <row r="11" spans="2:13" ht="12.75" customHeight="1" x14ac:dyDescent="0.3">
      <c r="B11" s="14">
        <v>1</v>
      </c>
      <c r="C11" s="102" t="s">
        <v>15</v>
      </c>
      <c r="D11" s="102"/>
      <c r="E11" s="102"/>
      <c r="F11" s="102"/>
      <c r="G11" s="15" t="s">
        <v>16</v>
      </c>
      <c r="H11" s="16"/>
      <c r="I11" s="17">
        <v>200</v>
      </c>
      <c r="J11" s="18">
        <v>0</v>
      </c>
      <c r="K11" s="19">
        <v>9.5</v>
      </c>
      <c r="L11" s="20">
        <f>PRODUCT(J11,1.095)</f>
        <v>0</v>
      </c>
      <c r="M11" s="21">
        <f t="shared" ref="M11:M51" si="0">PRODUCT(I11,L11)</f>
        <v>0</v>
      </c>
    </row>
    <row r="12" spans="2:13" ht="12.75" customHeight="1" x14ac:dyDescent="0.3">
      <c r="B12" s="14">
        <f>B11+1</f>
        <v>2</v>
      </c>
      <c r="C12" s="102" t="s">
        <v>17</v>
      </c>
      <c r="D12" s="102"/>
      <c r="E12" s="102"/>
      <c r="F12" s="102"/>
      <c r="G12" s="15" t="s">
        <v>16</v>
      </c>
      <c r="H12" s="16"/>
      <c r="I12" s="17">
        <v>200</v>
      </c>
      <c r="J12" s="18">
        <v>0</v>
      </c>
      <c r="K12" s="19">
        <v>9.5</v>
      </c>
      <c r="L12" s="20">
        <f t="shared" ref="L12:L51" si="1">PRODUCT(J12,1.095)</f>
        <v>0</v>
      </c>
      <c r="M12" s="21">
        <f t="shared" si="0"/>
        <v>0</v>
      </c>
    </row>
    <row r="13" spans="2:13" ht="12.75" customHeight="1" x14ac:dyDescent="0.3">
      <c r="B13" s="14">
        <f t="shared" ref="B13:B51" si="2">B12+1</f>
        <v>3</v>
      </c>
      <c r="C13" s="102" t="s">
        <v>18</v>
      </c>
      <c r="D13" s="102"/>
      <c r="E13" s="102"/>
      <c r="F13" s="102"/>
      <c r="G13" s="15" t="s">
        <v>16</v>
      </c>
      <c r="H13" s="16"/>
      <c r="I13" s="17">
        <v>20</v>
      </c>
      <c r="J13" s="18">
        <v>0</v>
      </c>
      <c r="K13" s="19">
        <v>9.5</v>
      </c>
      <c r="L13" s="20">
        <f t="shared" si="1"/>
        <v>0</v>
      </c>
      <c r="M13" s="21">
        <f t="shared" si="0"/>
        <v>0</v>
      </c>
    </row>
    <row r="14" spans="2:13" ht="12.75" customHeight="1" x14ac:dyDescent="0.3">
      <c r="B14" s="14">
        <f t="shared" si="2"/>
        <v>4</v>
      </c>
      <c r="C14" s="101" t="s">
        <v>19</v>
      </c>
      <c r="D14" s="101"/>
      <c r="E14" s="101"/>
      <c r="F14" s="101"/>
      <c r="G14" s="15" t="s">
        <v>16</v>
      </c>
      <c r="H14" s="16"/>
      <c r="I14" s="17">
        <v>30</v>
      </c>
      <c r="J14" s="18">
        <v>0</v>
      </c>
      <c r="K14" s="19">
        <v>9.5</v>
      </c>
      <c r="L14" s="20">
        <f t="shared" si="1"/>
        <v>0</v>
      </c>
      <c r="M14" s="21">
        <f t="shared" si="0"/>
        <v>0</v>
      </c>
    </row>
    <row r="15" spans="2:13" ht="12.75" customHeight="1" x14ac:dyDescent="0.3">
      <c r="B15" s="14">
        <f t="shared" si="2"/>
        <v>5</v>
      </c>
      <c r="C15" s="101" t="s">
        <v>20</v>
      </c>
      <c r="D15" s="101"/>
      <c r="E15" s="101"/>
      <c r="F15" s="101"/>
      <c r="G15" s="15" t="s">
        <v>16</v>
      </c>
      <c r="H15" s="16"/>
      <c r="I15" s="17">
        <v>20</v>
      </c>
      <c r="J15" s="18">
        <v>0</v>
      </c>
      <c r="K15" s="19">
        <v>9.5</v>
      </c>
      <c r="L15" s="20">
        <f t="shared" si="1"/>
        <v>0</v>
      </c>
      <c r="M15" s="21">
        <f t="shared" si="0"/>
        <v>0</v>
      </c>
    </row>
    <row r="16" spans="2:13" ht="12.75" customHeight="1" x14ac:dyDescent="0.3">
      <c r="B16" s="14">
        <f t="shared" si="2"/>
        <v>6</v>
      </c>
      <c r="C16" s="101" t="s">
        <v>21</v>
      </c>
      <c r="D16" s="101"/>
      <c r="E16" s="101"/>
      <c r="F16" s="101"/>
      <c r="G16" s="15" t="s">
        <v>16</v>
      </c>
      <c r="H16" s="16"/>
      <c r="I16" s="17">
        <v>20</v>
      </c>
      <c r="J16" s="18">
        <v>0</v>
      </c>
      <c r="K16" s="19">
        <v>9.5</v>
      </c>
      <c r="L16" s="20">
        <f t="shared" si="1"/>
        <v>0</v>
      </c>
      <c r="M16" s="21">
        <f t="shared" si="0"/>
        <v>0</v>
      </c>
    </row>
    <row r="17" spans="2:13" ht="12.75" customHeight="1" x14ac:dyDescent="0.3">
      <c r="B17" s="14">
        <f t="shared" si="2"/>
        <v>7</v>
      </c>
      <c r="C17" s="101" t="s">
        <v>22</v>
      </c>
      <c r="D17" s="101"/>
      <c r="E17" s="101"/>
      <c r="F17" s="101"/>
      <c r="G17" s="15" t="s">
        <v>16</v>
      </c>
      <c r="H17" s="16"/>
      <c r="I17" s="17">
        <v>100</v>
      </c>
      <c r="J17" s="18">
        <v>0</v>
      </c>
      <c r="K17" s="19">
        <v>9.5</v>
      </c>
      <c r="L17" s="20">
        <f t="shared" si="1"/>
        <v>0</v>
      </c>
      <c r="M17" s="21">
        <f t="shared" si="0"/>
        <v>0</v>
      </c>
    </row>
    <row r="18" spans="2:13" ht="12.75" customHeight="1" x14ac:dyDescent="0.3">
      <c r="B18" s="14">
        <f t="shared" si="2"/>
        <v>8</v>
      </c>
      <c r="C18" s="101" t="s">
        <v>23</v>
      </c>
      <c r="D18" s="101"/>
      <c r="E18" s="101"/>
      <c r="F18" s="101"/>
      <c r="G18" s="15" t="s">
        <v>16</v>
      </c>
      <c r="H18" s="16"/>
      <c r="I18" s="17">
        <v>40</v>
      </c>
      <c r="J18" s="18">
        <v>0</v>
      </c>
      <c r="K18" s="19">
        <v>9.5</v>
      </c>
      <c r="L18" s="20">
        <f t="shared" si="1"/>
        <v>0</v>
      </c>
      <c r="M18" s="21">
        <f t="shared" si="0"/>
        <v>0</v>
      </c>
    </row>
    <row r="19" spans="2:13" ht="12.75" customHeight="1" x14ac:dyDescent="0.3">
      <c r="B19" s="14">
        <f t="shared" si="2"/>
        <v>9</v>
      </c>
      <c r="C19" s="101" t="s">
        <v>24</v>
      </c>
      <c r="D19" s="101"/>
      <c r="E19" s="101"/>
      <c r="F19" s="101"/>
      <c r="G19" s="15" t="s">
        <v>16</v>
      </c>
      <c r="H19" s="16"/>
      <c r="I19" s="17">
        <v>120</v>
      </c>
      <c r="J19" s="18">
        <v>0</v>
      </c>
      <c r="K19" s="19">
        <v>9.5</v>
      </c>
      <c r="L19" s="20">
        <f t="shared" si="1"/>
        <v>0</v>
      </c>
      <c r="M19" s="21">
        <f t="shared" si="0"/>
        <v>0</v>
      </c>
    </row>
    <row r="20" spans="2:13" ht="12.75" customHeight="1" x14ac:dyDescent="0.3">
      <c r="B20" s="14">
        <f t="shared" si="2"/>
        <v>10</v>
      </c>
      <c r="C20" s="101" t="s">
        <v>25</v>
      </c>
      <c r="D20" s="101"/>
      <c r="E20" s="101"/>
      <c r="F20" s="101"/>
      <c r="G20" s="15" t="s">
        <v>16</v>
      </c>
      <c r="H20" s="16"/>
      <c r="I20" s="17">
        <v>20</v>
      </c>
      <c r="J20" s="18">
        <v>0</v>
      </c>
      <c r="K20" s="19">
        <v>9.5</v>
      </c>
      <c r="L20" s="20">
        <f t="shared" si="1"/>
        <v>0</v>
      </c>
      <c r="M20" s="21">
        <f t="shared" si="0"/>
        <v>0</v>
      </c>
    </row>
    <row r="21" spans="2:13" ht="12.75" customHeight="1" x14ac:dyDescent="0.3">
      <c r="B21" s="14">
        <f t="shared" si="2"/>
        <v>11</v>
      </c>
      <c r="C21" s="101" t="s">
        <v>26</v>
      </c>
      <c r="D21" s="101"/>
      <c r="E21" s="101"/>
      <c r="F21" s="101"/>
      <c r="G21" s="15" t="s">
        <v>16</v>
      </c>
      <c r="H21" s="16"/>
      <c r="I21" s="17">
        <v>200</v>
      </c>
      <c r="J21" s="18">
        <v>0</v>
      </c>
      <c r="K21" s="19">
        <v>9.5</v>
      </c>
      <c r="L21" s="20">
        <f t="shared" si="1"/>
        <v>0</v>
      </c>
      <c r="M21" s="21">
        <f t="shared" si="0"/>
        <v>0</v>
      </c>
    </row>
    <row r="22" spans="2:13" ht="12.75" customHeight="1" x14ac:dyDescent="0.3">
      <c r="B22" s="14">
        <f t="shared" si="2"/>
        <v>12</v>
      </c>
      <c r="C22" s="101" t="s">
        <v>27</v>
      </c>
      <c r="D22" s="101"/>
      <c r="E22" s="101"/>
      <c r="F22" s="101"/>
      <c r="G22" s="15" t="s">
        <v>16</v>
      </c>
      <c r="H22" s="16"/>
      <c r="I22" s="17">
        <v>200</v>
      </c>
      <c r="J22" s="18">
        <v>0</v>
      </c>
      <c r="K22" s="19">
        <v>9.5</v>
      </c>
      <c r="L22" s="20">
        <f t="shared" si="1"/>
        <v>0</v>
      </c>
      <c r="M22" s="21">
        <f t="shared" si="0"/>
        <v>0</v>
      </c>
    </row>
    <row r="23" spans="2:13" ht="12.75" customHeight="1" x14ac:dyDescent="0.3">
      <c r="B23" s="14">
        <f t="shared" si="2"/>
        <v>13</v>
      </c>
      <c r="C23" s="102" t="s">
        <v>357</v>
      </c>
      <c r="D23" s="102"/>
      <c r="E23" s="102"/>
      <c r="F23" s="102"/>
      <c r="G23" s="15" t="s">
        <v>46</v>
      </c>
      <c r="H23" s="16"/>
      <c r="I23" s="17">
        <v>300</v>
      </c>
      <c r="J23" s="18">
        <v>0</v>
      </c>
      <c r="K23" s="19">
        <v>9.5</v>
      </c>
      <c r="L23" s="20">
        <f t="shared" si="1"/>
        <v>0</v>
      </c>
      <c r="M23" s="21">
        <f t="shared" si="0"/>
        <v>0</v>
      </c>
    </row>
    <row r="24" spans="2:13" ht="12.75" customHeight="1" x14ac:dyDescent="0.3">
      <c r="B24" s="14">
        <f t="shared" si="2"/>
        <v>14</v>
      </c>
      <c r="C24" s="102" t="s">
        <v>28</v>
      </c>
      <c r="D24" s="102"/>
      <c r="E24" s="102"/>
      <c r="F24" s="102"/>
      <c r="G24" s="15" t="s">
        <v>16</v>
      </c>
      <c r="H24" s="16"/>
      <c r="I24" s="17">
        <v>20</v>
      </c>
      <c r="J24" s="18">
        <v>0</v>
      </c>
      <c r="K24" s="19">
        <v>9.5</v>
      </c>
      <c r="L24" s="20">
        <f t="shared" si="1"/>
        <v>0</v>
      </c>
      <c r="M24" s="21">
        <f t="shared" si="0"/>
        <v>0</v>
      </c>
    </row>
    <row r="25" spans="2:13" ht="12.75" customHeight="1" x14ac:dyDescent="0.3">
      <c r="B25" s="14">
        <f t="shared" si="2"/>
        <v>15</v>
      </c>
      <c r="C25" s="102" t="s">
        <v>29</v>
      </c>
      <c r="D25" s="102"/>
      <c r="E25" s="102"/>
      <c r="F25" s="102"/>
      <c r="G25" s="15" t="s">
        <v>16</v>
      </c>
      <c r="H25" s="16"/>
      <c r="I25" s="17">
        <v>50</v>
      </c>
      <c r="J25" s="18">
        <v>0</v>
      </c>
      <c r="K25" s="19">
        <v>9.5</v>
      </c>
      <c r="L25" s="20">
        <f t="shared" si="1"/>
        <v>0</v>
      </c>
      <c r="M25" s="21">
        <f t="shared" si="0"/>
        <v>0</v>
      </c>
    </row>
    <row r="26" spans="2:13" ht="12.75" customHeight="1" x14ac:dyDescent="0.3">
      <c r="B26" s="14">
        <f t="shared" si="2"/>
        <v>16</v>
      </c>
      <c r="C26" s="102" t="s">
        <v>30</v>
      </c>
      <c r="D26" s="102"/>
      <c r="E26" s="102"/>
      <c r="F26" s="102"/>
      <c r="G26" s="15" t="s">
        <v>16</v>
      </c>
      <c r="H26" s="16"/>
      <c r="I26" s="17">
        <v>50</v>
      </c>
      <c r="J26" s="18">
        <v>0</v>
      </c>
      <c r="K26" s="19">
        <v>9.5</v>
      </c>
      <c r="L26" s="20">
        <f t="shared" si="1"/>
        <v>0</v>
      </c>
      <c r="M26" s="21">
        <f t="shared" si="0"/>
        <v>0</v>
      </c>
    </row>
    <row r="27" spans="2:13" ht="12.75" customHeight="1" x14ac:dyDescent="0.3">
      <c r="B27" s="14">
        <f t="shared" si="2"/>
        <v>17</v>
      </c>
      <c r="C27" s="102" t="s">
        <v>31</v>
      </c>
      <c r="D27" s="102"/>
      <c r="E27" s="102"/>
      <c r="F27" s="102"/>
      <c r="G27" s="15" t="s">
        <v>16</v>
      </c>
      <c r="H27" s="16"/>
      <c r="I27" s="17">
        <v>50</v>
      </c>
      <c r="J27" s="18">
        <v>0</v>
      </c>
      <c r="K27" s="19">
        <v>9.5</v>
      </c>
      <c r="L27" s="20">
        <f t="shared" si="1"/>
        <v>0</v>
      </c>
      <c r="M27" s="21">
        <f t="shared" si="0"/>
        <v>0</v>
      </c>
    </row>
    <row r="28" spans="2:13" ht="12.75" customHeight="1" x14ac:dyDescent="0.3">
      <c r="B28" s="14">
        <f t="shared" si="2"/>
        <v>18</v>
      </c>
      <c r="C28" s="103" t="s">
        <v>345</v>
      </c>
      <c r="D28" s="104"/>
      <c r="E28" s="104"/>
      <c r="F28" s="105"/>
      <c r="G28" s="15" t="s">
        <v>16</v>
      </c>
      <c r="H28" s="16"/>
      <c r="I28" s="17">
        <v>400</v>
      </c>
      <c r="J28" s="18">
        <v>0</v>
      </c>
      <c r="K28" s="19">
        <v>9.5</v>
      </c>
      <c r="L28" s="20">
        <f t="shared" si="1"/>
        <v>0</v>
      </c>
      <c r="M28" s="21">
        <f t="shared" si="0"/>
        <v>0</v>
      </c>
    </row>
    <row r="29" spans="2:13" ht="12.75" customHeight="1" x14ac:dyDescent="0.3">
      <c r="B29" s="14">
        <f t="shared" si="2"/>
        <v>19</v>
      </c>
      <c r="C29" s="103" t="s">
        <v>32</v>
      </c>
      <c r="D29" s="104"/>
      <c r="E29" s="104"/>
      <c r="F29" s="105"/>
      <c r="G29" s="15" t="s">
        <v>16</v>
      </c>
      <c r="H29" s="16"/>
      <c r="I29" s="17">
        <v>30</v>
      </c>
      <c r="J29" s="18">
        <v>0</v>
      </c>
      <c r="K29" s="19">
        <v>9.5</v>
      </c>
      <c r="L29" s="20">
        <f t="shared" si="1"/>
        <v>0</v>
      </c>
      <c r="M29" s="21">
        <f t="shared" si="0"/>
        <v>0</v>
      </c>
    </row>
    <row r="30" spans="2:13" ht="12.75" customHeight="1" x14ac:dyDescent="0.3">
      <c r="B30" s="14">
        <f t="shared" si="2"/>
        <v>20</v>
      </c>
      <c r="C30" s="103" t="s">
        <v>33</v>
      </c>
      <c r="D30" s="104"/>
      <c r="E30" s="104"/>
      <c r="F30" s="105"/>
      <c r="G30" s="15" t="s">
        <v>16</v>
      </c>
      <c r="H30" s="16"/>
      <c r="I30" s="17">
        <v>20</v>
      </c>
      <c r="J30" s="18">
        <v>0</v>
      </c>
      <c r="K30" s="19">
        <v>9.5</v>
      </c>
      <c r="L30" s="20">
        <f t="shared" si="1"/>
        <v>0</v>
      </c>
      <c r="M30" s="21">
        <f t="shared" si="0"/>
        <v>0</v>
      </c>
    </row>
    <row r="31" spans="2:13" ht="12.75" customHeight="1" x14ac:dyDescent="0.3">
      <c r="B31" s="14">
        <f t="shared" si="2"/>
        <v>21</v>
      </c>
      <c r="C31" s="103" t="s">
        <v>34</v>
      </c>
      <c r="D31" s="104"/>
      <c r="E31" s="104"/>
      <c r="F31" s="105"/>
      <c r="G31" s="15" t="s">
        <v>16</v>
      </c>
      <c r="H31" s="16"/>
      <c r="I31" s="17">
        <v>50</v>
      </c>
      <c r="J31" s="18">
        <v>0</v>
      </c>
      <c r="K31" s="19">
        <v>9.5</v>
      </c>
      <c r="L31" s="20">
        <f t="shared" si="1"/>
        <v>0</v>
      </c>
      <c r="M31" s="21">
        <f t="shared" si="0"/>
        <v>0</v>
      </c>
    </row>
    <row r="32" spans="2:13" ht="12.75" customHeight="1" x14ac:dyDescent="0.3">
      <c r="B32" s="14">
        <f t="shared" si="2"/>
        <v>22</v>
      </c>
      <c r="C32" s="102" t="s">
        <v>35</v>
      </c>
      <c r="D32" s="102"/>
      <c r="E32" s="102"/>
      <c r="F32" s="102"/>
      <c r="G32" s="15" t="s">
        <v>16</v>
      </c>
      <c r="H32" s="16"/>
      <c r="I32" s="17">
        <v>400</v>
      </c>
      <c r="J32" s="18">
        <v>0</v>
      </c>
      <c r="K32" s="19">
        <v>9.5</v>
      </c>
      <c r="L32" s="20">
        <f t="shared" si="1"/>
        <v>0</v>
      </c>
      <c r="M32" s="21">
        <f t="shared" si="0"/>
        <v>0</v>
      </c>
    </row>
    <row r="33" spans="2:13" ht="12.75" customHeight="1" x14ac:dyDescent="0.3">
      <c r="B33" s="14">
        <f t="shared" si="2"/>
        <v>23</v>
      </c>
      <c r="C33" s="102" t="s">
        <v>36</v>
      </c>
      <c r="D33" s="102"/>
      <c r="E33" s="102"/>
      <c r="F33" s="102"/>
      <c r="G33" s="15" t="s">
        <v>16</v>
      </c>
      <c r="H33" s="16"/>
      <c r="I33" s="17">
        <v>80</v>
      </c>
      <c r="J33" s="18">
        <v>0</v>
      </c>
      <c r="K33" s="19">
        <v>9.5</v>
      </c>
      <c r="L33" s="20">
        <f t="shared" si="1"/>
        <v>0</v>
      </c>
      <c r="M33" s="21">
        <f t="shared" si="0"/>
        <v>0</v>
      </c>
    </row>
    <row r="34" spans="2:13" ht="12.75" customHeight="1" x14ac:dyDescent="0.3">
      <c r="B34" s="14">
        <f t="shared" si="2"/>
        <v>24</v>
      </c>
      <c r="C34" s="102" t="s">
        <v>37</v>
      </c>
      <c r="D34" s="102"/>
      <c r="E34" s="102"/>
      <c r="F34" s="102"/>
      <c r="G34" s="15" t="s">
        <v>16</v>
      </c>
      <c r="H34" s="16"/>
      <c r="I34" s="17">
        <v>500</v>
      </c>
      <c r="J34" s="18">
        <v>0</v>
      </c>
      <c r="K34" s="19">
        <v>9.5</v>
      </c>
      <c r="L34" s="20">
        <f t="shared" si="1"/>
        <v>0</v>
      </c>
      <c r="M34" s="21">
        <f t="shared" si="0"/>
        <v>0</v>
      </c>
    </row>
    <row r="35" spans="2:13" ht="12.75" customHeight="1" x14ac:dyDescent="0.3">
      <c r="B35" s="14">
        <f t="shared" si="2"/>
        <v>25</v>
      </c>
      <c r="C35" s="102" t="s">
        <v>38</v>
      </c>
      <c r="D35" s="102"/>
      <c r="E35" s="102"/>
      <c r="F35" s="102"/>
      <c r="G35" s="15" t="s">
        <v>16</v>
      </c>
      <c r="H35" s="16"/>
      <c r="I35" s="17">
        <v>30</v>
      </c>
      <c r="J35" s="18">
        <v>0</v>
      </c>
      <c r="K35" s="19">
        <v>9.5</v>
      </c>
      <c r="L35" s="20">
        <f t="shared" si="1"/>
        <v>0</v>
      </c>
      <c r="M35" s="21">
        <f t="shared" si="0"/>
        <v>0</v>
      </c>
    </row>
    <row r="36" spans="2:13" ht="12.75" customHeight="1" x14ac:dyDescent="0.3">
      <c r="B36" s="14">
        <f t="shared" si="2"/>
        <v>26</v>
      </c>
      <c r="C36" s="103" t="s">
        <v>39</v>
      </c>
      <c r="D36" s="104"/>
      <c r="E36" s="104"/>
      <c r="F36" s="105"/>
      <c r="G36" s="15" t="s">
        <v>16</v>
      </c>
      <c r="H36" s="16"/>
      <c r="I36" s="17">
        <v>30</v>
      </c>
      <c r="J36" s="18">
        <v>0</v>
      </c>
      <c r="K36" s="19">
        <v>9.5</v>
      </c>
      <c r="L36" s="20">
        <f t="shared" si="1"/>
        <v>0</v>
      </c>
      <c r="M36" s="21">
        <f t="shared" si="0"/>
        <v>0</v>
      </c>
    </row>
    <row r="37" spans="2:13" ht="12.75" customHeight="1" x14ac:dyDescent="0.3">
      <c r="B37" s="14">
        <f t="shared" si="2"/>
        <v>27</v>
      </c>
      <c r="C37" s="107" t="s">
        <v>40</v>
      </c>
      <c r="D37" s="107"/>
      <c r="E37" s="107"/>
      <c r="F37" s="107"/>
      <c r="G37" s="15" t="s">
        <v>16</v>
      </c>
      <c r="H37" s="16"/>
      <c r="I37" s="17">
        <v>30</v>
      </c>
      <c r="J37" s="18">
        <v>0</v>
      </c>
      <c r="K37" s="19">
        <v>9.5</v>
      </c>
      <c r="L37" s="20">
        <f t="shared" si="1"/>
        <v>0</v>
      </c>
      <c r="M37" s="21">
        <f t="shared" si="0"/>
        <v>0</v>
      </c>
    </row>
    <row r="38" spans="2:13" ht="12.75" customHeight="1" x14ac:dyDescent="0.3">
      <c r="B38" s="14">
        <f t="shared" si="2"/>
        <v>28</v>
      </c>
      <c r="C38" s="103" t="s">
        <v>41</v>
      </c>
      <c r="D38" s="104"/>
      <c r="E38" s="104"/>
      <c r="F38" s="105"/>
      <c r="G38" s="15" t="s">
        <v>16</v>
      </c>
      <c r="H38" s="16"/>
      <c r="I38" s="17">
        <v>100</v>
      </c>
      <c r="J38" s="18">
        <v>0</v>
      </c>
      <c r="K38" s="19">
        <v>9.5</v>
      </c>
      <c r="L38" s="20">
        <f t="shared" si="1"/>
        <v>0</v>
      </c>
      <c r="M38" s="21">
        <f t="shared" si="0"/>
        <v>0</v>
      </c>
    </row>
    <row r="39" spans="2:13" ht="12.75" customHeight="1" x14ac:dyDescent="0.3">
      <c r="B39" s="14">
        <f t="shared" si="2"/>
        <v>29</v>
      </c>
      <c r="C39" s="103" t="s">
        <v>42</v>
      </c>
      <c r="D39" s="104"/>
      <c r="E39" s="104"/>
      <c r="F39" s="105"/>
      <c r="G39" s="15" t="s">
        <v>16</v>
      </c>
      <c r="H39" s="16"/>
      <c r="I39" s="17">
        <v>120</v>
      </c>
      <c r="J39" s="18">
        <v>0</v>
      </c>
      <c r="K39" s="19">
        <v>9.5</v>
      </c>
      <c r="L39" s="20">
        <f t="shared" si="1"/>
        <v>0</v>
      </c>
      <c r="M39" s="21">
        <f t="shared" si="0"/>
        <v>0</v>
      </c>
    </row>
    <row r="40" spans="2:13" ht="12.75" customHeight="1" x14ac:dyDescent="0.3">
      <c r="B40" s="14">
        <f t="shared" si="2"/>
        <v>30</v>
      </c>
      <c r="C40" s="103" t="s">
        <v>43</v>
      </c>
      <c r="D40" s="104"/>
      <c r="E40" s="104"/>
      <c r="F40" s="105"/>
      <c r="G40" s="15" t="s">
        <v>16</v>
      </c>
      <c r="H40" s="16"/>
      <c r="I40" s="17">
        <v>80</v>
      </c>
      <c r="J40" s="18">
        <v>0</v>
      </c>
      <c r="K40" s="19">
        <v>9.5</v>
      </c>
      <c r="L40" s="20">
        <f t="shared" si="1"/>
        <v>0</v>
      </c>
      <c r="M40" s="21">
        <f t="shared" si="0"/>
        <v>0</v>
      </c>
    </row>
    <row r="41" spans="2:13" ht="12.75" customHeight="1" x14ac:dyDescent="0.3">
      <c r="B41" s="14">
        <f t="shared" si="2"/>
        <v>31</v>
      </c>
      <c r="C41" s="103" t="s">
        <v>44</v>
      </c>
      <c r="D41" s="104"/>
      <c r="E41" s="104"/>
      <c r="F41" s="105"/>
      <c r="G41" s="15" t="s">
        <v>16</v>
      </c>
      <c r="H41" s="16"/>
      <c r="I41" s="17">
        <v>50</v>
      </c>
      <c r="J41" s="18">
        <v>0</v>
      </c>
      <c r="K41" s="19">
        <v>9.5</v>
      </c>
      <c r="L41" s="20">
        <f t="shared" si="1"/>
        <v>0</v>
      </c>
      <c r="M41" s="21">
        <f t="shared" si="0"/>
        <v>0</v>
      </c>
    </row>
    <row r="42" spans="2:13" ht="12.75" customHeight="1" x14ac:dyDescent="0.3">
      <c r="B42" s="14">
        <f t="shared" si="2"/>
        <v>32</v>
      </c>
      <c r="C42" s="103" t="s">
        <v>45</v>
      </c>
      <c r="D42" s="104"/>
      <c r="E42" s="104"/>
      <c r="F42" s="105"/>
      <c r="G42" s="15" t="s">
        <v>16</v>
      </c>
      <c r="H42" s="16"/>
      <c r="I42" s="17">
        <v>100</v>
      </c>
      <c r="J42" s="18">
        <v>0</v>
      </c>
      <c r="K42" s="19">
        <v>9.5</v>
      </c>
      <c r="L42" s="20">
        <f t="shared" si="1"/>
        <v>0</v>
      </c>
      <c r="M42" s="21">
        <f t="shared" si="0"/>
        <v>0</v>
      </c>
    </row>
    <row r="43" spans="2:13" ht="12.75" customHeight="1" x14ac:dyDescent="0.3">
      <c r="B43" s="14">
        <f t="shared" si="2"/>
        <v>33</v>
      </c>
      <c r="C43" s="101" t="s">
        <v>496</v>
      </c>
      <c r="D43" s="101"/>
      <c r="E43" s="101"/>
      <c r="F43" s="101"/>
      <c r="G43" s="19" t="s">
        <v>46</v>
      </c>
      <c r="H43" s="22"/>
      <c r="I43" s="17">
        <v>100</v>
      </c>
      <c r="J43" s="18">
        <v>0</v>
      </c>
      <c r="K43" s="19">
        <v>9.5</v>
      </c>
      <c r="L43" s="20">
        <f t="shared" si="1"/>
        <v>0</v>
      </c>
      <c r="M43" s="21">
        <f t="shared" si="0"/>
        <v>0</v>
      </c>
    </row>
    <row r="44" spans="2:13" ht="12.75" customHeight="1" x14ac:dyDescent="0.3">
      <c r="B44" s="14">
        <f t="shared" si="2"/>
        <v>34</v>
      </c>
      <c r="C44" s="106" t="s">
        <v>47</v>
      </c>
      <c r="D44" s="106"/>
      <c r="E44" s="106"/>
      <c r="F44" s="106"/>
      <c r="G44" s="19" t="s">
        <v>16</v>
      </c>
      <c r="H44" s="16"/>
      <c r="I44" s="17">
        <v>200</v>
      </c>
      <c r="J44" s="18">
        <v>0</v>
      </c>
      <c r="K44" s="19">
        <v>9.5</v>
      </c>
      <c r="L44" s="20">
        <f t="shared" si="1"/>
        <v>0</v>
      </c>
      <c r="M44" s="21">
        <f t="shared" si="0"/>
        <v>0</v>
      </c>
    </row>
    <row r="45" spans="2:13" ht="12.75" customHeight="1" x14ac:dyDescent="0.3">
      <c r="B45" s="14">
        <f t="shared" si="2"/>
        <v>35</v>
      </c>
      <c r="C45" s="106" t="s">
        <v>48</v>
      </c>
      <c r="D45" s="106"/>
      <c r="E45" s="106"/>
      <c r="F45" s="106"/>
      <c r="G45" s="19" t="s">
        <v>16</v>
      </c>
      <c r="H45" s="16"/>
      <c r="I45" s="17">
        <v>150</v>
      </c>
      <c r="J45" s="18">
        <v>0</v>
      </c>
      <c r="K45" s="19">
        <v>9.5</v>
      </c>
      <c r="L45" s="20">
        <f t="shared" si="1"/>
        <v>0</v>
      </c>
      <c r="M45" s="21">
        <f t="shared" si="0"/>
        <v>0</v>
      </c>
    </row>
    <row r="46" spans="2:13" ht="12.75" customHeight="1" x14ac:dyDescent="0.3">
      <c r="B46" s="14">
        <f t="shared" si="2"/>
        <v>36</v>
      </c>
      <c r="C46" s="106" t="s">
        <v>49</v>
      </c>
      <c r="D46" s="106"/>
      <c r="E46" s="106"/>
      <c r="F46" s="106"/>
      <c r="G46" s="19" t="s">
        <v>16</v>
      </c>
      <c r="H46" s="16"/>
      <c r="I46" s="17">
        <v>150</v>
      </c>
      <c r="J46" s="18">
        <v>0</v>
      </c>
      <c r="K46" s="19">
        <v>9.5</v>
      </c>
      <c r="L46" s="20">
        <f t="shared" si="1"/>
        <v>0</v>
      </c>
      <c r="M46" s="21">
        <f t="shared" si="0"/>
        <v>0</v>
      </c>
    </row>
    <row r="47" spans="2:13" ht="12.75" customHeight="1" x14ac:dyDescent="0.3">
      <c r="B47" s="14">
        <f t="shared" si="2"/>
        <v>37</v>
      </c>
      <c r="C47" s="101" t="s">
        <v>50</v>
      </c>
      <c r="D47" s="101"/>
      <c r="E47" s="101"/>
      <c r="F47" s="101"/>
      <c r="G47" s="15" t="s">
        <v>16</v>
      </c>
      <c r="H47" s="16"/>
      <c r="I47" s="17">
        <v>450</v>
      </c>
      <c r="J47" s="18">
        <v>0</v>
      </c>
      <c r="K47" s="19">
        <v>9.5</v>
      </c>
      <c r="L47" s="20">
        <f t="shared" si="1"/>
        <v>0</v>
      </c>
      <c r="M47" s="21">
        <f t="shared" si="0"/>
        <v>0</v>
      </c>
    </row>
    <row r="48" spans="2:13" ht="12.75" customHeight="1" x14ac:dyDescent="0.3">
      <c r="B48" s="14">
        <f t="shared" si="2"/>
        <v>38</v>
      </c>
      <c r="C48" s="101" t="s">
        <v>51</v>
      </c>
      <c r="D48" s="101"/>
      <c r="E48" s="101"/>
      <c r="F48" s="101"/>
      <c r="G48" s="15" t="s">
        <v>16</v>
      </c>
      <c r="H48" s="16"/>
      <c r="I48" s="17">
        <v>50</v>
      </c>
      <c r="J48" s="18">
        <v>0</v>
      </c>
      <c r="K48" s="19">
        <v>9.5</v>
      </c>
      <c r="L48" s="20">
        <f t="shared" si="1"/>
        <v>0</v>
      </c>
      <c r="M48" s="21">
        <f t="shared" si="0"/>
        <v>0</v>
      </c>
    </row>
    <row r="49" spans="2:13" ht="12.75" customHeight="1" x14ac:dyDescent="0.3">
      <c r="B49" s="14">
        <f t="shared" si="2"/>
        <v>39</v>
      </c>
      <c r="C49" s="101" t="s">
        <v>52</v>
      </c>
      <c r="D49" s="101"/>
      <c r="E49" s="101"/>
      <c r="F49" s="101"/>
      <c r="G49" s="15" t="s">
        <v>16</v>
      </c>
      <c r="H49" s="16"/>
      <c r="I49" s="17">
        <v>50</v>
      </c>
      <c r="J49" s="18">
        <v>0</v>
      </c>
      <c r="K49" s="19">
        <v>9.5</v>
      </c>
      <c r="L49" s="20">
        <f t="shared" si="1"/>
        <v>0</v>
      </c>
      <c r="M49" s="21">
        <f t="shared" si="0"/>
        <v>0</v>
      </c>
    </row>
    <row r="50" spans="2:13" ht="12.75" customHeight="1" x14ac:dyDescent="0.3">
      <c r="B50" s="14">
        <f t="shared" si="2"/>
        <v>40</v>
      </c>
      <c r="C50" s="101" t="s">
        <v>53</v>
      </c>
      <c r="D50" s="101"/>
      <c r="E50" s="101"/>
      <c r="F50" s="101"/>
      <c r="G50" s="15" t="s">
        <v>16</v>
      </c>
      <c r="H50" s="16"/>
      <c r="I50" s="17">
        <v>50</v>
      </c>
      <c r="J50" s="18">
        <v>0</v>
      </c>
      <c r="K50" s="19">
        <v>9.5</v>
      </c>
      <c r="L50" s="20">
        <f t="shared" si="1"/>
        <v>0</v>
      </c>
      <c r="M50" s="21">
        <f t="shared" si="0"/>
        <v>0</v>
      </c>
    </row>
    <row r="51" spans="2:13" ht="12.75" customHeight="1" x14ac:dyDescent="0.3">
      <c r="B51" s="14">
        <f t="shared" si="2"/>
        <v>41</v>
      </c>
      <c r="C51" s="91" t="s">
        <v>54</v>
      </c>
      <c r="D51" s="92"/>
      <c r="E51" s="92"/>
      <c r="F51" s="93"/>
      <c r="G51" s="23" t="s">
        <v>16</v>
      </c>
      <c r="H51" s="16"/>
      <c r="I51" s="17">
        <v>160</v>
      </c>
      <c r="J51" s="18">
        <v>0</v>
      </c>
      <c r="K51" s="19">
        <v>9.5</v>
      </c>
      <c r="L51" s="20">
        <f t="shared" si="1"/>
        <v>0</v>
      </c>
      <c r="M51" s="21">
        <f t="shared" si="0"/>
        <v>0</v>
      </c>
    </row>
    <row r="52" spans="2:13" ht="12.75" customHeight="1" x14ac:dyDescent="0.3">
      <c r="B52" s="52"/>
      <c r="C52" s="94" t="s">
        <v>55</v>
      </c>
      <c r="D52" s="95"/>
      <c r="E52" s="95"/>
      <c r="F52" s="96"/>
      <c r="G52" s="53"/>
      <c r="H52" s="53"/>
      <c r="I52" s="53"/>
      <c r="J52" s="53"/>
      <c r="K52" s="53"/>
      <c r="L52" s="53"/>
      <c r="M52" s="54">
        <f>SUM(M11:M51)</f>
        <v>0</v>
      </c>
    </row>
    <row r="53" spans="2:13" ht="12.75" customHeight="1" x14ac:dyDescent="0.3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 ht="12.75" customHeight="1" x14ac:dyDescent="0.3">
      <c r="B54" s="4" t="s">
        <v>56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2:13" ht="12.75" customHeight="1" x14ac:dyDescent="0.3">
      <c r="B55" s="4" t="s">
        <v>57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2:13" ht="12.75" customHeight="1" x14ac:dyDescent="0.3">
      <c r="B56" s="4" t="s">
        <v>58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2:13" ht="12.75" customHeight="1" x14ac:dyDescent="0.3">
      <c r="B57" s="4" t="s">
        <v>59</v>
      </c>
      <c r="C57" s="4"/>
      <c r="D57" s="4"/>
      <c r="E57" s="4"/>
      <c r="F57" s="4"/>
      <c r="G57" s="24"/>
      <c r="H57" s="4"/>
      <c r="I57" s="4"/>
      <c r="J57" s="4"/>
      <c r="K57" s="4"/>
      <c r="L57" s="4"/>
      <c r="M57" s="4"/>
    </row>
    <row r="58" spans="2:13" ht="12.75" customHeight="1" x14ac:dyDescent="0.3">
      <c r="B58" s="4" t="s">
        <v>60</v>
      </c>
      <c r="C58" s="25"/>
      <c r="D58" s="26"/>
      <c r="E58" s="1"/>
      <c r="F58" s="1"/>
      <c r="G58" s="24"/>
      <c r="H58" s="4"/>
      <c r="I58" s="4"/>
      <c r="J58" s="4"/>
      <c r="K58" s="4"/>
      <c r="L58" s="4"/>
      <c r="M58" s="4"/>
    </row>
    <row r="59" spans="2:13" ht="12.75" customHeight="1" x14ac:dyDescent="0.3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2:13" ht="12.75" customHeight="1" x14ac:dyDescent="0.3">
      <c r="B60" s="9" t="s">
        <v>61</v>
      </c>
      <c r="C60" s="9"/>
      <c r="D60" s="9"/>
      <c r="E60" s="9"/>
      <c r="F60" s="9"/>
      <c r="G60" s="9"/>
      <c r="H60" s="13" t="s">
        <v>62</v>
      </c>
      <c r="I60" s="9"/>
      <c r="J60" s="9"/>
      <c r="K60" s="9" t="s">
        <v>63</v>
      </c>
      <c r="L60" s="9"/>
      <c r="M60" s="9"/>
    </row>
  </sheetData>
  <sheetProtection algorithmName="SHA-512" hashValue="DaB/fDs0IIaGW48xVRR3Ev6j5t/+GalKVsK3HYbhQSelfOcY35oyTmG4zzMC3U3XPT8Z/dzbUGa6KIOzRTjzaA==" saltValue="rjus+QsN6B7yeDvjeQjRdg==" spinCount="100000" sheet="1" objects="1" scenarios="1"/>
  <protectedRanges>
    <protectedRange sqref="H11:H51" name="Obseg1"/>
  </protectedRanges>
  <mergeCells count="43">
    <mergeCell ref="C51:F51"/>
    <mergeCell ref="C52:F52"/>
    <mergeCell ref="C45:F45"/>
    <mergeCell ref="C46:F46"/>
    <mergeCell ref="C47:F47"/>
    <mergeCell ref="C48:F48"/>
    <mergeCell ref="C49:F49"/>
    <mergeCell ref="C50:F50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32:F32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20:F20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86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0160A-D407-493B-9BF1-F51AE0B55D6F}">
  <dimension ref="A1:P103"/>
  <sheetViews>
    <sheetView topLeftCell="D1" zoomScale="112" zoomScaleNormal="112" workbookViewId="0">
      <selection activeCell="G83" sqref="G83"/>
    </sheetView>
  </sheetViews>
  <sheetFormatPr defaultColWidth="9.140625" defaultRowHeight="12.75" customHeight="1" x14ac:dyDescent="0.3"/>
  <cols>
    <col min="1" max="1" width="5.28515625" style="2" customWidth="1"/>
    <col min="2" max="4" width="9.140625" style="2"/>
    <col min="5" max="5" width="7.85546875" style="2" customWidth="1"/>
    <col min="6" max="6" width="4.5703125" style="2" customWidth="1"/>
    <col min="7" max="7" width="37.85546875" style="2" customWidth="1"/>
    <col min="8" max="8" width="11.7109375" style="2" customWidth="1"/>
    <col min="9" max="9" width="9.140625" style="2"/>
    <col min="10" max="11" width="13.7109375" style="2" customWidth="1"/>
    <col min="12" max="12" width="7.5703125" style="2" customWidth="1"/>
    <col min="13" max="15" width="11.85546875" style="2" customWidth="1"/>
    <col min="16" max="16" width="12.7109375" style="2" customWidth="1"/>
    <col min="17" max="16384" width="9.140625" style="2"/>
  </cols>
  <sheetData>
    <row r="1" spans="1:16" ht="12.75" customHeight="1" x14ac:dyDescent="0.3">
      <c r="A1" s="1" t="s">
        <v>0</v>
      </c>
      <c r="C1" s="3" t="s">
        <v>1</v>
      </c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3">
      <c r="A2" s="4" t="s">
        <v>2</v>
      </c>
      <c r="C2" s="4" t="s">
        <v>3</v>
      </c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2.75" customHeight="1" x14ac:dyDescent="0.3">
      <c r="A3" s="4"/>
      <c r="G3" s="5"/>
      <c r="H3" s="5"/>
      <c r="I3" s="5"/>
      <c r="J3" s="5"/>
      <c r="K3" s="5"/>
      <c r="L3" s="5"/>
      <c r="M3" s="5"/>
      <c r="N3" s="5"/>
      <c r="O3" s="5"/>
      <c r="P3" s="12"/>
    </row>
    <row r="4" spans="1:16" ht="12.75" customHeight="1" x14ac:dyDescent="0.3">
      <c r="A4" s="1" t="s">
        <v>4</v>
      </c>
      <c r="G4" s="5"/>
      <c r="H4" s="5"/>
      <c r="I4" s="5"/>
      <c r="J4" s="5"/>
      <c r="K4" s="5"/>
      <c r="L4" s="5"/>
      <c r="M4" s="5"/>
      <c r="N4" s="5"/>
      <c r="O4" s="5"/>
      <c r="P4" s="12"/>
    </row>
    <row r="5" spans="1:16" ht="12.75" customHeight="1" x14ac:dyDescent="0.3">
      <c r="A5" s="1"/>
      <c r="G5" s="5"/>
      <c r="H5" s="5"/>
      <c r="I5" s="5"/>
      <c r="J5" s="5"/>
      <c r="K5" s="5"/>
      <c r="L5" s="5"/>
      <c r="M5" s="5"/>
      <c r="N5" s="5"/>
      <c r="O5" s="5"/>
      <c r="P5" s="12"/>
    </row>
    <row r="6" spans="1:16" ht="12.75" customHeight="1" x14ac:dyDescent="0.3">
      <c r="A6" s="1"/>
      <c r="G6" s="5"/>
      <c r="H6" s="5"/>
      <c r="I6" s="5"/>
      <c r="J6" s="5"/>
      <c r="K6" s="5"/>
      <c r="L6" s="5"/>
      <c r="M6" s="5"/>
      <c r="N6" s="5"/>
      <c r="O6" s="5"/>
      <c r="P6" s="12"/>
    </row>
    <row r="7" spans="1:16" ht="12.75" customHeight="1" x14ac:dyDescent="0.3">
      <c r="A7" s="10"/>
      <c r="B7" s="10"/>
      <c r="C7" s="10"/>
      <c r="D7" s="10"/>
      <c r="E7" s="10"/>
      <c r="F7" s="10"/>
      <c r="G7" s="11" t="s">
        <v>495</v>
      </c>
      <c r="H7" s="28"/>
      <c r="I7" s="11"/>
      <c r="J7" s="11"/>
      <c r="K7" s="11"/>
      <c r="L7" s="12"/>
      <c r="M7" s="12"/>
      <c r="N7" s="12"/>
      <c r="O7" s="12"/>
      <c r="P7" s="12"/>
    </row>
    <row r="8" spans="1:16" ht="12.75" customHeight="1" x14ac:dyDescent="0.3">
      <c r="A8" s="10"/>
      <c r="B8" s="10"/>
      <c r="C8" s="10"/>
      <c r="D8" s="10"/>
      <c r="E8" s="10"/>
      <c r="F8" s="10"/>
      <c r="G8" s="11" t="s">
        <v>72</v>
      </c>
      <c r="H8" s="11"/>
      <c r="I8" s="12"/>
      <c r="J8" s="12"/>
      <c r="K8" s="11"/>
      <c r="L8" s="13"/>
      <c r="M8" s="13"/>
      <c r="N8" s="12"/>
      <c r="O8" s="12"/>
      <c r="P8" s="12"/>
    </row>
    <row r="9" spans="1:16" ht="12.75" customHeight="1" x14ac:dyDescent="0.3">
      <c r="A9" s="4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 x14ac:dyDescent="0.3">
      <c r="A10" s="122"/>
      <c r="B10" s="123"/>
      <c r="C10" s="123"/>
      <c r="D10" s="123"/>
      <c r="E10" s="123"/>
      <c r="F10" s="124"/>
      <c r="G10" s="125"/>
      <c r="H10" s="126" t="s">
        <v>73</v>
      </c>
      <c r="I10" s="127"/>
      <c r="J10" s="128"/>
      <c r="K10" s="129"/>
      <c r="L10" s="130" t="s">
        <v>74</v>
      </c>
      <c r="M10" s="129"/>
      <c r="N10" s="131"/>
      <c r="O10" s="128" t="s">
        <v>75</v>
      </c>
      <c r="P10" s="132"/>
    </row>
    <row r="11" spans="1:16" ht="12.75" customHeight="1" x14ac:dyDescent="0.3">
      <c r="A11" s="133" t="s">
        <v>6</v>
      </c>
      <c r="B11" s="134"/>
      <c r="C11" s="135" t="s">
        <v>76</v>
      </c>
      <c r="D11" s="135"/>
      <c r="E11" s="135"/>
      <c r="F11" s="135"/>
      <c r="G11" s="136" t="s">
        <v>77</v>
      </c>
      <c r="H11" s="137" t="s">
        <v>78</v>
      </c>
      <c r="I11" s="131" t="s">
        <v>79</v>
      </c>
      <c r="J11" s="131" t="s">
        <v>11</v>
      </c>
      <c r="K11" s="131" t="s">
        <v>11</v>
      </c>
      <c r="L11" s="131" t="s">
        <v>12</v>
      </c>
      <c r="M11" s="131" t="s">
        <v>13</v>
      </c>
      <c r="N11" s="131" t="s">
        <v>13</v>
      </c>
      <c r="O11" s="138" t="s">
        <v>14</v>
      </c>
      <c r="P11" s="138" t="s">
        <v>14</v>
      </c>
    </row>
    <row r="12" spans="1:16" ht="12.75" customHeight="1" x14ac:dyDescent="0.3">
      <c r="A12" s="139"/>
      <c r="B12" s="140"/>
      <c r="C12" s="140"/>
      <c r="D12" s="140"/>
      <c r="E12" s="140"/>
      <c r="F12" s="140"/>
      <c r="G12" s="141"/>
      <c r="H12" s="142" t="s">
        <v>80</v>
      </c>
      <c r="I12" s="131"/>
      <c r="J12" s="131" t="s">
        <v>81</v>
      </c>
      <c r="K12" s="131" t="s">
        <v>82</v>
      </c>
      <c r="L12" s="143"/>
      <c r="M12" s="131" t="s">
        <v>81</v>
      </c>
      <c r="N12" s="141" t="s">
        <v>82</v>
      </c>
      <c r="O12" s="144" t="s">
        <v>83</v>
      </c>
      <c r="P12" s="141" t="s">
        <v>84</v>
      </c>
    </row>
    <row r="13" spans="1:16" ht="12.75" customHeight="1" x14ac:dyDescent="0.3">
      <c r="A13" s="29">
        <f>A12+1</f>
        <v>1</v>
      </c>
      <c r="B13" s="101" t="s">
        <v>85</v>
      </c>
      <c r="C13" s="101"/>
      <c r="D13" s="101"/>
      <c r="E13" s="101"/>
      <c r="F13" s="30" t="s">
        <v>46</v>
      </c>
      <c r="G13" s="27"/>
      <c r="H13" s="17">
        <v>700</v>
      </c>
      <c r="I13" s="31">
        <v>3000</v>
      </c>
      <c r="J13" s="20">
        <v>0</v>
      </c>
      <c r="K13" s="20">
        <v>0</v>
      </c>
      <c r="L13" s="19">
        <v>9.5</v>
      </c>
      <c r="M13" s="20">
        <f>PRODUCT(J13,1.095)</f>
        <v>0</v>
      </c>
      <c r="N13" s="20">
        <f>PRODUCT(K13,1.095)</f>
        <v>0</v>
      </c>
      <c r="O13" s="21">
        <f>PRODUCT(H13,M13)</f>
        <v>0</v>
      </c>
      <c r="P13" s="21">
        <f>PRODUCT(I13,N13)</f>
        <v>0</v>
      </c>
    </row>
    <row r="14" spans="1:16" ht="12.75" customHeight="1" x14ac:dyDescent="0.3">
      <c r="A14" s="29">
        <f>A13+1</f>
        <v>2</v>
      </c>
      <c r="B14" s="101" t="s">
        <v>86</v>
      </c>
      <c r="C14" s="101"/>
      <c r="D14" s="101"/>
      <c r="E14" s="101"/>
      <c r="F14" s="30" t="s">
        <v>46</v>
      </c>
      <c r="G14" s="27"/>
      <c r="H14" s="17">
        <v>600</v>
      </c>
      <c r="I14" s="31">
        <v>3000</v>
      </c>
      <c r="J14" s="20">
        <v>0</v>
      </c>
      <c r="K14" s="20">
        <v>0</v>
      </c>
      <c r="L14" s="19">
        <v>9.5</v>
      </c>
      <c r="M14" s="20">
        <f t="shared" ref="M14:M77" si="0">PRODUCT(J14,1.095)</f>
        <v>0</v>
      </c>
      <c r="N14" s="20">
        <f t="shared" ref="N14:N77" si="1">PRODUCT(K14,1.095)</f>
        <v>0</v>
      </c>
      <c r="O14" s="21">
        <f t="shared" ref="O14:O77" si="2">PRODUCT(H14,M14)</f>
        <v>0</v>
      </c>
      <c r="P14" s="21">
        <f t="shared" ref="P14:P77" si="3">PRODUCT(I14,N14)</f>
        <v>0</v>
      </c>
    </row>
    <row r="15" spans="1:16" ht="12.75" customHeight="1" x14ac:dyDescent="0.3">
      <c r="A15" s="29">
        <f t="shared" ref="A15:A78" si="4">A14+1</f>
        <v>3</v>
      </c>
      <c r="B15" s="101" t="s">
        <v>87</v>
      </c>
      <c r="C15" s="101"/>
      <c r="D15" s="101"/>
      <c r="E15" s="101"/>
      <c r="F15" s="30" t="s">
        <v>46</v>
      </c>
      <c r="G15" s="27"/>
      <c r="H15" s="17">
        <v>600</v>
      </c>
      <c r="I15" s="31">
        <v>3000</v>
      </c>
      <c r="J15" s="20">
        <v>0</v>
      </c>
      <c r="K15" s="20">
        <v>0</v>
      </c>
      <c r="L15" s="19">
        <v>9.5</v>
      </c>
      <c r="M15" s="20">
        <f t="shared" si="0"/>
        <v>0</v>
      </c>
      <c r="N15" s="20">
        <f t="shared" si="1"/>
        <v>0</v>
      </c>
      <c r="O15" s="21">
        <f t="shared" si="2"/>
        <v>0</v>
      </c>
      <c r="P15" s="21">
        <f t="shared" si="3"/>
        <v>0</v>
      </c>
    </row>
    <row r="16" spans="1:16" ht="12.75" customHeight="1" x14ac:dyDescent="0.3">
      <c r="A16" s="29">
        <f t="shared" si="4"/>
        <v>4</v>
      </c>
      <c r="B16" s="101" t="s">
        <v>88</v>
      </c>
      <c r="C16" s="101"/>
      <c r="D16" s="101"/>
      <c r="E16" s="101"/>
      <c r="F16" s="30" t="s">
        <v>46</v>
      </c>
      <c r="G16" s="27"/>
      <c r="H16" s="17">
        <v>800</v>
      </c>
      <c r="I16" s="31">
        <v>3000</v>
      </c>
      <c r="J16" s="20">
        <v>0</v>
      </c>
      <c r="K16" s="20">
        <v>0</v>
      </c>
      <c r="L16" s="19">
        <v>9.5</v>
      </c>
      <c r="M16" s="20">
        <f t="shared" si="0"/>
        <v>0</v>
      </c>
      <c r="N16" s="20">
        <f t="shared" si="1"/>
        <v>0</v>
      </c>
      <c r="O16" s="21">
        <f t="shared" si="2"/>
        <v>0</v>
      </c>
      <c r="P16" s="21">
        <f t="shared" si="3"/>
        <v>0</v>
      </c>
    </row>
    <row r="17" spans="1:16" ht="12.75" customHeight="1" x14ac:dyDescent="0.3">
      <c r="A17" s="29">
        <f t="shared" si="4"/>
        <v>5</v>
      </c>
      <c r="B17" s="101" t="s">
        <v>89</v>
      </c>
      <c r="C17" s="101"/>
      <c r="D17" s="101"/>
      <c r="E17" s="101"/>
      <c r="F17" s="30" t="s">
        <v>46</v>
      </c>
      <c r="G17" s="27"/>
      <c r="H17" s="17">
        <v>60</v>
      </c>
      <c r="I17" s="31">
        <v>300</v>
      </c>
      <c r="J17" s="20">
        <v>0</v>
      </c>
      <c r="K17" s="20">
        <v>0</v>
      </c>
      <c r="L17" s="19">
        <v>9.5</v>
      </c>
      <c r="M17" s="20">
        <f t="shared" si="0"/>
        <v>0</v>
      </c>
      <c r="N17" s="20">
        <f t="shared" si="1"/>
        <v>0</v>
      </c>
      <c r="O17" s="21">
        <f t="shared" si="2"/>
        <v>0</v>
      </c>
      <c r="P17" s="21">
        <f t="shared" si="3"/>
        <v>0</v>
      </c>
    </row>
    <row r="18" spans="1:16" ht="12.75" customHeight="1" x14ac:dyDescent="0.3">
      <c r="A18" s="29">
        <f t="shared" si="4"/>
        <v>6</v>
      </c>
      <c r="B18" s="101" t="s">
        <v>90</v>
      </c>
      <c r="C18" s="101"/>
      <c r="D18" s="101"/>
      <c r="E18" s="101"/>
      <c r="F18" s="30" t="s">
        <v>46</v>
      </c>
      <c r="G18" s="27"/>
      <c r="H18" s="17">
        <v>20</v>
      </c>
      <c r="I18" s="31">
        <v>150</v>
      </c>
      <c r="J18" s="20">
        <v>0</v>
      </c>
      <c r="K18" s="20">
        <v>0</v>
      </c>
      <c r="L18" s="19">
        <v>9.5</v>
      </c>
      <c r="M18" s="20">
        <f t="shared" si="0"/>
        <v>0</v>
      </c>
      <c r="N18" s="20">
        <f t="shared" si="1"/>
        <v>0</v>
      </c>
      <c r="O18" s="21">
        <f t="shared" si="2"/>
        <v>0</v>
      </c>
      <c r="P18" s="21">
        <f t="shared" si="3"/>
        <v>0</v>
      </c>
    </row>
    <row r="19" spans="1:16" ht="12.75" customHeight="1" x14ac:dyDescent="0.3">
      <c r="A19" s="29">
        <f t="shared" si="4"/>
        <v>7</v>
      </c>
      <c r="B19" s="121" t="s">
        <v>498</v>
      </c>
      <c r="C19" s="121"/>
      <c r="D19" s="121"/>
      <c r="E19" s="121"/>
      <c r="F19" s="30" t="s">
        <v>46</v>
      </c>
      <c r="G19" s="27"/>
      <c r="H19" s="17">
        <v>0</v>
      </c>
      <c r="I19" s="31">
        <v>9000</v>
      </c>
      <c r="J19" s="20">
        <v>0</v>
      </c>
      <c r="K19" s="20">
        <v>0</v>
      </c>
      <c r="L19" s="19">
        <v>9.5</v>
      </c>
      <c r="M19" s="20">
        <f t="shared" si="0"/>
        <v>0</v>
      </c>
      <c r="N19" s="20">
        <f t="shared" si="1"/>
        <v>0</v>
      </c>
      <c r="O19" s="21">
        <f t="shared" si="2"/>
        <v>0</v>
      </c>
      <c r="P19" s="21">
        <f t="shared" si="3"/>
        <v>0</v>
      </c>
    </row>
    <row r="20" spans="1:16" ht="12.75" customHeight="1" x14ac:dyDescent="0.3">
      <c r="A20" s="29">
        <f t="shared" si="4"/>
        <v>8</v>
      </c>
      <c r="B20" s="121" t="s">
        <v>91</v>
      </c>
      <c r="C20" s="121"/>
      <c r="D20" s="121"/>
      <c r="E20" s="121"/>
      <c r="F20" s="30" t="s">
        <v>46</v>
      </c>
      <c r="G20" s="27"/>
      <c r="H20" s="17">
        <v>0</v>
      </c>
      <c r="I20" s="31">
        <v>1500</v>
      </c>
      <c r="J20" s="20">
        <v>0</v>
      </c>
      <c r="K20" s="20">
        <v>0</v>
      </c>
      <c r="L20" s="19">
        <v>9.5</v>
      </c>
      <c r="M20" s="20">
        <f t="shared" si="0"/>
        <v>0</v>
      </c>
      <c r="N20" s="20">
        <f t="shared" si="1"/>
        <v>0</v>
      </c>
      <c r="O20" s="21">
        <f t="shared" si="2"/>
        <v>0</v>
      </c>
      <c r="P20" s="21">
        <f t="shared" si="3"/>
        <v>0</v>
      </c>
    </row>
    <row r="21" spans="1:16" ht="12.75" customHeight="1" x14ac:dyDescent="0.3">
      <c r="A21" s="29">
        <f t="shared" si="4"/>
        <v>9</v>
      </c>
      <c r="B21" s="121" t="s">
        <v>92</v>
      </c>
      <c r="C21" s="121"/>
      <c r="D21" s="121"/>
      <c r="E21" s="121"/>
      <c r="F21" s="30" t="s">
        <v>46</v>
      </c>
      <c r="G21" s="27"/>
      <c r="H21" s="17">
        <v>700</v>
      </c>
      <c r="I21" s="31">
        <v>4500</v>
      </c>
      <c r="J21" s="20">
        <v>0</v>
      </c>
      <c r="K21" s="20">
        <v>0</v>
      </c>
      <c r="L21" s="19">
        <v>9.5</v>
      </c>
      <c r="M21" s="20">
        <f t="shared" si="0"/>
        <v>0</v>
      </c>
      <c r="N21" s="20">
        <f t="shared" si="1"/>
        <v>0</v>
      </c>
      <c r="O21" s="21">
        <f t="shared" si="2"/>
        <v>0</v>
      </c>
      <c r="P21" s="21">
        <f t="shared" si="3"/>
        <v>0</v>
      </c>
    </row>
    <row r="22" spans="1:16" ht="12.75" customHeight="1" x14ac:dyDescent="0.3">
      <c r="A22" s="29">
        <f t="shared" si="4"/>
        <v>10</v>
      </c>
      <c r="B22" s="121" t="s">
        <v>499</v>
      </c>
      <c r="C22" s="121"/>
      <c r="D22" s="121"/>
      <c r="E22" s="121"/>
      <c r="F22" s="30" t="s">
        <v>46</v>
      </c>
      <c r="G22" s="27"/>
      <c r="H22" s="17">
        <v>160</v>
      </c>
      <c r="I22" s="31">
        <v>600</v>
      </c>
      <c r="J22" s="20">
        <v>0</v>
      </c>
      <c r="K22" s="20">
        <v>0</v>
      </c>
      <c r="L22" s="19">
        <v>9.5</v>
      </c>
      <c r="M22" s="20">
        <f t="shared" si="0"/>
        <v>0</v>
      </c>
      <c r="N22" s="20">
        <f t="shared" si="1"/>
        <v>0</v>
      </c>
      <c r="O22" s="21">
        <f t="shared" si="2"/>
        <v>0</v>
      </c>
      <c r="P22" s="21">
        <f t="shared" si="3"/>
        <v>0</v>
      </c>
    </row>
    <row r="23" spans="1:16" ht="12.75" customHeight="1" x14ac:dyDescent="0.3">
      <c r="A23" s="29">
        <f t="shared" si="4"/>
        <v>11</v>
      </c>
      <c r="B23" s="121" t="s">
        <v>93</v>
      </c>
      <c r="C23" s="121"/>
      <c r="D23" s="121"/>
      <c r="E23" s="121"/>
      <c r="F23" s="30" t="s">
        <v>46</v>
      </c>
      <c r="G23" s="27"/>
      <c r="H23" s="17">
        <v>350</v>
      </c>
      <c r="I23" s="31">
        <v>3000</v>
      </c>
      <c r="J23" s="20">
        <v>0</v>
      </c>
      <c r="K23" s="20">
        <v>0</v>
      </c>
      <c r="L23" s="19">
        <v>9.5</v>
      </c>
      <c r="M23" s="20">
        <f t="shared" si="0"/>
        <v>0</v>
      </c>
      <c r="N23" s="20">
        <f t="shared" si="1"/>
        <v>0</v>
      </c>
      <c r="O23" s="21">
        <f t="shared" si="2"/>
        <v>0</v>
      </c>
      <c r="P23" s="21">
        <f t="shared" si="3"/>
        <v>0</v>
      </c>
    </row>
    <row r="24" spans="1:16" ht="12.75" customHeight="1" x14ac:dyDescent="0.3">
      <c r="A24" s="29">
        <f t="shared" si="4"/>
        <v>12</v>
      </c>
      <c r="B24" s="121" t="s">
        <v>94</v>
      </c>
      <c r="C24" s="121"/>
      <c r="D24" s="121"/>
      <c r="E24" s="121"/>
      <c r="F24" s="30" t="s">
        <v>46</v>
      </c>
      <c r="G24" s="27"/>
      <c r="H24" s="17">
        <v>400</v>
      </c>
      <c r="I24" s="31">
        <v>3000</v>
      </c>
      <c r="J24" s="20">
        <v>0</v>
      </c>
      <c r="K24" s="20">
        <v>0</v>
      </c>
      <c r="L24" s="19">
        <v>9.5</v>
      </c>
      <c r="M24" s="20">
        <f t="shared" si="0"/>
        <v>0</v>
      </c>
      <c r="N24" s="20">
        <f t="shared" si="1"/>
        <v>0</v>
      </c>
      <c r="O24" s="21">
        <f t="shared" si="2"/>
        <v>0</v>
      </c>
      <c r="P24" s="21">
        <f t="shared" si="3"/>
        <v>0</v>
      </c>
    </row>
    <row r="25" spans="1:16" ht="12.75" customHeight="1" x14ac:dyDescent="0.3">
      <c r="A25" s="29">
        <f t="shared" si="4"/>
        <v>13</v>
      </c>
      <c r="B25" s="121" t="s">
        <v>507</v>
      </c>
      <c r="C25" s="121"/>
      <c r="D25" s="121"/>
      <c r="E25" s="121"/>
      <c r="F25" s="30" t="s">
        <v>46</v>
      </c>
      <c r="G25" s="27"/>
      <c r="H25" s="17">
        <v>800</v>
      </c>
      <c r="I25" s="31">
        <v>4800</v>
      </c>
      <c r="J25" s="20">
        <v>0</v>
      </c>
      <c r="K25" s="20">
        <v>0</v>
      </c>
      <c r="L25" s="19">
        <v>9.5</v>
      </c>
      <c r="M25" s="20">
        <f t="shared" si="0"/>
        <v>0</v>
      </c>
      <c r="N25" s="20">
        <f t="shared" si="1"/>
        <v>0</v>
      </c>
      <c r="O25" s="21">
        <f t="shared" si="2"/>
        <v>0</v>
      </c>
      <c r="P25" s="21">
        <f t="shared" si="3"/>
        <v>0</v>
      </c>
    </row>
    <row r="26" spans="1:16" ht="12.75" customHeight="1" x14ac:dyDescent="0.3">
      <c r="A26" s="29">
        <f t="shared" si="4"/>
        <v>14</v>
      </c>
      <c r="B26" s="121" t="s">
        <v>95</v>
      </c>
      <c r="C26" s="121"/>
      <c r="D26" s="121"/>
      <c r="E26" s="121"/>
      <c r="F26" s="30" t="s">
        <v>46</v>
      </c>
      <c r="G26" s="27"/>
      <c r="H26" s="17">
        <v>180</v>
      </c>
      <c r="I26" s="31">
        <v>450</v>
      </c>
      <c r="J26" s="20">
        <v>0</v>
      </c>
      <c r="K26" s="20">
        <v>0</v>
      </c>
      <c r="L26" s="19">
        <v>9.5</v>
      </c>
      <c r="M26" s="20">
        <f t="shared" si="0"/>
        <v>0</v>
      </c>
      <c r="N26" s="20">
        <f t="shared" si="1"/>
        <v>0</v>
      </c>
      <c r="O26" s="21">
        <f t="shared" si="2"/>
        <v>0</v>
      </c>
      <c r="P26" s="21">
        <f t="shared" si="3"/>
        <v>0</v>
      </c>
    </row>
    <row r="27" spans="1:16" ht="12.75" customHeight="1" x14ac:dyDescent="0.3">
      <c r="A27" s="29">
        <f t="shared" si="4"/>
        <v>15</v>
      </c>
      <c r="B27" s="121" t="s">
        <v>96</v>
      </c>
      <c r="C27" s="121"/>
      <c r="D27" s="121"/>
      <c r="E27" s="121"/>
      <c r="F27" s="30" t="s">
        <v>46</v>
      </c>
      <c r="G27" s="27"/>
      <c r="H27" s="17">
        <v>0</v>
      </c>
      <c r="I27" s="31">
        <v>600</v>
      </c>
      <c r="J27" s="20">
        <v>0</v>
      </c>
      <c r="K27" s="20">
        <v>0</v>
      </c>
      <c r="L27" s="19">
        <v>9.5</v>
      </c>
      <c r="M27" s="20">
        <f t="shared" si="0"/>
        <v>0</v>
      </c>
      <c r="N27" s="20">
        <f t="shared" si="1"/>
        <v>0</v>
      </c>
      <c r="O27" s="21">
        <f t="shared" si="2"/>
        <v>0</v>
      </c>
      <c r="P27" s="21">
        <f t="shared" si="3"/>
        <v>0</v>
      </c>
    </row>
    <row r="28" spans="1:16" ht="12.75" customHeight="1" x14ac:dyDescent="0.3">
      <c r="A28" s="29">
        <f t="shared" si="4"/>
        <v>16</v>
      </c>
      <c r="B28" s="101" t="s">
        <v>97</v>
      </c>
      <c r="C28" s="101"/>
      <c r="D28" s="101"/>
      <c r="E28" s="101"/>
      <c r="F28" s="30" t="s">
        <v>46</v>
      </c>
      <c r="G28" s="27"/>
      <c r="H28" s="17">
        <v>5</v>
      </c>
      <c r="I28" s="31">
        <v>30</v>
      </c>
      <c r="J28" s="20">
        <v>0</v>
      </c>
      <c r="K28" s="20">
        <v>0</v>
      </c>
      <c r="L28" s="19">
        <v>9.5</v>
      </c>
      <c r="M28" s="20">
        <f t="shared" si="0"/>
        <v>0</v>
      </c>
      <c r="N28" s="20">
        <f t="shared" si="1"/>
        <v>0</v>
      </c>
      <c r="O28" s="21">
        <f t="shared" si="2"/>
        <v>0</v>
      </c>
      <c r="P28" s="21">
        <f t="shared" si="3"/>
        <v>0</v>
      </c>
    </row>
    <row r="29" spans="1:16" ht="12.75" customHeight="1" x14ac:dyDescent="0.3">
      <c r="A29" s="29">
        <f t="shared" si="4"/>
        <v>17</v>
      </c>
      <c r="B29" s="101" t="s">
        <v>98</v>
      </c>
      <c r="C29" s="101"/>
      <c r="D29" s="101"/>
      <c r="E29" s="101"/>
      <c r="F29" s="30" t="s">
        <v>46</v>
      </c>
      <c r="G29" s="27"/>
      <c r="H29" s="17">
        <v>5</v>
      </c>
      <c r="I29" s="31">
        <v>30</v>
      </c>
      <c r="J29" s="20">
        <v>0</v>
      </c>
      <c r="K29" s="20">
        <v>0</v>
      </c>
      <c r="L29" s="19">
        <v>9.5</v>
      </c>
      <c r="M29" s="20">
        <f t="shared" si="0"/>
        <v>0</v>
      </c>
      <c r="N29" s="20">
        <f t="shared" si="1"/>
        <v>0</v>
      </c>
      <c r="O29" s="21">
        <f t="shared" si="2"/>
        <v>0</v>
      </c>
      <c r="P29" s="21">
        <f t="shared" si="3"/>
        <v>0</v>
      </c>
    </row>
    <row r="30" spans="1:16" ht="12.75" customHeight="1" x14ac:dyDescent="0.3">
      <c r="A30" s="29">
        <f t="shared" si="4"/>
        <v>18</v>
      </c>
      <c r="B30" s="101" t="s">
        <v>99</v>
      </c>
      <c r="C30" s="101"/>
      <c r="D30" s="101"/>
      <c r="E30" s="101"/>
      <c r="F30" s="30" t="s">
        <v>46</v>
      </c>
      <c r="G30" s="27"/>
      <c r="H30" s="17">
        <v>20</v>
      </c>
      <c r="I30" s="31">
        <v>150</v>
      </c>
      <c r="J30" s="20">
        <v>0</v>
      </c>
      <c r="K30" s="20">
        <v>0</v>
      </c>
      <c r="L30" s="19">
        <v>9.5</v>
      </c>
      <c r="M30" s="20">
        <f t="shared" si="0"/>
        <v>0</v>
      </c>
      <c r="N30" s="20">
        <f t="shared" si="1"/>
        <v>0</v>
      </c>
      <c r="O30" s="21">
        <f t="shared" si="2"/>
        <v>0</v>
      </c>
      <c r="P30" s="21">
        <f t="shared" si="3"/>
        <v>0</v>
      </c>
    </row>
    <row r="31" spans="1:16" ht="12.75" customHeight="1" x14ac:dyDescent="0.3">
      <c r="A31" s="29">
        <f t="shared" si="4"/>
        <v>19</v>
      </c>
      <c r="B31" s="101" t="s">
        <v>100</v>
      </c>
      <c r="C31" s="101"/>
      <c r="D31" s="101"/>
      <c r="E31" s="101"/>
      <c r="F31" s="30" t="s">
        <v>46</v>
      </c>
      <c r="G31" s="27"/>
      <c r="H31" s="17">
        <v>0</v>
      </c>
      <c r="I31" s="31">
        <v>1500</v>
      </c>
      <c r="J31" s="20">
        <v>0</v>
      </c>
      <c r="K31" s="20">
        <v>0</v>
      </c>
      <c r="L31" s="19">
        <v>9.5</v>
      </c>
      <c r="M31" s="20">
        <f t="shared" si="0"/>
        <v>0</v>
      </c>
      <c r="N31" s="20">
        <f t="shared" si="1"/>
        <v>0</v>
      </c>
      <c r="O31" s="21">
        <f t="shared" si="2"/>
        <v>0</v>
      </c>
      <c r="P31" s="21">
        <f t="shared" si="3"/>
        <v>0</v>
      </c>
    </row>
    <row r="32" spans="1:16" ht="12.75" customHeight="1" x14ac:dyDescent="0.3">
      <c r="A32" s="29">
        <f t="shared" si="4"/>
        <v>20</v>
      </c>
      <c r="B32" s="101" t="s">
        <v>101</v>
      </c>
      <c r="C32" s="101"/>
      <c r="D32" s="101"/>
      <c r="E32" s="101"/>
      <c r="F32" s="30" t="s">
        <v>46</v>
      </c>
      <c r="G32" s="27"/>
      <c r="H32" s="17">
        <v>40</v>
      </c>
      <c r="I32" s="31">
        <v>300</v>
      </c>
      <c r="J32" s="20">
        <v>0</v>
      </c>
      <c r="K32" s="20">
        <v>0</v>
      </c>
      <c r="L32" s="19">
        <v>9.5</v>
      </c>
      <c r="M32" s="20">
        <f t="shared" si="0"/>
        <v>0</v>
      </c>
      <c r="N32" s="20">
        <f t="shared" si="1"/>
        <v>0</v>
      </c>
      <c r="O32" s="21">
        <f t="shared" si="2"/>
        <v>0</v>
      </c>
      <c r="P32" s="21">
        <f t="shared" si="3"/>
        <v>0</v>
      </c>
    </row>
    <row r="33" spans="1:16" ht="12.75" customHeight="1" x14ac:dyDescent="0.3">
      <c r="A33" s="29">
        <f t="shared" si="4"/>
        <v>21</v>
      </c>
      <c r="B33" s="101" t="s">
        <v>102</v>
      </c>
      <c r="C33" s="101"/>
      <c r="D33" s="101"/>
      <c r="E33" s="101"/>
      <c r="F33" s="30" t="s">
        <v>46</v>
      </c>
      <c r="G33" s="27"/>
      <c r="H33" s="17">
        <v>0</v>
      </c>
      <c r="I33" s="31">
        <v>4500</v>
      </c>
      <c r="J33" s="20">
        <v>0</v>
      </c>
      <c r="K33" s="20">
        <v>0</v>
      </c>
      <c r="L33" s="19">
        <v>9.5</v>
      </c>
      <c r="M33" s="20">
        <f t="shared" si="0"/>
        <v>0</v>
      </c>
      <c r="N33" s="20">
        <f t="shared" si="1"/>
        <v>0</v>
      </c>
      <c r="O33" s="21">
        <f t="shared" si="2"/>
        <v>0</v>
      </c>
      <c r="P33" s="21">
        <f t="shared" si="3"/>
        <v>0</v>
      </c>
    </row>
    <row r="34" spans="1:16" ht="12.75" customHeight="1" x14ac:dyDescent="0.3">
      <c r="A34" s="29">
        <f t="shared" si="4"/>
        <v>22</v>
      </c>
      <c r="B34" s="101" t="s">
        <v>103</v>
      </c>
      <c r="C34" s="101"/>
      <c r="D34" s="101"/>
      <c r="E34" s="101"/>
      <c r="F34" s="30" t="s">
        <v>46</v>
      </c>
      <c r="G34" s="27"/>
      <c r="H34" s="17">
        <v>3</v>
      </c>
      <c r="I34" s="31">
        <v>30</v>
      </c>
      <c r="J34" s="20">
        <v>0</v>
      </c>
      <c r="K34" s="20">
        <v>0</v>
      </c>
      <c r="L34" s="19">
        <v>9.5</v>
      </c>
      <c r="M34" s="20">
        <f t="shared" si="0"/>
        <v>0</v>
      </c>
      <c r="N34" s="20">
        <f t="shared" si="1"/>
        <v>0</v>
      </c>
      <c r="O34" s="21">
        <f t="shared" si="2"/>
        <v>0</v>
      </c>
      <c r="P34" s="21">
        <f t="shared" si="3"/>
        <v>0</v>
      </c>
    </row>
    <row r="35" spans="1:16" ht="12.75" customHeight="1" x14ac:dyDescent="0.3">
      <c r="A35" s="29">
        <f t="shared" si="4"/>
        <v>23</v>
      </c>
      <c r="B35" s="101" t="s">
        <v>104</v>
      </c>
      <c r="C35" s="101"/>
      <c r="D35" s="101"/>
      <c r="E35" s="101"/>
      <c r="F35" s="30" t="s">
        <v>46</v>
      </c>
      <c r="G35" s="27"/>
      <c r="H35" s="17">
        <v>3</v>
      </c>
      <c r="I35" s="31">
        <v>30</v>
      </c>
      <c r="J35" s="20">
        <v>0</v>
      </c>
      <c r="K35" s="20">
        <v>0</v>
      </c>
      <c r="L35" s="19">
        <v>9.5</v>
      </c>
      <c r="M35" s="20">
        <f t="shared" si="0"/>
        <v>0</v>
      </c>
      <c r="N35" s="20">
        <f t="shared" si="1"/>
        <v>0</v>
      </c>
      <c r="O35" s="21">
        <f t="shared" si="2"/>
        <v>0</v>
      </c>
      <c r="P35" s="21">
        <f t="shared" si="3"/>
        <v>0</v>
      </c>
    </row>
    <row r="36" spans="1:16" ht="12.75" customHeight="1" x14ac:dyDescent="0.3">
      <c r="A36" s="29">
        <f t="shared" si="4"/>
        <v>24</v>
      </c>
      <c r="B36" s="101" t="s">
        <v>105</v>
      </c>
      <c r="C36" s="101"/>
      <c r="D36" s="101"/>
      <c r="E36" s="101"/>
      <c r="F36" s="30" t="s">
        <v>46</v>
      </c>
      <c r="G36" s="27"/>
      <c r="H36" s="17">
        <v>4</v>
      </c>
      <c r="I36" s="31">
        <v>30</v>
      </c>
      <c r="J36" s="20">
        <v>0</v>
      </c>
      <c r="K36" s="20">
        <v>0</v>
      </c>
      <c r="L36" s="19">
        <v>9.5</v>
      </c>
      <c r="M36" s="20">
        <f t="shared" si="0"/>
        <v>0</v>
      </c>
      <c r="N36" s="20">
        <f t="shared" si="1"/>
        <v>0</v>
      </c>
      <c r="O36" s="21">
        <f t="shared" si="2"/>
        <v>0</v>
      </c>
      <c r="P36" s="21">
        <f t="shared" si="3"/>
        <v>0</v>
      </c>
    </row>
    <row r="37" spans="1:16" ht="12.75" customHeight="1" x14ac:dyDescent="0.3">
      <c r="A37" s="29">
        <f t="shared" si="4"/>
        <v>25</v>
      </c>
      <c r="B37" s="101" t="s">
        <v>106</v>
      </c>
      <c r="C37" s="101"/>
      <c r="D37" s="101"/>
      <c r="E37" s="101"/>
      <c r="F37" s="30" t="s">
        <v>46</v>
      </c>
      <c r="G37" s="27"/>
      <c r="H37" s="17">
        <v>0</v>
      </c>
      <c r="I37" s="31">
        <v>4500</v>
      </c>
      <c r="J37" s="20">
        <v>0</v>
      </c>
      <c r="K37" s="20">
        <v>0</v>
      </c>
      <c r="L37" s="19">
        <v>9.5</v>
      </c>
      <c r="M37" s="20">
        <f t="shared" si="0"/>
        <v>0</v>
      </c>
      <c r="N37" s="20">
        <f t="shared" si="1"/>
        <v>0</v>
      </c>
      <c r="O37" s="21">
        <f t="shared" si="2"/>
        <v>0</v>
      </c>
      <c r="P37" s="21">
        <f t="shared" si="3"/>
        <v>0</v>
      </c>
    </row>
    <row r="38" spans="1:16" ht="12.75" customHeight="1" x14ac:dyDescent="0.3">
      <c r="A38" s="29">
        <f t="shared" si="4"/>
        <v>26</v>
      </c>
      <c r="B38" s="101" t="s">
        <v>107</v>
      </c>
      <c r="C38" s="101"/>
      <c r="D38" s="101"/>
      <c r="E38" s="101"/>
      <c r="F38" s="30" t="s">
        <v>46</v>
      </c>
      <c r="G38" s="27"/>
      <c r="H38" s="17">
        <v>6</v>
      </c>
      <c r="I38" s="31">
        <v>45</v>
      </c>
      <c r="J38" s="20">
        <v>0</v>
      </c>
      <c r="K38" s="20">
        <v>0</v>
      </c>
      <c r="L38" s="19">
        <v>9.5</v>
      </c>
      <c r="M38" s="20">
        <f t="shared" si="0"/>
        <v>0</v>
      </c>
      <c r="N38" s="20">
        <f t="shared" si="1"/>
        <v>0</v>
      </c>
      <c r="O38" s="21">
        <f t="shared" si="2"/>
        <v>0</v>
      </c>
      <c r="P38" s="21">
        <f t="shared" si="3"/>
        <v>0</v>
      </c>
    </row>
    <row r="39" spans="1:16" ht="12.75" customHeight="1" x14ac:dyDescent="0.3">
      <c r="A39" s="29">
        <f t="shared" si="4"/>
        <v>27</v>
      </c>
      <c r="B39" s="101" t="s">
        <v>108</v>
      </c>
      <c r="C39" s="101"/>
      <c r="D39" s="101"/>
      <c r="E39" s="101"/>
      <c r="F39" s="30" t="s">
        <v>46</v>
      </c>
      <c r="G39" s="27"/>
      <c r="H39" s="17">
        <v>4</v>
      </c>
      <c r="I39" s="31">
        <v>30</v>
      </c>
      <c r="J39" s="20">
        <v>0</v>
      </c>
      <c r="K39" s="20">
        <v>0</v>
      </c>
      <c r="L39" s="19">
        <v>9.5</v>
      </c>
      <c r="M39" s="20">
        <f t="shared" si="0"/>
        <v>0</v>
      </c>
      <c r="N39" s="20">
        <f t="shared" si="1"/>
        <v>0</v>
      </c>
      <c r="O39" s="21">
        <f t="shared" si="2"/>
        <v>0</v>
      </c>
      <c r="P39" s="21">
        <f t="shared" si="3"/>
        <v>0</v>
      </c>
    </row>
    <row r="40" spans="1:16" ht="12.75" customHeight="1" x14ac:dyDescent="0.3">
      <c r="A40" s="29">
        <f t="shared" si="4"/>
        <v>28</v>
      </c>
      <c r="B40" s="101" t="s">
        <v>109</v>
      </c>
      <c r="C40" s="101"/>
      <c r="D40" s="101"/>
      <c r="E40" s="101"/>
      <c r="F40" s="30" t="s">
        <v>46</v>
      </c>
      <c r="G40" s="27"/>
      <c r="H40" s="17">
        <v>7</v>
      </c>
      <c r="I40" s="31">
        <v>45</v>
      </c>
      <c r="J40" s="20">
        <v>0</v>
      </c>
      <c r="K40" s="20">
        <v>0</v>
      </c>
      <c r="L40" s="19">
        <v>9.5</v>
      </c>
      <c r="M40" s="20">
        <f t="shared" si="0"/>
        <v>0</v>
      </c>
      <c r="N40" s="20">
        <f t="shared" si="1"/>
        <v>0</v>
      </c>
      <c r="O40" s="21">
        <f t="shared" si="2"/>
        <v>0</v>
      </c>
      <c r="P40" s="21">
        <f t="shared" si="3"/>
        <v>0</v>
      </c>
    </row>
    <row r="41" spans="1:16" ht="12.75" customHeight="1" x14ac:dyDescent="0.3">
      <c r="A41" s="29">
        <f t="shared" si="4"/>
        <v>29</v>
      </c>
      <c r="B41" s="101" t="s">
        <v>485</v>
      </c>
      <c r="C41" s="101"/>
      <c r="D41" s="101"/>
      <c r="E41" s="101"/>
      <c r="F41" s="30" t="s">
        <v>46</v>
      </c>
      <c r="G41" s="27"/>
      <c r="H41" s="17">
        <v>7</v>
      </c>
      <c r="I41" s="31">
        <v>45</v>
      </c>
      <c r="J41" s="20">
        <v>0</v>
      </c>
      <c r="K41" s="20">
        <v>0</v>
      </c>
      <c r="L41" s="19">
        <v>9.5</v>
      </c>
      <c r="M41" s="20">
        <f t="shared" si="0"/>
        <v>0</v>
      </c>
      <c r="N41" s="20">
        <f t="shared" si="1"/>
        <v>0</v>
      </c>
      <c r="O41" s="21">
        <f t="shared" si="2"/>
        <v>0</v>
      </c>
      <c r="P41" s="21">
        <f t="shared" si="3"/>
        <v>0</v>
      </c>
    </row>
    <row r="42" spans="1:16" ht="12.75" customHeight="1" x14ac:dyDescent="0.3">
      <c r="A42" s="29">
        <f t="shared" si="4"/>
        <v>30</v>
      </c>
      <c r="B42" s="101" t="s">
        <v>110</v>
      </c>
      <c r="C42" s="101"/>
      <c r="D42" s="101"/>
      <c r="E42" s="101"/>
      <c r="F42" s="30" t="s">
        <v>46</v>
      </c>
      <c r="G42" s="27"/>
      <c r="H42" s="17">
        <v>8</v>
      </c>
      <c r="I42" s="31">
        <v>60</v>
      </c>
      <c r="J42" s="20">
        <v>0</v>
      </c>
      <c r="K42" s="20">
        <v>0</v>
      </c>
      <c r="L42" s="19">
        <v>9.5</v>
      </c>
      <c r="M42" s="20">
        <f t="shared" si="0"/>
        <v>0</v>
      </c>
      <c r="N42" s="20">
        <f t="shared" si="1"/>
        <v>0</v>
      </c>
      <c r="O42" s="21">
        <f t="shared" si="2"/>
        <v>0</v>
      </c>
      <c r="P42" s="21">
        <f t="shared" si="3"/>
        <v>0</v>
      </c>
    </row>
    <row r="43" spans="1:16" ht="12.75" customHeight="1" x14ac:dyDescent="0.3">
      <c r="A43" s="29">
        <f t="shared" si="4"/>
        <v>31</v>
      </c>
      <c r="B43" s="101" t="s">
        <v>111</v>
      </c>
      <c r="C43" s="101"/>
      <c r="D43" s="101"/>
      <c r="E43" s="101"/>
      <c r="F43" s="30" t="s">
        <v>46</v>
      </c>
      <c r="G43" s="27"/>
      <c r="H43" s="17">
        <v>7</v>
      </c>
      <c r="I43" s="31">
        <v>60</v>
      </c>
      <c r="J43" s="20">
        <v>0</v>
      </c>
      <c r="K43" s="20">
        <v>0</v>
      </c>
      <c r="L43" s="19">
        <v>9.5</v>
      </c>
      <c r="M43" s="20">
        <f t="shared" si="0"/>
        <v>0</v>
      </c>
      <c r="N43" s="20">
        <f t="shared" si="1"/>
        <v>0</v>
      </c>
      <c r="O43" s="21">
        <f t="shared" si="2"/>
        <v>0</v>
      </c>
      <c r="P43" s="21">
        <f t="shared" si="3"/>
        <v>0</v>
      </c>
    </row>
    <row r="44" spans="1:16" ht="12.75" customHeight="1" x14ac:dyDescent="0.3">
      <c r="A44" s="29">
        <f t="shared" si="4"/>
        <v>32</v>
      </c>
      <c r="B44" s="101" t="s">
        <v>112</v>
      </c>
      <c r="C44" s="101"/>
      <c r="D44" s="101"/>
      <c r="E44" s="101"/>
      <c r="F44" s="30" t="s">
        <v>46</v>
      </c>
      <c r="G44" s="27"/>
      <c r="H44" s="17">
        <v>8</v>
      </c>
      <c r="I44" s="31">
        <v>60</v>
      </c>
      <c r="J44" s="20">
        <v>0</v>
      </c>
      <c r="K44" s="20">
        <v>0</v>
      </c>
      <c r="L44" s="19">
        <v>9.5</v>
      </c>
      <c r="M44" s="20">
        <f t="shared" si="0"/>
        <v>0</v>
      </c>
      <c r="N44" s="20">
        <f t="shared" si="1"/>
        <v>0</v>
      </c>
      <c r="O44" s="21">
        <f t="shared" si="2"/>
        <v>0</v>
      </c>
      <c r="P44" s="21">
        <f t="shared" si="3"/>
        <v>0</v>
      </c>
    </row>
    <row r="45" spans="1:16" ht="12.75" customHeight="1" x14ac:dyDescent="0.3">
      <c r="A45" s="29">
        <f t="shared" si="4"/>
        <v>33</v>
      </c>
      <c r="B45" s="101" t="s">
        <v>113</v>
      </c>
      <c r="C45" s="101"/>
      <c r="D45" s="101"/>
      <c r="E45" s="101"/>
      <c r="F45" s="30" t="s">
        <v>46</v>
      </c>
      <c r="G45" s="27"/>
      <c r="H45" s="17">
        <v>190</v>
      </c>
      <c r="I45" s="31">
        <v>1500</v>
      </c>
      <c r="J45" s="20">
        <v>0</v>
      </c>
      <c r="K45" s="20">
        <v>0</v>
      </c>
      <c r="L45" s="19">
        <v>9.5</v>
      </c>
      <c r="M45" s="20">
        <f t="shared" si="0"/>
        <v>0</v>
      </c>
      <c r="N45" s="20">
        <f t="shared" si="1"/>
        <v>0</v>
      </c>
      <c r="O45" s="21">
        <f t="shared" si="2"/>
        <v>0</v>
      </c>
      <c r="P45" s="21">
        <f t="shared" si="3"/>
        <v>0</v>
      </c>
    </row>
    <row r="46" spans="1:16" ht="12.75" customHeight="1" x14ac:dyDescent="0.3">
      <c r="A46" s="29">
        <f t="shared" si="4"/>
        <v>34</v>
      </c>
      <c r="B46" s="101" t="s">
        <v>114</v>
      </c>
      <c r="C46" s="101"/>
      <c r="D46" s="101"/>
      <c r="E46" s="101"/>
      <c r="F46" s="30" t="s">
        <v>46</v>
      </c>
      <c r="G46" s="27"/>
      <c r="H46" s="17">
        <v>150</v>
      </c>
      <c r="I46" s="31">
        <v>1200</v>
      </c>
      <c r="J46" s="20">
        <v>0</v>
      </c>
      <c r="K46" s="20">
        <v>0</v>
      </c>
      <c r="L46" s="19">
        <v>9.5</v>
      </c>
      <c r="M46" s="20">
        <f t="shared" si="0"/>
        <v>0</v>
      </c>
      <c r="N46" s="20">
        <f t="shared" si="1"/>
        <v>0</v>
      </c>
      <c r="O46" s="21">
        <f t="shared" si="2"/>
        <v>0</v>
      </c>
      <c r="P46" s="21">
        <f t="shared" si="3"/>
        <v>0</v>
      </c>
    </row>
    <row r="47" spans="1:16" ht="12.75" customHeight="1" x14ac:dyDescent="0.3">
      <c r="A47" s="29">
        <f t="shared" si="4"/>
        <v>35</v>
      </c>
      <c r="B47" s="101" t="s">
        <v>115</v>
      </c>
      <c r="C47" s="101"/>
      <c r="D47" s="101"/>
      <c r="E47" s="101"/>
      <c r="F47" s="30" t="s">
        <v>46</v>
      </c>
      <c r="G47" s="27"/>
      <c r="H47" s="17">
        <v>40</v>
      </c>
      <c r="I47" s="31">
        <v>300</v>
      </c>
      <c r="J47" s="20">
        <v>0</v>
      </c>
      <c r="K47" s="20">
        <v>0</v>
      </c>
      <c r="L47" s="19">
        <v>9.5</v>
      </c>
      <c r="M47" s="20">
        <f t="shared" si="0"/>
        <v>0</v>
      </c>
      <c r="N47" s="20">
        <f t="shared" si="1"/>
        <v>0</v>
      </c>
      <c r="O47" s="21">
        <f t="shared" si="2"/>
        <v>0</v>
      </c>
      <c r="P47" s="21">
        <f t="shared" si="3"/>
        <v>0</v>
      </c>
    </row>
    <row r="48" spans="1:16" ht="12.75" customHeight="1" x14ac:dyDescent="0.3">
      <c r="A48" s="29">
        <f t="shared" si="4"/>
        <v>36</v>
      </c>
      <c r="B48" s="101" t="s">
        <v>116</v>
      </c>
      <c r="C48" s="101"/>
      <c r="D48" s="101"/>
      <c r="E48" s="101"/>
      <c r="F48" s="30" t="s">
        <v>46</v>
      </c>
      <c r="G48" s="27"/>
      <c r="H48" s="17">
        <v>140</v>
      </c>
      <c r="I48" s="31">
        <v>1200</v>
      </c>
      <c r="J48" s="20">
        <v>0</v>
      </c>
      <c r="K48" s="20">
        <v>0</v>
      </c>
      <c r="L48" s="19">
        <v>9.5</v>
      </c>
      <c r="M48" s="20">
        <f t="shared" si="0"/>
        <v>0</v>
      </c>
      <c r="N48" s="20">
        <f t="shared" si="1"/>
        <v>0</v>
      </c>
      <c r="O48" s="21">
        <f t="shared" si="2"/>
        <v>0</v>
      </c>
      <c r="P48" s="21">
        <f t="shared" si="3"/>
        <v>0</v>
      </c>
    </row>
    <row r="49" spans="1:16" ht="12.75" customHeight="1" x14ac:dyDescent="0.3">
      <c r="A49" s="29">
        <f t="shared" si="4"/>
        <v>37</v>
      </c>
      <c r="B49" s="101" t="s">
        <v>117</v>
      </c>
      <c r="C49" s="101"/>
      <c r="D49" s="101"/>
      <c r="E49" s="101"/>
      <c r="F49" s="30" t="s">
        <v>46</v>
      </c>
      <c r="G49" s="27"/>
      <c r="H49" s="17">
        <v>15</v>
      </c>
      <c r="I49" s="31">
        <v>150</v>
      </c>
      <c r="J49" s="20">
        <v>0</v>
      </c>
      <c r="K49" s="20">
        <v>0</v>
      </c>
      <c r="L49" s="19">
        <v>9.5</v>
      </c>
      <c r="M49" s="20">
        <f t="shared" si="0"/>
        <v>0</v>
      </c>
      <c r="N49" s="20">
        <f t="shared" si="1"/>
        <v>0</v>
      </c>
      <c r="O49" s="21">
        <f t="shared" si="2"/>
        <v>0</v>
      </c>
      <c r="P49" s="21">
        <f t="shared" si="3"/>
        <v>0</v>
      </c>
    </row>
    <row r="50" spans="1:16" ht="12.75" customHeight="1" x14ac:dyDescent="0.3">
      <c r="A50" s="29">
        <f t="shared" si="4"/>
        <v>38</v>
      </c>
      <c r="B50" s="101" t="s">
        <v>118</v>
      </c>
      <c r="C50" s="101"/>
      <c r="D50" s="101"/>
      <c r="E50" s="101"/>
      <c r="F50" s="30" t="s">
        <v>46</v>
      </c>
      <c r="G50" s="27"/>
      <c r="H50" s="17">
        <v>15</v>
      </c>
      <c r="I50" s="31">
        <v>150</v>
      </c>
      <c r="J50" s="20">
        <v>0</v>
      </c>
      <c r="K50" s="20">
        <v>0</v>
      </c>
      <c r="L50" s="19">
        <v>9.5</v>
      </c>
      <c r="M50" s="20">
        <f t="shared" si="0"/>
        <v>0</v>
      </c>
      <c r="N50" s="20">
        <f t="shared" si="1"/>
        <v>0</v>
      </c>
      <c r="O50" s="21">
        <f t="shared" si="2"/>
        <v>0</v>
      </c>
      <c r="P50" s="21">
        <f t="shared" si="3"/>
        <v>0</v>
      </c>
    </row>
    <row r="51" spans="1:16" ht="12.75" customHeight="1" x14ac:dyDescent="0.3">
      <c r="A51" s="29">
        <f t="shared" si="4"/>
        <v>39</v>
      </c>
      <c r="B51" s="101" t="s">
        <v>119</v>
      </c>
      <c r="C51" s="101"/>
      <c r="D51" s="101"/>
      <c r="E51" s="101"/>
      <c r="F51" s="30" t="s">
        <v>46</v>
      </c>
      <c r="G51" s="27"/>
      <c r="H51" s="17">
        <v>15</v>
      </c>
      <c r="I51" s="31">
        <v>150</v>
      </c>
      <c r="J51" s="20">
        <v>0</v>
      </c>
      <c r="K51" s="20">
        <v>0</v>
      </c>
      <c r="L51" s="19">
        <v>9.5</v>
      </c>
      <c r="M51" s="20">
        <f t="shared" si="0"/>
        <v>0</v>
      </c>
      <c r="N51" s="20">
        <f t="shared" si="1"/>
        <v>0</v>
      </c>
      <c r="O51" s="21">
        <f t="shared" si="2"/>
        <v>0</v>
      </c>
      <c r="P51" s="21">
        <f t="shared" si="3"/>
        <v>0</v>
      </c>
    </row>
    <row r="52" spans="1:16" ht="12.75" customHeight="1" x14ac:dyDescent="0.3">
      <c r="A52" s="29">
        <f t="shared" si="4"/>
        <v>40</v>
      </c>
      <c r="B52" s="101" t="s">
        <v>120</v>
      </c>
      <c r="C52" s="101"/>
      <c r="D52" s="101"/>
      <c r="E52" s="101"/>
      <c r="F52" s="30" t="s">
        <v>46</v>
      </c>
      <c r="G52" s="27"/>
      <c r="H52" s="17">
        <v>10</v>
      </c>
      <c r="I52" s="31">
        <v>90</v>
      </c>
      <c r="J52" s="20">
        <v>0</v>
      </c>
      <c r="K52" s="20">
        <v>0</v>
      </c>
      <c r="L52" s="19">
        <v>9.5</v>
      </c>
      <c r="M52" s="20">
        <f t="shared" si="0"/>
        <v>0</v>
      </c>
      <c r="N52" s="20">
        <f t="shared" si="1"/>
        <v>0</v>
      </c>
      <c r="O52" s="21">
        <f t="shared" si="2"/>
        <v>0</v>
      </c>
      <c r="P52" s="21">
        <f t="shared" si="3"/>
        <v>0</v>
      </c>
    </row>
    <row r="53" spans="1:16" ht="12.75" customHeight="1" x14ac:dyDescent="0.3">
      <c r="A53" s="29">
        <f t="shared" si="4"/>
        <v>41</v>
      </c>
      <c r="B53" s="101" t="s">
        <v>121</v>
      </c>
      <c r="C53" s="101"/>
      <c r="D53" s="101"/>
      <c r="E53" s="101"/>
      <c r="F53" s="30" t="s">
        <v>46</v>
      </c>
      <c r="G53" s="27"/>
      <c r="H53" s="17">
        <v>180</v>
      </c>
      <c r="I53" s="31">
        <v>1500</v>
      </c>
      <c r="J53" s="20">
        <v>0</v>
      </c>
      <c r="K53" s="20">
        <v>0</v>
      </c>
      <c r="L53" s="19">
        <v>9.5</v>
      </c>
      <c r="M53" s="20">
        <f t="shared" si="0"/>
        <v>0</v>
      </c>
      <c r="N53" s="20">
        <f t="shared" si="1"/>
        <v>0</v>
      </c>
      <c r="O53" s="21">
        <f t="shared" si="2"/>
        <v>0</v>
      </c>
      <c r="P53" s="21">
        <f t="shared" si="3"/>
        <v>0</v>
      </c>
    </row>
    <row r="54" spans="1:16" ht="12.75" customHeight="1" x14ac:dyDescent="0.3">
      <c r="A54" s="29">
        <f t="shared" si="4"/>
        <v>42</v>
      </c>
      <c r="B54" s="101" t="s">
        <v>500</v>
      </c>
      <c r="C54" s="101"/>
      <c r="D54" s="101"/>
      <c r="E54" s="101"/>
      <c r="F54" s="30" t="s">
        <v>46</v>
      </c>
      <c r="G54" s="27"/>
      <c r="H54" s="17">
        <v>90</v>
      </c>
      <c r="I54" s="31">
        <v>750</v>
      </c>
      <c r="J54" s="20">
        <v>0</v>
      </c>
      <c r="K54" s="20">
        <v>0</v>
      </c>
      <c r="L54" s="19">
        <v>9.5</v>
      </c>
      <c r="M54" s="20">
        <f t="shared" si="0"/>
        <v>0</v>
      </c>
      <c r="N54" s="20">
        <f t="shared" si="1"/>
        <v>0</v>
      </c>
      <c r="O54" s="21">
        <f t="shared" si="2"/>
        <v>0</v>
      </c>
      <c r="P54" s="21">
        <f t="shared" si="3"/>
        <v>0</v>
      </c>
    </row>
    <row r="55" spans="1:16" ht="12.75" customHeight="1" x14ac:dyDescent="0.3">
      <c r="A55" s="29">
        <f t="shared" si="4"/>
        <v>43</v>
      </c>
      <c r="B55" s="101" t="s">
        <v>501</v>
      </c>
      <c r="C55" s="101"/>
      <c r="D55" s="101"/>
      <c r="E55" s="101"/>
      <c r="F55" s="30" t="s">
        <v>46</v>
      </c>
      <c r="G55" s="27"/>
      <c r="H55" s="17">
        <v>90</v>
      </c>
      <c r="I55" s="31">
        <v>750</v>
      </c>
      <c r="J55" s="20">
        <v>0</v>
      </c>
      <c r="K55" s="20">
        <v>0</v>
      </c>
      <c r="L55" s="19">
        <v>9.5</v>
      </c>
      <c r="M55" s="20">
        <f t="shared" si="0"/>
        <v>0</v>
      </c>
      <c r="N55" s="20">
        <f t="shared" si="1"/>
        <v>0</v>
      </c>
      <c r="O55" s="21">
        <f t="shared" si="2"/>
        <v>0</v>
      </c>
      <c r="P55" s="21">
        <f t="shared" si="3"/>
        <v>0</v>
      </c>
    </row>
    <row r="56" spans="1:16" ht="12.75" customHeight="1" x14ac:dyDescent="0.3">
      <c r="A56" s="29">
        <f t="shared" si="4"/>
        <v>44</v>
      </c>
      <c r="B56" s="101" t="s">
        <v>122</v>
      </c>
      <c r="C56" s="101"/>
      <c r="D56" s="101"/>
      <c r="E56" s="101"/>
      <c r="F56" s="30" t="s">
        <v>46</v>
      </c>
      <c r="G56" s="27"/>
      <c r="H56" s="17">
        <v>250</v>
      </c>
      <c r="I56" s="31">
        <v>2100</v>
      </c>
      <c r="J56" s="20">
        <v>0</v>
      </c>
      <c r="K56" s="20">
        <v>0</v>
      </c>
      <c r="L56" s="19">
        <v>9.5</v>
      </c>
      <c r="M56" s="20">
        <f t="shared" si="0"/>
        <v>0</v>
      </c>
      <c r="N56" s="20">
        <f t="shared" si="1"/>
        <v>0</v>
      </c>
      <c r="O56" s="21">
        <f t="shared" si="2"/>
        <v>0</v>
      </c>
      <c r="P56" s="21">
        <f t="shared" si="3"/>
        <v>0</v>
      </c>
    </row>
    <row r="57" spans="1:16" ht="12.75" customHeight="1" x14ac:dyDescent="0.3">
      <c r="A57" s="29">
        <f t="shared" si="4"/>
        <v>45</v>
      </c>
      <c r="B57" s="101" t="s">
        <v>123</v>
      </c>
      <c r="C57" s="101"/>
      <c r="D57" s="101"/>
      <c r="E57" s="101"/>
      <c r="F57" s="30" t="s">
        <v>46</v>
      </c>
      <c r="G57" s="27"/>
      <c r="H57" s="17">
        <v>0</v>
      </c>
      <c r="I57" s="31">
        <v>300</v>
      </c>
      <c r="J57" s="20">
        <v>0</v>
      </c>
      <c r="K57" s="20">
        <v>0</v>
      </c>
      <c r="L57" s="19">
        <v>9.5</v>
      </c>
      <c r="M57" s="20">
        <f t="shared" si="0"/>
        <v>0</v>
      </c>
      <c r="N57" s="20">
        <f t="shared" si="1"/>
        <v>0</v>
      </c>
      <c r="O57" s="21">
        <f t="shared" si="2"/>
        <v>0</v>
      </c>
      <c r="P57" s="21">
        <f t="shared" si="3"/>
        <v>0</v>
      </c>
    </row>
    <row r="58" spans="1:16" ht="12.75" customHeight="1" x14ac:dyDescent="0.3">
      <c r="A58" s="29">
        <f t="shared" si="4"/>
        <v>46</v>
      </c>
      <c r="B58" s="101" t="s">
        <v>124</v>
      </c>
      <c r="C58" s="101"/>
      <c r="D58" s="101"/>
      <c r="E58" s="101"/>
      <c r="F58" s="30" t="s">
        <v>46</v>
      </c>
      <c r="G58" s="27"/>
      <c r="H58" s="17">
        <v>80</v>
      </c>
      <c r="I58" s="31">
        <v>600</v>
      </c>
      <c r="J58" s="20">
        <v>0</v>
      </c>
      <c r="K58" s="20">
        <v>0</v>
      </c>
      <c r="L58" s="19">
        <v>9.5</v>
      </c>
      <c r="M58" s="20">
        <f t="shared" si="0"/>
        <v>0</v>
      </c>
      <c r="N58" s="20">
        <f t="shared" si="1"/>
        <v>0</v>
      </c>
      <c r="O58" s="21">
        <f t="shared" si="2"/>
        <v>0</v>
      </c>
      <c r="P58" s="21">
        <f t="shared" si="3"/>
        <v>0</v>
      </c>
    </row>
    <row r="59" spans="1:16" ht="12.75" customHeight="1" x14ac:dyDescent="0.3">
      <c r="A59" s="29">
        <f t="shared" si="4"/>
        <v>47</v>
      </c>
      <c r="B59" s="101" t="s">
        <v>125</v>
      </c>
      <c r="C59" s="101"/>
      <c r="D59" s="101"/>
      <c r="E59" s="101"/>
      <c r="F59" s="30" t="s">
        <v>46</v>
      </c>
      <c r="G59" s="27"/>
      <c r="H59" s="17">
        <v>450</v>
      </c>
      <c r="I59" s="31">
        <v>3000</v>
      </c>
      <c r="J59" s="20">
        <v>0</v>
      </c>
      <c r="K59" s="20">
        <v>0</v>
      </c>
      <c r="L59" s="19">
        <v>9.5</v>
      </c>
      <c r="M59" s="20">
        <f t="shared" si="0"/>
        <v>0</v>
      </c>
      <c r="N59" s="20">
        <f t="shared" si="1"/>
        <v>0</v>
      </c>
      <c r="O59" s="21">
        <f t="shared" si="2"/>
        <v>0</v>
      </c>
      <c r="P59" s="21">
        <f t="shared" si="3"/>
        <v>0</v>
      </c>
    </row>
    <row r="60" spans="1:16" ht="12.75" customHeight="1" x14ac:dyDescent="0.3">
      <c r="A60" s="29">
        <f t="shared" si="4"/>
        <v>48</v>
      </c>
      <c r="B60" s="101" t="s">
        <v>126</v>
      </c>
      <c r="C60" s="101"/>
      <c r="D60" s="101"/>
      <c r="E60" s="101"/>
      <c r="F60" s="30" t="s">
        <v>46</v>
      </c>
      <c r="G60" s="27"/>
      <c r="H60" s="17">
        <v>10</v>
      </c>
      <c r="I60" s="31">
        <v>90</v>
      </c>
      <c r="J60" s="20">
        <v>0</v>
      </c>
      <c r="K60" s="20">
        <v>0</v>
      </c>
      <c r="L60" s="19">
        <v>9.5</v>
      </c>
      <c r="M60" s="20">
        <f t="shared" si="0"/>
        <v>0</v>
      </c>
      <c r="N60" s="20">
        <f t="shared" si="1"/>
        <v>0</v>
      </c>
      <c r="O60" s="21">
        <f t="shared" si="2"/>
        <v>0</v>
      </c>
      <c r="P60" s="21">
        <f t="shared" si="3"/>
        <v>0</v>
      </c>
    </row>
    <row r="61" spans="1:16" ht="12.75" customHeight="1" x14ac:dyDescent="0.3">
      <c r="A61" s="29">
        <f t="shared" si="4"/>
        <v>49</v>
      </c>
      <c r="B61" s="101" t="s">
        <v>502</v>
      </c>
      <c r="C61" s="101"/>
      <c r="D61" s="101"/>
      <c r="E61" s="101"/>
      <c r="F61" s="30" t="s">
        <v>46</v>
      </c>
      <c r="G61" s="27"/>
      <c r="H61" s="17">
        <v>140</v>
      </c>
      <c r="I61" s="31">
        <v>1200</v>
      </c>
      <c r="J61" s="20">
        <v>0</v>
      </c>
      <c r="K61" s="20">
        <v>0</v>
      </c>
      <c r="L61" s="19">
        <v>9.5</v>
      </c>
      <c r="M61" s="20">
        <f t="shared" si="0"/>
        <v>0</v>
      </c>
      <c r="N61" s="20">
        <f t="shared" si="1"/>
        <v>0</v>
      </c>
      <c r="O61" s="21">
        <f t="shared" si="2"/>
        <v>0</v>
      </c>
      <c r="P61" s="21">
        <f t="shared" si="3"/>
        <v>0</v>
      </c>
    </row>
    <row r="62" spans="1:16" ht="12.75" customHeight="1" x14ac:dyDescent="0.3">
      <c r="A62" s="29">
        <f t="shared" si="4"/>
        <v>50</v>
      </c>
      <c r="B62" s="101" t="s">
        <v>127</v>
      </c>
      <c r="C62" s="101"/>
      <c r="D62" s="101"/>
      <c r="E62" s="101"/>
      <c r="F62" s="30" t="s">
        <v>46</v>
      </c>
      <c r="G62" s="27"/>
      <c r="H62" s="17">
        <v>130</v>
      </c>
      <c r="I62" s="31">
        <v>1200</v>
      </c>
      <c r="J62" s="20">
        <v>0</v>
      </c>
      <c r="K62" s="20">
        <v>0</v>
      </c>
      <c r="L62" s="19">
        <v>9.5</v>
      </c>
      <c r="M62" s="20">
        <f t="shared" si="0"/>
        <v>0</v>
      </c>
      <c r="N62" s="20">
        <f t="shared" si="1"/>
        <v>0</v>
      </c>
      <c r="O62" s="21">
        <f t="shared" si="2"/>
        <v>0</v>
      </c>
      <c r="P62" s="21">
        <f t="shared" si="3"/>
        <v>0</v>
      </c>
    </row>
    <row r="63" spans="1:16" ht="12.75" customHeight="1" x14ac:dyDescent="0.3">
      <c r="A63" s="29">
        <f t="shared" si="4"/>
        <v>51</v>
      </c>
      <c r="B63" s="101" t="s">
        <v>128</v>
      </c>
      <c r="C63" s="101"/>
      <c r="D63" s="101"/>
      <c r="E63" s="101"/>
      <c r="F63" s="30" t="s">
        <v>46</v>
      </c>
      <c r="G63" s="27"/>
      <c r="H63" s="17">
        <v>130</v>
      </c>
      <c r="I63" s="31">
        <v>1200</v>
      </c>
      <c r="J63" s="20">
        <v>0</v>
      </c>
      <c r="K63" s="20">
        <v>0</v>
      </c>
      <c r="L63" s="19">
        <v>9.5</v>
      </c>
      <c r="M63" s="20">
        <f t="shared" si="0"/>
        <v>0</v>
      </c>
      <c r="N63" s="20">
        <f t="shared" si="1"/>
        <v>0</v>
      </c>
      <c r="O63" s="21">
        <f t="shared" si="2"/>
        <v>0</v>
      </c>
      <c r="P63" s="21">
        <f t="shared" si="3"/>
        <v>0</v>
      </c>
    </row>
    <row r="64" spans="1:16" ht="12.75" customHeight="1" x14ac:dyDescent="0.3">
      <c r="A64" s="29">
        <f t="shared" si="4"/>
        <v>52</v>
      </c>
      <c r="B64" s="101" t="s">
        <v>129</v>
      </c>
      <c r="C64" s="101"/>
      <c r="D64" s="101"/>
      <c r="E64" s="101"/>
      <c r="F64" s="30" t="s">
        <v>46</v>
      </c>
      <c r="G64" s="27"/>
      <c r="H64" s="17">
        <v>30</v>
      </c>
      <c r="I64" s="31">
        <v>450</v>
      </c>
      <c r="J64" s="20">
        <v>0</v>
      </c>
      <c r="K64" s="20">
        <v>0</v>
      </c>
      <c r="L64" s="19">
        <v>9.5</v>
      </c>
      <c r="M64" s="20">
        <f t="shared" si="0"/>
        <v>0</v>
      </c>
      <c r="N64" s="20">
        <f t="shared" si="1"/>
        <v>0</v>
      </c>
      <c r="O64" s="21">
        <f t="shared" si="2"/>
        <v>0</v>
      </c>
      <c r="P64" s="21">
        <f t="shared" si="3"/>
        <v>0</v>
      </c>
    </row>
    <row r="65" spans="1:16" ht="12.75" customHeight="1" x14ac:dyDescent="0.3">
      <c r="A65" s="29">
        <f t="shared" si="4"/>
        <v>53</v>
      </c>
      <c r="B65" s="101" t="s">
        <v>130</v>
      </c>
      <c r="C65" s="101"/>
      <c r="D65" s="101"/>
      <c r="E65" s="101"/>
      <c r="F65" s="30" t="s">
        <v>46</v>
      </c>
      <c r="G65" s="27"/>
      <c r="H65" s="17">
        <v>12</v>
      </c>
      <c r="I65" s="31">
        <v>90</v>
      </c>
      <c r="J65" s="20">
        <v>0</v>
      </c>
      <c r="K65" s="20">
        <v>0</v>
      </c>
      <c r="L65" s="19">
        <v>9.5</v>
      </c>
      <c r="M65" s="20">
        <f t="shared" si="0"/>
        <v>0</v>
      </c>
      <c r="N65" s="20">
        <f t="shared" si="1"/>
        <v>0</v>
      </c>
      <c r="O65" s="21">
        <f t="shared" si="2"/>
        <v>0</v>
      </c>
      <c r="P65" s="21">
        <f t="shared" si="3"/>
        <v>0</v>
      </c>
    </row>
    <row r="66" spans="1:16" ht="12.75" customHeight="1" x14ac:dyDescent="0.3">
      <c r="A66" s="29">
        <f t="shared" si="4"/>
        <v>54</v>
      </c>
      <c r="B66" s="101" t="s">
        <v>131</v>
      </c>
      <c r="C66" s="101"/>
      <c r="D66" s="101"/>
      <c r="E66" s="101"/>
      <c r="F66" s="30" t="s">
        <v>46</v>
      </c>
      <c r="G66" s="27"/>
      <c r="H66" s="17">
        <v>40</v>
      </c>
      <c r="I66" s="31">
        <v>300</v>
      </c>
      <c r="J66" s="20">
        <v>0</v>
      </c>
      <c r="K66" s="20">
        <v>0</v>
      </c>
      <c r="L66" s="19">
        <v>9.5</v>
      </c>
      <c r="M66" s="20">
        <f t="shared" si="0"/>
        <v>0</v>
      </c>
      <c r="N66" s="20">
        <f t="shared" si="1"/>
        <v>0</v>
      </c>
      <c r="O66" s="21">
        <f t="shared" si="2"/>
        <v>0</v>
      </c>
      <c r="P66" s="21">
        <f t="shared" si="3"/>
        <v>0</v>
      </c>
    </row>
    <row r="67" spans="1:16" ht="12.75" customHeight="1" x14ac:dyDescent="0.3">
      <c r="A67" s="29">
        <f t="shared" si="4"/>
        <v>55</v>
      </c>
      <c r="B67" s="101" t="s">
        <v>132</v>
      </c>
      <c r="C67" s="101"/>
      <c r="D67" s="101"/>
      <c r="E67" s="101"/>
      <c r="F67" s="30" t="s">
        <v>46</v>
      </c>
      <c r="G67" s="27"/>
      <c r="H67" s="17">
        <v>120</v>
      </c>
      <c r="I67" s="31">
        <v>900</v>
      </c>
      <c r="J67" s="20">
        <v>0</v>
      </c>
      <c r="K67" s="20">
        <v>0</v>
      </c>
      <c r="L67" s="19">
        <v>9.5</v>
      </c>
      <c r="M67" s="20">
        <f t="shared" si="0"/>
        <v>0</v>
      </c>
      <c r="N67" s="20">
        <f t="shared" si="1"/>
        <v>0</v>
      </c>
      <c r="O67" s="21">
        <f t="shared" si="2"/>
        <v>0</v>
      </c>
      <c r="P67" s="21">
        <f t="shared" si="3"/>
        <v>0</v>
      </c>
    </row>
    <row r="68" spans="1:16" ht="12.75" customHeight="1" x14ac:dyDescent="0.3">
      <c r="A68" s="29">
        <f t="shared" si="4"/>
        <v>56</v>
      </c>
      <c r="B68" s="101" t="s">
        <v>133</v>
      </c>
      <c r="C68" s="101"/>
      <c r="D68" s="101"/>
      <c r="E68" s="101"/>
      <c r="F68" s="30" t="s">
        <v>46</v>
      </c>
      <c r="G68" s="27"/>
      <c r="H68" s="17">
        <v>230</v>
      </c>
      <c r="I68" s="31">
        <v>2100</v>
      </c>
      <c r="J68" s="20">
        <v>0</v>
      </c>
      <c r="K68" s="20">
        <v>0</v>
      </c>
      <c r="L68" s="19">
        <v>9.5</v>
      </c>
      <c r="M68" s="20">
        <f t="shared" si="0"/>
        <v>0</v>
      </c>
      <c r="N68" s="20">
        <f t="shared" si="1"/>
        <v>0</v>
      </c>
      <c r="O68" s="21">
        <f t="shared" si="2"/>
        <v>0</v>
      </c>
      <c r="P68" s="21">
        <f t="shared" si="3"/>
        <v>0</v>
      </c>
    </row>
    <row r="69" spans="1:16" ht="12.75" customHeight="1" x14ac:dyDescent="0.3">
      <c r="A69" s="29">
        <f t="shared" si="4"/>
        <v>57</v>
      </c>
      <c r="B69" s="108" t="s">
        <v>134</v>
      </c>
      <c r="C69" s="108"/>
      <c r="D69" s="108"/>
      <c r="E69" s="108"/>
      <c r="F69" s="30" t="s">
        <v>46</v>
      </c>
      <c r="G69" s="27"/>
      <c r="H69" s="17">
        <v>100</v>
      </c>
      <c r="I69" s="31">
        <v>2100</v>
      </c>
      <c r="J69" s="20">
        <v>0</v>
      </c>
      <c r="K69" s="20">
        <v>0</v>
      </c>
      <c r="L69" s="19">
        <v>9.5</v>
      </c>
      <c r="M69" s="20">
        <f t="shared" si="0"/>
        <v>0</v>
      </c>
      <c r="N69" s="20">
        <f t="shared" si="1"/>
        <v>0</v>
      </c>
      <c r="O69" s="21">
        <f t="shared" si="2"/>
        <v>0</v>
      </c>
      <c r="P69" s="21">
        <f t="shared" si="3"/>
        <v>0</v>
      </c>
    </row>
    <row r="70" spans="1:16" ht="12.75" customHeight="1" x14ac:dyDescent="0.3">
      <c r="A70" s="29">
        <f t="shared" si="4"/>
        <v>58</v>
      </c>
      <c r="B70" s="101" t="s">
        <v>135</v>
      </c>
      <c r="C70" s="101"/>
      <c r="D70" s="101"/>
      <c r="E70" s="101"/>
      <c r="F70" s="30" t="s">
        <v>46</v>
      </c>
      <c r="G70" s="27"/>
      <c r="H70" s="17">
        <v>150</v>
      </c>
      <c r="I70" s="31">
        <v>1200</v>
      </c>
      <c r="J70" s="20">
        <v>0</v>
      </c>
      <c r="K70" s="20">
        <v>0</v>
      </c>
      <c r="L70" s="19">
        <v>9.5</v>
      </c>
      <c r="M70" s="20">
        <f t="shared" si="0"/>
        <v>0</v>
      </c>
      <c r="N70" s="20">
        <f t="shared" si="1"/>
        <v>0</v>
      </c>
      <c r="O70" s="21">
        <f t="shared" si="2"/>
        <v>0</v>
      </c>
      <c r="P70" s="21">
        <f t="shared" si="3"/>
        <v>0</v>
      </c>
    </row>
    <row r="71" spans="1:16" ht="12.75" customHeight="1" x14ac:dyDescent="0.3">
      <c r="A71" s="29">
        <f t="shared" si="4"/>
        <v>59</v>
      </c>
      <c r="B71" s="101" t="s">
        <v>136</v>
      </c>
      <c r="C71" s="101"/>
      <c r="D71" s="101"/>
      <c r="E71" s="101"/>
      <c r="F71" s="30" t="s">
        <v>46</v>
      </c>
      <c r="G71" s="27"/>
      <c r="H71" s="31">
        <v>80</v>
      </c>
      <c r="I71" s="31">
        <v>600</v>
      </c>
      <c r="J71" s="20">
        <v>0</v>
      </c>
      <c r="K71" s="20">
        <v>0</v>
      </c>
      <c r="L71" s="19">
        <v>9.5</v>
      </c>
      <c r="M71" s="20">
        <f t="shared" si="0"/>
        <v>0</v>
      </c>
      <c r="N71" s="20">
        <f t="shared" si="1"/>
        <v>0</v>
      </c>
      <c r="O71" s="21">
        <f t="shared" si="2"/>
        <v>0</v>
      </c>
      <c r="P71" s="21">
        <f t="shared" si="3"/>
        <v>0</v>
      </c>
    </row>
    <row r="72" spans="1:16" ht="12.75" customHeight="1" x14ac:dyDescent="0.3">
      <c r="A72" s="29">
        <f t="shared" si="4"/>
        <v>60</v>
      </c>
      <c r="B72" s="101" t="s">
        <v>137</v>
      </c>
      <c r="C72" s="101"/>
      <c r="D72" s="101"/>
      <c r="E72" s="101"/>
      <c r="F72" s="30" t="s">
        <v>46</v>
      </c>
      <c r="G72" s="27"/>
      <c r="H72" s="31">
        <v>0</v>
      </c>
      <c r="I72" s="31">
        <v>600</v>
      </c>
      <c r="J72" s="20">
        <v>0</v>
      </c>
      <c r="K72" s="20">
        <v>0</v>
      </c>
      <c r="L72" s="19">
        <v>9.5</v>
      </c>
      <c r="M72" s="20">
        <f t="shared" si="0"/>
        <v>0</v>
      </c>
      <c r="N72" s="20">
        <f t="shared" si="1"/>
        <v>0</v>
      </c>
      <c r="O72" s="21">
        <f t="shared" si="2"/>
        <v>0</v>
      </c>
      <c r="P72" s="21">
        <f t="shared" si="3"/>
        <v>0</v>
      </c>
    </row>
    <row r="73" spans="1:16" ht="12.75" customHeight="1" x14ac:dyDescent="0.3">
      <c r="A73" s="29">
        <f t="shared" si="4"/>
        <v>61</v>
      </c>
      <c r="B73" s="101" t="s">
        <v>138</v>
      </c>
      <c r="C73" s="101"/>
      <c r="D73" s="101"/>
      <c r="E73" s="101"/>
      <c r="F73" s="30" t="s">
        <v>46</v>
      </c>
      <c r="G73" s="27"/>
      <c r="H73" s="31">
        <v>40</v>
      </c>
      <c r="I73" s="31">
        <v>300</v>
      </c>
      <c r="J73" s="20">
        <v>0</v>
      </c>
      <c r="K73" s="20">
        <v>0</v>
      </c>
      <c r="L73" s="19">
        <v>9.5</v>
      </c>
      <c r="M73" s="20">
        <f t="shared" si="0"/>
        <v>0</v>
      </c>
      <c r="N73" s="20">
        <f t="shared" si="1"/>
        <v>0</v>
      </c>
      <c r="O73" s="21">
        <f t="shared" si="2"/>
        <v>0</v>
      </c>
      <c r="P73" s="21">
        <f t="shared" si="3"/>
        <v>0</v>
      </c>
    </row>
    <row r="74" spans="1:16" ht="12.75" customHeight="1" x14ac:dyDescent="0.3">
      <c r="A74" s="29">
        <f t="shared" si="4"/>
        <v>62</v>
      </c>
      <c r="B74" s="101" t="s">
        <v>139</v>
      </c>
      <c r="C74" s="101"/>
      <c r="D74" s="101"/>
      <c r="E74" s="101"/>
      <c r="F74" s="30" t="s">
        <v>46</v>
      </c>
      <c r="G74" s="27"/>
      <c r="H74" s="31">
        <v>40</v>
      </c>
      <c r="I74" s="31">
        <v>300</v>
      </c>
      <c r="J74" s="20">
        <v>0</v>
      </c>
      <c r="K74" s="20">
        <v>0</v>
      </c>
      <c r="L74" s="19">
        <v>9.5</v>
      </c>
      <c r="M74" s="20">
        <f t="shared" si="0"/>
        <v>0</v>
      </c>
      <c r="N74" s="20">
        <f t="shared" si="1"/>
        <v>0</v>
      </c>
      <c r="O74" s="21">
        <f t="shared" si="2"/>
        <v>0</v>
      </c>
      <c r="P74" s="21">
        <f t="shared" si="3"/>
        <v>0</v>
      </c>
    </row>
    <row r="75" spans="1:16" ht="12.75" customHeight="1" x14ac:dyDescent="0.3">
      <c r="A75" s="29">
        <f t="shared" si="4"/>
        <v>63</v>
      </c>
      <c r="B75" s="101" t="s">
        <v>505</v>
      </c>
      <c r="C75" s="101"/>
      <c r="D75" s="101"/>
      <c r="E75" s="101"/>
      <c r="F75" s="30" t="s">
        <v>46</v>
      </c>
      <c r="G75" s="27"/>
      <c r="H75" s="31">
        <v>30</v>
      </c>
      <c r="I75" s="31">
        <v>150</v>
      </c>
      <c r="J75" s="20">
        <v>0</v>
      </c>
      <c r="K75" s="20">
        <v>0</v>
      </c>
      <c r="L75" s="19">
        <v>9.5</v>
      </c>
      <c r="M75" s="20">
        <f t="shared" si="0"/>
        <v>0</v>
      </c>
      <c r="N75" s="20">
        <f t="shared" si="1"/>
        <v>0</v>
      </c>
      <c r="O75" s="21">
        <f t="shared" si="2"/>
        <v>0</v>
      </c>
      <c r="P75" s="21">
        <f t="shared" si="3"/>
        <v>0</v>
      </c>
    </row>
    <row r="76" spans="1:16" ht="12.75" customHeight="1" x14ac:dyDescent="0.3">
      <c r="A76" s="29">
        <f t="shared" si="4"/>
        <v>64</v>
      </c>
      <c r="B76" s="101" t="s">
        <v>506</v>
      </c>
      <c r="C76" s="101"/>
      <c r="D76" s="101"/>
      <c r="E76" s="101"/>
      <c r="F76" s="30" t="s">
        <v>46</v>
      </c>
      <c r="G76" s="27"/>
      <c r="H76" s="31">
        <v>20</v>
      </c>
      <c r="I76" s="31">
        <v>150</v>
      </c>
      <c r="J76" s="20">
        <v>0</v>
      </c>
      <c r="K76" s="20">
        <v>0</v>
      </c>
      <c r="L76" s="19">
        <v>9.5</v>
      </c>
      <c r="M76" s="20">
        <f t="shared" si="0"/>
        <v>0</v>
      </c>
      <c r="N76" s="20">
        <f t="shared" si="1"/>
        <v>0</v>
      </c>
      <c r="O76" s="21">
        <f t="shared" si="2"/>
        <v>0</v>
      </c>
      <c r="P76" s="21">
        <f t="shared" si="3"/>
        <v>0</v>
      </c>
    </row>
    <row r="77" spans="1:16" ht="12.75" customHeight="1" x14ac:dyDescent="0.3">
      <c r="A77" s="29">
        <f t="shared" si="4"/>
        <v>65</v>
      </c>
      <c r="B77" s="101" t="s">
        <v>140</v>
      </c>
      <c r="C77" s="101"/>
      <c r="D77" s="101"/>
      <c r="E77" s="101"/>
      <c r="F77" s="30" t="s">
        <v>46</v>
      </c>
      <c r="G77" s="27"/>
      <c r="H77" s="31">
        <v>80</v>
      </c>
      <c r="I77" s="31">
        <v>600</v>
      </c>
      <c r="J77" s="20">
        <v>0</v>
      </c>
      <c r="K77" s="20">
        <v>0</v>
      </c>
      <c r="L77" s="19">
        <v>9.5</v>
      </c>
      <c r="M77" s="20">
        <f t="shared" si="0"/>
        <v>0</v>
      </c>
      <c r="N77" s="20">
        <f t="shared" si="1"/>
        <v>0</v>
      </c>
      <c r="O77" s="21">
        <f t="shared" si="2"/>
        <v>0</v>
      </c>
      <c r="P77" s="21">
        <f t="shared" si="3"/>
        <v>0</v>
      </c>
    </row>
    <row r="78" spans="1:16" ht="12.75" customHeight="1" x14ac:dyDescent="0.3">
      <c r="A78" s="29">
        <f t="shared" si="4"/>
        <v>66</v>
      </c>
      <c r="B78" s="101" t="s">
        <v>141</v>
      </c>
      <c r="C78" s="101"/>
      <c r="D78" s="101"/>
      <c r="E78" s="101"/>
      <c r="F78" s="30" t="s">
        <v>46</v>
      </c>
      <c r="G78" s="27"/>
      <c r="H78" s="17">
        <v>40</v>
      </c>
      <c r="I78" s="31">
        <v>300</v>
      </c>
      <c r="J78" s="20">
        <v>0</v>
      </c>
      <c r="K78" s="20">
        <v>0</v>
      </c>
      <c r="L78" s="19">
        <v>9.5</v>
      </c>
      <c r="M78" s="20">
        <f t="shared" ref="M78:M89" si="5">PRODUCT(J78,1.095)</f>
        <v>0</v>
      </c>
      <c r="N78" s="20">
        <f t="shared" ref="N78:N89" si="6">PRODUCT(K78,1.095)</f>
        <v>0</v>
      </c>
      <c r="O78" s="21">
        <f t="shared" ref="O78:O89" si="7">PRODUCT(H78,M78)</f>
        <v>0</v>
      </c>
      <c r="P78" s="21">
        <f t="shared" ref="P78:P89" si="8">PRODUCT(I78,N78)</f>
        <v>0</v>
      </c>
    </row>
    <row r="79" spans="1:16" ht="12.75" customHeight="1" x14ac:dyDescent="0.3">
      <c r="A79" s="29">
        <f t="shared" ref="A79:A89" si="9">A78+1</f>
        <v>67</v>
      </c>
      <c r="B79" s="101" t="s">
        <v>142</v>
      </c>
      <c r="C79" s="101"/>
      <c r="D79" s="101"/>
      <c r="E79" s="101"/>
      <c r="F79" s="30" t="s">
        <v>46</v>
      </c>
      <c r="G79" s="27"/>
      <c r="H79" s="31">
        <v>40</v>
      </c>
      <c r="I79" s="31">
        <v>300</v>
      </c>
      <c r="J79" s="20">
        <v>0</v>
      </c>
      <c r="K79" s="20">
        <v>0</v>
      </c>
      <c r="L79" s="19">
        <v>9.5</v>
      </c>
      <c r="M79" s="20">
        <f t="shared" si="5"/>
        <v>0</v>
      </c>
      <c r="N79" s="20">
        <f t="shared" si="6"/>
        <v>0</v>
      </c>
      <c r="O79" s="21">
        <f t="shared" si="7"/>
        <v>0</v>
      </c>
      <c r="P79" s="21">
        <f t="shared" si="8"/>
        <v>0</v>
      </c>
    </row>
    <row r="80" spans="1:16" ht="12.75" customHeight="1" x14ac:dyDescent="0.3">
      <c r="A80" s="29">
        <f t="shared" si="9"/>
        <v>68</v>
      </c>
      <c r="B80" s="101" t="s">
        <v>503</v>
      </c>
      <c r="C80" s="101"/>
      <c r="D80" s="101"/>
      <c r="E80" s="101"/>
      <c r="F80" s="30"/>
      <c r="G80" s="27"/>
      <c r="H80" s="31">
        <v>30</v>
      </c>
      <c r="I80" s="31">
        <v>300</v>
      </c>
      <c r="J80" s="20">
        <v>0</v>
      </c>
      <c r="K80" s="20">
        <v>0</v>
      </c>
      <c r="L80" s="19">
        <v>9.5</v>
      </c>
      <c r="M80" s="20">
        <f t="shared" si="5"/>
        <v>0</v>
      </c>
      <c r="N80" s="20">
        <f t="shared" si="6"/>
        <v>0</v>
      </c>
      <c r="O80" s="21">
        <f t="shared" si="7"/>
        <v>0</v>
      </c>
      <c r="P80" s="21">
        <f t="shared" si="8"/>
        <v>0</v>
      </c>
    </row>
    <row r="81" spans="1:16" ht="12.75" customHeight="1" x14ac:dyDescent="0.3">
      <c r="A81" s="29">
        <f t="shared" si="9"/>
        <v>69</v>
      </c>
      <c r="B81" s="101" t="s">
        <v>504</v>
      </c>
      <c r="C81" s="101"/>
      <c r="D81" s="101"/>
      <c r="E81" s="101"/>
      <c r="F81" s="30" t="s">
        <v>46</v>
      </c>
      <c r="G81" s="27"/>
      <c r="H81" s="31">
        <v>30</v>
      </c>
      <c r="I81" s="31">
        <v>300</v>
      </c>
      <c r="J81" s="20">
        <v>0</v>
      </c>
      <c r="K81" s="20">
        <v>0</v>
      </c>
      <c r="L81" s="19">
        <v>9.5</v>
      </c>
      <c r="M81" s="20">
        <f t="shared" si="5"/>
        <v>0</v>
      </c>
      <c r="N81" s="20">
        <f t="shared" si="6"/>
        <v>0</v>
      </c>
      <c r="O81" s="21">
        <f t="shared" si="7"/>
        <v>0</v>
      </c>
      <c r="P81" s="21">
        <f t="shared" si="8"/>
        <v>0</v>
      </c>
    </row>
    <row r="82" spans="1:16" ht="12.75" customHeight="1" x14ac:dyDescent="0.3">
      <c r="A82" s="29">
        <f t="shared" si="9"/>
        <v>70</v>
      </c>
      <c r="B82" s="112" t="s">
        <v>143</v>
      </c>
      <c r="C82" s="112"/>
      <c r="D82" s="112"/>
      <c r="E82" s="112"/>
      <c r="F82" s="30" t="s">
        <v>46</v>
      </c>
      <c r="G82" s="27"/>
      <c r="H82" s="31">
        <v>40</v>
      </c>
      <c r="I82" s="31">
        <v>300</v>
      </c>
      <c r="J82" s="20">
        <v>0</v>
      </c>
      <c r="K82" s="20">
        <v>0</v>
      </c>
      <c r="L82" s="19">
        <v>9.5</v>
      </c>
      <c r="M82" s="20">
        <f t="shared" si="5"/>
        <v>0</v>
      </c>
      <c r="N82" s="20">
        <f t="shared" si="6"/>
        <v>0</v>
      </c>
      <c r="O82" s="21">
        <f t="shared" si="7"/>
        <v>0</v>
      </c>
      <c r="P82" s="21">
        <f t="shared" si="8"/>
        <v>0</v>
      </c>
    </row>
    <row r="83" spans="1:16" ht="12.75" customHeight="1" x14ac:dyDescent="0.3">
      <c r="A83" s="29">
        <f t="shared" si="9"/>
        <v>71</v>
      </c>
      <c r="B83" s="112" t="s">
        <v>144</v>
      </c>
      <c r="C83" s="112"/>
      <c r="D83" s="112"/>
      <c r="E83" s="112"/>
      <c r="F83" s="30" t="s">
        <v>46</v>
      </c>
      <c r="G83" s="27"/>
      <c r="H83" s="31">
        <v>45</v>
      </c>
      <c r="I83" s="31">
        <v>300</v>
      </c>
      <c r="J83" s="20">
        <v>0</v>
      </c>
      <c r="K83" s="20">
        <v>0</v>
      </c>
      <c r="L83" s="19">
        <v>9.5</v>
      </c>
      <c r="M83" s="20">
        <f t="shared" si="5"/>
        <v>0</v>
      </c>
      <c r="N83" s="20">
        <f t="shared" si="6"/>
        <v>0</v>
      </c>
      <c r="O83" s="21">
        <f t="shared" si="7"/>
        <v>0</v>
      </c>
      <c r="P83" s="21">
        <f t="shared" si="8"/>
        <v>0</v>
      </c>
    </row>
    <row r="84" spans="1:16" ht="12.75" customHeight="1" x14ac:dyDescent="0.3">
      <c r="A84" s="29">
        <f t="shared" si="9"/>
        <v>72</v>
      </c>
      <c r="B84" s="112" t="s">
        <v>145</v>
      </c>
      <c r="C84" s="112"/>
      <c r="D84" s="112"/>
      <c r="E84" s="112"/>
      <c r="F84" s="30" t="s">
        <v>46</v>
      </c>
      <c r="G84" s="27"/>
      <c r="H84" s="31">
        <v>70</v>
      </c>
      <c r="I84" s="31">
        <v>600</v>
      </c>
      <c r="J84" s="20">
        <v>0</v>
      </c>
      <c r="K84" s="20">
        <v>0</v>
      </c>
      <c r="L84" s="19">
        <v>9.5</v>
      </c>
      <c r="M84" s="20">
        <f t="shared" si="5"/>
        <v>0</v>
      </c>
      <c r="N84" s="20">
        <f t="shared" si="6"/>
        <v>0</v>
      </c>
      <c r="O84" s="21">
        <f t="shared" si="7"/>
        <v>0</v>
      </c>
      <c r="P84" s="21">
        <f t="shared" si="8"/>
        <v>0</v>
      </c>
    </row>
    <row r="85" spans="1:16" ht="12.75" customHeight="1" x14ac:dyDescent="0.3">
      <c r="A85" s="29">
        <f t="shared" si="9"/>
        <v>73</v>
      </c>
      <c r="B85" s="112" t="s">
        <v>146</v>
      </c>
      <c r="C85" s="112"/>
      <c r="D85" s="112"/>
      <c r="E85" s="112"/>
      <c r="F85" s="30" t="s">
        <v>46</v>
      </c>
      <c r="G85" s="27"/>
      <c r="H85" s="31">
        <v>40</v>
      </c>
      <c r="I85" s="31">
        <v>300</v>
      </c>
      <c r="J85" s="20">
        <v>0</v>
      </c>
      <c r="K85" s="20">
        <v>0</v>
      </c>
      <c r="L85" s="19">
        <v>9.5</v>
      </c>
      <c r="M85" s="20">
        <f t="shared" si="5"/>
        <v>0</v>
      </c>
      <c r="N85" s="20">
        <f t="shared" si="6"/>
        <v>0</v>
      </c>
      <c r="O85" s="21">
        <f t="shared" si="7"/>
        <v>0</v>
      </c>
      <c r="P85" s="21">
        <f t="shared" si="8"/>
        <v>0</v>
      </c>
    </row>
    <row r="86" spans="1:16" ht="12.75" customHeight="1" x14ac:dyDescent="0.3">
      <c r="A86" s="29">
        <f t="shared" si="9"/>
        <v>74</v>
      </c>
      <c r="B86" s="112" t="s">
        <v>147</v>
      </c>
      <c r="C86" s="112"/>
      <c r="D86" s="112"/>
      <c r="E86" s="112"/>
      <c r="F86" s="30" t="s">
        <v>46</v>
      </c>
      <c r="G86" s="27"/>
      <c r="H86" s="31">
        <v>60</v>
      </c>
      <c r="I86" s="31">
        <v>450</v>
      </c>
      <c r="J86" s="20">
        <v>0</v>
      </c>
      <c r="K86" s="20">
        <v>0</v>
      </c>
      <c r="L86" s="19">
        <v>9.5</v>
      </c>
      <c r="M86" s="20">
        <f t="shared" si="5"/>
        <v>0</v>
      </c>
      <c r="N86" s="20">
        <f t="shared" si="6"/>
        <v>0</v>
      </c>
      <c r="O86" s="21">
        <f t="shared" si="7"/>
        <v>0</v>
      </c>
      <c r="P86" s="21">
        <f t="shared" si="8"/>
        <v>0</v>
      </c>
    </row>
    <row r="87" spans="1:16" ht="12.75" customHeight="1" x14ac:dyDescent="0.3">
      <c r="A87" s="29">
        <f t="shared" si="9"/>
        <v>75</v>
      </c>
      <c r="B87" s="112" t="s">
        <v>148</v>
      </c>
      <c r="C87" s="112"/>
      <c r="D87" s="112"/>
      <c r="E87" s="112"/>
      <c r="F87" s="30" t="s">
        <v>46</v>
      </c>
      <c r="G87" s="27"/>
      <c r="H87" s="31">
        <v>70</v>
      </c>
      <c r="I87" s="31">
        <v>450</v>
      </c>
      <c r="J87" s="20">
        <v>0</v>
      </c>
      <c r="K87" s="20">
        <v>0</v>
      </c>
      <c r="L87" s="19">
        <v>9.5</v>
      </c>
      <c r="M87" s="20">
        <f t="shared" si="5"/>
        <v>0</v>
      </c>
      <c r="N87" s="20">
        <f t="shared" si="6"/>
        <v>0</v>
      </c>
      <c r="O87" s="21">
        <f t="shared" si="7"/>
        <v>0</v>
      </c>
      <c r="P87" s="21">
        <f t="shared" si="8"/>
        <v>0</v>
      </c>
    </row>
    <row r="88" spans="1:16" ht="12.75" customHeight="1" x14ac:dyDescent="0.3">
      <c r="A88" s="29">
        <f t="shared" si="9"/>
        <v>76</v>
      </c>
      <c r="B88" s="109" t="s">
        <v>149</v>
      </c>
      <c r="C88" s="110"/>
      <c r="D88" s="110"/>
      <c r="E88" s="111"/>
      <c r="F88" s="30" t="s">
        <v>46</v>
      </c>
      <c r="G88" s="27"/>
      <c r="H88" s="31">
        <v>80</v>
      </c>
      <c r="I88" s="31">
        <v>600</v>
      </c>
      <c r="J88" s="20">
        <v>0</v>
      </c>
      <c r="K88" s="20">
        <v>0</v>
      </c>
      <c r="L88" s="19">
        <v>9.5</v>
      </c>
      <c r="M88" s="20">
        <f t="shared" si="5"/>
        <v>0</v>
      </c>
      <c r="N88" s="20">
        <f t="shared" si="6"/>
        <v>0</v>
      </c>
      <c r="O88" s="21">
        <f t="shared" si="7"/>
        <v>0</v>
      </c>
      <c r="P88" s="21">
        <f t="shared" si="8"/>
        <v>0</v>
      </c>
    </row>
    <row r="89" spans="1:16" ht="12.75" customHeight="1" x14ac:dyDescent="0.3">
      <c r="A89" s="29">
        <f t="shared" si="9"/>
        <v>77</v>
      </c>
      <c r="B89" s="109" t="s">
        <v>150</v>
      </c>
      <c r="C89" s="110"/>
      <c r="D89" s="110"/>
      <c r="E89" s="111"/>
      <c r="F89" s="30" t="s">
        <v>46</v>
      </c>
      <c r="G89" s="27"/>
      <c r="H89" s="31">
        <v>70</v>
      </c>
      <c r="I89" s="31">
        <v>600</v>
      </c>
      <c r="J89" s="20">
        <v>0</v>
      </c>
      <c r="K89" s="20">
        <v>0</v>
      </c>
      <c r="L89" s="19">
        <v>9.5</v>
      </c>
      <c r="M89" s="20">
        <f t="shared" si="5"/>
        <v>0</v>
      </c>
      <c r="N89" s="20">
        <f t="shared" si="6"/>
        <v>0</v>
      </c>
      <c r="O89" s="21">
        <f t="shared" si="7"/>
        <v>0</v>
      </c>
      <c r="P89" s="21">
        <f t="shared" si="8"/>
        <v>0</v>
      </c>
    </row>
    <row r="90" spans="1:16" ht="12.75" customHeight="1" x14ac:dyDescent="0.3">
      <c r="A90" s="145"/>
      <c r="B90" s="146" t="s">
        <v>151</v>
      </c>
      <c r="C90" s="147"/>
      <c r="D90" s="147"/>
      <c r="E90" s="148"/>
      <c r="F90" s="53"/>
      <c r="G90" s="53"/>
      <c r="H90" s="53"/>
      <c r="I90" s="53"/>
      <c r="J90" s="53"/>
      <c r="K90" s="53"/>
      <c r="L90" s="53"/>
      <c r="M90" s="53"/>
      <c r="N90" s="53"/>
      <c r="O90" s="149">
        <f>SUM(O13:O89)</f>
        <v>0</v>
      </c>
      <c r="P90" s="54">
        <f>SUM(P13:P89)</f>
        <v>0</v>
      </c>
    </row>
    <row r="91" spans="1:16" ht="12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ht="12.75" customHeight="1" x14ac:dyDescent="0.3">
      <c r="A92" s="4" t="s">
        <v>56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ht="12.75" customHeight="1" x14ac:dyDescent="0.3">
      <c r="A93" s="4" t="s">
        <v>57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ht="12.75" customHeight="1" x14ac:dyDescent="0.3">
      <c r="A94" s="4" t="s">
        <v>58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ht="12.75" customHeight="1" x14ac:dyDescent="0.3">
      <c r="A95" s="4" t="s">
        <v>70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ht="12.75" customHeight="1" x14ac:dyDescent="0.3">
      <c r="A96" s="1" t="s">
        <v>152</v>
      </c>
      <c r="B96" s="1"/>
      <c r="C96" s="1"/>
      <c r="D96" s="1"/>
      <c r="E96" s="32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ht="12.75" customHeight="1" x14ac:dyDescent="0.3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ht="12.75" customHeight="1" x14ac:dyDescent="0.3">
      <c r="A98" s="1" t="s">
        <v>153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ht="12.75" customHeight="1" x14ac:dyDescent="0.3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ht="12.75" customHeight="1" x14ac:dyDescent="0.3">
      <c r="A100" s="1" t="s">
        <v>154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ht="12.75" customHeight="1" x14ac:dyDescent="0.3">
      <c r="A101" s="1" t="s">
        <v>155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ht="12.7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6" ht="12.75" customHeight="1" x14ac:dyDescent="0.3">
      <c r="A103" s="4" t="s">
        <v>61</v>
      </c>
      <c r="B103" s="4"/>
      <c r="C103" s="4"/>
      <c r="D103" s="4"/>
      <c r="E103" s="4"/>
      <c r="F103" s="4"/>
      <c r="G103" s="24" t="s">
        <v>62</v>
      </c>
      <c r="H103" s="4"/>
      <c r="I103" s="4"/>
      <c r="J103" s="4"/>
      <c r="K103" s="4"/>
      <c r="L103" s="4" t="s">
        <v>63</v>
      </c>
      <c r="M103" s="4"/>
    </row>
  </sheetData>
  <sheetProtection algorithmName="SHA-512" hashValue="nx1wqqpJ6X/mxcu8ySce8+meq/SrZjirRxrZgn51mqYDubIb9+/zyvMAxp4OZ4t3/ork/5JFRGuvLGuseK053A==" saltValue="Zw7bqWGodNhE/Pbz/D/yKA==" spinCount="100000" sheet="1" objects="1" scenarios="1"/>
  <protectedRanges>
    <protectedRange sqref="J13:K89" name="Range3"/>
    <protectedRange sqref="G13:G89" name="Range2"/>
    <protectedRange sqref="C4:D5" name="Range1"/>
    <protectedRange sqref="C103" name="Range4_1"/>
  </protectedRanges>
  <mergeCells count="80">
    <mergeCell ref="B88:E88"/>
    <mergeCell ref="B89:E89"/>
    <mergeCell ref="B90:E90"/>
    <mergeCell ref="B82:E82"/>
    <mergeCell ref="B83:E83"/>
    <mergeCell ref="B84:E84"/>
    <mergeCell ref="B85:E85"/>
    <mergeCell ref="B86:E86"/>
    <mergeCell ref="B87:E87"/>
    <mergeCell ref="B81:E81"/>
    <mergeCell ref="B68:E68"/>
    <mergeCell ref="B69:E69"/>
    <mergeCell ref="B70:E70"/>
    <mergeCell ref="B71:E71"/>
    <mergeCell ref="B72:E72"/>
    <mergeCell ref="B73:E73"/>
    <mergeCell ref="B74:E74"/>
    <mergeCell ref="B76:E76"/>
    <mergeCell ref="B77:E77"/>
    <mergeCell ref="B78:E78"/>
    <mergeCell ref="B79:E79"/>
    <mergeCell ref="B80:E80"/>
    <mergeCell ref="B75:E75"/>
    <mergeCell ref="B67:E67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55:E55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42:E42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31:E31"/>
    <mergeCell ref="B23:E23"/>
    <mergeCell ref="B24:E24"/>
    <mergeCell ref="B25:E25"/>
    <mergeCell ref="B26:E26"/>
    <mergeCell ref="B27:E27"/>
    <mergeCell ref="B28:E28"/>
    <mergeCell ref="B29:E29"/>
    <mergeCell ref="B30:E30"/>
    <mergeCell ref="B22:E22"/>
    <mergeCell ref="B10:E10"/>
    <mergeCell ref="C11:F11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D6628-D159-4998-A041-1D9CBC7DD28F}">
  <dimension ref="A1:L46"/>
  <sheetViews>
    <sheetView topLeftCell="A31" zoomScaleNormal="100" workbookViewId="0">
      <selection activeCell="L37" sqref="L37"/>
    </sheetView>
  </sheetViews>
  <sheetFormatPr defaultRowHeight="12.75" x14ac:dyDescent="0.2"/>
  <cols>
    <col min="1" max="1" width="4.5703125" customWidth="1"/>
    <col min="2" max="5" width="10.7109375" customWidth="1"/>
    <col min="6" max="6" width="5" customWidth="1"/>
    <col min="7" max="7" width="50.7109375" customWidth="1"/>
    <col min="9" max="9" width="13.7109375" customWidth="1"/>
    <col min="10" max="10" width="7.7109375" customWidth="1"/>
    <col min="11" max="11" width="13.7109375" customWidth="1"/>
    <col min="12" max="12" width="18" customWidth="1"/>
  </cols>
  <sheetData>
    <row r="1" spans="1:12" ht="15" x14ac:dyDescent="0.3">
      <c r="A1" s="1" t="s">
        <v>0</v>
      </c>
      <c r="B1" s="2"/>
      <c r="C1" s="3" t="s">
        <v>1</v>
      </c>
      <c r="D1" s="4"/>
      <c r="E1" s="4"/>
      <c r="F1" s="4"/>
      <c r="G1" s="5"/>
      <c r="H1" s="5"/>
      <c r="I1" s="5"/>
      <c r="J1" s="5"/>
      <c r="K1" s="5"/>
      <c r="L1" s="5"/>
    </row>
    <row r="2" spans="1:12" ht="15" x14ac:dyDescent="0.3">
      <c r="A2" s="4" t="s">
        <v>2</v>
      </c>
      <c r="B2" s="2"/>
      <c r="C2" s="4" t="s">
        <v>3</v>
      </c>
      <c r="D2" s="4"/>
      <c r="E2" s="4"/>
      <c r="F2" s="4"/>
      <c r="G2" s="5"/>
      <c r="H2" s="5"/>
      <c r="I2" s="5"/>
      <c r="J2" s="5"/>
      <c r="K2" s="5"/>
      <c r="L2" s="5"/>
    </row>
    <row r="3" spans="1:12" ht="15" x14ac:dyDescent="0.3">
      <c r="A3" s="4"/>
      <c r="B3" s="2"/>
      <c r="C3" s="2"/>
      <c r="D3" s="2"/>
      <c r="E3" s="2"/>
      <c r="F3" s="2"/>
      <c r="G3" s="5"/>
      <c r="H3" s="5"/>
      <c r="I3" s="5"/>
      <c r="J3" s="5"/>
      <c r="K3" s="5"/>
      <c r="L3" s="5"/>
    </row>
    <row r="4" spans="1:12" ht="15" x14ac:dyDescent="0.3">
      <c r="A4" s="1" t="s">
        <v>4</v>
      </c>
      <c r="B4" s="2"/>
      <c r="C4" s="2"/>
      <c r="D4" s="2"/>
      <c r="E4" s="2"/>
      <c r="F4" s="2"/>
      <c r="G4" s="5"/>
      <c r="H4" s="5"/>
      <c r="I4" s="5"/>
      <c r="J4" s="5"/>
      <c r="K4" s="5"/>
      <c r="L4" s="5"/>
    </row>
    <row r="5" spans="1:12" ht="15" x14ac:dyDescent="0.3">
      <c r="A5" s="4"/>
      <c r="B5" s="2"/>
      <c r="C5" s="2"/>
      <c r="D5" s="2"/>
      <c r="E5" s="2"/>
      <c r="F5" s="2"/>
      <c r="G5" s="5"/>
      <c r="H5" s="5"/>
      <c r="I5" s="5"/>
      <c r="J5" s="5"/>
      <c r="K5" s="5"/>
      <c r="L5" s="5"/>
    </row>
    <row r="6" spans="1:12" ht="15" x14ac:dyDescent="0.3">
      <c r="A6" s="4"/>
      <c r="B6" s="2"/>
      <c r="C6" s="2"/>
      <c r="D6" s="2"/>
      <c r="E6" s="2"/>
      <c r="F6" s="2"/>
      <c r="G6" s="5"/>
      <c r="H6" s="5"/>
      <c r="I6" s="5"/>
      <c r="J6" s="2"/>
      <c r="K6" s="5"/>
      <c r="L6" s="5"/>
    </row>
    <row r="7" spans="1:12" ht="14.25" x14ac:dyDescent="0.3">
      <c r="A7" s="10"/>
      <c r="B7" s="10"/>
      <c r="C7" s="10"/>
      <c r="D7" s="10"/>
      <c r="E7" s="10"/>
      <c r="F7" s="10"/>
      <c r="G7" s="11" t="s">
        <v>358</v>
      </c>
      <c r="H7" s="11"/>
      <c r="I7" s="11"/>
      <c r="J7" s="12"/>
      <c r="K7" s="12"/>
      <c r="L7" s="12"/>
    </row>
    <row r="8" spans="1:12" ht="14.25" x14ac:dyDescent="0.3">
      <c r="A8" s="10"/>
      <c r="B8" s="10"/>
      <c r="C8" s="10"/>
      <c r="D8" s="10"/>
      <c r="E8" s="10"/>
      <c r="F8" s="10"/>
      <c r="G8" s="11" t="s">
        <v>156</v>
      </c>
      <c r="H8" s="11"/>
      <c r="I8" s="11"/>
      <c r="J8" s="13"/>
      <c r="K8" s="13"/>
      <c r="L8" s="12"/>
    </row>
    <row r="9" spans="1:12" ht="15" x14ac:dyDescent="0.3">
      <c r="A9" s="4"/>
      <c r="B9" s="2"/>
      <c r="C9" s="2"/>
      <c r="D9" s="2"/>
      <c r="E9" s="2"/>
      <c r="F9" s="2"/>
      <c r="G9" s="5"/>
      <c r="H9" s="5"/>
      <c r="I9" s="5"/>
      <c r="J9" s="5"/>
      <c r="K9" s="5"/>
      <c r="L9" s="5"/>
    </row>
    <row r="10" spans="1:12" ht="14.25" x14ac:dyDescent="0.3">
      <c r="A10" s="49" t="s">
        <v>6</v>
      </c>
      <c r="B10" s="88" t="s">
        <v>7</v>
      </c>
      <c r="C10" s="89"/>
      <c r="D10" s="89"/>
      <c r="E10" s="90"/>
      <c r="F10" s="50" t="s">
        <v>8</v>
      </c>
      <c r="G10" s="51" t="s">
        <v>9</v>
      </c>
      <c r="H10" s="51" t="s">
        <v>10</v>
      </c>
      <c r="I10" s="51" t="s">
        <v>11</v>
      </c>
      <c r="J10" s="51" t="s">
        <v>12</v>
      </c>
      <c r="K10" s="51" t="s">
        <v>13</v>
      </c>
      <c r="L10" s="51" t="s">
        <v>14</v>
      </c>
    </row>
    <row r="11" spans="1:12" ht="15" customHeight="1" x14ac:dyDescent="0.2">
      <c r="A11" s="33">
        <v>1</v>
      </c>
      <c r="B11" s="150" t="s">
        <v>157</v>
      </c>
      <c r="C11" s="151" t="s">
        <v>158</v>
      </c>
      <c r="D11" s="151" t="s">
        <v>158</v>
      </c>
      <c r="E11" s="152" t="s">
        <v>158</v>
      </c>
      <c r="F11" s="34" t="s">
        <v>46</v>
      </c>
      <c r="G11" s="35"/>
      <c r="H11" s="36">
        <v>80</v>
      </c>
      <c r="I11" s="37">
        <v>0</v>
      </c>
      <c r="J11" s="38">
        <v>9.5</v>
      </c>
      <c r="K11" s="37">
        <f>PRODUCT(I11,1.095)</f>
        <v>0</v>
      </c>
      <c r="L11" s="39">
        <f>PRODUCT(H11,K11)</f>
        <v>0</v>
      </c>
    </row>
    <row r="12" spans="1:12" ht="15" customHeight="1" x14ac:dyDescent="0.2">
      <c r="A12" s="33">
        <f>A11+1</f>
        <v>2</v>
      </c>
      <c r="B12" s="150" t="s">
        <v>159</v>
      </c>
      <c r="C12" s="151" t="s">
        <v>159</v>
      </c>
      <c r="D12" s="151" t="s">
        <v>159</v>
      </c>
      <c r="E12" s="152" t="s">
        <v>159</v>
      </c>
      <c r="F12" s="34" t="s">
        <v>66</v>
      </c>
      <c r="G12" s="35"/>
      <c r="H12" s="36">
        <v>10</v>
      </c>
      <c r="I12" s="37">
        <v>0</v>
      </c>
      <c r="J12" s="38">
        <v>9.5</v>
      </c>
      <c r="K12" s="37">
        <f t="shared" ref="K12:K36" si="0">PRODUCT(I12,1.095)</f>
        <v>0</v>
      </c>
      <c r="L12" s="39">
        <f t="shared" ref="L12:L36" si="1">PRODUCT(H12,K12)</f>
        <v>0</v>
      </c>
    </row>
    <row r="13" spans="1:12" ht="15" customHeight="1" x14ac:dyDescent="0.2">
      <c r="A13" s="33">
        <f t="shared" ref="A13:A36" si="2">A12+1</f>
        <v>3</v>
      </c>
      <c r="B13" s="150" t="s">
        <v>160</v>
      </c>
      <c r="C13" s="151" t="s">
        <v>161</v>
      </c>
      <c r="D13" s="151" t="s">
        <v>161</v>
      </c>
      <c r="E13" s="152" t="s">
        <v>161</v>
      </c>
      <c r="F13" s="34" t="s">
        <v>46</v>
      </c>
      <c r="G13" s="35"/>
      <c r="H13" s="36">
        <v>40</v>
      </c>
      <c r="I13" s="37">
        <v>0</v>
      </c>
      <c r="J13" s="38">
        <v>9.5</v>
      </c>
      <c r="K13" s="37">
        <f t="shared" si="0"/>
        <v>0</v>
      </c>
      <c r="L13" s="39">
        <f t="shared" si="1"/>
        <v>0</v>
      </c>
    </row>
    <row r="14" spans="1:12" ht="15" customHeight="1" x14ac:dyDescent="0.2">
      <c r="A14" s="33">
        <f t="shared" si="2"/>
        <v>4</v>
      </c>
      <c r="B14" s="150" t="s">
        <v>347</v>
      </c>
      <c r="C14" s="151" t="s">
        <v>162</v>
      </c>
      <c r="D14" s="151" t="s">
        <v>162</v>
      </c>
      <c r="E14" s="152" t="s">
        <v>162</v>
      </c>
      <c r="F14" s="34" t="s">
        <v>46</v>
      </c>
      <c r="G14" s="35"/>
      <c r="H14" s="36">
        <v>10</v>
      </c>
      <c r="I14" s="37">
        <v>0</v>
      </c>
      <c r="J14" s="38">
        <v>9.5</v>
      </c>
      <c r="K14" s="37">
        <f t="shared" si="0"/>
        <v>0</v>
      </c>
      <c r="L14" s="39">
        <f t="shared" si="1"/>
        <v>0</v>
      </c>
    </row>
    <row r="15" spans="1:12" ht="24.95" customHeight="1" x14ac:dyDescent="0.2">
      <c r="A15" s="33">
        <f t="shared" si="2"/>
        <v>5</v>
      </c>
      <c r="B15" s="150" t="s">
        <v>163</v>
      </c>
      <c r="C15" s="151" t="s">
        <v>164</v>
      </c>
      <c r="D15" s="151" t="s">
        <v>164</v>
      </c>
      <c r="E15" s="152" t="s">
        <v>164</v>
      </c>
      <c r="F15" s="40" t="s">
        <v>46</v>
      </c>
      <c r="G15" s="35"/>
      <c r="H15" s="36">
        <v>200</v>
      </c>
      <c r="I15" s="37">
        <v>0</v>
      </c>
      <c r="J15" s="38">
        <v>9.5</v>
      </c>
      <c r="K15" s="37">
        <f t="shared" si="0"/>
        <v>0</v>
      </c>
      <c r="L15" s="39">
        <f t="shared" si="1"/>
        <v>0</v>
      </c>
    </row>
    <row r="16" spans="1:12" ht="15" customHeight="1" x14ac:dyDescent="0.2">
      <c r="A16" s="33">
        <f t="shared" si="2"/>
        <v>6</v>
      </c>
      <c r="B16" s="153" t="s">
        <v>359</v>
      </c>
      <c r="C16" s="154" t="s">
        <v>165</v>
      </c>
      <c r="D16" s="154" t="s">
        <v>165</v>
      </c>
      <c r="E16" s="155" t="s">
        <v>165</v>
      </c>
      <c r="F16" s="34" t="s">
        <v>46</v>
      </c>
      <c r="G16" s="35"/>
      <c r="H16" s="36">
        <v>40</v>
      </c>
      <c r="I16" s="37">
        <v>0</v>
      </c>
      <c r="J16" s="38">
        <v>9.5</v>
      </c>
      <c r="K16" s="37">
        <f t="shared" si="0"/>
        <v>0</v>
      </c>
      <c r="L16" s="39">
        <f t="shared" si="1"/>
        <v>0</v>
      </c>
    </row>
    <row r="17" spans="1:12" ht="24.95" customHeight="1" x14ac:dyDescent="0.2">
      <c r="A17" s="33">
        <f t="shared" si="2"/>
        <v>7</v>
      </c>
      <c r="B17" s="150" t="s">
        <v>166</v>
      </c>
      <c r="C17" s="151" t="s">
        <v>167</v>
      </c>
      <c r="D17" s="151" t="s">
        <v>167</v>
      </c>
      <c r="E17" s="152" t="s">
        <v>167</v>
      </c>
      <c r="F17" s="40" t="s">
        <v>46</v>
      </c>
      <c r="G17" s="35"/>
      <c r="H17" s="36">
        <v>200</v>
      </c>
      <c r="I17" s="37">
        <v>0</v>
      </c>
      <c r="J17" s="38">
        <v>9.5</v>
      </c>
      <c r="K17" s="37">
        <f t="shared" si="0"/>
        <v>0</v>
      </c>
      <c r="L17" s="39">
        <f t="shared" si="1"/>
        <v>0</v>
      </c>
    </row>
    <row r="18" spans="1:12" ht="24.95" customHeight="1" x14ac:dyDescent="0.2">
      <c r="A18" s="33">
        <f t="shared" si="2"/>
        <v>8</v>
      </c>
      <c r="B18" s="150" t="s">
        <v>168</v>
      </c>
      <c r="C18" s="151" t="s">
        <v>169</v>
      </c>
      <c r="D18" s="151" t="s">
        <v>169</v>
      </c>
      <c r="E18" s="152" t="s">
        <v>169</v>
      </c>
      <c r="F18" s="40" t="s">
        <v>46</v>
      </c>
      <c r="G18" s="35"/>
      <c r="H18" s="36">
        <v>30</v>
      </c>
      <c r="I18" s="37">
        <v>0</v>
      </c>
      <c r="J18" s="38">
        <v>9.5</v>
      </c>
      <c r="K18" s="37">
        <f t="shared" si="0"/>
        <v>0</v>
      </c>
      <c r="L18" s="39">
        <f t="shared" si="1"/>
        <v>0</v>
      </c>
    </row>
    <row r="19" spans="1:12" ht="24.95" customHeight="1" x14ac:dyDescent="0.2">
      <c r="A19" s="33">
        <f t="shared" si="2"/>
        <v>9</v>
      </c>
      <c r="B19" s="153" t="s">
        <v>170</v>
      </c>
      <c r="C19" s="154" t="s">
        <v>171</v>
      </c>
      <c r="D19" s="154" t="s">
        <v>171</v>
      </c>
      <c r="E19" s="155" t="s">
        <v>171</v>
      </c>
      <c r="F19" s="40" t="s">
        <v>46</v>
      </c>
      <c r="G19" s="35"/>
      <c r="H19" s="36">
        <v>400</v>
      </c>
      <c r="I19" s="37">
        <v>0</v>
      </c>
      <c r="J19" s="38">
        <v>9.5</v>
      </c>
      <c r="K19" s="37">
        <f t="shared" si="0"/>
        <v>0</v>
      </c>
      <c r="L19" s="39">
        <f t="shared" si="1"/>
        <v>0</v>
      </c>
    </row>
    <row r="20" spans="1:12" ht="24.95" customHeight="1" x14ac:dyDescent="0.2">
      <c r="A20" s="33">
        <f t="shared" si="2"/>
        <v>10</v>
      </c>
      <c r="B20" s="150" t="s">
        <v>366</v>
      </c>
      <c r="C20" s="151" t="s">
        <v>172</v>
      </c>
      <c r="D20" s="151" t="s">
        <v>172</v>
      </c>
      <c r="E20" s="152" t="s">
        <v>172</v>
      </c>
      <c r="F20" s="40" t="s">
        <v>46</v>
      </c>
      <c r="G20" s="35"/>
      <c r="H20" s="36">
        <v>10</v>
      </c>
      <c r="I20" s="37">
        <v>0</v>
      </c>
      <c r="J20" s="38">
        <v>9.5</v>
      </c>
      <c r="K20" s="37">
        <f t="shared" si="0"/>
        <v>0</v>
      </c>
      <c r="L20" s="39">
        <f t="shared" si="1"/>
        <v>0</v>
      </c>
    </row>
    <row r="21" spans="1:12" ht="24.95" customHeight="1" x14ac:dyDescent="0.2">
      <c r="A21" s="33">
        <f t="shared" si="2"/>
        <v>11</v>
      </c>
      <c r="B21" s="150" t="s">
        <v>173</v>
      </c>
      <c r="C21" s="151" t="s">
        <v>174</v>
      </c>
      <c r="D21" s="151" t="s">
        <v>174</v>
      </c>
      <c r="E21" s="152" t="s">
        <v>174</v>
      </c>
      <c r="F21" s="40" t="s">
        <v>46</v>
      </c>
      <c r="G21" s="35"/>
      <c r="H21" s="36">
        <v>200</v>
      </c>
      <c r="I21" s="37">
        <v>0</v>
      </c>
      <c r="J21" s="38">
        <v>9.5</v>
      </c>
      <c r="K21" s="37">
        <f t="shared" si="0"/>
        <v>0</v>
      </c>
      <c r="L21" s="39">
        <f t="shared" si="1"/>
        <v>0</v>
      </c>
    </row>
    <row r="22" spans="1:12" ht="15" customHeight="1" x14ac:dyDescent="0.2">
      <c r="A22" s="33">
        <f t="shared" si="2"/>
        <v>12</v>
      </c>
      <c r="B22" s="150" t="s">
        <v>346</v>
      </c>
      <c r="C22" s="151" t="s">
        <v>175</v>
      </c>
      <c r="D22" s="151" t="s">
        <v>175</v>
      </c>
      <c r="E22" s="152" t="s">
        <v>175</v>
      </c>
      <c r="F22" s="34" t="s">
        <v>46</v>
      </c>
      <c r="G22" s="35"/>
      <c r="H22" s="36">
        <v>5</v>
      </c>
      <c r="I22" s="37">
        <v>0</v>
      </c>
      <c r="J22" s="38">
        <v>9.5</v>
      </c>
      <c r="K22" s="37">
        <f t="shared" si="0"/>
        <v>0</v>
      </c>
      <c r="L22" s="39">
        <f t="shared" si="1"/>
        <v>0</v>
      </c>
    </row>
    <row r="23" spans="1:12" ht="15" customHeight="1" x14ac:dyDescent="0.2">
      <c r="A23" s="33">
        <f t="shared" si="2"/>
        <v>13</v>
      </c>
      <c r="B23" s="150" t="s">
        <v>176</v>
      </c>
      <c r="C23" s="151" t="s">
        <v>177</v>
      </c>
      <c r="D23" s="151" t="s">
        <v>177</v>
      </c>
      <c r="E23" s="152" t="s">
        <v>177</v>
      </c>
      <c r="F23" s="34" t="s">
        <v>46</v>
      </c>
      <c r="G23" s="35"/>
      <c r="H23" s="36">
        <v>10</v>
      </c>
      <c r="I23" s="37">
        <v>0</v>
      </c>
      <c r="J23" s="38">
        <v>9.5</v>
      </c>
      <c r="K23" s="37">
        <f t="shared" si="0"/>
        <v>0</v>
      </c>
      <c r="L23" s="39">
        <f t="shared" si="1"/>
        <v>0</v>
      </c>
    </row>
    <row r="24" spans="1:12" ht="24.95" customHeight="1" x14ac:dyDescent="0.2">
      <c r="A24" s="33">
        <f t="shared" si="2"/>
        <v>14</v>
      </c>
      <c r="B24" s="150" t="s">
        <v>178</v>
      </c>
      <c r="C24" s="151" t="s">
        <v>179</v>
      </c>
      <c r="D24" s="151" t="s">
        <v>179</v>
      </c>
      <c r="E24" s="152" t="s">
        <v>179</v>
      </c>
      <c r="F24" s="40" t="s">
        <v>46</v>
      </c>
      <c r="G24" s="35"/>
      <c r="H24" s="36">
        <v>250</v>
      </c>
      <c r="I24" s="37">
        <v>0</v>
      </c>
      <c r="J24" s="38">
        <v>9.5</v>
      </c>
      <c r="K24" s="37">
        <f t="shared" si="0"/>
        <v>0</v>
      </c>
      <c r="L24" s="39">
        <f t="shared" si="1"/>
        <v>0</v>
      </c>
    </row>
    <row r="25" spans="1:12" ht="15" customHeight="1" x14ac:dyDescent="0.2">
      <c r="A25" s="33">
        <f t="shared" si="2"/>
        <v>15</v>
      </c>
      <c r="B25" s="153" t="s">
        <v>180</v>
      </c>
      <c r="C25" s="154" t="s">
        <v>181</v>
      </c>
      <c r="D25" s="154" t="s">
        <v>181</v>
      </c>
      <c r="E25" s="155" t="s">
        <v>181</v>
      </c>
      <c r="F25" s="40" t="s">
        <v>66</v>
      </c>
      <c r="G25" s="35"/>
      <c r="H25" s="36">
        <v>10</v>
      </c>
      <c r="I25" s="37">
        <v>0</v>
      </c>
      <c r="J25" s="38">
        <v>9.5</v>
      </c>
      <c r="K25" s="37">
        <f t="shared" si="0"/>
        <v>0</v>
      </c>
      <c r="L25" s="39">
        <f t="shared" si="1"/>
        <v>0</v>
      </c>
    </row>
    <row r="26" spans="1:12" ht="15" customHeight="1" x14ac:dyDescent="0.2">
      <c r="A26" s="33">
        <f t="shared" si="2"/>
        <v>16</v>
      </c>
      <c r="B26" s="150" t="s">
        <v>182</v>
      </c>
      <c r="C26" s="151" t="s">
        <v>183</v>
      </c>
      <c r="D26" s="151" t="s">
        <v>183</v>
      </c>
      <c r="E26" s="152" t="s">
        <v>183</v>
      </c>
      <c r="F26" s="34" t="s">
        <v>46</v>
      </c>
      <c r="G26" s="35"/>
      <c r="H26" s="36">
        <v>20</v>
      </c>
      <c r="I26" s="37">
        <v>0</v>
      </c>
      <c r="J26" s="38">
        <v>9.5</v>
      </c>
      <c r="K26" s="37">
        <f t="shared" si="0"/>
        <v>0</v>
      </c>
      <c r="L26" s="39">
        <f t="shared" si="1"/>
        <v>0</v>
      </c>
    </row>
    <row r="27" spans="1:12" ht="15" x14ac:dyDescent="0.2">
      <c r="A27" s="33">
        <f t="shared" si="2"/>
        <v>17</v>
      </c>
      <c r="B27" s="150" t="s">
        <v>360</v>
      </c>
      <c r="C27" s="151" t="s">
        <v>184</v>
      </c>
      <c r="D27" s="151" t="s">
        <v>184</v>
      </c>
      <c r="E27" s="152" t="s">
        <v>184</v>
      </c>
      <c r="F27" s="34" t="s">
        <v>66</v>
      </c>
      <c r="G27" s="35"/>
      <c r="H27" s="36">
        <v>20</v>
      </c>
      <c r="I27" s="37">
        <v>0</v>
      </c>
      <c r="J27" s="38">
        <v>9.5</v>
      </c>
      <c r="K27" s="37">
        <f t="shared" si="0"/>
        <v>0</v>
      </c>
      <c r="L27" s="39">
        <f t="shared" si="1"/>
        <v>0</v>
      </c>
    </row>
    <row r="28" spans="1:12" ht="15" customHeight="1" x14ac:dyDescent="0.2">
      <c r="A28" s="33">
        <f t="shared" si="2"/>
        <v>18</v>
      </c>
      <c r="B28" s="153" t="s">
        <v>361</v>
      </c>
      <c r="C28" s="154" t="s">
        <v>185</v>
      </c>
      <c r="D28" s="154" t="s">
        <v>185</v>
      </c>
      <c r="E28" s="155" t="s">
        <v>185</v>
      </c>
      <c r="F28" s="40" t="s">
        <v>66</v>
      </c>
      <c r="G28" s="35"/>
      <c r="H28" s="36">
        <v>20</v>
      </c>
      <c r="I28" s="37">
        <v>0</v>
      </c>
      <c r="J28" s="38">
        <v>9.5</v>
      </c>
      <c r="K28" s="37">
        <f t="shared" si="0"/>
        <v>0</v>
      </c>
      <c r="L28" s="39">
        <f t="shared" si="1"/>
        <v>0</v>
      </c>
    </row>
    <row r="29" spans="1:12" ht="24.95" customHeight="1" x14ac:dyDescent="0.2">
      <c r="A29" s="33">
        <f t="shared" si="2"/>
        <v>19</v>
      </c>
      <c r="B29" s="150" t="s">
        <v>186</v>
      </c>
      <c r="C29" s="151" t="s">
        <v>186</v>
      </c>
      <c r="D29" s="151" t="s">
        <v>186</v>
      </c>
      <c r="E29" s="152" t="s">
        <v>186</v>
      </c>
      <c r="F29" s="40" t="s">
        <v>66</v>
      </c>
      <c r="G29" s="35"/>
      <c r="H29" s="36">
        <v>10</v>
      </c>
      <c r="I29" s="37">
        <v>0</v>
      </c>
      <c r="J29" s="38">
        <v>9.5</v>
      </c>
      <c r="K29" s="37">
        <f t="shared" si="0"/>
        <v>0</v>
      </c>
      <c r="L29" s="39">
        <f t="shared" si="1"/>
        <v>0</v>
      </c>
    </row>
    <row r="30" spans="1:12" ht="24.95" customHeight="1" x14ac:dyDescent="0.2">
      <c r="A30" s="33">
        <f t="shared" si="2"/>
        <v>20</v>
      </c>
      <c r="B30" s="150" t="s">
        <v>187</v>
      </c>
      <c r="C30" s="151" t="s">
        <v>187</v>
      </c>
      <c r="D30" s="151" t="s">
        <v>187</v>
      </c>
      <c r="E30" s="152" t="s">
        <v>187</v>
      </c>
      <c r="F30" s="40" t="s">
        <v>66</v>
      </c>
      <c r="G30" s="35"/>
      <c r="H30" s="36">
        <v>10</v>
      </c>
      <c r="I30" s="37">
        <v>0</v>
      </c>
      <c r="J30" s="38">
        <v>9.5</v>
      </c>
      <c r="K30" s="37">
        <f t="shared" si="0"/>
        <v>0</v>
      </c>
      <c r="L30" s="39">
        <f t="shared" si="1"/>
        <v>0</v>
      </c>
    </row>
    <row r="31" spans="1:12" ht="15" x14ac:dyDescent="0.2">
      <c r="A31" s="33">
        <f t="shared" si="2"/>
        <v>21</v>
      </c>
      <c r="B31" s="150" t="s">
        <v>188</v>
      </c>
      <c r="C31" s="151" t="s">
        <v>188</v>
      </c>
      <c r="D31" s="151" t="s">
        <v>188</v>
      </c>
      <c r="E31" s="152" t="s">
        <v>188</v>
      </c>
      <c r="F31" s="34" t="s">
        <v>66</v>
      </c>
      <c r="G31" s="35"/>
      <c r="H31" s="36">
        <v>10</v>
      </c>
      <c r="I31" s="37">
        <v>0</v>
      </c>
      <c r="J31" s="38">
        <v>9.5</v>
      </c>
      <c r="K31" s="37">
        <f t="shared" si="0"/>
        <v>0</v>
      </c>
      <c r="L31" s="39">
        <f t="shared" si="1"/>
        <v>0</v>
      </c>
    </row>
    <row r="32" spans="1:12" ht="15" x14ac:dyDescent="0.2">
      <c r="A32" s="33">
        <f t="shared" si="2"/>
        <v>22</v>
      </c>
      <c r="B32" s="150" t="s">
        <v>189</v>
      </c>
      <c r="C32" s="151" t="s">
        <v>190</v>
      </c>
      <c r="D32" s="151" t="s">
        <v>190</v>
      </c>
      <c r="E32" s="152" t="s">
        <v>190</v>
      </c>
      <c r="F32" s="34" t="s">
        <v>46</v>
      </c>
      <c r="G32" s="35"/>
      <c r="H32" s="36">
        <v>10</v>
      </c>
      <c r="I32" s="37">
        <v>0</v>
      </c>
      <c r="J32" s="38">
        <v>9.5</v>
      </c>
      <c r="K32" s="37">
        <f t="shared" si="0"/>
        <v>0</v>
      </c>
      <c r="L32" s="39">
        <f t="shared" si="1"/>
        <v>0</v>
      </c>
    </row>
    <row r="33" spans="1:12" ht="15" x14ac:dyDescent="0.2">
      <c r="A33" s="33">
        <f t="shared" si="2"/>
        <v>23</v>
      </c>
      <c r="B33" s="150" t="s">
        <v>191</v>
      </c>
      <c r="C33" s="151" t="s">
        <v>192</v>
      </c>
      <c r="D33" s="151" t="s">
        <v>192</v>
      </c>
      <c r="E33" s="152" t="s">
        <v>192</v>
      </c>
      <c r="F33" s="34" t="s">
        <v>46</v>
      </c>
      <c r="G33" s="35"/>
      <c r="H33" s="36">
        <v>20</v>
      </c>
      <c r="I33" s="37">
        <v>0</v>
      </c>
      <c r="J33" s="38">
        <v>9.5</v>
      </c>
      <c r="K33" s="37">
        <f t="shared" si="0"/>
        <v>0</v>
      </c>
      <c r="L33" s="39">
        <f t="shared" si="1"/>
        <v>0</v>
      </c>
    </row>
    <row r="34" spans="1:12" ht="15" x14ac:dyDescent="0.2">
      <c r="A34" s="33">
        <f t="shared" si="2"/>
        <v>24</v>
      </c>
      <c r="B34" s="150" t="s">
        <v>193</v>
      </c>
      <c r="C34" s="151" t="s">
        <v>194</v>
      </c>
      <c r="D34" s="151" t="s">
        <v>194</v>
      </c>
      <c r="E34" s="152" t="s">
        <v>194</v>
      </c>
      <c r="F34" s="34" t="s">
        <v>46</v>
      </c>
      <c r="G34" s="35"/>
      <c r="H34" s="36">
        <v>20</v>
      </c>
      <c r="I34" s="37">
        <v>0</v>
      </c>
      <c r="J34" s="38">
        <v>9.5</v>
      </c>
      <c r="K34" s="37">
        <f t="shared" si="0"/>
        <v>0</v>
      </c>
      <c r="L34" s="39">
        <f t="shared" si="1"/>
        <v>0</v>
      </c>
    </row>
    <row r="35" spans="1:12" ht="24.95" customHeight="1" x14ac:dyDescent="0.2">
      <c r="A35" s="33">
        <f t="shared" si="2"/>
        <v>25</v>
      </c>
      <c r="B35" s="150" t="s">
        <v>195</v>
      </c>
      <c r="C35" s="151" t="s">
        <v>196</v>
      </c>
      <c r="D35" s="151" t="s">
        <v>196</v>
      </c>
      <c r="E35" s="152" t="s">
        <v>196</v>
      </c>
      <c r="F35" s="40" t="s">
        <v>46</v>
      </c>
      <c r="G35" s="35"/>
      <c r="H35" s="36">
        <v>20</v>
      </c>
      <c r="I35" s="37">
        <v>0</v>
      </c>
      <c r="J35" s="38">
        <v>9.5</v>
      </c>
      <c r="K35" s="37">
        <f t="shared" si="0"/>
        <v>0</v>
      </c>
      <c r="L35" s="39">
        <f t="shared" si="1"/>
        <v>0</v>
      </c>
    </row>
    <row r="36" spans="1:12" ht="24.95" customHeight="1" x14ac:dyDescent="0.2">
      <c r="A36" s="33">
        <f t="shared" si="2"/>
        <v>26</v>
      </c>
      <c r="B36" s="150" t="s">
        <v>197</v>
      </c>
      <c r="C36" s="151" t="s">
        <v>197</v>
      </c>
      <c r="D36" s="151" t="s">
        <v>197</v>
      </c>
      <c r="E36" s="152" t="s">
        <v>197</v>
      </c>
      <c r="F36" s="40" t="s">
        <v>66</v>
      </c>
      <c r="G36" s="35"/>
      <c r="H36" s="36">
        <v>20</v>
      </c>
      <c r="I36" s="37">
        <v>0</v>
      </c>
      <c r="J36" s="38">
        <v>9.5</v>
      </c>
      <c r="K36" s="37">
        <f t="shared" si="0"/>
        <v>0</v>
      </c>
      <c r="L36" s="39">
        <f t="shared" si="1"/>
        <v>0</v>
      </c>
    </row>
    <row r="37" spans="1:12" ht="14.25" x14ac:dyDescent="0.3">
      <c r="A37" s="52"/>
      <c r="B37" s="94" t="s">
        <v>198</v>
      </c>
      <c r="C37" s="95"/>
      <c r="D37" s="95"/>
      <c r="E37" s="96"/>
      <c r="F37" s="53"/>
      <c r="G37" s="53"/>
      <c r="H37" s="53"/>
      <c r="I37" s="53"/>
      <c r="J37" s="53"/>
      <c r="K37" s="53"/>
      <c r="L37" s="54">
        <f>SUM(L11:L36)</f>
        <v>0</v>
      </c>
    </row>
    <row r="38" spans="1:12" ht="14.25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ht="14.25" x14ac:dyDescent="0.3">
      <c r="A39" s="4" t="s">
        <v>56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ht="14.25" x14ac:dyDescent="0.3">
      <c r="A40" s="4" t="s">
        <v>57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ht="14.25" x14ac:dyDescent="0.3">
      <c r="A41" s="4" t="s">
        <v>58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14.25" x14ac:dyDescent="0.3">
      <c r="A42" s="4" t="s">
        <v>199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" x14ac:dyDescent="0.3">
      <c r="A43" s="4" t="s">
        <v>60</v>
      </c>
      <c r="B43" s="25"/>
      <c r="C43" s="26"/>
      <c r="D43" s="1"/>
      <c r="E43" s="1"/>
      <c r="F43" s="4"/>
      <c r="G43" s="4"/>
      <c r="H43" s="4"/>
      <c r="I43" s="4"/>
      <c r="J43" s="4"/>
      <c r="K43" s="4"/>
      <c r="L43" s="4"/>
    </row>
    <row r="44" spans="1:12" ht="14.25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4.25" x14ac:dyDescent="0.3">
      <c r="A45" s="4" t="s">
        <v>61</v>
      </c>
      <c r="B45" s="4"/>
      <c r="C45" s="4"/>
      <c r="D45" s="4"/>
      <c r="E45" s="4"/>
      <c r="F45" s="4"/>
      <c r="G45" s="24" t="s">
        <v>62</v>
      </c>
      <c r="H45" s="4"/>
      <c r="I45" s="4"/>
      <c r="J45" s="4" t="s">
        <v>63</v>
      </c>
      <c r="K45" s="4"/>
      <c r="L45" s="4"/>
    </row>
    <row r="46" spans="1:12" ht="1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</sheetData>
  <sheetProtection algorithmName="SHA-512" hashValue="NnShBgOZYwwKWHQNpB0NDrt2h/4jNSARWqlvS9QJh4WJS4Jl3HQ33vYkjo16X/gGKYrCnsv3XCeJVU7dOVR1Ug==" saltValue="upZzWnWYNp1MkUk2jqvFMg==" spinCount="100000" sheet="1" objects="1" scenarios="1"/>
  <protectedRanges>
    <protectedRange sqref="I11:I36" name="Obseg4"/>
    <protectedRange sqref="C4:D4" name="Obseg1"/>
    <protectedRange sqref="G11:G36" name="Obseg2"/>
    <protectedRange sqref="C45" name="Obseg3"/>
  </protectedRanges>
  <mergeCells count="28">
    <mergeCell ref="B34:E34"/>
    <mergeCell ref="B35:E35"/>
    <mergeCell ref="B36:E36"/>
    <mergeCell ref="B37:E37"/>
    <mergeCell ref="B28:E28"/>
    <mergeCell ref="B29:E29"/>
    <mergeCell ref="B30:E30"/>
    <mergeCell ref="B31:E31"/>
    <mergeCell ref="B32:E32"/>
    <mergeCell ref="B33:E33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15:E15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scale="52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77845-D453-4F19-BEFA-FB606AE3DB8E}">
  <dimension ref="A1:M172"/>
  <sheetViews>
    <sheetView topLeftCell="B64" zoomScale="98" zoomScaleNormal="98" workbookViewId="0">
      <selection activeCell="M164" sqref="M164"/>
    </sheetView>
  </sheetViews>
  <sheetFormatPr defaultColWidth="9.140625" defaultRowHeight="12.75" customHeight="1" x14ac:dyDescent="0.3"/>
  <cols>
    <col min="1" max="1" width="2.7109375" style="2" hidden="1" customWidth="1"/>
    <col min="2" max="2" width="5.28515625" style="2" customWidth="1"/>
    <col min="3" max="5" width="9.140625" style="2"/>
    <col min="6" max="6" width="14" style="2" customWidth="1"/>
    <col min="7" max="7" width="4.5703125" style="2" customWidth="1"/>
    <col min="8" max="8" width="45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1" t="s">
        <v>0</v>
      </c>
      <c r="D1" s="3" t="s">
        <v>1</v>
      </c>
      <c r="E1" s="4"/>
      <c r="F1" s="4"/>
      <c r="G1" s="4"/>
      <c r="H1" s="5"/>
      <c r="I1" s="5"/>
      <c r="J1" s="5"/>
      <c r="K1" s="5"/>
      <c r="L1" s="5"/>
      <c r="M1" s="5"/>
    </row>
    <row r="2" spans="2:13" ht="12.75" customHeight="1" x14ac:dyDescent="0.3">
      <c r="B2" s="4" t="s">
        <v>2</v>
      </c>
      <c r="D2" s="4" t="s">
        <v>3</v>
      </c>
      <c r="E2" s="4"/>
      <c r="F2" s="4"/>
      <c r="G2" s="4"/>
      <c r="H2" s="5"/>
      <c r="I2" s="5"/>
      <c r="J2" s="5"/>
      <c r="K2" s="5"/>
      <c r="L2" s="5"/>
      <c r="M2" s="5"/>
    </row>
    <row r="3" spans="2:13" ht="12.75" customHeight="1" x14ac:dyDescent="0.3">
      <c r="B3" s="4"/>
      <c r="H3" s="5"/>
      <c r="I3" s="5"/>
      <c r="J3" s="5"/>
      <c r="K3" s="5"/>
      <c r="L3" s="5"/>
      <c r="M3" s="5"/>
    </row>
    <row r="4" spans="2:13" ht="12.75" customHeight="1" x14ac:dyDescent="0.3">
      <c r="B4" s="1" t="s">
        <v>4</v>
      </c>
      <c r="H4" s="5"/>
      <c r="I4" s="5"/>
      <c r="J4" s="5"/>
      <c r="K4" s="5"/>
      <c r="L4" s="5"/>
      <c r="M4" s="5"/>
    </row>
    <row r="5" spans="2:13" ht="12.75" customHeight="1" x14ac:dyDescent="0.3">
      <c r="B5" s="4"/>
      <c r="H5" s="5"/>
      <c r="I5" s="5"/>
      <c r="J5" s="5"/>
      <c r="K5" s="5"/>
      <c r="L5" s="5"/>
      <c r="M5" s="5"/>
    </row>
    <row r="6" spans="2:13" ht="12.75" customHeight="1" x14ac:dyDescent="0.3">
      <c r="B6" s="4"/>
      <c r="H6" s="5"/>
      <c r="I6" s="5"/>
      <c r="J6" s="5"/>
      <c r="L6" s="5"/>
      <c r="M6" s="5"/>
    </row>
    <row r="7" spans="2:13" ht="12.75" customHeight="1" x14ac:dyDescent="0.3">
      <c r="B7" s="10"/>
      <c r="C7" s="10"/>
      <c r="D7" s="10"/>
      <c r="E7" s="10"/>
      <c r="F7" s="10"/>
      <c r="G7" s="10"/>
      <c r="H7" s="11" t="s">
        <v>365</v>
      </c>
      <c r="I7" s="11"/>
      <c r="J7" s="11"/>
      <c r="K7" s="12"/>
      <c r="L7" s="12"/>
      <c r="M7" s="12"/>
    </row>
    <row r="8" spans="2:13" ht="12.75" customHeight="1" x14ac:dyDescent="0.3">
      <c r="B8" s="10"/>
      <c r="C8" s="10"/>
      <c r="D8" s="10"/>
      <c r="E8" s="10"/>
      <c r="F8" s="10"/>
      <c r="G8" s="10"/>
      <c r="H8" s="11" t="s">
        <v>200</v>
      </c>
      <c r="I8" s="11"/>
      <c r="J8" s="11"/>
      <c r="K8" s="13"/>
      <c r="L8" s="13"/>
      <c r="M8" s="12"/>
    </row>
    <row r="9" spans="2:13" ht="12.75" customHeight="1" x14ac:dyDescent="0.3">
      <c r="B9" s="4"/>
      <c r="H9" s="5"/>
      <c r="I9" s="5"/>
      <c r="J9" s="5"/>
      <c r="K9" s="5"/>
      <c r="L9" s="5"/>
      <c r="M9" s="5"/>
    </row>
    <row r="10" spans="2:13" ht="12.75" customHeight="1" x14ac:dyDescent="0.3">
      <c r="B10" s="49" t="s">
        <v>6</v>
      </c>
      <c r="C10" s="88" t="s">
        <v>7</v>
      </c>
      <c r="D10" s="89"/>
      <c r="E10" s="89"/>
      <c r="F10" s="90"/>
      <c r="G10" s="50" t="s">
        <v>8</v>
      </c>
      <c r="H10" s="51" t="s">
        <v>9</v>
      </c>
      <c r="I10" s="51" t="s">
        <v>10</v>
      </c>
      <c r="J10" s="51" t="s">
        <v>11</v>
      </c>
      <c r="K10" s="51" t="s">
        <v>12</v>
      </c>
      <c r="L10" s="51" t="s">
        <v>13</v>
      </c>
      <c r="M10" s="51" t="s">
        <v>14</v>
      </c>
    </row>
    <row r="11" spans="2:13" ht="12.75" customHeight="1" x14ac:dyDescent="0.3">
      <c r="B11" s="33">
        <v>1</v>
      </c>
      <c r="C11" s="101" t="s">
        <v>201</v>
      </c>
      <c r="D11" s="101"/>
      <c r="E11" s="101"/>
      <c r="F11" s="101"/>
      <c r="G11" s="15" t="s">
        <v>16</v>
      </c>
      <c r="H11" s="41"/>
      <c r="I11" s="36">
        <v>200</v>
      </c>
      <c r="J11" s="37">
        <v>0</v>
      </c>
      <c r="K11" s="38">
        <v>9.5</v>
      </c>
      <c r="L11" s="37">
        <f>PRODUCT(J11,1.095)</f>
        <v>0</v>
      </c>
      <c r="M11" s="39">
        <f>PRODUCT(I11,L11)</f>
        <v>0</v>
      </c>
    </row>
    <row r="12" spans="2:13" ht="12.75" customHeight="1" x14ac:dyDescent="0.3">
      <c r="B12" s="33">
        <f>B11+1</f>
        <v>2</v>
      </c>
      <c r="C12" s="121" t="s">
        <v>348</v>
      </c>
      <c r="D12" s="121"/>
      <c r="E12" s="121"/>
      <c r="F12" s="121"/>
      <c r="G12" s="15" t="s">
        <v>16</v>
      </c>
      <c r="H12" s="41"/>
      <c r="I12" s="36">
        <v>100</v>
      </c>
      <c r="J12" s="37">
        <v>0</v>
      </c>
      <c r="K12" s="38">
        <v>9.5</v>
      </c>
      <c r="L12" s="37">
        <f t="shared" ref="L12:L75" si="0">PRODUCT(J12,1.095)</f>
        <v>0</v>
      </c>
      <c r="M12" s="39">
        <f t="shared" ref="M12:M75" si="1">PRODUCT(I12,L12)</f>
        <v>0</v>
      </c>
    </row>
    <row r="13" spans="2:13" ht="12.75" customHeight="1" x14ac:dyDescent="0.3">
      <c r="B13" s="33">
        <f t="shared" ref="B13:B76" si="2">B12+1</f>
        <v>3</v>
      </c>
      <c r="C13" s="121" t="s">
        <v>202</v>
      </c>
      <c r="D13" s="121"/>
      <c r="E13" s="121"/>
      <c r="F13" s="121"/>
      <c r="G13" s="15" t="s">
        <v>16</v>
      </c>
      <c r="H13" s="41"/>
      <c r="I13" s="36">
        <v>10</v>
      </c>
      <c r="J13" s="37">
        <v>0</v>
      </c>
      <c r="K13" s="38">
        <v>9.5</v>
      </c>
      <c r="L13" s="37">
        <f t="shared" si="0"/>
        <v>0</v>
      </c>
      <c r="M13" s="39">
        <f t="shared" si="1"/>
        <v>0</v>
      </c>
    </row>
    <row r="14" spans="2:13" ht="12.75" customHeight="1" x14ac:dyDescent="0.3">
      <c r="B14" s="33">
        <f t="shared" si="2"/>
        <v>4</v>
      </c>
      <c r="C14" s="121" t="s">
        <v>203</v>
      </c>
      <c r="D14" s="121"/>
      <c r="E14" s="121"/>
      <c r="F14" s="121"/>
      <c r="G14" s="15" t="s">
        <v>16</v>
      </c>
      <c r="H14" s="41"/>
      <c r="I14" s="36">
        <v>10</v>
      </c>
      <c r="J14" s="37">
        <v>0</v>
      </c>
      <c r="K14" s="38">
        <v>9.5</v>
      </c>
      <c r="L14" s="37">
        <f t="shared" si="0"/>
        <v>0</v>
      </c>
      <c r="M14" s="39">
        <f t="shared" si="1"/>
        <v>0</v>
      </c>
    </row>
    <row r="15" spans="2:13" ht="15" customHeight="1" x14ac:dyDescent="0.3">
      <c r="B15" s="33">
        <f t="shared" si="2"/>
        <v>5</v>
      </c>
      <c r="C15" s="121" t="s">
        <v>204</v>
      </c>
      <c r="D15" s="121"/>
      <c r="E15" s="121"/>
      <c r="F15" s="121"/>
      <c r="G15" s="15" t="s">
        <v>46</v>
      </c>
      <c r="H15" s="41"/>
      <c r="I15" s="36">
        <v>250</v>
      </c>
      <c r="J15" s="37">
        <v>0</v>
      </c>
      <c r="K15" s="38">
        <v>9.5</v>
      </c>
      <c r="L15" s="37">
        <f t="shared" si="0"/>
        <v>0</v>
      </c>
      <c r="M15" s="39">
        <f t="shared" si="1"/>
        <v>0</v>
      </c>
    </row>
    <row r="16" spans="2:13" ht="15" customHeight="1" x14ac:dyDescent="0.3">
      <c r="B16" s="33">
        <f t="shared" si="2"/>
        <v>6</v>
      </c>
      <c r="C16" s="121" t="s">
        <v>205</v>
      </c>
      <c r="D16" s="121"/>
      <c r="E16" s="121"/>
      <c r="F16" s="121"/>
      <c r="G16" s="15" t="s">
        <v>16</v>
      </c>
      <c r="H16" s="41"/>
      <c r="I16" s="36">
        <v>20</v>
      </c>
      <c r="J16" s="37">
        <v>0</v>
      </c>
      <c r="K16" s="38">
        <v>9.5</v>
      </c>
      <c r="L16" s="37">
        <f t="shared" si="0"/>
        <v>0</v>
      </c>
      <c r="M16" s="39">
        <f t="shared" si="1"/>
        <v>0</v>
      </c>
    </row>
    <row r="17" spans="2:13" ht="15" customHeight="1" x14ac:dyDescent="0.3">
      <c r="B17" s="33">
        <f t="shared" si="2"/>
        <v>7</v>
      </c>
      <c r="C17" s="121" t="s">
        <v>206</v>
      </c>
      <c r="D17" s="121"/>
      <c r="E17" s="121"/>
      <c r="F17" s="121"/>
      <c r="G17" s="15" t="s">
        <v>16</v>
      </c>
      <c r="H17" s="41"/>
      <c r="I17" s="36">
        <v>20</v>
      </c>
      <c r="J17" s="37">
        <v>0</v>
      </c>
      <c r="K17" s="38">
        <v>9.5</v>
      </c>
      <c r="L17" s="37">
        <f t="shared" si="0"/>
        <v>0</v>
      </c>
      <c r="M17" s="39">
        <f t="shared" si="1"/>
        <v>0</v>
      </c>
    </row>
    <row r="18" spans="2:13" ht="15" customHeight="1" x14ac:dyDescent="0.3">
      <c r="B18" s="33">
        <f t="shared" si="2"/>
        <v>8</v>
      </c>
      <c r="C18" s="121" t="s">
        <v>349</v>
      </c>
      <c r="D18" s="121"/>
      <c r="E18" s="121"/>
      <c r="F18" s="121"/>
      <c r="G18" s="15" t="s">
        <v>46</v>
      </c>
      <c r="H18" s="41"/>
      <c r="I18" s="36">
        <v>200</v>
      </c>
      <c r="J18" s="37">
        <v>0</v>
      </c>
      <c r="K18" s="38">
        <v>9.5</v>
      </c>
      <c r="L18" s="37">
        <f t="shared" si="0"/>
        <v>0</v>
      </c>
      <c r="M18" s="39">
        <f t="shared" si="1"/>
        <v>0</v>
      </c>
    </row>
    <row r="19" spans="2:13" ht="15" customHeight="1" x14ac:dyDescent="0.3">
      <c r="B19" s="33">
        <f t="shared" si="2"/>
        <v>9</v>
      </c>
      <c r="C19" s="121" t="s">
        <v>207</v>
      </c>
      <c r="D19" s="121"/>
      <c r="E19" s="121"/>
      <c r="F19" s="121"/>
      <c r="G19" s="15" t="s">
        <v>16</v>
      </c>
      <c r="H19" s="41"/>
      <c r="I19" s="36">
        <v>30</v>
      </c>
      <c r="J19" s="37">
        <v>0</v>
      </c>
      <c r="K19" s="38">
        <v>9.5</v>
      </c>
      <c r="L19" s="37">
        <f t="shared" si="0"/>
        <v>0</v>
      </c>
      <c r="M19" s="39">
        <f t="shared" si="1"/>
        <v>0</v>
      </c>
    </row>
    <row r="20" spans="2:13" ht="15" customHeight="1" x14ac:dyDescent="0.3">
      <c r="B20" s="33">
        <f t="shared" si="2"/>
        <v>10</v>
      </c>
      <c r="C20" s="121" t="s">
        <v>208</v>
      </c>
      <c r="D20" s="121"/>
      <c r="E20" s="121"/>
      <c r="F20" s="121"/>
      <c r="G20" s="15" t="s">
        <v>46</v>
      </c>
      <c r="H20" s="41"/>
      <c r="I20" s="36">
        <v>30</v>
      </c>
      <c r="J20" s="37">
        <v>0</v>
      </c>
      <c r="K20" s="38">
        <v>9.5</v>
      </c>
      <c r="L20" s="37">
        <f t="shared" si="0"/>
        <v>0</v>
      </c>
      <c r="M20" s="39">
        <f t="shared" si="1"/>
        <v>0</v>
      </c>
    </row>
    <row r="21" spans="2:13" ht="15" customHeight="1" x14ac:dyDescent="0.3">
      <c r="B21" s="33">
        <f t="shared" si="2"/>
        <v>11</v>
      </c>
      <c r="C21" s="121" t="s">
        <v>209</v>
      </c>
      <c r="D21" s="121"/>
      <c r="E21" s="121"/>
      <c r="F21" s="121"/>
      <c r="G21" s="15" t="s">
        <v>46</v>
      </c>
      <c r="H21" s="41"/>
      <c r="I21" s="36">
        <v>5</v>
      </c>
      <c r="J21" s="37">
        <v>0</v>
      </c>
      <c r="K21" s="38">
        <v>9.5</v>
      </c>
      <c r="L21" s="37">
        <f t="shared" si="0"/>
        <v>0</v>
      </c>
      <c r="M21" s="39">
        <f t="shared" si="1"/>
        <v>0</v>
      </c>
    </row>
    <row r="22" spans="2:13" ht="12.75" customHeight="1" x14ac:dyDescent="0.3">
      <c r="B22" s="33">
        <f t="shared" si="2"/>
        <v>12</v>
      </c>
      <c r="C22" s="121" t="s">
        <v>210</v>
      </c>
      <c r="D22" s="121"/>
      <c r="E22" s="121"/>
      <c r="F22" s="121"/>
      <c r="G22" s="15" t="s">
        <v>16</v>
      </c>
      <c r="H22" s="41"/>
      <c r="I22" s="36">
        <v>10</v>
      </c>
      <c r="J22" s="37">
        <v>0</v>
      </c>
      <c r="K22" s="38">
        <v>9.5</v>
      </c>
      <c r="L22" s="37">
        <f t="shared" si="0"/>
        <v>0</v>
      </c>
      <c r="M22" s="39">
        <f t="shared" si="1"/>
        <v>0</v>
      </c>
    </row>
    <row r="23" spans="2:13" ht="12.75" customHeight="1" x14ac:dyDescent="0.3">
      <c r="B23" s="33">
        <f t="shared" si="2"/>
        <v>13</v>
      </c>
      <c r="C23" s="121" t="s">
        <v>211</v>
      </c>
      <c r="D23" s="121"/>
      <c r="E23" s="121"/>
      <c r="F23" s="121"/>
      <c r="G23" s="15" t="s">
        <v>16</v>
      </c>
      <c r="H23" s="41"/>
      <c r="I23" s="36">
        <v>100</v>
      </c>
      <c r="J23" s="37">
        <v>0</v>
      </c>
      <c r="K23" s="38">
        <v>9.5</v>
      </c>
      <c r="L23" s="37">
        <f t="shared" si="0"/>
        <v>0</v>
      </c>
      <c r="M23" s="39">
        <f t="shared" si="1"/>
        <v>0</v>
      </c>
    </row>
    <row r="24" spans="2:13" ht="12.75" customHeight="1" x14ac:dyDescent="0.3">
      <c r="B24" s="33">
        <f t="shared" si="2"/>
        <v>14</v>
      </c>
      <c r="C24" s="121" t="s">
        <v>212</v>
      </c>
      <c r="D24" s="121"/>
      <c r="E24" s="121"/>
      <c r="F24" s="121"/>
      <c r="G24" s="15" t="s">
        <v>16</v>
      </c>
      <c r="H24" s="41"/>
      <c r="I24" s="36">
        <v>30</v>
      </c>
      <c r="J24" s="37">
        <v>0</v>
      </c>
      <c r="K24" s="38">
        <v>9.5</v>
      </c>
      <c r="L24" s="37">
        <f t="shared" si="0"/>
        <v>0</v>
      </c>
      <c r="M24" s="39">
        <f t="shared" si="1"/>
        <v>0</v>
      </c>
    </row>
    <row r="25" spans="2:13" ht="12.75" customHeight="1" x14ac:dyDescent="0.3">
      <c r="B25" s="33">
        <f t="shared" si="2"/>
        <v>15</v>
      </c>
      <c r="C25" s="121" t="s">
        <v>213</v>
      </c>
      <c r="D25" s="121"/>
      <c r="E25" s="121"/>
      <c r="F25" s="121"/>
      <c r="G25" s="15" t="s">
        <v>16</v>
      </c>
      <c r="H25" s="41"/>
      <c r="I25" s="36">
        <v>30</v>
      </c>
      <c r="J25" s="37">
        <v>0</v>
      </c>
      <c r="K25" s="38">
        <v>9.5</v>
      </c>
      <c r="L25" s="37">
        <f t="shared" si="0"/>
        <v>0</v>
      </c>
      <c r="M25" s="39">
        <f t="shared" si="1"/>
        <v>0</v>
      </c>
    </row>
    <row r="26" spans="2:13" ht="12.75" customHeight="1" x14ac:dyDescent="0.3">
      <c r="B26" s="33">
        <f t="shared" si="2"/>
        <v>16</v>
      </c>
      <c r="C26" s="121" t="s">
        <v>350</v>
      </c>
      <c r="D26" s="121"/>
      <c r="E26" s="121"/>
      <c r="F26" s="121"/>
      <c r="G26" s="15" t="s">
        <v>46</v>
      </c>
      <c r="H26" s="41"/>
      <c r="I26" s="36">
        <v>10</v>
      </c>
      <c r="J26" s="37">
        <v>0</v>
      </c>
      <c r="K26" s="38">
        <v>9.5</v>
      </c>
      <c r="L26" s="37">
        <f t="shared" si="0"/>
        <v>0</v>
      </c>
      <c r="M26" s="39">
        <f t="shared" si="1"/>
        <v>0</v>
      </c>
    </row>
    <row r="27" spans="2:13" ht="12.75" customHeight="1" x14ac:dyDescent="0.3">
      <c r="B27" s="33">
        <f t="shared" si="2"/>
        <v>17</v>
      </c>
      <c r="C27" s="121" t="s">
        <v>214</v>
      </c>
      <c r="D27" s="121"/>
      <c r="E27" s="121"/>
      <c r="F27" s="121"/>
      <c r="G27" s="15" t="s">
        <v>46</v>
      </c>
      <c r="H27" s="41"/>
      <c r="I27" s="36">
        <v>10</v>
      </c>
      <c r="J27" s="37">
        <v>0</v>
      </c>
      <c r="K27" s="38">
        <v>9.5</v>
      </c>
      <c r="L27" s="37">
        <f t="shared" si="0"/>
        <v>0</v>
      </c>
      <c r="M27" s="39">
        <f t="shared" si="1"/>
        <v>0</v>
      </c>
    </row>
    <row r="28" spans="2:13" ht="12.75" customHeight="1" x14ac:dyDescent="0.3">
      <c r="B28" s="33">
        <f t="shared" si="2"/>
        <v>18</v>
      </c>
      <c r="C28" s="121" t="s">
        <v>215</v>
      </c>
      <c r="D28" s="121"/>
      <c r="E28" s="121"/>
      <c r="F28" s="121"/>
      <c r="G28" s="15" t="s">
        <v>16</v>
      </c>
      <c r="H28" s="41"/>
      <c r="I28" s="36">
        <v>100</v>
      </c>
      <c r="J28" s="37">
        <v>0</v>
      </c>
      <c r="K28" s="38">
        <v>9.5</v>
      </c>
      <c r="L28" s="37">
        <f t="shared" si="0"/>
        <v>0</v>
      </c>
      <c r="M28" s="39">
        <f t="shared" si="1"/>
        <v>0</v>
      </c>
    </row>
    <row r="29" spans="2:13" ht="12.75" customHeight="1" x14ac:dyDescent="0.3">
      <c r="B29" s="33">
        <f t="shared" si="2"/>
        <v>19</v>
      </c>
      <c r="C29" s="121" t="s">
        <v>216</v>
      </c>
      <c r="D29" s="121"/>
      <c r="E29" s="121"/>
      <c r="F29" s="121"/>
      <c r="G29" s="15" t="s">
        <v>16</v>
      </c>
      <c r="H29" s="41"/>
      <c r="I29" s="36">
        <v>80</v>
      </c>
      <c r="J29" s="37">
        <v>0</v>
      </c>
      <c r="K29" s="38">
        <v>9.5</v>
      </c>
      <c r="L29" s="37">
        <f t="shared" si="0"/>
        <v>0</v>
      </c>
      <c r="M29" s="39">
        <f t="shared" si="1"/>
        <v>0</v>
      </c>
    </row>
    <row r="30" spans="2:13" ht="24.95" customHeight="1" x14ac:dyDescent="0.3">
      <c r="B30" s="33">
        <f t="shared" si="2"/>
        <v>20</v>
      </c>
      <c r="C30" s="164" t="s">
        <v>356</v>
      </c>
      <c r="D30" s="164"/>
      <c r="E30" s="164"/>
      <c r="F30" s="164"/>
      <c r="G30" s="42" t="s">
        <v>16</v>
      </c>
      <c r="H30" s="41"/>
      <c r="I30" s="36">
        <v>10</v>
      </c>
      <c r="J30" s="37">
        <v>0</v>
      </c>
      <c r="K30" s="38">
        <v>9.5</v>
      </c>
      <c r="L30" s="37">
        <f t="shared" si="0"/>
        <v>0</v>
      </c>
      <c r="M30" s="39">
        <f t="shared" si="1"/>
        <v>0</v>
      </c>
    </row>
    <row r="31" spans="2:13" ht="24.95" customHeight="1" x14ac:dyDescent="0.3">
      <c r="B31" s="33">
        <f t="shared" si="2"/>
        <v>21</v>
      </c>
      <c r="C31" s="165" t="s">
        <v>217</v>
      </c>
      <c r="D31" s="166"/>
      <c r="E31" s="166"/>
      <c r="F31" s="167"/>
      <c r="G31" s="42" t="s">
        <v>16</v>
      </c>
      <c r="H31" s="41"/>
      <c r="I31" s="36">
        <v>1000</v>
      </c>
      <c r="J31" s="37">
        <v>0</v>
      </c>
      <c r="K31" s="38">
        <v>9.5</v>
      </c>
      <c r="L31" s="37">
        <f t="shared" si="0"/>
        <v>0</v>
      </c>
      <c r="M31" s="39">
        <f t="shared" si="1"/>
        <v>0</v>
      </c>
    </row>
    <row r="32" spans="2:13" ht="24.95" customHeight="1" x14ac:dyDescent="0.3">
      <c r="B32" s="33">
        <f t="shared" si="2"/>
        <v>22</v>
      </c>
      <c r="C32" s="165" t="s">
        <v>355</v>
      </c>
      <c r="D32" s="166"/>
      <c r="E32" s="166"/>
      <c r="F32" s="167"/>
      <c r="G32" s="42" t="s">
        <v>16</v>
      </c>
      <c r="H32" s="41"/>
      <c r="I32" s="36">
        <v>30</v>
      </c>
      <c r="J32" s="37">
        <v>0</v>
      </c>
      <c r="K32" s="38">
        <v>9.5</v>
      </c>
      <c r="L32" s="37">
        <f t="shared" si="0"/>
        <v>0</v>
      </c>
      <c r="M32" s="39">
        <f t="shared" si="1"/>
        <v>0</v>
      </c>
    </row>
    <row r="33" spans="2:13" ht="12.75" customHeight="1" x14ac:dyDescent="0.3">
      <c r="B33" s="33">
        <f t="shared" si="2"/>
        <v>23</v>
      </c>
      <c r="C33" s="156" t="s">
        <v>218</v>
      </c>
      <c r="D33" s="157"/>
      <c r="E33" s="157"/>
      <c r="F33" s="158"/>
      <c r="G33" s="15" t="s">
        <v>46</v>
      </c>
      <c r="H33" s="41"/>
      <c r="I33" s="36">
        <v>8</v>
      </c>
      <c r="J33" s="37">
        <v>0</v>
      </c>
      <c r="K33" s="38">
        <v>9.5</v>
      </c>
      <c r="L33" s="37">
        <f t="shared" si="0"/>
        <v>0</v>
      </c>
      <c r="M33" s="39">
        <f t="shared" si="1"/>
        <v>0</v>
      </c>
    </row>
    <row r="34" spans="2:13" ht="12.75" customHeight="1" x14ac:dyDescent="0.3">
      <c r="B34" s="33">
        <f t="shared" si="2"/>
        <v>24</v>
      </c>
      <c r="C34" s="156" t="s">
        <v>219</v>
      </c>
      <c r="D34" s="157"/>
      <c r="E34" s="157"/>
      <c r="F34" s="158"/>
      <c r="G34" s="15" t="s">
        <v>46</v>
      </c>
      <c r="H34" s="41"/>
      <c r="I34" s="36">
        <v>10</v>
      </c>
      <c r="J34" s="37">
        <v>0</v>
      </c>
      <c r="K34" s="38">
        <v>9.5</v>
      </c>
      <c r="L34" s="37">
        <f t="shared" si="0"/>
        <v>0</v>
      </c>
      <c r="M34" s="39">
        <f t="shared" si="1"/>
        <v>0</v>
      </c>
    </row>
    <row r="35" spans="2:13" ht="12.75" customHeight="1" x14ac:dyDescent="0.3">
      <c r="B35" s="33">
        <f t="shared" si="2"/>
        <v>25</v>
      </c>
      <c r="C35" s="156" t="s">
        <v>220</v>
      </c>
      <c r="D35" s="157"/>
      <c r="E35" s="157"/>
      <c r="F35" s="158"/>
      <c r="G35" s="15" t="s">
        <v>46</v>
      </c>
      <c r="H35" s="41"/>
      <c r="I35" s="36">
        <v>7</v>
      </c>
      <c r="J35" s="37">
        <v>0</v>
      </c>
      <c r="K35" s="38">
        <v>9.5</v>
      </c>
      <c r="L35" s="37">
        <f t="shared" si="0"/>
        <v>0</v>
      </c>
      <c r="M35" s="39">
        <f t="shared" si="1"/>
        <v>0</v>
      </c>
    </row>
    <row r="36" spans="2:13" ht="15" customHeight="1" x14ac:dyDescent="0.3">
      <c r="B36" s="33">
        <f t="shared" si="2"/>
        <v>26</v>
      </c>
      <c r="C36" s="156" t="s">
        <v>221</v>
      </c>
      <c r="D36" s="157"/>
      <c r="E36" s="157"/>
      <c r="F36" s="158"/>
      <c r="G36" s="15" t="s">
        <v>46</v>
      </c>
      <c r="H36" s="41"/>
      <c r="I36" s="36">
        <v>8</v>
      </c>
      <c r="J36" s="37">
        <v>0</v>
      </c>
      <c r="K36" s="38">
        <v>9.5</v>
      </c>
      <c r="L36" s="37">
        <f t="shared" si="0"/>
        <v>0</v>
      </c>
      <c r="M36" s="39">
        <f t="shared" si="1"/>
        <v>0</v>
      </c>
    </row>
    <row r="37" spans="2:13" ht="15" customHeight="1" x14ac:dyDescent="0.3">
      <c r="B37" s="33">
        <f t="shared" si="2"/>
        <v>27</v>
      </c>
      <c r="C37" s="121" t="s">
        <v>222</v>
      </c>
      <c r="D37" s="121"/>
      <c r="E37" s="121"/>
      <c r="F37" s="121"/>
      <c r="G37" s="15" t="s">
        <v>46</v>
      </c>
      <c r="H37" s="41"/>
      <c r="I37" s="36">
        <v>10</v>
      </c>
      <c r="J37" s="37">
        <v>0</v>
      </c>
      <c r="K37" s="38">
        <v>9.5</v>
      </c>
      <c r="L37" s="37">
        <f t="shared" si="0"/>
        <v>0</v>
      </c>
      <c r="M37" s="39">
        <f t="shared" si="1"/>
        <v>0</v>
      </c>
    </row>
    <row r="38" spans="2:13" ht="15" customHeight="1" x14ac:dyDescent="0.3">
      <c r="B38" s="33">
        <f t="shared" si="2"/>
        <v>28</v>
      </c>
      <c r="C38" s="121" t="s">
        <v>223</v>
      </c>
      <c r="D38" s="121"/>
      <c r="E38" s="121"/>
      <c r="F38" s="121"/>
      <c r="G38" s="15" t="s">
        <v>46</v>
      </c>
      <c r="H38" s="41"/>
      <c r="I38" s="36">
        <v>8</v>
      </c>
      <c r="J38" s="37">
        <v>0</v>
      </c>
      <c r="K38" s="38">
        <v>9.5</v>
      </c>
      <c r="L38" s="37">
        <f t="shared" si="0"/>
        <v>0</v>
      </c>
      <c r="M38" s="39">
        <f t="shared" si="1"/>
        <v>0</v>
      </c>
    </row>
    <row r="39" spans="2:13" ht="15" customHeight="1" x14ac:dyDescent="0.3">
      <c r="B39" s="33">
        <f t="shared" si="2"/>
        <v>29</v>
      </c>
      <c r="C39" s="121" t="s">
        <v>224</v>
      </c>
      <c r="D39" s="121"/>
      <c r="E39" s="121"/>
      <c r="F39" s="121"/>
      <c r="G39" s="15" t="s">
        <v>46</v>
      </c>
      <c r="H39" s="41"/>
      <c r="I39" s="36">
        <v>6</v>
      </c>
      <c r="J39" s="37">
        <v>0</v>
      </c>
      <c r="K39" s="38">
        <v>9.5</v>
      </c>
      <c r="L39" s="37">
        <f t="shared" si="0"/>
        <v>0</v>
      </c>
      <c r="M39" s="39">
        <f t="shared" si="1"/>
        <v>0</v>
      </c>
    </row>
    <row r="40" spans="2:13" ht="15" customHeight="1" x14ac:dyDescent="0.3">
      <c r="B40" s="33">
        <f t="shared" si="2"/>
        <v>30</v>
      </c>
      <c r="C40" s="121" t="s">
        <v>225</v>
      </c>
      <c r="D40" s="121"/>
      <c r="E40" s="121"/>
      <c r="F40" s="121"/>
      <c r="G40" s="15" t="s">
        <v>46</v>
      </c>
      <c r="H40" s="41"/>
      <c r="I40" s="36">
        <v>6</v>
      </c>
      <c r="J40" s="37">
        <v>0</v>
      </c>
      <c r="K40" s="38">
        <v>9.5</v>
      </c>
      <c r="L40" s="37">
        <f t="shared" si="0"/>
        <v>0</v>
      </c>
      <c r="M40" s="39">
        <f t="shared" si="1"/>
        <v>0</v>
      </c>
    </row>
    <row r="41" spans="2:13" ht="15" customHeight="1" x14ac:dyDescent="0.3">
      <c r="B41" s="33">
        <f t="shared" si="2"/>
        <v>31</v>
      </c>
      <c r="C41" s="121" t="s">
        <v>226</v>
      </c>
      <c r="D41" s="121"/>
      <c r="E41" s="121"/>
      <c r="F41" s="121"/>
      <c r="G41" s="15" t="s">
        <v>46</v>
      </c>
      <c r="H41" s="41"/>
      <c r="I41" s="36">
        <v>8</v>
      </c>
      <c r="J41" s="37">
        <v>0</v>
      </c>
      <c r="K41" s="38">
        <v>9.5</v>
      </c>
      <c r="L41" s="37">
        <f t="shared" si="0"/>
        <v>0</v>
      </c>
      <c r="M41" s="39">
        <f t="shared" si="1"/>
        <v>0</v>
      </c>
    </row>
    <row r="42" spans="2:13" ht="15" customHeight="1" x14ac:dyDescent="0.3">
      <c r="B42" s="33">
        <f t="shared" si="2"/>
        <v>32</v>
      </c>
      <c r="C42" s="121" t="s">
        <v>227</v>
      </c>
      <c r="D42" s="121"/>
      <c r="E42" s="121"/>
      <c r="F42" s="121"/>
      <c r="G42" s="15" t="s">
        <v>46</v>
      </c>
      <c r="H42" s="41"/>
      <c r="I42" s="36">
        <v>8</v>
      </c>
      <c r="J42" s="37">
        <v>0</v>
      </c>
      <c r="K42" s="38">
        <v>9.5</v>
      </c>
      <c r="L42" s="37">
        <f t="shared" si="0"/>
        <v>0</v>
      </c>
      <c r="M42" s="39">
        <f t="shared" si="1"/>
        <v>0</v>
      </c>
    </row>
    <row r="43" spans="2:13" ht="24.95" customHeight="1" x14ac:dyDescent="0.3">
      <c r="B43" s="33">
        <f t="shared" si="2"/>
        <v>33</v>
      </c>
      <c r="C43" s="121" t="s">
        <v>362</v>
      </c>
      <c r="D43" s="121"/>
      <c r="E43" s="121"/>
      <c r="F43" s="121"/>
      <c r="G43" s="15" t="s">
        <v>16</v>
      </c>
      <c r="H43" s="41"/>
      <c r="I43" s="36">
        <v>500</v>
      </c>
      <c r="J43" s="37">
        <v>0</v>
      </c>
      <c r="K43" s="38">
        <v>9.5</v>
      </c>
      <c r="L43" s="37">
        <f t="shared" si="0"/>
        <v>0</v>
      </c>
      <c r="M43" s="39">
        <f t="shared" si="1"/>
        <v>0</v>
      </c>
    </row>
    <row r="44" spans="2:13" ht="15" customHeight="1" x14ac:dyDescent="0.3">
      <c r="B44" s="33">
        <f t="shared" si="2"/>
        <v>34</v>
      </c>
      <c r="C44" s="101" t="s">
        <v>228</v>
      </c>
      <c r="D44" s="101"/>
      <c r="E44" s="101"/>
      <c r="F44" s="101"/>
      <c r="G44" s="15" t="s">
        <v>46</v>
      </c>
      <c r="H44" s="41"/>
      <c r="I44" s="36">
        <v>20</v>
      </c>
      <c r="J44" s="37">
        <v>0</v>
      </c>
      <c r="K44" s="38">
        <v>9.5</v>
      </c>
      <c r="L44" s="37">
        <f t="shared" si="0"/>
        <v>0</v>
      </c>
      <c r="M44" s="39">
        <f t="shared" si="1"/>
        <v>0</v>
      </c>
    </row>
    <row r="45" spans="2:13" ht="15" customHeight="1" x14ac:dyDescent="0.3">
      <c r="B45" s="33">
        <f t="shared" si="2"/>
        <v>35</v>
      </c>
      <c r="C45" s="101" t="s">
        <v>229</v>
      </c>
      <c r="D45" s="101"/>
      <c r="E45" s="101"/>
      <c r="F45" s="101"/>
      <c r="G45" s="15" t="s">
        <v>16</v>
      </c>
      <c r="H45" s="41"/>
      <c r="I45" s="36">
        <v>20</v>
      </c>
      <c r="J45" s="37">
        <v>0</v>
      </c>
      <c r="K45" s="38">
        <v>9.5</v>
      </c>
      <c r="L45" s="37">
        <f t="shared" si="0"/>
        <v>0</v>
      </c>
      <c r="M45" s="39">
        <f t="shared" si="1"/>
        <v>0</v>
      </c>
    </row>
    <row r="46" spans="2:13" ht="15" customHeight="1" x14ac:dyDescent="0.3">
      <c r="B46" s="33">
        <f t="shared" si="2"/>
        <v>36</v>
      </c>
      <c r="C46" s="101" t="s">
        <v>230</v>
      </c>
      <c r="D46" s="101"/>
      <c r="E46" s="101"/>
      <c r="F46" s="101"/>
      <c r="G46" s="15" t="s">
        <v>16</v>
      </c>
      <c r="H46" s="41"/>
      <c r="I46" s="36">
        <v>30</v>
      </c>
      <c r="J46" s="37">
        <v>0</v>
      </c>
      <c r="K46" s="38">
        <v>9.5</v>
      </c>
      <c r="L46" s="37">
        <f t="shared" si="0"/>
        <v>0</v>
      </c>
      <c r="M46" s="39">
        <f t="shared" si="1"/>
        <v>0</v>
      </c>
    </row>
    <row r="47" spans="2:13" ht="15" customHeight="1" x14ac:dyDescent="0.3">
      <c r="B47" s="33">
        <f t="shared" si="2"/>
        <v>37</v>
      </c>
      <c r="C47" s="91" t="s">
        <v>231</v>
      </c>
      <c r="D47" s="92" t="s">
        <v>231</v>
      </c>
      <c r="E47" s="92" t="s">
        <v>231</v>
      </c>
      <c r="F47" s="93" t="s">
        <v>231</v>
      </c>
      <c r="G47" s="15" t="s">
        <v>16</v>
      </c>
      <c r="H47" s="41"/>
      <c r="I47" s="36">
        <v>10</v>
      </c>
      <c r="J47" s="37">
        <v>0</v>
      </c>
      <c r="K47" s="38">
        <v>9.5</v>
      </c>
      <c r="L47" s="37">
        <f t="shared" si="0"/>
        <v>0</v>
      </c>
      <c r="M47" s="39">
        <f t="shared" si="1"/>
        <v>0</v>
      </c>
    </row>
    <row r="48" spans="2:13" ht="15" customHeight="1" x14ac:dyDescent="0.3">
      <c r="B48" s="33">
        <f t="shared" si="2"/>
        <v>38</v>
      </c>
      <c r="C48" s="91" t="s">
        <v>232</v>
      </c>
      <c r="D48" s="92" t="s">
        <v>232</v>
      </c>
      <c r="E48" s="92" t="s">
        <v>232</v>
      </c>
      <c r="F48" s="93" t="s">
        <v>232</v>
      </c>
      <c r="G48" s="15" t="s">
        <v>16</v>
      </c>
      <c r="H48" s="41"/>
      <c r="I48" s="36">
        <v>10</v>
      </c>
      <c r="J48" s="37">
        <v>0</v>
      </c>
      <c r="K48" s="38">
        <v>9.5</v>
      </c>
      <c r="L48" s="37">
        <f t="shared" si="0"/>
        <v>0</v>
      </c>
      <c r="M48" s="39">
        <f t="shared" si="1"/>
        <v>0</v>
      </c>
    </row>
    <row r="49" spans="2:13" ht="15" customHeight="1" x14ac:dyDescent="0.3">
      <c r="B49" s="33">
        <f t="shared" si="2"/>
        <v>39</v>
      </c>
      <c r="C49" s="91" t="s">
        <v>233</v>
      </c>
      <c r="D49" s="92" t="s">
        <v>234</v>
      </c>
      <c r="E49" s="92" t="s">
        <v>234</v>
      </c>
      <c r="F49" s="93" t="s">
        <v>234</v>
      </c>
      <c r="G49" s="15" t="s">
        <v>16</v>
      </c>
      <c r="H49" s="41"/>
      <c r="I49" s="36">
        <v>10</v>
      </c>
      <c r="J49" s="37">
        <v>0</v>
      </c>
      <c r="K49" s="38">
        <v>9.5</v>
      </c>
      <c r="L49" s="37">
        <f t="shared" si="0"/>
        <v>0</v>
      </c>
      <c r="M49" s="39">
        <f t="shared" si="1"/>
        <v>0</v>
      </c>
    </row>
    <row r="50" spans="2:13" ht="15" customHeight="1" x14ac:dyDescent="0.3">
      <c r="B50" s="33">
        <f t="shared" si="2"/>
        <v>40</v>
      </c>
      <c r="C50" s="101" t="s">
        <v>235</v>
      </c>
      <c r="D50" s="101"/>
      <c r="E50" s="101"/>
      <c r="F50" s="101"/>
      <c r="G50" s="15" t="s">
        <v>16</v>
      </c>
      <c r="H50" s="41"/>
      <c r="I50" s="36">
        <v>10</v>
      </c>
      <c r="J50" s="37">
        <v>0</v>
      </c>
      <c r="K50" s="38">
        <v>9.5</v>
      </c>
      <c r="L50" s="37">
        <f t="shared" si="0"/>
        <v>0</v>
      </c>
      <c r="M50" s="39">
        <f t="shared" si="1"/>
        <v>0</v>
      </c>
    </row>
    <row r="51" spans="2:13" ht="15" customHeight="1" x14ac:dyDescent="0.3">
      <c r="B51" s="33">
        <f t="shared" si="2"/>
        <v>41</v>
      </c>
      <c r="C51" s="101" t="s">
        <v>236</v>
      </c>
      <c r="D51" s="101"/>
      <c r="E51" s="101"/>
      <c r="F51" s="101"/>
      <c r="G51" s="15" t="s">
        <v>16</v>
      </c>
      <c r="H51" s="41"/>
      <c r="I51" s="36">
        <v>30</v>
      </c>
      <c r="J51" s="37">
        <v>0</v>
      </c>
      <c r="K51" s="38">
        <v>9.5</v>
      </c>
      <c r="L51" s="37">
        <f t="shared" si="0"/>
        <v>0</v>
      </c>
      <c r="M51" s="39">
        <f t="shared" si="1"/>
        <v>0</v>
      </c>
    </row>
    <row r="52" spans="2:13" ht="12.75" customHeight="1" x14ac:dyDescent="0.3">
      <c r="B52" s="33">
        <f t="shared" si="2"/>
        <v>42</v>
      </c>
      <c r="C52" s="101" t="s">
        <v>237</v>
      </c>
      <c r="D52" s="101"/>
      <c r="E52" s="101"/>
      <c r="F52" s="101"/>
      <c r="G52" s="15" t="s">
        <v>46</v>
      </c>
      <c r="H52" s="41"/>
      <c r="I52" s="36">
        <v>50</v>
      </c>
      <c r="J52" s="37">
        <v>0</v>
      </c>
      <c r="K52" s="38">
        <v>9.5</v>
      </c>
      <c r="L52" s="37">
        <f t="shared" si="0"/>
        <v>0</v>
      </c>
      <c r="M52" s="39">
        <f t="shared" si="1"/>
        <v>0</v>
      </c>
    </row>
    <row r="53" spans="2:13" ht="12.75" customHeight="1" x14ac:dyDescent="0.3">
      <c r="B53" s="33">
        <f t="shared" si="2"/>
        <v>43</v>
      </c>
      <c r="C53" s="101" t="s">
        <v>238</v>
      </c>
      <c r="D53" s="101"/>
      <c r="E53" s="101"/>
      <c r="F53" s="101"/>
      <c r="G53" s="15" t="s">
        <v>46</v>
      </c>
      <c r="H53" s="41"/>
      <c r="I53" s="36">
        <v>50</v>
      </c>
      <c r="J53" s="37">
        <v>0</v>
      </c>
      <c r="K53" s="38">
        <v>9.5</v>
      </c>
      <c r="L53" s="37">
        <f t="shared" si="0"/>
        <v>0</v>
      </c>
      <c r="M53" s="39">
        <f t="shared" si="1"/>
        <v>0</v>
      </c>
    </row>
    <row r="54" spans="2:13" ht="12.75" customHeight="1" x14ac:dyDescent="0.3">
      <c r="B54" s="33">
        <f t="shared" si="2"/>
        <v>44</v>
      </c>
      <c r="C54" s="101" t="s">
        <v>239</v>
      </c>
      <c r="D54" s="101"/>
      <c r="E54" s="101"/>
      <c r="F54" s="101"/>
      <c r="G54" s="15" t="s">
        <v>16</v>
      </c>
      <c r="H54" s="41"/>
      <c r="I54" s="36">
        <v>100</v>
      </c>
      <c r="J54" s="37">
        <v>0</v>
      </c>
      <c r="K54" s="38">
        <v>9.5</v>
      </c>
      <c r="L54" s="37">
        <f t="shared" si="0"/>
        <v>0</v>
      </c>
      <c r="M54" s="39">
        <f t="shared" si="1"/>
        <v>0</v>
      </c>
    </row>
    <row r="55" spans="2:13" ht="12.75" customHeight="1" x14ac:dyDescent="0.3">
      <c r="B55" s="33">
        <f t="shared" si="2"/>
        <v>45</v>
      </c>
      <c r="C55" s="101" t="s">
        <v>240</v>
      </c>
      <c r="D55" s="101"/>
      <c r="E55" s="101"/>
      <c r="F55" s="101"/>
      <c r="G55" s="15" t="s">
        <v>16</v>
      </c>
      <c r="H55" s="41"/>
      <c r="I55" s="36">
        <v>1000</v>
      </c>
      <c r="J55" s="37">
        <v>0</v>
      </c>
      <c r="K55" s="38">
        <v>9.5</v>
      </c>
      <c r="L55" s="37">
        <f t="shared" si="0"/>
        <v>0</v>
      </c>
      <c r="M55" s="39">
        <f t="shared" si="1"/>
        <v>0</v>
      </c>
    </row>
    <row r="56" spans="2:13" ht="12.75" customHeight="1" x14ac:dyDescent="0.3">
      <c r="B56" s="33">
        <f t="shared" si="2"/>
        <v>46</v>
      </c>
      <c r="C56" s="101" t="s">
        <v>241</v>
      </c>
      <c r="D56" s="101"/>
      <c r="E56" s="101"/>
      <c r="F56" s="101"/>
      <c r="G56" s="15" t="s">
        <v>16</v>
      </c>
      <c r="H56" s="41"/>
      <c r="I56" s="36">
        <v>60</v>
      </c>
      <c r="J56" s="37">
        <v>0</v>
      </c>
      <c r="K56" s="38">
        <v>9.5</v>
      </c>
      <c r="L56" s="37">
        <f t="shared" si="0"/>
        <v>0</v>
      </c>
      <c r="M56" s="39">
        <f t="shared" si="1"/>
        <v>0</v>
      </c>
    </row>
    <row r="57" spans="2:13" ht="12.75" customHeight="1" x14ac:dyDescent="0.3">
      <c r="B57" s="33">
        <f t="shared" si="2"/>
        <v>47</v>
      </c>
      <c r="C57" s="101" t="s">
        <v>242</v>
      </c>
      <c r="D57" s="101"/>
      <c r="E57" s="101"/>
      <c r="F57" s="101"/>
      <c r="G57" s="15" t="s">
        <v>16</v>
      </c>
      <c r="H57" s="41"/>
      <c r="I57" s="36">
        <v>10</v>
      </c>
      <c r="J57" s="37">
        <v>0</v>
      </c>
      <c r="K57" s="38">
        <v>9.5</v>
      </c>
      <c r="L57" s="37">
        <f t="shared" si="0"/>
        <v>0</v>
      </c>
      <c r="M57" s="39">
        <f t="shared" si="1"/>
        <v>0</v>
      </c>
    </row>
    <row r="58" spans="2:13" ht="12.75" customHeight="1" x14ac:dyDescent="0.3">
      <c r="B58" s="33">
        <f t="shared" si="2"/>
        <v>48</v>
      </c>
      <c r="C58" s="118" t="s">
        <v>243</v>
      </c>
      <c r="D58" s="118"/>
      <c r="E58" s="118"/>
      <c r="F58" s="118"/>
      <c r="G58" s="42" t="s">
        <v>16</v>
      </c>
      <c r="H58" s="41"/>
      <c r="I58" s="36">
        <v>300</v>
      </c>
      <c r="J58" s="37">
        <v>0</v>
      </c>
      <c r="K58" s="38">
        <v>9.5</v>
      </c>
      <c r="L58" s="37">
        <f t="shared" si="0"/>
        <v>0</v>
      </c>
      <c r="M58" s="39">
        <f t="shared" si="1"/>
        <v>0</v>
      </c>
    </row>
    <row r="59" spans="2:13" ht="12.75" customHeight="1" x14ac:dyDescent="0.3">
      <c r="B59" s="33">
        <f t="shared" si="2"/>
        <v>49</v>
      </c>
      <c r="C59" s="101" t="s">
        <v>244</v>
      </c>
      <c r="D59" s="101"/>
      <c r="E59" s="101"/>
      <c r="F59" s="101"/>
      <c r="G59" s="15" t="s">
        <v>16</v>
      </c>
      <c r="H59" s="41"/>
      <c r="I59" s="36">
        <v>300</v>
      </c>
      <c r="J59" s="37">
        <v>0</v>
      </c>
      <c r="K59" s="38">
        <v>9.5</v>
      </c>
      <c r="L59" s="37">
        <f t="shared" si="0"/>
        <v>0</v>
      </c>
      <c r="M59" s="39">
        <f t="shared" si="1"/>
        <v>0</v>
      </c>
    </row>
    <row r="60" spans="2:13" ht="12.75" customHeight="1" x14ac:dyDescent="0.3">
      <c r="B60" s="33">
        <f t="shared" si="2"/>
        <v>50</v>
      </c>
      <c r="C60" s="101" t="s">
        <v>245</v>
      </c>
      <c r="D60" s="101"/>
      <c r="E60" s="101"/>
      <c r="F60" s="101"/>
      <c r="G60" s="15" t="s">
        <v>16</v>
      </c>
      <c r="H60" s="41"/>
      <c r="I60" s="36">
        <v>300</v>
      </c>
      <c r="J60" s="37">
        <v>0</v>
      </c>
      <c r="K60" s="38">
        <v>9.5</v>
      </c>
      <c r="L60" s="37">
        <f t="shared" si="0"/>
        <v>0</v>
      </c>
      <c r="M60" s="39">
        <f t="shared" si="1"/>
        <v>0</v>
      </c>
    </row>
    <row r="61" spans="2:13" ht="12.75" customHeight="1" x14ac:dyDescent="0.3">
      <c r="B61" s="33">
        <f t="shared" si="2"/>
        <v>51</v>
      </c>
      <c r="C61" s="101" t="s">
        <v>246</v>
      </c>
      <c r="D61" s="101"/>
      <c r="E61" s="101"/>
      <c r="F61" s="101"/>
      <c r="G61" s="15" t="s">
        <v>16</v>
      </c>
      <c r="H61" s="41"/>
      <c r="I61" s="36">
        <v>100</v>
      </c>
      <c r="J61" s="37">
        <v>0</v>
      </c>
      <c r="K61" s="38">
        <v>9.5</v>
      </c>
      <c r="L61" s="37">
        <f t="shared" si="0"/>
        <v>0</v>
      </c>
      <c r="M61" s="39">
        <f t="shared" si="1"/>
        <v>0</v>
      </c>
    </row>
    <row r="62" spans="2:13" ht="12.75" customHeight="1" x14ac:dyDescent="0.3">
      <c r="B62" s="33">
        <f t="shared" si="2"/>
        <v>52</v>
      </c>
      <c r="C62" s="101" t="s">
        <v>247</v>
      </c>
      <c r="D62" s="101"/>
      <c r="E62" s="101"/>
      <c r="F62" s="101"/>
      <c r="G62" s="15" t="s">
        <v>16</v>
      </c>
      <c r="H62" s="41"/>
      <c r="I62" s="36">
        <v>100</v>
      </c>
      <c r="J62" s="37">
        <v>0</v>
      </c>
      <c r="K62" s="38">
        <v>9.5</v>
      </c>
      <c r="L62" s="37">
        <f t="shared" si="0"/>
        <v>0</v>
      </c>
      <c r="M62" s="39">
        <f t="shared" si="1"/>
        <v>0</v>
      </c>
    </row>
    <row r="63" spans="2:13" ht="12.75" customHeight="1" x14ac:dyDescent="0.3">
      <c r="B63" s="33">
        <f t="shared" si="2"/>
        <v>53</v>
      </c>
      <c r="C63" s="118" t="s">
        <v>248</v>
      </c>
      <c r="D63" s="118"/>
      <c r="E63" s="118"/>
      <c r="F63" s="118"/>
      <c r="G63" s="42" t="s">
        <v>16</v>
      </c>
      <c r="H63" s="41"/>
      <c r="I63" s="36">
        <v>200</v>
      </c>
      <c r="J63" s="37">
        <v>0</v>
      </c>
      <c r="K63" s="38">
        <v>9.5</v>
      </c>
      <c r="L63" s="37">
        <f t="shared" si="0"/>
        <v>0</v>
      </c>
      <c r="M63" s="39">
        <f t="shared" si="1"/>
        <v>0</v>
      </c>
    </row>
    <row r="64" spans="2:13" ht="15" customHeight="1" x14ac:dyDescent="0.3">
      <c r="B64" s="33">
        <f t="shared" si="2"/>
        <v>54</v>
      </c>
      <c r="C64" s="101" t="s">
        <v>249</v>
      </c>
      <c r="D64" s="101"/>
      <c r="E64" s="101"/>
      <c r="F64" s="101"/>
      <c r="G64" s="15" t="s">
        <v>16</v>
      </c>
      <c r="H64" s="41"/>
      <c r="I64" s="36">
        <v>100</v>
      </c>
      <c r="J64" s="37">
        <v>0</v>
      </c>
      <c r="K64" s="38">
        <v>9.5</v>
      </c>
      <c r="L64" s="37">
        <f t="shared" si="0"/>
        <v>0</v>
      </c>
      <c r="M64" s="39">
        <f t="shared" si="1"/>
        <v>0</v>
      </c>
    </row>
    <row r="65" spans="2:13" ht="15" customHeight="1" x14ac:dyDescent="0.3">
      <c r="B65" s="33">
        <f t="shared" si="2"/>
        <v>55</v>
      </c>
      <c r="C65" s="101" t="s">
        <v>250</v>
      </c>
      <c r="D65" s="101"/>
      <c r="E65" s="101"/>
      <c r="F65" s="101"/>
      <c r="G65" s="15" t="s">
        <v>16</v>
      </c>
      <c r="H65" s="41"/>
      <c r="I65" s="36">
        <v>100</v>
      </c>
      <c r="J65" s="37">
        <v>0</v>
      </c>
      <c r="K65" s="38">
        <v>9.5</v>
      </c>
      <c r="L65" s="37">
        <f t="shared" si="0"/>
        <v>0</v>
      </c>
      <c r="M65" s="39">
        <f t="shared" si="1"/>
        <v>0</v>
      </c>
    </row>
    <row r="66" spans="2:13" ht="12.75" customHeight="1" x14ac:dyDescent="0.3">
      <c r="B66" s="33">
        <f t="shared" si="2"/>
        <v>56</v>
      </c>
      <c r="C66" s="101" t="s">
        <v>251</v>
      </c>
      <c r="D66" s="101"/>
      <c r="E66" s="101"/>
      <c r="F66" s="101"/>
      <c r="G66" s="15" t="s">
        <v>16</v>
      </c>
      <c r="H66" s="41"/>
      <c r="I66" s="36">
        <v>50</v>
      </c>
      <c r="J66" s="37">
        <v>0</v>
      </c>
      <c r="K66" s="38">
        <v>9.5</v>
      </c>
      <c r="L66" s="37">
        <f t="shared" si="0"/>
        <v>0</v>
      </c>
      <c r="M66" s="39">
        <f t="shared" si="1"/>
        <v>0</v>
      </c>
    </row>
    <row r="67" spans="2:13" ht="12.75" customHeight="1" x14ac:dyDescent="0.3">
      <c r="B67" s="33">
        <f t="shared" si="2"/>
        <v>57</v>
      </c>
      <c r="C67" s="101" t="s">
        <v>252</v>
      </c>
      <c r="D67" s="101"/>
      <c r="E67" s="101"/>
      <c r="F67" s="101"/>
      <c r="G67" s="15" t="s">
        <v>65</v>
      </c>
      <c r="H67" s="41"/>
      <c r="I67" s="36">
        <v>200</v>
      </c>
      <c r="J67" s="37">
        <v>0</v>
      </c>
      <c r="K67" s="38">
        <v>9.5</v>
      </c>
      <c r="L67" s="37">
        <f t="shared" si="0"/>
        <v>0</v>
      </c>
      <c r="M67" s="39">
        <f t="shared" si="1"/>
        <v>0</v>
      </c>
    </row>
    <row r="68" spans="2:13" ht="12.75" customHeight="1" x14ac:dyDescent="0.3">
      <c r="B68" s="33">
        <f t="shared" si="2"/>
        <v>58</v>
      </c>
      <c r="C68" s="101" t="s">
        <v>253</v>
      </c>
      <c r="D68" s="101"/>
      <c r="E68" s="101"/>
      <c r="F68" s="101"/>
      <c r="G68" s="15" t="s">
        <v>16</v>
      </c>
      <c r="H68" s="41"/>
      <c r="I68" s="36">
        <v>700</v>
      </c>
      <c r="J68" s="37">
        <v>0</v>
      </c>
      <c r="K68" s="38">
        <v>9.5</v>
      </c>
      <c r="L68" s="37">
        <f t="shared" si="0"/>
        <v>0</v>
      </c>
      <c r="M68" s="39">
        <f t="shared" si="1"/>
        <v>0</v>
      </c>
    </row>
    <row r="69" spans="2:13" ht="15" customHeight="1" x14ac:dyDescent="0.3">
      <c r="B69" s="33">
        <f t="shared" si="2"/>
        <v>59</v>
      </c>
      <c r="C69" s="101" t="s">
        <v>254</v>
      </c>
      <c r="D69" s="101"/>
      <c r="E69" s="101"/>
      <c r="F69" s="101"/>
      <c r="G69" s="15" t="s">
        <v>65</v>
      </c>
      <c r="H69" s="41"/>
      <c r="I69" s="36">
        <v>50</v>
      </c>
      <c r="J69" s="37">
        <v>0</v>
      </c>
      <c r="K69" s="38">
        <v>9.5</v>
      </c>
      <c r="L69" s="37">
        <f t="shared" si="0"/>
        <v>0</v>
      </c>
      <c r="M69" s="39">
        <f t="shared" si="1"/>
        <v>0</v>
      </c>
    </row>
    <row r="70" spans="2:13" ht="15" customHeight="1" x14ac:dyDescent="0.3">
      <c r="B70" s="33">
        <f t="shared" si="2"/>
        <v>60</v>
      </c>
      <c r="C70" s="101" t="s">
        <v>255</v>
      </c>
      <c r="D70" s="101"/>
      <c r="E70" s="101"/>
      <c r="F70" s="101"/>
      <c r="G70" s="15" t="s">
        <v>65</v>
      </c>
      <c r="H70" s="41"/>
      <c r="I70" s="36">
        <v>100</v>
      </c>
      <c r="J70" s="37">
        <v>0</v>
      </c>
      <c r="K70" s="38">
        <v>9.5</v>
      </c>
      <c r="L70" s="37">
        <f t="shared" si="0"/>
        <v>0</v>
      </c>
      <c r="M70" s="39">
        <f t="shared" si="1"/>
        <v>0</v>
      </c>
    </row>
    <row r="71" spans="2:13" ht="15" customHeight="1" x14ac:dyDescent="0.3">
      <c r="B71" s="33">
        <f t="shared" si="2"/>
        <v>61</v>
      </c>
      <c r="C71" s="101" t="s">
        <v>363</v>
      </c>
      <c r="D71" s="101"/>
      <c r="E71" s="101"/>
      <c r="F71" s="101"/>
      <c r="G71" s="15" t="s">
        <v>65</v>
      </c>
      <c r="H71" s="41"/>
      <c r="I71" s="36">
        <v>100</v>
      </c>
      <c r="J71" s="37">
        <v>0</v>
      </c>
      <c r="K71" s="38">
        <v>9.5</v>
      </c>
      <c r="L71" s="37">
        <f t="shared" si="0"/>
        <v>0</v>
      </c>
      <c r="M71" s="39">
        <f t="shared" si="1"/>
        <v>0</v>
      </c>
    </row>
    <row r="72" spans="2:13" ht="12.75" customHeight="1" x14ac:dyDescent="0.3">
      <c r="B72" s="33">
        <f t="shared" si="2"/>
        <v>62</v>
      </c>
      <c r="C72" s="101" t="s">
        <v>256</v>
      </c>
      <c r="D72" s="101"/>
      <c r="E72" s="101"/>
      <c r="F72" s="101"/>
      <c r="G72" s="15" t="s">
        <v>65</v>
      </c>
      <c r="H72" s="41"/>
      <c r="I72" s="36">
        <v>40</v>
      </c>
      <c r="J72" s="37">
        <v>0</v>
      </c>
      <c r="K72" s="38">
        <v>9.5</v>
      </c>
      <c r="L72" s="37">
        <f t="shared" si="0"/>
        <v>0</v>
      </c>
      <c r="M72" s="39">
        <f t="shared" si="1"/>
        <v>0</v>
      </c>
    </row>
    <row r="73" spans="2:13" ht="15" customHeight="1" x14ac:dyDescent="0.3">
      <c r="B73" s="33">
        <f t="shared" si="2"/>
        <v>63</v>
      </c>
      <c r="C73" s="101" t="s">
        <v>257</v>
      </c>
      <c r="D73" s="101"/>
      <c r="E73" s="101"/>
      <c r="F73" s="101"/>
      <c r="G73" s="15" t="s">
        <v>16</v>
      </c>
      <c r="H73" s="41"/>
      <c r="I73" s="36">
        <v>20</v>
      </c>
      <c r="J73" s="37">
        <v>0</v>
      </c>
      <c r="K73" s="38">
        <v>9.5</v>
      </c>
      <c r="L73" s="37">
        <f t="shared" si="0"/>
        <v>0</v>
      </c>
      <c r="M73" s="39">
        <f t="shared" si="1"/>
        <v>0</v>
      </c>
    </row>
    <row r="74" spans="2:13" ht="12.75" customHeight="1" x14ac:dyDescent="0.3">
      <c r="B74" s="33">
        <f t="shared" si="2"/>
        <v>64</v>
      </c>
      <c r="C74" s="101" t="s">
        <v>258</v>
      </c>
      <c r="D74" s="101"/>
      <c r="E74" s="101"/>
      <c r="F74" s="101"/>
      <c r="G74" s="15" t="s">
        <v>65</v>
      </c>
      <c r="H74" s="41"/>
      <c r="I74" s="36">
        <v>20</v>
      </c>
      <c r="J74" s="37">
        <v>0</v>
      </c>
      <c r="K74" s="38">
        <v>9.5</v>
      </c>
      <c r="L74" s="37">
        <f t="shared" si="0"/>
        <v>0</v>
      </c>
      <c r="M74" s="39">
        <f t="shared" si="1"/>
        <v>0</v>
      </c>
    </row>
    <row r="75" spans="2:13" ht="12.75" customHeight="1" x14ac:dyDescent="0.3">
      <c r="B75" s="33">
        <f t="shared" si="2"/>
        <v>65</v>
      </c>
      <c r="C75" s="101" t="s">
        <v>259</v>
      </c>
      <c r="D75" s="101"/>
      <c r="E75" s="101"/>
      <c r="F75" s="101"/>
      <c r="G75" s="15" t="s">
        <v>16</v>
      </c>
      <c r="H75" s="41"/>
      <c r="I75" s="36">
        <v>30</v>
      </c>
      <c r="J75" s="37">
        <v>0</v>
      </c>
      <c r="K75" s="38">
        <v>9.5</v>
      </c>
      <c r="L75" s="37">
        <f t="shared" si="0"/>
        <v>0</v>
      </c>
      <c r="M75" s="39">
        <f t="shared" si="1"/>
        <v>0</v>
      </c>
    </row>
    <row r="76" spans="2:13" ht="12.75" customHeight="1" x14ac:dyDescent="0.3">
      <c r="B76" s="33">
        <f t="shared" si="2"/>
        <v>66</v>
      </c>
      <c r="C76" s="101" t="s">
        <v>260</v>
      </c>
      <c r="D76" s="101"/>
      <c r="E76" s="101"/>
      <c r="F76" s="101"/>
      <c r="G76" s="15" t="s">
        <v>16</v>
      </c>
      <c r="H76" s="41"/>
      <c r="I76" s="36">
        <v>20</v>
      </c>
      <c r="J76" s="37">
        <v>0</v>
      </c>
      <c r="K76" s="38">
        <v>9.5</v>
      </c>
      <c r="L76" s="37">
        <f t="shared" ref="L76:L138" si="3">PRODUCT(J76,1.095)</f>
        <v>0</v>
      </c>
      <c r="M76" s="39">
        <f t="shared" ref="M76:M138" si="4">PRODUCT(I76,L76)</f>
        <v>0</v>
      </c>
    </row>
    <row r="77" spans="2:13" ht="12.75" customHeight="1" x14ac:dyDescent="0.3">
      <c r="B77" s="33">
        <f t="shared" ref="B77:B140" si="5">B76+1</f>
        <v>67</v>
      </c>
      <c r="C77" s="101" t="s">
        <v>261</v>
      </c>
      <c r="D77" s="101"/>
      <c r="E77" s="101"/>
      <c r="F77" s="101"/>
      <c r="G77" s="15" t="s">
        <v>46</v>
      </c>
      <c r="H77" s="41"/>
      <c r="I77" s="36">
        <v>200</v>
      </c>
      <c r="J77" s="37">
        <v>0</v>
      </c>
      <c r="K77" s="38">
        <v>9.5</v>
      </c>
      <c r="L77" s="37">
        <f t="shared" si="3"/>
        <v>0</v>
      </c>
      <c r="M77" s="39">
        <f t="shared" si="4"/>
        <v>0</v>
      </c>
    </row>
    <row r="78" spans="2:13" ht="12.75" customHeight="1" x14ac:dyDescent="0.3">
      <c r="B78" s="33">
        <f t="shared" si="5"/>
        <v>68</v>
      </c>
      <c r="C78" s="101" t="s">
        <v>262</v>
      </c>
      <c r="D78" s="101"/>
      <c r="E78" s="101"/>
      <c r="F78" s="101"/>
      <c r="G78" s="15" t="s">
        <v>65</v>
      </c>
      <c r="H78" s="41"/>
      <c r="I78" s="36">
        <v>100</v>
      </c>
      <c r="J78" s="37">
        <v>0</v>
      </c>
      <c r="K78" s="38">
        <v>9.5</v>
      </c>
      <c r="L78" s="37">
        <f t="shared" si="3"/>
        <v>0</v>
      </c>
      <c r="M78" s="39">
        <f t="shared" si="4"/>
        <v>0</v>
      </c>
    </row>
    <row r="79" spans="2:13" ht="12.75" customHeight="1" x14ac:dyDescent="0.3">
      <c r="B79" s="33">
        <f t="shared" si="5"/>
        <v>69</v>
      </c>
      <c r="C79" s="101" t="s">
        <v>263</v>
      </c>
      <c r="D79" s="101"/>
      <c r="E79" s="101"/>
      <c r="F79" s="101"/>
      <c r="G79" s="15" t="s">
        <v>65</v>
      </c>
      <c r="H79" s="41"/>
      <c r="I79" s="36">
        <v>100</v>
      </c>
      <c r="J79" s="37">
        <v>0</v>
      </c>
      <c r="K79" s="38">
        <v>9.5</v>
      </c>
      <c r="L79" s="37">
        <f t="shared" si="3"/>
        <v>0</v>
      </c>
      <c r="M79" s="39">
        <f t="shared" si="4"/>
        <v>0</v>
      </c>
    </row>
    <row r="80" spans="2:13" ht="12.75" customHeight="1" x14ac:dyDescent="0.3">
      <c r="B80" s="33">
        <f t="shared" si="5"/>
        <v>70</v>
      </c>
      <c r="C80" s="119" t="s">
        <v>264</v>
      </c>
      <c r="D80" s="119" t="s">
        <v>265</v>
      </c>
      <c r="E80" s="119" t="s">
        <v>265</v>
      </c>
      <c r="F80" s="119" t="s">
        <v>265</v>
      </c>
      <c r="G80" s="15" t="s">
        <v>46</v>
      </c>
      <c r="H80" s="41"/>
      <c r="I80" s="36">
        <v>55</v>
      </c>
      <c r="J80" s="37">
        <v>0</v>
      </c>
      <c r="K80" s="38">
        <v>9.5</v>
      </c>
      <c r="L80" s="37">
        <f t="shared" si="3"/>
        <v>0</v>
      </c>
      <c r="M80" s="39">
        <f t="shared" si="4"/>
        <v>0</v>
      </c>
    </row>
    <row r="81" spans="2:13" ht="15" customHeight="1" x14ac:dyDescent="0.3">
      <c r="B81" s="33">
        <f t="shared" si="5"/>
        <v>71</v>
      </c>
      <c r="C81" s="101" t="s">
        <v>266</v>
      </c>
      <c r="D81" s="101"/>
      <c r="E81" s="101"/>
      <c r="F81" s="101"/>
      <c r="G81" s="15" t="s">
        <v>46</v>
      </c>
      <c r="H81" s="41"/>
      <c r="I81" s="36">
        <v>10</v>
      </c>
      <c r="J81" s="37">
        <v>0</v>
      </c>
      <c r="K81" s="38">
        <v>9.5</v>
      </c>
      <c r="L81" s="37">
        <f t="shared" si="3"/>
        <v>0</v>
      </c>
      <c r="M81" s="39">
        <f t="shared" si="4"/>
        <v>0</v>
      </c>
    </row>
    <row r="82" spans="2:13" ht="12.75" customHeight="1" x14ac:dyDescent="0.3">
      <c r="B82" s="33">
        <f t="shared" si="5"/>
        <v>72</v>
      </c>
      <c r="C82" s="101" t="s">
        <v>267</v>
      </c>
      <c r="D82" s="101"/>
      <c r="E82" s="101"/>
      <c r="F82" s="101"/>
      <c r="G82" s="15" t="s">
        <v>46</v>
      </c>
      <c r="H82" s="41"/>
      <c r="I82" s="36">
        <v>20</v>
      </c>
      <c r="J82" s="37">
        <v>0</v>
      </c>
      <c r="K82" s="38">
        <v>9.5</v>
      </c>
      <c r="L82" s="37">
        <f t="shared" si="3"/>
        <v>0</v>
      </c>
      <c r="M82" s="39">
        <f t="shared" si="4"/>
        <v>0</v>
      </c>
    </row>
    <row r="83" spans="2:13" ht="12.75" customHeight="1" x14ac:dyDescent="0.3">
      <c r="B83" s="33">
        <f t="shared" si="5"/>
        <v>73</v>
      </c>
      <c r="C83" s="101" t="s">
        <v>268</v>
      </c>
      <c r="D83" s="101"/>
      <c r="E83" s="101"/>
      <c r="F83" s="101"/>
      <c r="G83" s="15" t="s">
        <v>46</v>
      </c>
      <c r="H83" s="41"/>
      <c r="I83" s="36">
        <v>10</v>
      </c>
      <c r="J83" s="37">
        <v>0</v>
      </c>
      <c r="K83" s="38">
        <v>9.5</v>
      </c>
      <c r="L83" s="37">
        <f t="shared" si="3"/>
        <v>0</v>
      </c>
      <c r="M83" s="39">
        <f t="shared" si="4"/>
        <v>0</v>
      </c>
    </row>
    <row r="84" spans="2:13" ht="12.75" customHeight="1" x14ac:dyDescent="0.3">
      <c r="B84" s="33">
        <f t="shared" si="5"/>
        <v>74</v>
      </c>
      <c r="C84" s="101" t="s">
        <v>269</v>
      </c>
      <c r="D84" s="101"/>
      <c r="E84" s="101"/>
      <c r="F84" s="101"/>
      <c r="G84" s="15" t="s">
        <v>16</v>
      </c>
      <c r="H84" s="41"/>
      <c r="I84" s="36">
        <v>50</v>
      </c>
      <c r="J84" s="37">
        <v>0</v>
      </c>
      <c r="K84" s="38">
        <v>9.5</v>
      </c>
      <c r="L84" s="37">
        <f t="shared" si="3"/>
        <v>0</v>
      </c>
      <c r="M84" s="39">
        <f t="shared" si="4"/>
        <v>0</v>
      </c>
    </row>
    <row r="85" spans="2:13" ht="12.75" customHeight="1" x14ac:dyDescent="0.3">
      <c r="B85" s="33">
        <f t="shared" si="5"/>
        <v>75</v>
      </c>
      <c r="C85" s="101" t="s">
        <v>270</v>
      </c>
      <c r="D85" s="101"/>
      <c r="E85" s="101"/>
      <c r="F85" s="101"/>
      <c r="G85" s="15" t="s">
        <v>16</v>
      </c>
      <c r="H85" s="41"/>
      <c r="I85" s="36">
        <v>10</v>
      </c>
      <c r="J85" s="37">
        <v>0</v>
      </c>
      <c r="K85" s="38">
        <v>9.5</v>
      </c>
      <c r="L85" s="37">
        <f t="shared" si="3"/>
        <v>0</v>
      </c>
      <c r="M85" s="39">
        <f t="shared" si="4"/>
        <v>0</v>
      </c>
    </row>
    <row r="86" spans="2:13" ht="12.75" customHeight="1" x14ac:dyDescent="0.3">
      <c r="B86" s="33">
        <f t="shared" si="5"/>
        <v>76</v>
      </c>
      <c r="C86" s="121" t="s">
        <v>351</v>
      </c>
      <c r="D86" s="121"/>
      <c r="E86" s="121"/>
      <c r="F86" s="121"/>
      <c r="G86" s="15" t="s">
        <v>46</v>
      </c>
      <c r="H86" s="41"/>
      <c r="I86" s="36">
        <v>15</v>
      </c>
      <c r="J86" s="37">
        <v>0</v>
      </c>
      <c r="K86" s="38">
        <v>9.5</v>
      </c>
      <c r="L86" s="37">
        <f t="shared" si="3"/>
        <v>0</v>
      </c>
      <c r="M86" s="39">
        <f t="shared" si="4"/>
        <v>0</v>
      </c>
    </row>
    <row r="87" spans="2:13" ht="12.75" customHeight="1" x14ac:dyDescent="0.3">
      <c r="B87" s="33">
        <f t="shared" si="5"/>
        <v>77</v>
      </c>
      <c r="C87" s="121" t="s">
        <v>352</v>
      </c>
      <c r="D87" s="121"/>
      <c r="E87" s="121"/>
      <c r="F87" s="121"/>
      <c r="G87" s="15" t="s">
        <v>46</v>
      </c>
      <c r="H87" s="41"/>
      <c r="I87" s="36">
        <v>10</v>
      </c>
      <c r="J87" s="37">
        <v>0</v>
      </c>
      <c r="K87" s="38">
        <v>9.5</v>
      </c>
      <c r="L87" s="37">
        <f t="shared" si="3"/>
        <v>0</v>
      </c>
      <c r="M87" s="39">
        <f t="shared" si="4"/>
        <v>0</v>
      </c>
    </row>
    <row r="88" spans="2:13" ht="12.75" customHeight="1" x14ac:dyDescent="0.3">
      <c r="B88" s="33">
        <f t="shared" si="5"/>
        <v>78</v>
      </c>
      <c r="C88" s="101" t="s">
        <v>271</v>
      </c>
      <c r="D88" s="101"/>
      <c r="E88" s="101"/>
      <c r="F88" s="101"/>
      <c r="G88" s="15" t="s">
        <v>46</v>
      </c>
      <c r="H88" s="41"/>
      <c r="I88" s="36">
        <v>10</v>
      </c>
      <c r="J88" s="37">
        <v>0</v>
      </c>
      <c r="K88" s="38">
        <v>9.5</v>
      </c>
      <c r="L88" s="37">
        <f t="shared" si="3"/>
        <v>0</v>
      </c>
      <c r="M88" s="39">
        <f t="shared" si="4"/>
        <v>0</v>
      </c>
    </row>
    <row r="89" spans="2:13" ht="12.75" customHeight="1" x14ac:dyDescent="0.3">
      <c r="B89" s="33">
        <f t="shared" si="5"/>
        <v>79</v>
      </c>
      <c r="C89" s="101" t="s">
        <v>272</v>
      </c>
      <c r="D89" s="101"/>
      <c r="E89" s="101"/>
      <c r="F89" s="101"/>
      <c r="G89" s="15" t="s">
        <v>46</v>
      </c>
      <c r="H89" s="41"/>
      <c r="I89" s="36">
        <v>10</v>
      </c>
      <c r="J89" s="37">
        <v>0</v>
      </c>
      <c r="K89" s="38">
        <v>9.5</v>
      </c>
      <c r="L89" s="37">
        <f t="shared" si="3"/>
        <v>0</v>
      </c>
      <c r="M89" s="39">
        <f t="shared" si="4"/>
        <v>0</v>
      </c>
    </row>
    <row r="90" spans="2:13" ht="12.75" customHeight="1" x14ac:dyDescent="0.3">
      <c r="B90" s="33">
        <f t="shared" si="5"/>
        <v>80</v>
      </c>
      <c r="C90" s="101" t="s">
        <v>273</v>
      </c>
      <c r="D90" s="101"/>
      <c r="E90" s="101"/>
      <c r="F90" s="101"/>
      <c r="G90" s="15" t="s">
        <v>46</v>
      </c>
      <c r="H90" s="41"/>
      <c r="I90" s="36">
        <v>10</v>
      </c>
      <c r="J90" s="37">
        <v>0</v>
      </c>
      <c r="K90" s="38">
        <v>9.5</v>
      </c>
      <c r="L90" s="37">
        <f t="shared" si="3"/>
        <v>0</v>
      </c>
      <c r="M90" s="39">
        <f t="shared" si="4"/>
        <v>0</v>
      </c>
    </row>
    <row r="91" spans="2:13" ht="12.75" customHeight="1" x14ac:dyDescent="0.3">
      <c r="B91" s="33">
        <f t="shared" si="5"/>
        <v>81</v>
      </c>
      <c r="C91" s="101" t="s">
        <v>274</v>
      </c>
      <c r="D91" s="101"/>
      <c r="E91" s="101"/>
      <c r="F91" s="101"/>
      <c r="G91" s="15" t="s">
        <v>46</v>
      </c>
      <c r="H91" s="41"/>
      <c r="I91" s="36">
        <v>10</v>
      </c>
      <c r="J91" s="37">
        <v>0</v>
      </c>
      <c r="K91" s="38">
        <v>9.5</v>
      </c>
      <c r="L91" s="37">
        <f t="shared" si="3"/>
        <v>0</v>
      </c>
      <c r="M91" s="39">
        <f t="shared" si="4"/>
        <v>0</v>
      </c>
    </row>
    <row r="92" spans="2:13" ht="12.75" customHeight="1" x14ac:dyDescent="0.3">
      <c r="B92" s="33">
        <f t="shared" si="5"/>
        <v>82</v>
      </c>
      <c r="C92" s="101" t="s">
        <v>275</v>
      </c>
      <c r="D92" s="101"/>
      <c r="E92" s="101"/>
      <c r="F92" s="101"/>
      <c r="G92" s="15" t="s">
        <v>46</v>
      </c>
      <c r="H92" s="41"/>
      <c r="I92" s="36">
        <v>10</v>
      </c>
      <c r="J92" s="37">
        <v>0</v>
      </c>
      <c r="K92" s="38">
        <v>9.5</v>
      </c>
      <c r="L92" s="37">
        <f t="shared" si="3"/>
        <v>0</v>
      </c>
      <c r="M92" s="39">
        <f t="shared" si="4"/>
        <v>0</v>
      </c>
    </row>
    <row r="93" spans="2:13" ht="12.75" customHeight="1" x14ac:dyDescent="0.3">
      <c r="B93" s="33">
        <f t="shared" si="5"/>
        <v>83</v>
      </c>
      <c r="C93" s="119" t="s">
        <v>276</v>
      </c>
      <c r="D93" s="119" t="s">
        <v>277</v>
      </c>
      <c r="E93" s="119" t="s">
        <v>277</v>
      </c>
      <c r="F93" s="119" t="s">
        <v>277</v>
      </c>
      <c r="G93" s="15" t="s">
        <v>46</v>
      </c>
      <c r="H93" s="41"/>
      <c r="I93" s="36">
        <v>15</v>
      </c>
      <c r="J93" s="37">
        <v>0</v>
      </c>
      <c r="K93" s="38">
        <v>9.5</v>
      </c>
      <c r="L93" s="37">
        <f t="shared" si="3"/>
        <v>0</v>
      </c>
      <c r="M93" s="39">
        <f t="shared" si="4"/>
        <v>0</v>
      </c>
    </row>
    <row r="94" spans="2:13" ht="12.75" customHeight="1" x14ac:dyDescent="0.3">
      <c r="B94" s="33">
        <f t="shared" si="5"/>
        <v>84</v>
      </c>
      <c r="C94" s="101" t="s">
        <v>278</v>
      </c>
      <c r="D94" s="101"/>
      <c r="E94" s="101"/>
      <c r="F94" s="101"/>
      <c r="G94" s="15" t="s">
        <v>16</v>
      </c>
      <c r="H94" s="41"/>
      <c r="I94" s="36">
        <v>200</v>
      </c>
      <c r="J94" s="37">
        <v>0</v>
      </c>
      <c r="K94" s="38">
        <v>9.5</v>
      </c>
      <c r="L94" s="37">
        <f t="shared" si="3"/>
        <v>0</v>
      </c>
      <c r="M94" s="39">
        <f t="shared" si="4"/>
        <v>0</v>
      </c>
    </row>
    <row r="95" spans="2:13" ht="12.75" customHeight="1" x14ac:dyDescent="0.3">
      <c r="B95" s="33">
        <f t="shared" si="5"/>
        <v>85</v>
      </c>
      <c r="C95" s="101" t="s">
        <v>279</v>
      </c>
      <c r="D95" s="101"/>
      <c r="E95" s="101"/>
      <c r="F95" s="101"/>
      <c r="G95" s="15" t="s">
        <v>16</v>
      </c>
      <c r="H95" s="41"/>
      <c r="I95" s="36">
        <v>200</v>
      </c>
      <c r="J95" s="37">
        <v>0</v>
      </c>
      <c r="K95" s="38">
        <v>9.5</v>
      </c>
      <c r="L95" s="37">
        <f t="shared" si="3"/>
        <v>0</v>
      </c>
      <c r="M95" s="39">
        <f t="shared" si="4"/>
        <v>0</v>
      </c>
    </row>
    <row r="96" spans="2:13" ht="12.75" customHeight="1" x14ac:dyDescent="0.3">
      <c r="B96" s="33">
        <f t="shared" si="5"/>
        <v>86</v>
      </c>
      <c r="C96" s="101" t="s">
        <v>280</v>
      </c>
      <c r="D96" s="101"/>
      <c r="E96" s="101"/>
      <c r="F96" s="101"/>
      <c r="G96" s="15" t="s">
        <v>16</v>
      </c>
      <c r="H96" s="41"/>
      <c r="I96" s="36">
        <v>50</v>
      </c>
      <c r="J96" s="37">
        <v>0</v>
      </c>
      <c r="K96" s="38">
        <v>9.5</v>
      </c>
      <c r="L96" s="37">
        <f t="shared" si="3"/>
        <v>0</v>
      </c>
      <c r="M96" s="39">
        <f t="shared" si="4"/>
        <v>0</v>
      </c>
    </row>
    <row r="97" spans="2:13" ht="12.75" customHeight="1" x14ac:dyDescent="0.3">
      <c r="B97" s="33">
        <f t="shared" si="5"/>
        <v>87</v>
      </c>
      <c r="C97" s="101" t="s">
        <v>281</v>
      </c>
      <c r="D97" s="101"/>
      <c r="E97" s="101"/>
      <c r="F97" s="101"/>
      <c r="G97" s="15" t="s">
        <v>16</v>
      </c>
      <c r="H97" s="41"/>
      <c r="I97" s="36">
        <v>200</v>
      </c>
      <c r="J97" s="37">
        <v>0</v>
      </c>
      <c r="K97" s="38">
        <v>9.5</v>
      </c>
      <c r="L97" s="37">
        <f t="shared" si="3"/>
        <v>0</v>
      </c>
      <c r="M97" s="39">
        <f t="shared" si="4"/>
        <v>0</v>
      </c>
    </row>
    <row r="98" spans="2:13" ht="12.75" customHeight="1" x14ac:dyDescent="0.3">
      <c r="B98" s="33">
        <f t="shared" si="5"/>
        <v>88</v>
      </c>
      <c r="C98" s="101" t="s">
        <v>282</v>
      </c>
      <c r="D98" s="101"/>
      <c r="E98" s="101"/>
      <c r="F98" s="101"/>
      <c r="G98" s="15" t="s">
        <v>16</v>
      </c>
      <c r="H98" s="41"/>
      <c r="I98" s="36">
        <v>30</v>
      </c>
      <c r="J98" s="37">
        <v>0</v>
      </c>
      <c r="K98" s="38">
        <v>9.5</v>
      </c>
      <c r="L98" s="37">
        <f t="shared" si="3"/>
        <v>0</v>
      </c>
      <c r="M98" s="39">
        <f t="shared" si="4"/>
        <v>0</v>
      </c>
    </row>
    <row r="99" spans="2:13" ht="12.75" customHeight="1" x14ac:dyDescent="0.3">
      <c r="B99" s="33">
        <f t="shared" si="5"/>
        <v>89</v>
      </c>
      <c r="C99" s="101" t="s">
        <v>283</v>
      </c>
      <c r="D99" s="101"/>
      <c r="E99" s="101"/>
      <c r="F99" s="101"/>
      <c r="G99" s="15" t="s">
        <v>16</v>
      </c>
      <c r="H99" s="41"/>
      <c r="I99" s="36">
        <v>15</v>
      </c>
      <c r="J99" s="37">
        <v>0</v>
      </c>
      <c r="K99" s="38">
        <v>9.5</v>
      </c>
      <c r="L99" s="37">
        <f t="shared" si="3"/>
        <v>0</v>
      </c>
      <c r="M99" s="39">
        <f t="shared" si="4"/>
        <v>0</v>
      </c>
    </row>
    <row r="100" spans="2:13" ht="12.75" customHeight="1" x14ac:dyDescent="0.3">
      <c r="B100" s="33">
        <f t="shared" si="5"/>
        <v>90</v>
      </c>
      <c r="C100" s="101" t="s">
        <v>281</v>
      </c>
      <c r="D100" s="101"/>
      <c r="E100" s="101"/>
      <c r="F100" s="101"/>
      <c r="G100" s="15" t="s">
        <v>16</v>
      </c>
      <c r="H100" s="41"/>
      <c r="I100" s="36">
        <v>100</v>
      </c>
      <c r="J100" s="37">
        <v>0</v>
      </c>
      <c r="K100" s="38">
        <v>9.5</v>
      </c>
      <c r="L100" s="37">
        <f t="shared" si="3"/>
        <v>0</v>
      </c>
      <c r="M100" s="39">
        <f t="shared" si="4"/>
        <v>0</v>
      </c>
    </row>
    <row r="101" spans="2:13" ht="12.75" customHeight="1" x14ac:dyDescent="0.3">
      <c r="B101" s="33">
        <f t="shared" si="5"/>
        <v>91</v>
      </c>
      <c r="C101" s="101" t="s">
        <v>284</v>
      </c>
      <c r="D101" s="101"/>
      <c r="E101" s="101"/>
      <c r="F101" s="101"/>
      <c r="G101" s="15" t="s">
        <v>16</v>
      </c>
      <c r="H101" s="41"/>
      <c r="I101" s="36">
        <v>5</v>
      </c>
      <c r="J101" s="37">
        <v>0</v>
      </c>
      <c r="K101" s="38">
        <v>9.5</v>
      </c>
      <c r="L101" s="37">
        <f t="shared" si="3"/>
        <v>0</v>
      </c>
      <c r="M101" s="39">
        <f t="shared" si="4"/>
        <v>0</v>
      </c>
    </row>
    <row r="102" spans="2:13" ht="12.95" customHeight="1" x14ac:dyDescent="0.3">
      <c r="B102" s="33">
        <f t="shared" si="5"/>
        <v>92</v>
      </c>
      <c r="C102" s="101" t="s">
        <v>285</v>
      </c>
      <c r="D102" s="101"/>
      <c r="E102" s="101"/>
      <c r="F102" s="101"/>
      <c r="G102" s="15" t="s">
        <v>16</v>
      </c>
      <c r="H102" s="41"/>
      <c r="I102" s="36">
        <v>5</v>
      </c>
      <c r="J102" s="37">
        <v>0</v>
      </c>
      <c r="K102" s="38">
        <v>9.5</v>
      </c>
      <c r="L102" s="37">
        <f t="shared" si="3"/>
        <v>0</v>
      </c>
      <c r="M102" s="39">
        <f t="shared" si="4"/>
        <v>0</v>
      </c>
    </row>
    <row r="103" spans="2:13" ht="12.95" customHeight="1" x14ac:dyDescent="0.3">
      <c r="B103" s="33">
        <f t="shared" si="5"/>
        <v>93</v>
      </c>
      <c r="C103" s="101" t="s">
        <v>286</v>
      </c>
      <c r="D103" s="101"/>
      <c r="E103" s="101"/>
      <c r="F103" s="101"/>
      <c r="G103" s="15" t="s">
        <v>16</v>
      </c>
      <c r="H103" s="41"/>
      <c r="I103" s="36">
        <v>5</v>
      </c>
      <c r="J103" s="37">
        <v>0</v>
      </c>
      <c r="K103" s="38">
        <v>9.5</v>
      </c>
      <c r="L103" s="37">
        <f t="shared" si="3"/>
        <v>0</v>
      </c>
      <c r="M103" s="39">
        <f t="shared" si="4"/>
        <v>0</v>
      </c>
    </row>
    <row r="104" spans="2:13" ht="12.75" customHeight="1" x14ac:dyDescent="0.3">
      <c r="B104" s="33">
        <f t="shared" si="5"/>
        <v>94</v>
      </c>
      <c r="C104" s="91" t="s">
        <v>287</v>
      </c>
      <c r="D104" s="92"/>
      <c r="E104" s="92"/>
      <c r="F104" s="93"/>
      <c r="G104" s="15" t="s">
        <v>16</v>
      </c>
      <c r="H104" s="41"/>
      <c r="I104" s="36">
        <v>15</v>
      </c>
      <c r="J104" s="37">
        <v>0</v>
      </c>
      <c r="K104" s="38">
        <v>9.5</v>
      </c>
      <c r="L104" s="37">
        <f t="shared" si="3"/>
        <v>0</v>
      </c>
      <c r="M104" s="39">
        <f t="shared" si="4"/>
        <v>0</v>
      </c>
    </row>
    <row r="105" spans="2:13" ht="12.75" customHeight="1" x14ac:dyDescent="0.3">
      <c r="B105" s="33">
        <f t="shared" si="5"/>
        <v>95</v>
      </c>
      <c r="C105" s="160" t="s">
        <v>288</v>
      </c>
      <c r="D105" s="160"/>
      <c r="E105" s="160"/>
      <c r="F105" s="160"/>
      <c r="G105" s="161" t="s">
        <v>16</v>
      </c>
      <c r="H105" s="162"/>
      <c r="I105" s="36">
        <v>1200</v>
      </c>
      <c r="J105" s="37">
        <v>0</v>
      </c>
      <c r="K105" s="38">
        <v>9.5</v>
      </c>
      <c r="L105" s="37">
        <f t="shared" si="3"/>
        <v>0</v>
      </c>
      <c r="M105" s="39">
        <f t="shared" si="4"/>
        <v>0</v>
      </c>
    </row>
    <row r="106" spans="2:13" ht="12.75" customHeight="1" x14ac:dyDescent="0.3">
      <c r="B106" s="33">
        <f t="shared" si="5"/>
        <v>96</v>
      </c>
      <c r="C106" s="150" t="s">
        <v>289</v>
      </c>
      <c r="D106" s="151"/>
      <c r="E106" s="151"/>
      <c r="F106" s="163"/>
      <c r="G106" s="161" t="s">
        <v>16</v>
      </c>
      <c r="H106" s="162"/>
      <c r="I106" s="36">
        <v>800</v>
      </c>
      <c r="J106" s="37">
        <v>0</v>
      </c>
      <c r="K106" s="38">
        <v>9.5</v>
      </c>
      <c r="L106" s="37">
        <f t="shared" si="3"/>
        <v>0</v>
      </c>
      <c r="M106" s="39">
        <f t="shared" si="4"/>
        <v>0</v>
      </c>
    </row>
    <row r="107" spans="2:13" ht="12.75" customHeight="1" x14ac:dyDescent="0.3">
      <c r="B107" s="33">
        <f t="shared" si="5"/>
        <v>97</v>
      </c>
      <c r="C107" s="101" t="s">
        <v>290</v>
      </c>
      <c r="D107" s="101"/>
      <c r="E107" s="101"/>
      <c r="F107" s="101"/>
      <c r="G107" s="15" t="s">
        <v>16</v>
      </c>
      <c r="H107" s="41"/>
      <c r="I107" s="36">
        <v>20</v>
      </c>
      <c r="J107" s="37">
        <v>0</v>
      </c>
      <c r="K107" s="38">
        <v>9.5</v>
      </c>
      <c r="L107" s="37">
        <f t="shared" si="3"/>
        <v>0</v>
      </c>
      <c r="M107" s="39">
        <f t="shared" si="4"/>
        <v>0</v>
      </c>
    </row>
    <row r="108" spans="2:13" ht="12.75" customHeight="1" x14ac:dyDescent="0.3">
      <c r="B108" s="33">
        <f t="shared" si="5"/>
        <v>98</v>
      </c>
      <c r="C108" s="101" t="s">
        <v>291</v>
      </c>
      <c r="D108" s="101"/>
      <c r="E108" s="101"/>
      <c r="F108" s="101"/>
      <c r="G108" s="15" t="s">
        <v>46</v>
      </c>
      <c r="H108" s="41"/>
      <c r="I108" s="36">
        <v>20</v>
      </c>
      <c r="J108" s="37">
        <v>0</v>
      </c>
      <c r="K108" s="38">
        <v>9.5</v>
      </c>
      <c r="L108" s="37">
        <f t="shared" si="3"/>
        <v>0</v>
      </c>
      <c r="M108" s="39">
        <f t="shared" si="4"/>
        <v>0</v>
      </c>
    </row>
    <row r="109" spans="2:13" ht="12.75" customHeight="1" x14ac:dyDescent="0.3">
      <c r="B109" s="33">
        <f t="shared" si="5"/>
        <v>99</v>
      </c>
      <c r="C109" s="101" t="s">
        <v>292</v>
      </c>
      <c r="D109" s="101"/>
      <c r="E109" s="101"/>
      <c r="F109" s="101"/>
      <c r="G109" s="15" t="s">
        <v>16</v>
      </c>
      <c r="H109" s="41"/>
      <c r="I109" s="36">
        <v>200</v>
      </c>
      <c r="J109" s="37">
        <v>0</v>
      </c>
      <c r="K109" s="38">
        <v>9.5</v>
      </c>
      <c r="L109" s="37">
        <f t="shared" si="3"/>
        <v>0</v>
      </c>
      <c r="M109" s="39">
        <f t="shared" si="4"/>
        <v>0</v>
      </c>
    </row>
    <row r="110" spans="2:13" ht="12.75" customHeight="1" x14ac:dyDescent="0.3">
      <c r="B110" s="33">
        <f t="shared" si="5"/>
        <v>100</v>
      </c>
      <c r="C110" s="101" t="s">
        <v>293</v>
      </c>
      <c r="D110" s="101"/>
      <c r="E110" s="101"/>
      <c r="F110" s="101"/>
      <c r="G110" s="15" t="s">
        <v>16</v>
      </c>
      <c r="H110" s="41"/>
      <c r="I110" s="36">
        <v>30</v>
      </c>
      <c r="J110" s="37">
        <v>0</v>
      </c>
      <c r="K110" s="38">
        <v>9.5</v>
      </c>
      <c r="L110" s="37">
        <f t="shared" si="3"/>
        <v>0</v>
      </c>
      <c r="M110" s="39">
        <f t="shared" si="4"/>
        <v>0</v>
      </c>
    </row>
    <row r="111" spans="2:13" ht="12.75" customHeight="1" x14ac:dyDescent="0.3">
      <c r="B111" s="33">
        <f t="shared" si="5"/>
        <v>101</v>
      </c>
      <c r="C111" s="101" t="s">
        <v>294</v>
      </c>
      <c r="D111" s="101"/>
      <c r="E111" s="101"/>
      <c r="F111" s="101"/>
      <c r="G111" s="15" t="s">
        <v>16</v>
      </c>
      <c r="H111" s="41"/>
      <c r="I111" s="36">
        <v>40</v>
      </c>
      <c r="J111" s="37">
        <v>0</v>
      </c>
      <c r="K111" s="38">
        <v>9.5</v>
      </c>
      <c r="L111" s="37">
        <f t="shared" si="3"/>
        <v>0</v>
      </c>
      <c r="M111" s="39">
        <f t="shared" si="4"/>
        <v>0</v>
      </c>
    </row>
    <row r="112" spans="2:13" ht="12.75" customHeight="1" x14ac:dyDescent="0.3">
      <c r="B112" s="33">
        <f t="shared" si="5"/>
        <v>102</v>
      </c>
      <c r="C112" s="101" t="s">
        <v>295</v>
      </c>
      <c r="D112" s="101"/>
      <c r="E112" s="101"/>
      <c r="F112" s="101"/>
      <c r="G112" s="15" t="s">
        <v>16</v>
      </c>
      <c r="H112" s="41"/>
      <c r="I112" s="36">
        <v>10</v>
      </c>
      <c r="J112" s="37">
        <v>0</v>
      </c>
      <c r="K112" s="38">
        <v>9.5</v>
      </c>
      <c r="L112" s="37">
        <f t="shared" si="3"/>
        <v>0</v>
      </c>
      <c r="M112" s="39">
        <f t="shared" si="4"/>
        <v>0</v>
      </c>
    </row>
    <row r="113" spans="2:13" ht="12.75" customHeight="1" x14ac:dyDescent="0.3">
      <c r="B113" s="33">
        <f t="shared" si="5"/>
        <v>103</v>
      </c>
      <c r="C113" s="101" t="s">
        <v>296</v>
      </c>
      <c r="D113" s="101"/>
      <c r="E113" s="101"/>
      <c r="F113" s="101"/>
      <c r="G113" s="15" t="s">
        <v>16</v>
      </c>
      <c r="H113" s="41"/>
      <c r="I113" s="36">
        <v>10</v>
      </c>
      <c r="J113" s="37">
        <v>0</v>
      </c>
      <c r="K113" s="38">
        <v>9.5</v>
      </c>
      <c r="L113" s="37">
        <f t="shared" si="3"/>
        <v>0</v>
      </c>
      <c r="M113" s="39">
        <f t="shared" si="4"/>
        <v>0</v>
      </c>
    </row>
    <row r="114" spans="2:13" ht="12.75" customHeight="1" x14ac:dyDescent="0.3">
      <c r="B114" s="33">
        <f t="shared" si="5"/>
        <v>104</v>
      </c>
      <c r="C114" s="101" t="s">
        <v>297</v>
      </c>
      <c r="D114" s="101"/>
      <c r="E114" s="101"/>
      <c r="F114" s="101"/>
      <c r="G114" s="15" t="s">
        <v>16</v>
      </c>
      <c r="H114" s="41"/>
      <c r="I114" s="36">
        <v>1000</v>
      </c>
      <c r="J114" s="37">
        <v>0</v>
      </c>
      <c r="K114" s="38">
        <v>9.5</v>
      </c>
      <c r="L114" s="37">
        <f t="shared" si="3"/>
        <v>0</v>
      </c>
      <c r="M114" s="39">
        <f t="shared" si="4"/>
        <v>0</v>
      </c>
    </row>
    <row r="115" spans="2:13" ht="12.75" customHeight="1" x14ac:dyDescent="0.3">
      <c r="B115" s="33">
        <f t="shared" si="5"/>
        <v>105</v>
      </c>
      <c r="C115" s="101" t="s">
        <v>298</v>
      </c>
      <c r="D115" s="101"/>
      <c r="E115" s="101"/>
      <c r="F115" s="101"/>
      <c r="G115" s="15" t="s">
        <v>16</v>
      </c>
      <c r="H115" s="41"/>
      <c r="I115" s="36">
        <v>500</v>
      </c>
      <c r="J115" s="37">
        <v>0</v>
      </c>
      <c r="K115" s="38">
        <v>9.5</v>
      </c>
      <c r="L115" s="37">
        <f t="shared" si="3"/>
        <v>0</v>
      </c>
      <c r="M115" s="39">
        <f t="shared" si="4"/>
        <v>0</v>
      </c>
    </row>
    <row r="116" spans="2:13" ht="12.75" customHeight="1" x14ac:dyDescent="0.3">
      <c r="B116" s="33">
        <f t="shared" si="5"/>
        <v>106</v>
      </c>
      <c r="C116" s="101" t="s">
        <v>299</v>
      </c>
      <c r="D116" s="101"/>
      <c r="E116" s="101"/>
      <c r="F116" s="101"/>
      <c r="G116" s="15" t="s">
        <v>16</v>
      </c>
      <c r="H116" s="41"/>
      <c r="I116" s="36">
        <v>20</v>
      </c>
      <c r="J116" s="37">
        <v>0</v>
      </c>
      <c r="K116" s="38">
        <v>9.5</v>
      </c>
      <c r="L116" s="37">
        <f t="shared" si="3"/>
        <v>0</v>
      </c>
      <c r="M116" s="39">
        <f t="shared" si="4"/>
        <v>0</v>
      </c>
    </row>
    <row r="117" spans="2:13" ht="12.75" customHeight="1" x14ac:dyDescent="0.3">
      <c r="B117" s="33">
        <f t="shared" si="5"/>
        <v>107</v>
      </c>
      <c r="C117" s="101" t="s">
        <v>300</v>
      </c>
      <c r="D117" s="101"/>
      <c r="E117" s="101"/>
      <c r="F117" s="101"/>
      <c r="G117" s="15" t="s">
        <v>65</v>
      </c>
      <c r="H117" s="41"/>
      <c r="I117" s="36">
        <v>3</v>
      </c>
      <c r="J117" s="37">
        <v>0</v>
      </c>
      <c r="K117" s="38">
        <v>22</v>
      </c>
      <c r="L117" s="37">
        <f>PRODUCT(J117,1.22)</f>
        <v>0</v>
      </c>
      <c r="M117" s="39">
        <f t="shared" si="4"/>
        <v>0</v>
      </c>
    </row>
    <row r="118" spans="2:13" ht="12.75" customHeight="1" x14ac:dyDescent="0.3">
      <c r="B118" s="33">
        <f t="shared" si="5"/>
        <v>108</v>
      </c>
      <c r="C118" s="101" t="s">
        <v>301</v>
      </c>
      <c r="D118" s="101"/>
      <c r="E118" s="101"/>
      <c r="F118" s="101"/>
      <c r="G118" s="15" t="s">
        <v>65</v>
      </c>
      <c r="H118" s="41"/>
      <c r="I118" s="36">
        <v>10</v>
      </c>
      <c r="J118" s="37">
        <v>0</v>
      </c>
      <c r="K118" s="38">
        <v>22</v>
      </c>
      <c r="L118" s="37">
        <f>PRODUCT(J118,1.22)</f>
        <v>0</v>
      </c>
      <c r="M118" s="39">
        <f t="shared" si="4"/>
        <v>0</v>
      </c>
    </row>
    <row r="119" spans="2:13" ht="12.75" customHeight="1" x14ac:dyDescent="0.3">
      <c r="B119" s="33">
        <f t="shared" si="5"/>
        <v>109</v>
      </c>
      <c r="C119" s="101" t="s">
        <v>302</v>
      </c>
      <c r="D119" s="101"/>
      <c r="E119" s="101"/>
      <c r="F119" s="101"/>
      <c r="G119" s="15" t="s">
        <v>65</v>
      </c>
      <c r="H119" s="41"/>
      <c r="I119" s="36">
        <v>10</v>
      </c>
      <c r="J119" s="37">
        <v>0</v>
      </c>
      <c r="K119" s="38">
        <v>22</v>
      </c>
      <c r="L119" s="37">
        <f>PRODUCT(J119,1.22)</f>
        <v>0</v>
      </c>
      <c r="M119" s="39">
        <f t="shared" si="4"/>
        <v>0</v>
      </c>
    </row>
    <row r="120" spans="2:13" ht="12.75" customHeight="1" x14ac:dyDescent="0.3">
      <c r="B120" s="33">
        <f t="shared" si="5"/>
        <v>110</v>
      </c>
      <c r="C120" s="102" t="s">
        <v>303</v>
      </c>
      <c r="D120" s="102"/>
      <c r="E120" s="102"/>
      <c r="F120" s="102"/>
      <c r="G120" s="15" t="s">
        <v>46</v>
      </c>
      <c r="H120" s="41"/>
      <c r="I120" s="36">
        <v>5</v>
      </c>
      <c r="J120" s="37">
        <v>0</v>
      </c>
      <c r="K120" s="38">
        <v>9.5</v>
      </c>
      <c r="L120" s="37">
        <f>PRODUCT(J120,1.095)</f>
        <v>0</v>
      </c>
      <c r="M120" s="39">
        <f t="shared" si="4"/>
        <v>0</v>
      </c>
    </row>
    <row r="121" spans="2:13" ht="12.75" customHeight="1" x14ac:dyDescent="0.3">
      <c r="B121" s="33">
        <f t="shared" si="5"/>
        <v>111</v>
      </c>
      <c r="C121" s="102" t="s">
        <v>304</v>
      </c>
      <c r="D121" s="102"/>
      <c r="E121" s="102"/>
      <c r="F121" s="102"/>
      <c r="G121" s="15" t="s">
        <v>46</v>
      </c>
      <c r="H121" s="41"/>
      <c r="I121" s="36">
        <v>3</v>
      </c>
      <c r="J121" s="37">
        <v>0</v>
      </c>
      <c r="K121" s="38">
        <v>9.5</v>
      </c>
      <c r="L121" s="37">
        <f t="shared" ref="L121:L123" si="6">PRODUCT(J121,1.095)</f>
        <v>0</v>
      </c>
      <c r="M121" s="39">
        <f t="shared" si="4"/>
        <v>0</v>
      </c>
    </row>
    <row r="122" spans="2:13" ht="12.75" customHeight="1" x14ac:dyDescent="0.3">
      <c r="B122" s="33">
        <f t="shared" si="5"/>
        <v>112</v>
      </c>
      <c r="C122" s="102" t="s">
        <v>305</v>
      </c>
      <c r="D122" s="102"/>
      <c r="E122" s="102"/>
      <c r="F122" s="102"/>
      <c r="G122" s="15" t="s">
        <v>46</v>
      </c>
      <c r="H122" s="41"/>
      <c r="I122" s="36">
        <v>10</v>
      </c>
      <c r="J122" s="37">
        <v>0</v>
      </c>
      <c r="K122" s="38">
        <v>9.5</v>
      </c>
      <c r="L122" s="37">
        <f t="shared" si="6"/>
        <v>0</v>
      </c>
      <c r="M122" s="39">
        <f t="shared" si="4"/>
        <v>0</v>
      </c>
    </row>
    <row r="123" spans="2:13" ht="12.75" customHeight="1" x14ac:dyDescent="0.3">
      <c r="B123" s="33">
        <f t="shared" si="5"/>
        <v>113</v>
      </c>
      <c r="C123" s="103" t="s">
        <v>306</v>
      </c>
      <c r="D123" s="104"/>
      <c r="E123" s="104"/>
      <c r="F123" s="105"/>
      <c r="G123" s="15" t="s">
        <v>46</v>
      </c>
      <c r="H123" s="41"/>
      <c r="I123" s="36">
        <v>4</v>
      </c>
      <c r="J123" s="37">
        <v>0</v>
      </c>
      <c r="K123" s="38">
        <v>9.5</v>
      </c>
      <c r="L123" s="37">
        <f t="shared" si="6"/>
        <v>0</v>
      </c>
      <c r="M123" s="39">
        <f t="shared" si="4"/>
        <v>0</v>
      </c>
    </row>
    <row r="124" spans="2:13" ht="12.75" customHeight="1" x14ac:dyDescent="0.3">
      <c r="B124" s="33">
        <f t="shared" si="5"/>
        <v>114</v>
      </c>
      <c r="C124" s="102" t="s">
        <v>307</v>
      </c>
      <c r="D124" s="102"/>
      <c r="E124" s="102"/>
      <c r="F124" s="102"/>
      <c r="G124" s="15" t="s">
        <v>46</v>
      </c>
      <c r="H124" s="41"/>
      <c r="I124" s="36">
        <v>2</v>
      </c>
      <c r="J124" s="37">
        <v>0</v>
      </c>
      <c r="K124" s="38">
        <v>9.5</v>
      </c>
      <c r="L124" s="37">
        <f t="shared" si="3"/>
        <v>0</v>
      </c>
      <c r="M124" s="39">
        <f t="shared" si="4"/>
        <v>0</v>
      </c>
    </row>
    <row r="125" spans="2:13" ht="12.75" customHeight="1" x14ac:dyDescent="0.3">
      <c r="B125" s="33">
        <f t="shared" si="5"/>
        <v>115</v>
      </c>
      <c r="C125" s="106" t="s">
        <v>308</v>
      </c>
      <c r="D125" s="106"/>
      <c r="E125" s="106"/>
      <c r="F125" s="106"/>
      <c r="G125" s="15" t="s">
        <v>46</v>
      </c>
      <c r="H125" s="41"/>
      <c r="I125" s="36">
        <v>3</v>
      </c>
      <c r="J125" s="37">
        <v>0</v>
      </c>
      <c r="K125" s="38">
        <v>9.5</v>
      </c>
      <c r="L125" s="37">
        <f t="shared" si="3"/>
        <v>0</v>
      </c>
      <c r="M125" s="39">
        <f t="shared" si="4"/>
        <v>0</v>
      </c>
    </row>
    <row r="126" spans="2:13" ht="12.75" customHeight="1" x14ac:dyDescent="0.3">
      <c r="B126" s="33">
        <f t="shared" si="5"/>
        <v>116</v>
      </c>
      <c r="C126" s="103" t="s">
        <v>309</v>
      </c>
      <c r="D126" s="104"/>
      <c r="E126" s="104"/>
      <c r="F126" s="105"/>
      <c r="G126" s="15" t="s">
        <v>46</v>
      </c>
      <c r="H126" s="41"/>
      <c r="I126" s="36">
        <v>4</v>
      </c>
      <c r="J126" s="37">
        <v>0</v>
      </c>
      <c r="K126" s="38">
        <v>9.5</v>
      </c>
      <c r="L126" s="37">
        <f t="shared" si="3"/>
        <v>0</v>
      </c>
      <c r="M126" s="39">
        <f t="shared" si="4"/>
        <v>0</v>
      </c>
    </row>
    <row r="127" spans="2:13" ht="12.75" customHeight="1" x14ac:dyDescent="0.3">
      <c r="B127" s="33">
        <f t="shared" si="5"/>
        <v>117</v>
      </c>
      <c r="C127" s="103" t="s">
        <v>310</v>
      </c>
      <c r="D127" s="104"/>
      <c r="E127" s="104"/>
      <c r="F127" s="105"/>
      <c r="G127" s="15" t="s">
        <v>46</v>
      </c>
      <c r="H127" s="41"/>
      <c r="I127" s="36">
        <v>8</v>
      </c>
      <c r="J127" s="37">
        <v>0</v>
      </c>
      <c r="K127" s="38">
        <v>9.5</v>
      </c>
      <c r="L127" s="37">
        <f t="shared" si="3"/>
        <v>0</v>
      </c>
      <c r="M127" s="39">
        <f t="shared" si="4"/>
        <v>0</v>
      </c>
    </row>
    <row r="128" spans="2:13" ht="12.75" customHeight="1" x14ac:dyDescent="0.3">
      <c r="B128" s="33">
        <f t="shared" si="5"/>
        <v>118</v>
      </c>
      <c r="C128" s="103" t="s">
        <v>311</v>
      </c>
      <c r="D128" s="104"/>
      <c r="E128" s="104"/>
      <c r="F128" s="105"/>
      <c r="G128" s="15" t="s">
        <v>46</v>
      </c>
      <c r="H128" s="41"/>
      <c r="I128" s="36">
        <v>2</v>
      </c>
      <c r="J128" s="37">
        <v>0</v>
      </c>
      <c r="K128" s="38">
        <v>9.5</v>
      </c>
      <c r="L128" s="37">
        <f t="shared" si="3"/>
        <v>0</v>
      </c>
      <c r="M128" s="39">
        <f t="shared" si="4"/>
        <v>0</v>
      </c>
    </row>
    <row r="129" spans="2:13" ht="12.75" customHeight="1" x14ac:dyDescent="0.3">
      <c r="B129" s="33">
        <f t="shared" si="5"/>
        <v>119</v>
      </c>
      <c r="C129" s="103" t="s">
        <v>312</v>
      </c>
      <c r="D129" s="104"/>
      <c r="E129" s="104"/>
      <c r="F129" s="105"/>
      <c r="G129" s="15" t="s">
        <v>46</v>
      </c>
      <c r="H129" s="41"/>
      <c r="I129" s="36">
        <v>8</v>
      </c>
      <c r="J129" s="37">
        <v>0</v>
      </c>
      <c r="K129" s="38">
        <v>9.5</v>
      </c>
      <c r="L129" s="37">
        <f t="shared" si="3"/>
        <v>0</v>
      </c>
      <c r="M129" s="39">
        <f t="shared" si="4"/>
        <v>0</v>
      </c>
    </row>
    <row r="130" spans="2:13" ht="12.75" customHeight="1" x14ac:dyDescent="0.3">
      <c r="B130" s="33">
        <f t="shared" si="5"/>
        <v>120</v>
      </c>
      <c r="C130" s="103" t="s">
        <v>313</v>
      </c>
      <c r="D130" s="104"/>
      <c r="E130" s="104"/>
      <c r="F130" s="105"/>
      <c r="G130" s="15" t="s">
        <v>46</v>
      </c>
      <c r="H130" s="41"/>
      <c r="I130" s="36">
        <v>40</v>
      </c>
      <c r="J130" s="37">
        <v>0</v>
      </c>
      <c r="K130" s="38">
        <v>9.5</v>
      </c>
      <c r="L130" s="37">
        <f t="shared" si="3"/>
        <v>0</v>
      </c>
      <c r="M130" s="39">
        <f t="shared" si="4"/>
        <v>0</v>
      </c>
    </row>
    <row r="131" spans="2:13" ht="12.75" customHeight="1" x14ac:dyDescent="0.3">
      <c r="B131" s="33">
        <f t="shared" si="5"/>
        <v>121</v>
      </c>
      <c r="C131" s="103" t="s">
        <v>314</v>
      </c>
      <c r="D131" s="104"/>
      <c r="E131" s="104"/>
      <c r="F131" s="105"/>
      <c r="G131" s="15" t="s">
        <v>46</v>
      </c>
      <c r="H131" s="41"/>
      <c r="I131" s="36">
        <v>2</v>
      </c>
      <c r="J131" s="37">
        <v>0</v>
      </c>
      <c r="K131" s="38">
        <v>9.5</v>
      </c>
      <c r="L131" s="37">
        <f t="shared" si="3"/>
        <v>0</v>
      </c>
      <c r="M131" s="39">
        <f t="shared" si="4"/>
        <v>0</v>
      </c>
    </row>
    <row r="132" spans="2:13" ht="12.75" customHeight="1" x14ac:dyDescent="0.3">
      <c r="B132" s="33">
        <f t="shared" si="5"/>
        <v>122</v>
      </c>
      <c r="C132" s="103" t="s">
        <v>315</v>
      </c>
      <c r="D132" s="104"/>
      <c r="E132" s="104"/>
      <c r="F132" s="105"/>
      <c r="G132" s="15" t="s">
        <v>46</v>
      </c>
      <c r="H132" s="41"/>
      <c r="I132" s="36">
        <v>15</v>
      </c>
      <c r="J132" s="37">
        <v>0</v>
      </c>
      <c r="K132" s="38">
        <v>9.5</v>
      </c>
      <c r="L132" s="37">
        <f t="shared" si="3"/>
        <v>0</v>
      </c>
      <c r="M132" s="39">
        <f t="shared" si="4"/>
        <v>0</v>
      </c>
    </row>
    <row r="133" spans="2:13" ht="12.75" customHeight="1" x14ac:dyDescent="0.3">
      <c r="B133" s="33">
        <f t="shared" si="5"/>
        <v>123</v>
      </c>
      <c r="C133" s="103" t="s">
        <v>316</v>
      </c>
      <c r="D133" s="104"/>
      <c r="E133" s="104"/>
      <c r="F133" s="105"/>
      <c r="G133" s="15" t="s">
        <v>46</v>
      </c>
      <c r="H133" s="41"/>
      <c r="I133" s="36">
        <v>2</v>
      </c>
      <c r="J133" s="37">
        <v>0</v>
      </c>
      <c r="K133" s="38">
        <v>9.5</v>
      </c>
      <c r="L133" s="37">
        <f t="shared" si="3"/>
        <v>0</v>
      </c>
      <c r="M133" s="39">
        <f t="shared" si="4"/>
        <v>0</v>
      </c>
    </row>
    <row r="134" spans="2:13" ht="12.75" customHeight="1" x14ac:dyDescent="0.3">
      <c r="B134" s="33">
        <f t="shared" si="5"/>
        <v>124</v>
      </c>
      <c r="C134" s="103" t="s">
        <v>317</v>
      </c>
      <c r="D134" s="104"/>
      <c r="E134" s="104"/>
      <c r="F134" s="105"/>
      <c r="G134" s="15" t="s">
        <v>46</v>
      </c>
      <c r="H134" s="41"/>
      <c r="I134" s="36">
        <v>2</v>
      </c>
      <c r="J134" s="37">
        <v>0</v>
      </c>
      <c r="K134" s="38">
        <v>9.5</v>
      </c>
      <c r="L134" s="37">
        <f t="shared" si="3"/>
        <v>0</v>
      </c>
      <c r="M134" s="39">
        <f t="shared" si="4"/>
        <v>0</v>
      </c>
    </row>
    <row r="135" spans="2:13" ht="12.75" customHeight="1" x14ac:dyDescent="0.3">
      <c r="B135" s="33">
        <f t="shared" si="5"/>
        <v>125</v>
      </c>
      <c r="C135" s="103" t="s">
        <v>318</v>
      </c>
      <c r="D135" s="104"/>
      <c r="E135" s="104"/>
      <c r="F135" s="105"/>
      <c r="G135" s="15" t="s">
        <v>46</v>
      </c>
      <c r="H135" s="41"/>
      <c r="I135" s="36">
        <v>5</v>
      </c>
      <c r="J135" s="37">
        <v>0</v>
      </c>
      <c r="K135" s="38">
        <v>9.5</v>
      </c>
      <c r="L135" s="37">
        <f t="shared" si="3"/>
        <v>0</v>
      </c>
      <c r="M135" s="39">
        <f t="shared" si="4"/>
        <v>0</v>
      </c>
    </row>
    <row r="136" spans="2:13" ht="12.75" customHeight="1" x14ac:dyDescent="0.3">
      <c r="B136" s="33">
        <f t="shared" si="5"/>
        <v>126</v>
      </c>
      <c r="C136" s="103" t="s">
        <v>319</v>
      </c>
      <c r="D136" s="104"/>
      <c r="E136" s="104"/>
      <c r="F136" s="105"/>
      <c r="G136" s="15" t="s">
        <v>66</v>
      </c>
      <c r="H136" s="41"/>
      <c r="I136" s="36">
        <v>15</v>
      </c>
      <c r="J136" s="37">
        <v>0</v>
      </c>
      <c r="K136" s="38">
        <v>9.5</v>
      </c>
      <c r="L136" s="37">
        <f t="shared" si="3"/>
        <v>0</v>
      </c>
      <c r="M136" s="39">
        <f t="shared" si="4"/>
        <v>0</v>
      </c>
    </row>
    <row r="137" spans="2:13" ht="12.75" customHeight="1" x14ac:dyDescent="0.3">
      <c r="B137" s="33">
        <f t="shared" si="5"/>
        <v>127</v>
      </c>
      <c r="C137" s="103" t="s">
        <v>320</v>
      </c>
      <c r="D137" s="104"/>
      <c r="E137" s="104"/>
      <c r="F137" s="105"/>
      <c r="G137" s="15" t="s">
        <v>46</v>
      </c>
      <c r="H137" s="41"/>
      <c r="I137" s="36">
        <v>10</v>
      </c>
      <c r="J137" s="37">
        <v>0</v>
      </c>
      <c r="K137" s="38">
        <v>9.5</v>
      </c>
      <c r="L137" s="37">
        <f t="shared" si="3"/>
        <v>0</v>
      </c>
      <c r="M137" s="39">
        <f t="shared" si="4"/>
        <v>0</v>
      </c>
    </row>
    <row r="138" spans="2:13" ht="12.75" customHeight="1" x14ac:dyDescent="0.3">
      <c r="B138" s="33">
        <f t="shared" si="5"/>
        <v>128</v>
      </c>
      <c r="C138" s="103" t="s">
        <v>321</v>
      </c>
      <c r="D138" s="104"/>
      <c r="E138" s="104"/>
      <c r="F138" s="105"/>
      <c r="G138" s="15" t="s">
        <v>46</v>
      </c>
      <c r="H138" s="41"/>
      <c r="I138" s="36">
        <v>2</v>
      </c>
      <c r="J138" s="37">
        <v>0</v>
      </c>
      <c r="K138" s="38">
        <v>9.5</v>
      </c>
      <c r="L138" s="37">
        <f t="shared" si="3"/>
        <v>0</v>
      </c>
      <c r="M138" s="39">
        <f t="shared" si="4"/>
        <v>0</v>
      </c>
    </row>
    <row r="139" spans="2:13" ht="12.75" customHeight="1" x14ac:dyDescent="0.3">
      <c r="B139" s="33">
        <f t="shared" si="5"/>
        <v>129</v>
      </c>
      <c r="C139" s="103" t="s">
        <v>322</v>
      </c>
      <c r="D139" s="104"/>
      <c r="E139" s="104"/>
      <c r="F139" s="105"/>
      <c r="G139" s="15" t="s">
        <v>46</v>
      </c>
      <c r="H139" s="41"/>
      <c r="I139" s="36">
        <v>8</v>
      </c>
      <c r="J139" s="37">
        <v>0</v>
      </c>
      <c r="K139" s="38">
        <v>9.5</v>
      </c>
      <c r="L139" s="37">
        <f t="shared" ref="L139:L163" si="7">PRODUCT(J139,1.095)</f>
        <v>0</v>
      </c>
      <c r="M139" s="39">
        <f t="shared" ref="M139:M163" si="8">PRODUCT(I139,L139)</f>
        <v>0</v>
      </c>
    </row>
    <row r="140" spans="2:13" ht="12.75" customHeight="1" x14ac:dyDescent="0.3">
      <c r="B140" s="33">
        <f t="shared" si="5"/>
        <v>130</v>
      </c>
      <c r="C140" s="103" t="s">
        <v>323</v>
      </c>
      <c r="D140" s="104"/>
      <c r="E140" s="104"/>
      <c r="F140" s="105"/>
      <c r="G140" s="15" t="s">
        <v>46</v>
      </c>
      <c r="H140" s="41"/>
      <c r="I140" s="36">
        <v>8</v>
      </c>
      <c r="J140" s="37">
        <v>0</v>
      </c>
      <c r="K140" s="38">
        <v>9.5</v>
      </c>
      <c r="L140" s="37">
        <f t="shared" si="7"/>
        <v>0</v>
      </c>
      <c r="M140" s="39">
        <f t="shared" si="8"/>
        <v>0</v>
      </c>
    </row>
    <row r="141" spans="2:13" ht="12.75" customHeight="1" x14ac:dyDescent="0.3">
      <c r="B141" s="33">
        <f t="shared" ref="B141:B163" si="9">B140+1</f>
        <v>131</v>
      </c>
      <c r="C141" s="103" t="s">
        <v>324</v>
      </c>
      <c r="D141" s="104"/>
      <c r="E141" s="104"/>
      <c r="F141" s="105"/>
      <c r="G141" s="15" t="s">
        <v>46</v>
      </c>
      <c r="H141" s="41"/>
      <c r="I141" s="36">
        <v>8</v>
      </c>
      <c r="J141" s="37">
        <v>0</v>
      </c>
      <c r="K141" s="38">
        <v>9.5</v>
      </c>
      <c r="L141" s="37">
        <f t="shared" si="7"/>
        <v>0</v>
      </c>
      <c r="M141" s="39">
        <f t="shared" si="8"/>
        <v>0</v>
      </c>
    </row>
    <row r="142" spans="2:13" ht="12.75" customHeight="1" x14ac:dyDescent="0.3">
      <c r="B142" s="33">
        <f t="shared" si="9"/>
        <v>132</v>
      </c>
      <c r="C142" s="103" t="s">
        <v>325</v>
      </c>
      <c r="D142" s="104"/>
      <c r="E142" s="104"/>
      <c r="F142" s="105"/>
      <c r="G142" s="15" t="s">
        <v>46</v>
      </c>
      <c r="H142" s="41"/>
      <c r="I142" s="36">
        <v>10</v>
      </c>
      <c r="J142" s="37">
        <v>0</v>
      </c>
      <c r="K142" s="38">
        <v>9.5</v>
      </c>
      <c r="L142" s="37">
        <f t="shared" si="7"/>
        <v>0</v>
      </c>
      <c r="M142" s="39">
        <f t="shared" si="8"/>
        <v>0</v>
      </c>
    </row>
    <row r="143" spans="2:13" ht="12.75" customHeight="1" x14ac:dyDescent="0.3">
      <c r="B143" s="33">
        <f t="shared" si="9"/>
        <v>133</v>
      </c>
      <c r="C143" s="103" t="s">
        <v>326</v>
      </c>
      <c r="D143" s="104"/>
      <c r="E143" s="104"/>
      <c r="F143" s="105"/>
      <c r="G143" s="15" t="s">
        <v>16</v>
      </c>
      <c r="H143" s="41"/>
      <c r="I143" s="36">
        <v>10</v>
      </c>
      <c r="J143" s="37">
        <v>0</v>
      </c>
      <c r="K143" s="38">
        <v>9.5</v>
      </c>
      <c r="L143" s="37">
        <f t="shared" si="7"/>
        <v>0</v>
      </c>
      <c r="M143" s="39">
        <f t="shared" si="8"/>
        <v>0</v>
      </c>
    </row>
    <row r="144" spans="2:13" ht="12.75" customHeight="1" x14ac:dyDescent="0.3">
      <c r="B144" s="33">
        <f t="shared" si="9"/>
        <v>134</v>
      </c>
      <c r="C144" s="156" t="s">
        <v>354</v>
      </c>
      <c r="D144" s="157"/>
      <c r="E144" s="157"/>
      <c r="F144" s="158"/>
      <c r="G144" s="15" t="s">
        <v>16</v>
      </c>
      <c r="H144" s="41"/>
      <c r="I144" s="159">
        <v>30</v>
      </c>
      <c r="J144" s="37">
        <v>0</v>
      </c>
      <c r="K144" s="38">
        <v>9.5</v>
      </c>
      <c r="L144" s="37">
        <f t="shared" si="7"/>
        <v>0</v>
      </c>
      <c r="M144" s="39">
        <f t="shared" si="8"/>
        <v>0</v>
      </c>
    </row>
    <row r="145" spans="2:13" ht="12.75" customHeight="1" x14ac:dyDescent="0.3">
      <c r="B145" s="33">
        <f t="shared" si="9"/>
        <v>135</v>
      </c>
      <c r="C145" s="156" t="s">
        <v>353</v>
      </c>
      <c r="D145" s="157"/>
      <c r="E145" s="157"/>
      <c r="F145" s="158"/>
      <c r="G145" s="15" t="s">
        <v>16</v>
      </c>
      <c r="H145" s="41"/>
      <c r="I145" s="36">
        <v>15</v>
      </c>
      <c r="J145" s="37">
        <v>0</v>
      </c>
      <c r="K145" s="38">
        <v>9.5</v>
      </c>
      <c r="L145" s="37">
        <f t="shared" si="7"/>
        <v>0</v>
      </c>
      <c r="M145" s="39">
        <f t="shared" si="8"/>
        <v>0</v>
      </c>
    </row>
    <row r="146" spans="2:13" ht="12.75" customHeight="1" x14ac:dyDescent="0.3">
      <c r="B146" s="33">
        <f t="shared" si="9"/>
        <v>136</v>
      </c>
      <c r="C146" s="103" t="s">
        <v>327</v>
      </c>
      <c r="D146" s="104"/>
      <c r="E146" s="104"/>
      <c r="F146" s="105"/>
      <c r="G146" s="15" t="s">
        <v>46</v>
      </c>
      <c r="H146" s="41"/>
      <c r="I146" s="36">
        <v>20</v>
      </c>
      <c r="J146" s="37">
        <v>0</v>
      </c>
      <c r="K146" s="38">
        <v>9.5</v>
      </c>
      <c r="L146" s="37">
        <f t="shared" si="7"/>
        <v>0</v>
      </c>
      <c r="M146" s="39">
        <f t="shared" si="8"/>
        <v>0</v>
      </c>
    </row>
    <row r="147" spans="2:13" ht="12.75" customHeight="1" x14ac:dyDescent="0.3">
      <c r="B147" s="33">
        <f t="shared" si="9"/>
        <v>137</v>
      </c>
      <c r="C147" s="103" t="s">
        <v>328</v>
      </c>
      <c r="D147" s="104"/>
      <c r="E147" s="104"/>
      <c r="F147" s="105"/>
      <c r="G147" s="15" t="s">
        <v>46</v>
      </c>
      <c r="H147" s="41"/>
      <c r="I147" s="36">
        <v>10</v>
      </c>
      <c r="J147" s="37">
        <v>0</v>
      </c>
      <c r="K147" s="38">
        <v>9.5</v>
      </c>
      <c r="L147" s="37">
        <f t="shared" si="7"/>
        <v>0</v>
      </c>
      <c r="M147" s="39">
        <f t="shared" si="8"/>
        <v>0</v>
      </c>
    </row>
    <row r="148" spans="2:13" ht="12.75" customHeight="1" x14ac:dyDescent="0.3">
      <c r="B148" s="33">
        <f t="shared" si="9"/>
        <v>138</v>
      </c>
      <c r="C148" s="103" t="s">
        <v>329</v>
      </c>
      <c r="D148" s="104"/>
      <c r="E148" s="104"/>
      <c r="F148" s="105"/>
      <c r="G148" s="15" t="s">
        <v>46</v>
      </c>
      <c r="H148" s="41"/>
      <c r="I148" s="36">
        <v>10</v>
      </c>
      <c r="J148" s="37">
        <v>0</v>
      </c>
      <c r="K148" s="38">
        <v>9.5</v>
      </c>
      <c r="L148" s="37">
        <f t="shared" si="7"/>
        <v>0</v>
      </c>
      <c r="M148" s="39">
        <f t="shared" si="8"/>
        <v>0</v>
      </c>
    </row>
    <row r="149" spans="2:13" ht="12.75" customHeight="1" x14ac:dyDescent="0.3">
      <c r="B149" s="33">
        <f t="shared" si="9"/>
        <v>139</v>
      </c>
      <c r="C149" s="103" t="s">
        <v>330</v>
      </c>
      <c r="D149" s="104"/>
      <c r="E149" s="104"/>
      <c r="F149" s="105"/>
      <c r="G149" s="15" t="s">
        <v>16</v>
      </c>
      <c r="H149" s="41"/>
      <c r="I149" s="36">
        <v>200</v>
      </c>
      <c r="J149" s="37">
        <v>0</v>
      </c>
      <c r="K149" s="38">
        <v>9.5</v>
      </c>
      <c r="L149" s="37">
        <f t="shared" si="7"/>
        <v>0</v>
      </c>
      <c r="M149" s="39">
        <f t="shared" si="8"/>
        <v>0</v>
      </c>
    </row>
    <row r="150" spans="2:13" ht="12.75" customHeight="1" x14ac:dyDescent="0.3">
      <c r="B150" s="33">
        <f t="shared" si="9"/>
        <v>140</v>
      </c>
      <c r="C150" s="103" t="s">
        <v>331</v>
      </c>
      <c r="D150" s="104"/>
      <c r="E150" s="104"/>
      <c r="F150" s="105"/>
      <c r="G150" s="43" t="s">
        <v>16</v>
      </c>
      <c r="H150" s="41"/>
      <c r="I150" s="36">
        <v>60</v>
      </c>
      <c r="J150" s="37">
        <v>0</v>
      </c>
      <c r="K150" s="38">
        <v>9.5</v>
      </c>
      <c r="L150" s="37">
        <f t="shared" si="7"/>
        <v>0</v>
      </c>
      <c r="M150" s="39">
        <f t="shared" si="8"/>
        <v>0</v>
      </c>
    </row>
    <row r="151" spans="2:13" ht="12.75" customHeight="1" x14ac:dyDescent="0.3">
      <c r="B151" s="33">
        <f t="shared" si="9"/>
        <v>141</v>
      </c>
      <c r="C151" s="115" t="s">
        <v>332</v>
      </c>
      <c r="D151" s="116"/>
      <c r="E151" s="116"/>
      <c r="F151" s="117"/>
      <c r="G151" s="44" t="s">
        <v>16</v>
      </c>
      <c r="H151" s="41"/>
      <c r="I151" s="36">
        <v>50</v>
      </c>
      <c r="J151" s="37">
        <v>0</v>
      </c>
      <c r="K151" s="38">
        <v>9.5</v>
      </c>
      <c r="L151" s="37">
        <f t="shared" si="7"/>
        <v>0</v>
      </c>
      <c r="M151" s="39">
        <f t="shared" si="8"/>
        <v>0</v>
      </c>
    </row>
    <row r="152" spans="2:13" ht="12.75" customHeight="1" x14ac:dyDescent="0.3">
      <c r="B152" s="33">
        <f t="shared" si="9"/>
        <v>142</v>
      </c>
      <c r="C152" s="115" t="s">
        <v>333</v>
      </c>
      <c r="D152" s="116"/>
      <c r="E152" s="116"/>
      <c r="F152" s="117"/>
      <c r="G152" s="44" t="s">
        <v>16</v>
      </c>
      <c r="H152" s="41"/>
      <c r="I152" s="36">
        <v>1200</v>
      </c>
      <c r="J152" s="37">
        <v>0</v>
      </c>
      <c r="K152" s="38">
        <v>9.5</v>
      </c>
      <c r="L152" s="37">
        <f t="shared" si="7"/>
        <v>0</v>
      </c>
      <c r="M152" s="39">
        <f t="shared" si="8"/>
        <v>0</v>
      </c>
    </row>
    <row r="153" spans="2:13" ht="12.75" customHeight="1" x14ac:dyDescent="0.3">
      <c r="B153" s="33">
        <f t="shared" si="9"/>
        <v>143</v>
      </c>
      <c r="C153" s="113" t="s">
        <v>364</v>
      </c>
      <c r="D153" s="114"/>
      <c r="E153" s="114"/>
      <c r="F153" s="120"/>
      <c r="G153" s="42" t="s">
        <v>46</v>
      </c>
      <c r="H153" s="41"/>
      <c r="I153" s="36">
        <v>100</v>
      </c>
      <c r="J153" s="37">
        <v>0</v>
      </c>
      <c r="K153" s="38">
        <v>9.5</v>
      </c>
      <c r="L153" s="37">
        <f t="shared" si="7"/>
        <v>0</v>
      </c>
      <c r="M153" s="39">
        <f t="shared" si="8"/>
        <v>0</v>
      </c>
    </row>
    <row r="154" spans="2:13" ht="12.75" customHeight="1" x14ac:dyDescent="0.3">
      <c r="B154" s="33">
        <f t="shared" si="9"/>
        <v>144</v>
      </c>
      <c r="C154" s="113" t="s">
        <v>334</v>
      </c>
      <c r="D154" s="114"/>
      <c r="E154" s="114"/>
      <c r="F154" s="120"/>
      <c r="G154" s="42" t="s">
        <v>16</v>
      </c>
      <c r="H154" s="41"/>
      <c r="I154" s="36">
        <v>100</v>
      </c>
      <c r="J154" s="37">
        <v>0</v>
      </c>
      <c r="K154" s="38">
        <v>9.5</v>
      </c>
      <c r="L154" s="37">
        <f t="shared" si="7"/>
        <v>0</v>
      </c>
      <c r="M154" s="39">
        <f t="shared" si="8"/>
        <v>0</v>
      </c>
    </row>
    <row r="155" spans="2:13" ht="12.75" customHeight="1" x14ac:dyDescent="0.3">
      <c r="B155" s="33">
        <f t="shared" si="9"/>
        <v>145</v>
      </c>
      <c r="C155" s="113" t="s">
        <v>335</v>
      </c>
      <c r="D155" s="114"/>
      <c r="E155" s="114"/>
      <c r="F155" s="120"/>
      <c r="G155" s="42" t="s">
        <v>16</v>
      </c>
      <c r="H155" s="41"/>
      <c r="I155" s="36">
        <v>60</v>
      </c>
      <c r="J155" s="37">
        <v>0</v>
      </c>
      <c r="K155" s="38">
        <v>9.5</v>
      </c>
      <c r="L155" s="37">
        <f t="shared" si="7"/>
        <v>0</v>
      </c>
      <c r="M155" s="39">
        <f t="shared" si="8"/>
        <v>0</v>
      </c>
    </row>
    <row r="156" spans="2:13" ht="12.75" customHeight="1" x14ac:dyDescent="0.3">
      <c r="B156" s="33">
        <f t="shared" si="9"/>
        <v>146</v>
      </c>
      <c r="C156" s="113" t="s">
        <v>336</v>
      </c>
      <c r="D156" s="114"/>
      <c r="E156" s="114"/>
      <c r="F156" s="120"/>
      <c r="G156" s="42" t="s">
        <v>16</v>
      </c>
      <c r="H156" s="41"/>
      <c r="I156" s="36">
        <v>40</v>
      </c>
      <c r="J156" s="37">
        <v>0</v>
      </c>
      <c r="K156" s="38">
        <v>9.5</v>
      </c>
      <c r="L156" s="37">
        <f t="shared" si="7"/>
        <v>0</v>
      </c>
      <c r="M156" s="39">
        <f t="shared" si="8"/>
        <v>0</v>
      </c>
    </row>
    <row r="157" spans="2:13" ht="12.75" customHeight="1" x14ac:dyDescent="0.3">
      <c r="B157" s="33">
        <f t="shared" si="9"/>
        <v>147</v>
      </c>
      <c r="C157" s="113" t="s">
        <v>337</v>
      </c>
      <c r="D157" s="114"/>
      <c r="E157" s="114"/>
      <c r="F157" s="120"/>
      <c r="G157" s="42" t="s">
        <v>16</v>
      </c>
      <c r="H157" s="41"/>
      <c r="I157" s="36">
        <v>40</v>
      </c>
      <c r="J157" s="37">
        <v>0</v>
      </c>
      <c r="K157" s="38">
        <v>9.5</v>
      </c>
      <c r="L157" s="37">
        <f t="shared" si="7"/>
        <v>0</v>
      </c>
      <c r="M157" s="39">
        <f t="shared" si="8"/>
        <v>0</v>
      </c>
    </row>
    <row r="158" spans="2:13" ht="12.75" customHeight="1" x14ac:dyDescent="0.3">
      <c r="B158" s="33">
        <f t="shared" si="9"/>
        <v>148</v>
      </c>
      <c r="C158" s="113" t="s">
        <v>338</v>
      </c>
      <c r="D158" s="114"/>
      <c r="E158" s="114"/>
      <c r="F158" s="120"/>
      <c r="G158" s="42" t="s">
        <v>16</v>
      </c>
      <c r="H158" s="41"/>
      <c r="I158" s="36">
        <v>15</v>
      </c>
      <c r="J158" s="37">
        <v>0</v>
      </c>
      <c r="K158" s="38">
        <v>9.5</v>
      </c>
      <c r="L158" s="37">
        <f t="shared" si="7"/>
        <v>0</v>
      </c>
      <c r="M158" s="39">
        <f t="shared" si="8"/>
        <v>0</v>
      </c>
    </row>
    <row r="159" spans="2:13" ht="12.75" customHeight="1" x14ac:dyDescent="0.3">
      <c r="B159" s="33">
        <f t="shared" si="9"/>
        <v>149</v>
      </c>
      <c r="C159" s="113" t="s">
        <v>339</v>
      </c>
      <c r="D159" s="114"/>
      <c r="E159" s="114"/>
      <c r="F159" s="120"/>
      <c r="G159" s="42" t="s">
        <v>16</v>
      </c>
      <c r="H159" s="41"/>
      <c r="I159" s="36">
        <v>30</v>
      </c>
      <c r="J159" s="37">
        <v>0</v>
      </c>
      <c r="K159" s="38">
        <v>9.5</v>
      </c>
      <c r="L159" s="37">
        <f t="shared" si="7"/>
        <v>0</v>
      </c>
      <c r="M159" s="39">
        <f t="shared" si="8"/>
        <v>0</v>
      </c>
    </row>
    <row r="160" spans="2:13" ht="12.75" customHeight="1" x14ac:dyDescent="0.3">
      <c r="B160" s="33">
        <f t="shared" si="9"/>
        <v>150</v>
      </c>
      <c r="C160" s="113" t="s">
        <v>340</v>
      </c>
      <c r="D160" s="114"/>
      <c r="E160" s="114"/>
      <c r="F160" s="120"/>
      <c r="G160" s="42" t="s">
        <v>46</v>
      </c>
      <c r="H160" s="41"/>
      <c r="I160" s="36">
        <v>30</v>
      </c>
      <c r="J160" s="37">
        <v>0</v>
      </c>
      <c r="K160" s="38">
        <v>9.5</v>
      </c>
      <c r="L160" s="37">
        <f t="shared" si="7"/>
        <v>0</v>
      </c>
      <c r="M160" s="39">
        <f t="shared" si="8"/>
        <v>0</v>
      </c>
    </row>
    <row r="161" spans="2:13" ht="12.75" customHeight="1" x14ac:dyDescent="0.3">
      <c r="B161" s="33">
        <f t="shared" si="9"/>
        <v>151</v>
      </c>
      <c r="C161" s="113" t="s">
        <v>341</v>
      </c>
      <c r="D161" s="114"/>
      <c r="E161" s="114"/>
      <c r="F161" s="120"/>
      <c r="G161" s="42" t="s">
        <v>46</v>
      </c>
      <c r="H161" s="41"/>
      <c r="I161" s="36">
        <v>30</v>
      </c>
      <c r="J161" s="37">
        <v>0</v>
      </c>
      <c r="K161" s="38">
        <v>9.5</v>
      </c>
      <c r="L161" s="37">
        <f t="shared" si="7"/>
        <v>0</v>
      </c>
      <c r="M161" s="39">
        <f t="shared" si="8"/>
        <v>0</v>
      </c>
    </row>
    <row r="162" spans="2:13" ht="12.75" customHeight="1" x14ac:dyDescent="0.3">
      <c r="B162" s="33">
        <f t="shared" si="9"/>
        <v>152</v>
      </c>
      <c r="C162" s="113" t="s">
        <v>342</v>
      </c>
      <c r="D162" s="114"/>
      <c r="E162" s="114"/>
      <c r="F162" s="120"/>
      <c r="G162" s="42" t="s">
        <v>46</v>
      </c>
      <c r="H162" s="41"/>
      <c r="I162" s="36">
        <v>30</v>
      </c>
      <c r="J162" s="37">
        <v>0</v>
      </c>
      <c r="K162" s="38">
        <v>9.5</v>
      </c>
      <c r="L162" s="37">
        <f t="shared" si="7"/>
        <v>0</v>
      </c>
      <c r="M162" s="39">
        <f t="shared" si="8"/>
        <v>0</v>
      </c>
    </row>
    <row r="163" spans="2:13" ht="12.75" customHeight="1" x14ac:dyDescent="0.3">
      <c r="B163" s="33">
        <f t="shared" si="9"/>
        <v>153</v>
      </c>
      <c r="C163" s="113" t="s">
        <v>343</v>
      </c>
      <c r="D163" s="114"/>
      <c r="E163" s="114"/>
      <c r="F163" s="120"/>
      <c r="G163" s="42" t="s">
        <v>46</v>
      </c>
      <c r="H163" s="41"/>
      <c r="I163" s="36">
        <v>30</v>
      </c>
      <c r="J163" s="37">
        <v>0</v>
      </c>
      <c r="K163" s="38">
        <v>9.5</v>
      </c>
      <c r="L163" s="37">
        <f t="shared" si="7"/>
        <v>0</v>
      </c>
      <c r="M163" s="39">
        <f t="shared" si="8"/>
        <v>0</v>
      </c>
    </row>
    <row r="164" spans="2:13" ht="12.75" customHeight="1" x14ac:dyDescent="0.3">
      <c r="B164" s="52"/>
      <c r="C164" s="94" t="s">
        <v>344</v>
      </c>
      <c r="D164" s="95"/>
      <c r="E164" s="95"/>
      <c r="F164" s="96"/>
      <c r="G164" s="53"/>
      <c r="H164" s="53"/>
      <c r="I164" s="53"/>
      <c r="J164" s="53"/>
      <c r="K164" s="53"/>
      <c r="L164" s="53"/>
      <c r="M164" s="54">
        <f>SUM(M11:M163)</f>
        <v>0</v>
      </c>
    </row>
    <row r="165" spans="2:13" ht="12.75" customHeight="1" x14ac:dyDescent="0.3">
      <c r="B165" s="45"/>
      <c r="C165" s="46"/>
      <c r="D165" s="46"/>
      <c r="E165" s="46"/>
      <c r="F165" s="46"/>
      <c r="G165" s="47"/>
      <c r="H165" s="47"/>
      <c r="I165" s="47"/>
      <c r="J165" s="47"/>
      <c r="K165" s="47"/>
      <c r="L165" s="47"/>
      <c r="M165" s="48"/>
    </row>
    <row r="166" spans="2:13" ht="12.75" customHeight="1" x14ac:dyDescent="0.3">
      <c r="B166" s="4" t="s">
        <v>56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2:13" ht="12.75" customHeight="1" x14ac:dyDescent="0.3">
      <c r="B167" s="4" t="s">
        <v>57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2:13" ht="12.75" customHeight="1" x14ac:dyDescent="0.3">
      <c r="B168" s="4" t="s">
        <v>58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2:13" ht="12.75" customHeight="1" x14ac:dyDescent="0.3">
      <c r="B169" s="4" t="s">
        <v>199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2:13" ht="12.75" customHeight="1" x14ac:dyDescent="0.3">
      <c r="B170" s="4" t="s">
        <v>60</v>
      </c>
      <c r="C170" s="25"/>
      <c r="D170" s="26"/>
      <c r="E170" s="1"/>
      <c r="F170" s="1"/>
      <c r="G170" s="4"/>
      <c r="H170" s="4"/>
      <c r="I170" s="4"/>
      <c r="J170" s="4"/>
      <c r="K170" s="4"/>
      <c r="L170" s="4"/>
      <c r="M170" s="4"/>
    </row>
    <row r="171" spans="2:13" ht="12.75" customHeight="1" x14ac:dyDescent="0.3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2:13" ht="12.75" customHeight="1" x14ac:dyDescent="0.3">
      <c r="B172" s="4" t="s">
        <v>61</v>
      </c>
      <c r="C172" s="4"/>
      <c r="D172" s="4"/>
      <c r="E172" s="4"/>
      <c r="F172" s="4"/>
      <c r="G172" s="4"/>
      <c r="H172" s="24" t="s">
        <v>62</v>
      </c>
      <c r="I172" s="4"/>
      <c r="J172" s="4"/>
      <c r="K172" s="4" t="s">
        <v>63</v>
      </c>
      <c r="L172" s="4"/>
      <c r="M172" s="4"/>
    </row>
  </sheetData>
  <protectedRanges>
    <protectedRange sqref="D172" name="Obseg4"/>
    <protectedRange sqref="J11:J163" name="Obseg3"/>
    <protectedRange sqref="D4:E5" name="Obseg1"/>
    <protectedRange sqref="H11:H163" name="Obseg2_1"/>
  </protectedRanges>
  <mergeCells count="155">
    <mergeCell ref="C159:F159"/>
    <mergeCell ref="C160:F160"/>
    <mergeCell ref="C161:F161"/>
    <mergeCell ref="C162:F162"/>
    <mergeCell ref="C163:F163"/>
    <mergeCell ref="C164:F164"/>
    <mergeCell ref="C153:F153"/>
    <mergeCell ref="C154:F154"/>
    <mergeCell ref="C155:F155"/>
    <mergeCell ref="C156:F156"/>
    <mergeCell ref="C157:F157"/>
    <mergeCell ref="C158:F158"/>
    <mergeCell ref="C147:F147"/>
    <mergeCell ref="C148:F148"/>
    <mergeCell ref="C149:F149"/>
    <mergeCell ref="C150:F150"/>
    <mergeCell ref="C151:F151"/>
    <mergeCell ref="C152:F152"/>
    <mergeCell ref="C141:F141"/>
    <mergeCell ref="C142:F142"/>
    <mergeCell ref="C143:F143"/>
    <mergeCell ref="C144:F144"/>
    <mergeCell ref="C145:F145"/>
    <mergeCell ref="C146:F146"/>
    <mergeCell ref="C135:F135"/>
    <mergeCell ref="C136:F136"/>
    <mergeCell ref="C137:F137"/>
    <mergeCell ref="C138:F138"/>
    <mergeCell ref="C139:F139"/>
    <mergeCell ref="C140:F140"/>
    <mergeCell ref="C130:F130"/>
    <mergeCell ref="C131:F131"/>
    <mergeCell ref="C132:F132"/>
    <mergeCell ref="C133:F133"/>
    <mergeCell ref="C134:F134"/>
    <mergeCell ref="C124:F124"/>
    <mergeCell ref="C125:F125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75:F75"/>
    <mergeCell ref="C64:F64"/>
    <mergeCell ref="C65:F65"/>
    <mergeCell ref="C66:F66"/>
    <mergeCell ref="C67:F67"/>
    <mergeCell ref="C68:F68"/>
    <mergeCell ref="C69:F69"/>
    <mergeCell ref="C58:F58"/>
    <mergeCell ref="C59:F59"/>
    <mergeCell ref="C60:F60"/>
    <mergeCell ref="C61:F61"/>
    <mergeCell ref="C62:F62"/>
    <mergeCell ref="C63:F63"/>
    <mergeCell ref="C52:F52"/>
    <mergeCell ref="C53:F53"/>
    <mergeCell ref="C54:F54"/>
    <mergeCell ref="C55:F55"/>
    <mergeCell ref="C56:F56"/>
    <mergeCell ref="C57:F57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2:F22"/>
    <mergeCell ref="C23:F23"/>
    <mergeCell ref="C24:F24"/>
    <mergeCell ref="C25:F25"/>
    <mergeCell ref="C26:F26"/>
    <mergeCell ref="C27:F27"/>
    <mergeCell ref="C16:F16"/>
    <mergeCell ref="C17:F17"/>
    <mergeCell ref="C18:F18"/>
    <mergeCell ref="C19:F19"/>
    <mergeCell ref="C20:F20"/>
    <mergeCell ref="C21:F21"/>
    <mergeCell ref="C10:F10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Eko mleko in mlečni izdelki</vt:lpstr>
      <vt:lpstr>Kruh, pekovsko pecivo</vt:lpstr>
      <vt:lpstr>Mlevski izdelki</vt:lpstr>
      <vt:lpstr>Sadje, zelenjava </vt:lpstr>
      <vt:lpstr>Konzervirana živila</vt:lpstr>
      <vt:lpstr>Splošno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2022-10-10T07:27:44Z</dcterms:created>
  <dcterms:modified xsi:type="dcterms:W3CDTF">2022-10-13T12:00:47Z</dcterms:modified>
</cp:coreProperties>
</file>