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ŠMARJE-KOPER\RAZPIS-2023-2025\DATOTEKE\"/>
    </mc:Choice>
  </mc:AlternateContent>
  <xr:revisionPtr revIDLastSave="0" documentId="8_{AA9717B8-AF4C-4D29-9CD1-126AA01579F4}" xr6:coauthVersionLast="47" xr6:coauthVersionMax="47" xr10:uidLastSave="{00000000-0000-0000-0000-000000000000}"/>
  <bookViews>
    <workbookView xWindow="33630" yWindow="1350" windowWidth="19425" windowHeight="11385" firstSheet="2" activeTab="8" xr2:uid="{CC39BD37-8D32-4119-ABA9-7557DA57743D}"/>
  </bookViews>
  <sheets>
    <sheet name="Eko sveže meso" sheetId="1" r:id="rId1"/>
    <sheet name="Eko mlečni izdelki " sheetId="7" r:id="rId2"/>
    <sheet name="Eko kefir" sheetId="8" r:id="rId3"/>
    <sheet name="Kruh in k. izdelki" sheetId="2" r:id="rId4"/>
    <sheet name="Pek.izdelki in slaščice" sheetId="3" r:id="rId5"/>
    <sheet name="Zamrznjeni izdelki iz testa" sheetId="9" r:id="rId6"/>
    <sheet name="Žita in mlevski izdelki" sheetId="4" r:id="rId7"/>
    <sheet name="Sadje, zelenjava " sheetId="5" r:id="rId8"/>
    <sheet name="Splošno prehrambeno blago" sheetId="6" r:id="rId9"/>
  </sheets>
  <definedNames>
    <definedName name="_xlnm.Print_Titles" localSheetId="2">'Eko kefir'!$10:$10</definedName>
    <definedName name="_xlnm.Print_Titles" localSheetId="1">'Eko mlečni izdelki '!$10:$10</definedName>
    <definedName name="_xlnm.Print_Titles" localSheetId="0">'Eko sveže meso'!$10:$10</definedName>
    <definedName name="_xlnm.Print_Titles" localSheetId="3">'Kruh in k. izdelki'!$10:$10</definedName>
    <definedName name="_xlnm.Print_Titles" localSheetId="4">'Pek.izdelki in slaščice'!$10:$10</definedName>
    <definedName name="_xlnm.Print_Titles" localSheetId="7">'Sadje, zelenjava '!#REF!</definedName>
    <definedName name="_xlnm.Print_Titles" localSheetId="8">'Splošno prehrambeno blago'!$10:$10</definedName>
    <definedName name="_xlnm.Print_Titles" localSheetId="5">'Zamrznjeni izdelki iz testa'!$11:$11</definedName>
    <definedName name="_xlnm.Print_Titles" localSheetId="6">'Žita in mlevski izdelki'!$10:$10</definedName>
    <definedName name="Z_05B2066C_458C_4B30_A1F9_3375CFE90D77_.wvu.PrintTitles" localSheetId="7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22" i="6" l="1"/>
  <c r="B123" i="6" s="1"/>
  <c r="L31" i="9"/>
  <c r="M31" i="9" s="1"/>
  <c r="B31" i="9"/>
  <c r="L30" i="9"/>
  <c r="M30" i="9" s="1"/>
  <c r="L29" i="9"/>
  <c r="M29" i="9" s="1"/>
  <c r="L28" i="9"/>
  <c r="M28" i="9" s="1"/>
  <c r="L27" i="9"/>
  <c r="M27" i="9" s="1"/>
  <c r="L26" i="9"/>
  <c r="M26" i="9" s="1"/>
  <c r="M25" i="9"/>
  <c r="L25" i="9"/>
  <c r="L24" i="9"/>
  <c r="M24" i="9" s="1"/>
  <c r="L23" i="9"/>
  <c r="M23" i="9" s="1"/>
  <c r="L22" i="9"/>
  <c r="M22" i="9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L13" i="9"/>
  <c r="M13" i="9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L12" i="9"/>
  <c r="M12" i="9" s="1"/>
  <c r="L123" i="6"/>
  <c r="M123" i="6" s="1"/>
  <c r="L122" i="6"/>
  <c r="M122" i="6" s="1"/>
  <c r="L121" i="6"/>
  <c r="M121" i="6" s="1"/>
  <c r="L120" i="6"/>
  <c r="M120" i="6" s="1"/>
  <c r="B16" i="5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O86" i="5"/>
  <c r="Q86" i="5" s="1"/>
  <c r="N86" i="5"/>
  <c r="P86" i="5" s="1"/>
  <c r="O85" i="5"/>
  <c r="Q85" i="5" s="1"/>
  <c r="N85" i="5"/>
  <c r="P85" i="5" s="1"/>
  <c r="O84" i="5"/>
  <c r="Q84" i="5" s="1"/>
  <c r="N84" i="5"/>
  <c r="P84" i="5" s="1"/>
  <c r="O83" i="5"/>
  <c r="Q83" i="5" s="1"/>
  <c r="N83" i="5"/>
  <c r="P83" i="5" s="1"/>
  <c r="O82" i="5"/>
  <c r="Q82" i="5" s="1"/>
  <c r="N82" i="5"/>
  <c r="P82" i="5" s="1"/>
  <c r="O81" i="5"/>
  <c r="Q81" i="5" s="1"/>
  <c r="N81" i="5"/>
  <c r="P81" i="5" s="1"/>
  <c r="P80" i="5"/>
  <c r="O80" i="5"/>
  <c r="Q80" i="5" s="1"/>
  <c r="N80" i="5"/>
  <c r="O79" i="5"/>
  <c r="Q79" i="5" s="1"/>
  <c r="N79" i="5"/>
  <c r="P79" i="5" s="1"/>
  <c r="O78" i="5"/>
  <c r="Q78" i="5" s="1"/>
  <c r="N78" i="5"/>
  <c r="P78" i="5" s="1"/>
  <c r="O77" i="5"/>
  <c r="Q77" i="5" s="1"/>
  <c r="N77" i="5"/>
  <c r="P77" i="5" s="1"/>
  <c r="O76" i="5"/>
  <c r="Q76" i="5" s="1"/>
  <c r="N76" i="5"/>
  <c r="P76" i="5" s="1"/>
  <c r="Q75" i="5"/>
  <c r="O75" i="5"/>
  <c r="N75" i="5"/>
  <c r="P75" i="5" s="1"/>
  <c r="P74" i="5"/>
  <c r="O74" i="5"/>
  <c r="Q74" i="5" s="1"/>
  <c r="N74" i="5"/>
  <c r="O73" i="5"/>
  <c r="Q73" i="5" s="1"/>
  <c r="N73" i="5"/>
  <c r="P73" i="5" s="1"/>
  <c r="Q72" i="5"/>
  <c r="O72" i="5"/>
  <c r="N72" i="5"/>
  <c r="P72" i="5" s="1"/>
  <c r="O71" i="5"/>
  <c r="Q71" i="5" s="1"/>
  <c r="N71" i="5"/>
  <c r="P71" i="5" s="1"/>
  <c r="O70" i="5"/>
  <c r="Q70" i="5" s="1"/>
  <c r="N70" i="5"/>
  <c r="P70" i="5" s="1"/>
  <c r="O69" i="5"/>
  <c r="Q69" i="5" s="1"/>
  <c r="N69" i="5"/>
  <c r="P69" i="5" s="1"/>
  <c r="Q68" i="5"/>
  <c r="O68" i="5"/>
  <c r="N68" i="5"/>
  <c r="P68" i="5" s="1"/>
  <c r="O67" i="5"/>
  <c r="Q67" i="5" s="1"/>
  <c r="N67" i="5"/>
  <c r="P67" i="5" s="1"/>
  <c r="Q66" i="5"/>
  <c r="P66" i="5"/>
  <c r="O66" i="5"/>
  <c r="N66" i="5"/>
  <c r="O65" i="5"/>
  <c r="Q65" i="5" s="1"/>
  <c r="N65" i="5"/>
  <c r="P65" i="5" s="1"/>
  <c r="O64" i="5"/>
  <c r="Q64" i="5" s="1"/>
  <c r="N64" i="5"/>
  <c r="P64" i="5" s="1"/>
  <c r="O63" i="5"/>
  <c r="Q63" i="5" s="1"/>
  <c r="N63" i="5"/>
  <c r="P63" i="5" s="1"/>
  <c r="O62" i="5"/>
  <c r="Q62" i="5" s="1"/>
  <c r="N62" i="5"/>
  <c r="P62" i="5" s="1"/>
  <c r="O61" i="5"/>
  <c r="Q61" i="5" s="1"/>
  <c r="N61" i="5"/>
  <c r="P61" i="5" s="1"/>
  <c r="Q60" i="5"/>
  <c r="O60" i="5"/>
  <c r="N60" i="5"/>
  <c r="P60" i="5" s="1"/>
  <c r="O59" i="5"/>
  <c r="Q59" i="5" s="1"/>
  <c r="N59" i="5"/>
  <c r="P59" i="5" s="1"/>
  <c r="O58" i="5"/>
  <c r="Q58" i="5" s="1"/>
  <c r="N58" i="5"/>
  <c r="P58" i="5" s="1"/>
  <c r="O57" i="5"/>
  <c r="Q57" i="5" s="1"/>
  <c r="N57" i="5"/>
  <c r="P57" i="5" s="1"/>
  <c r="O56" i="5"/>
  <c r="Q56" i="5" s="1"/>
  <c r="N56" i="5"/>
  <c r="P56" i="5" s="1"/>
  <c r="Q55" i="5"/>
  <c r="O55" i="5"/>
  <c r="N55" i="5"/>
  <c r="P55" i="5" s="1"/>
  <c r="O54" i="5"/>
  <c r="Q54" i="5" s="1"/>
  <c r="N54" i="5"/>
  <c r="P54" i="5" s="1"/>
  <c r="O53" i="5"/>
  <c r="Q53" i="5" s="1"/>
  <c r="N53" i="5"/>
  <c r="P53" i="5" s="1"/>
  <c r="O52" i="5"/>
  <c r="Q52" i="5" s="1"/>
  <c r="N52" i="5"/>
  <c r="P52" i="5" s="1"/>
  <c r="Q51" i="5"/>
  <c r="P51" i="5"/>
  <c r="O51" i="5"/>
  <c r="N51" i="5"/>
  <c r="O50" i="5"/>
  <c r="Q50" i="5" s="1"/>
  <c r="N50" i="5"/>
  <c r="P50" i="5" s="1"/>
  <c r="O49" i="5"/>
  <c r="Q49" i="5" s="1"/>
  <c r="N49" i="5"/>
  <c r="P49" i="5" s="1"/>
  <c r="P48" i="5"/>
  <c r="O48" i="5"/>
  <c r="Q48" i="5" s="1"/>
  <c r="N48" i="5"/>
  <c r="O47" i="5"/>
  <c r="Q47" i="5" s="1"/>
  <c r="N47" i="5"/>
  <c r="P47" i="5" s="1"/>
  <c r="P46" i="5"/>
  <c r="O46" i="5"/>
  <c r="Q46" i="5" s="1"/>
  <c r="N46" i="5"/>
  <c r="O45" i="5"/>
  <c r="Q45" i="5" s="1"/>
  <c r="N45" i="5"/>
  <c r="P45" i="5" s="1"/>
  <c r="P44" i="5"/>
  <c r="O44" i="5"/>
  <c r="Q44" i="5" s="1"/>
  <c r="N44" i="5"/>
  <c r="Q43" i="5"/>
  <c r="O43" i="5"/>
  <c r="N43" i="5"/>
  <c r="P43" i="5" s="1"/>
  <c r="O42" i="5"/>
  <c r="Q42" i="5" s="1"/>
  <c r="N42" i="5"/>
  <c r="P42" i="5" s="1"/>
  <c r="Q41" i="5"/>
  <c r="O41" i="5"/>
  <c r="N41" i="5"/>
  <c r="P41" i="5" s="1"/>
  <c r="O40" i="5"/>
  <c r="Q40" i="5" s="1"/>
  <c r="N40" i="5"/>
  <c r="P40" i="5" s="1"/>
  <c r="O39" i="5"/>
  <c r="Q39" i="5" s="1"/>
  <c r="N39" i="5"/>
  <c r="P39" i="5" s="1"/>
  <c r="O38" i="5"/>
  <c r="Q38" i="5" s="1"/>
  <c r="N38" i="5"/>
  <c r="P38" i="5" s="1"/>
  <c r="O37" i="5"/>
  <c r="Q37" i="5" s="1"/>
  <c r="N37" i="5"/>
  <c r="P37" i="5" s="1"/>
  <c r="O36" i="5"/>
  <c r="Q36" i="5" s="1"/>
  <c r="N36" i="5"/>
  <c r="P36" i="5" s="1"/>
  <c r="O35" i="5"/>
  <c r="Q35" i="5" s="1"/>
  <c r="N35" i="5"/>
  <c r="P35" i="5" s="1"/>
  <c r="Q34" i="5"/>
  <c r="O34" i="5"/>
  <c r="N34" i="5"/>
  <c r="P34" i="5" s="1"/>
  <c r="O33" i="5"/>
  <c r="Q33" i="5" s="1"/>
  <c r="N33" i="5"/>
  <c r="P33" i="5" s="1"/>
  <c r="O32" i="5"/>
  <c r="Q32" i="5" s="1"/>
  <c r="N32" i="5"/>
  <c r="P32" i="5" s="1"/>
  <c r="O31" i="5"/>
  <c r="Q31" i="5" s="1"/>
  <c r="N31" i="5"/>
  <c r="P31" i="5" s="1"/>
  <c r="Q30" i="5"/>
  <c r="P30" i="5"/>
  <c r="O30" i="5"/>
  <c r="N30" i="5"/>
  <c r="O29" i="5"/>
  <c r="Q29" i="5" s="1"/>
  <c r="N29" i="5"/>
  <c r="P29" i="5" s="1"/>
  <c r="P28" i="5"/>
  <c r="O28" i="5"/>
  <c r="Q28" i="5" s="1"/>
  <c r="N28" i="5"/>
  <c r="O27" i="5"/>
  <c r="Q27" i="5" s="1"/>
  <c r="N27" i="5"/>
  <c r="P27" i="5" s="1"/>
  <c r="P26" i="5"/>
  <c r="O26" i="5"/>
  <c r="Q26" i="5" s="1"/>
  <c r="N26" i="5"/>
  <c r="Q25" i="5"/>
  <c r="O25" i="5"/>
  <c r="N25" i="5"/>
  <c r="P25" i="5" s="1"/>
  <c r="O24" i="5"/>
  <c r="Q24" i="5" s="1"/>
  <c r="N24" i="5"/>
  <c r="P24" i="5" s="1"/>
  <c r="O23" i="5"/>
  <c r="Q23" i="5" s="1"/>
  <c r="N23" i="5"/>
  <c r="P23" i="5" s="1"/>
  <c r="O22" i="5"/>
  <c r="Q22" i="5" s="1"/>
  <c r="N22" i="5"/>
  <c r="P22" i="5" s="1"/>
  <c r="Q21" i="5"/>
  <c r="O21" i="5"/>
  <c r="N21" i="5"/>
  <c r="P21" i="5" s="1"/>
  <c r="P20" i="5"/>
  <c r="O20" i="5"/>
  <c r="Q20" i="5" s="1"/>
  <c r="N20" i="5"/>
  <c r="O19" i="5"/>
  <c r="Q19" i="5" s="1"/>
  <c r="N19" i="5"/>
  <c r="P19" i="5" s="1"/>
  <c r="Q18" i="5"/>
  <c r="O18" i="5"/>
  <c r="N18" i="5"/>
  <c r="P18" i="5" s="1"/>
  <c r="O17" i="5"/>
  <c r="Q17" i="5" s="1"/>
  <c r="N17" i="5"/>
  <c r="P17" i="5" s="1"/>
  <c r="P16" i="5"/>
  <c r="O16" i="5"/>
  <c r="Q16" i="5" s="1"/>
  <c r="N16" i="5"/>
  <c r="O15" i="5"/>
  <c r="Q15" i="5" s="1"/>
  <c r="N15" i="5"/>
  <c r="P15" i="5" s="1"/>
  <c r="B13" i="4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12" i="8"/>
  <c r="B14" i="1"/>
  <c r="B15" i="1" s="1"/>
  <c r="B16" i="1" s="1"/>
  <c r="B17" i="1" s="1"/>
  <c r="B13" i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6" i="8"/>
  <c r="M16" i="8" s="1"/>
  <c r="L15" i="8"/>
  <c r="M15" i="8" s="1"/>
  <c r="L14" i="8"/>
  <c r="M14" i="8" s="1"/>
  <c r="L13" i="8"/>
  <c r="M13" i="8" s="1"/>
  <c r="L12" i="8"/>
  <c r="M12" i="8" s="1"/>
  <c r="B13" i="8"/>
  <c r="B14" i="8" s="1"/>
  <c r="B15" i="8" s="1"/>
  <c r="B16" i="8" s="1"/>
  <c r="L11" i="8"/>
  <c r="M11" i="8" s="1"/>
  <c r="L19" i="7"/>
  <c r="M19" i="7" s="1"/>
  <c r="M18" i="7"/>
  <c r="L18" i="7"/>
  <c r="L17" i="7"/>
  <c r="M17" i="7" s="1"/>
  <c r="L16" i="7"/>
  <c r="M16" i="7" s="1"/>
  <c r="L15" i="7"/>
  <c r="M15" i="7" s="1"/>
  <c r="L14" i="7"/>
  <c r="M14" i="7" s="1"/>
  <c r="M13" i="7"/>
  <c r="L13" i="7"/>
  <c r="L12" i="7"/>
  <c r="M12" i="7" s="1"/>
  <c r="L11" i="7"/>
  <c r="M11" i="7" s="1"/>
  <c r="M20" i="7" s="1"/>
  <c r="B11" i="7"/>
  <c r="B12" i="7" s="1"/>
  <c r="B13" i="7" s="1"/>
  <c r="B14" i="7" s="1"/>
  <c r="B15" i="7" s="1"/>
  <c r="B16" i="7" s="1"/>
  <c r="B17" i="7" s="1"/>
  <c r="B18" i="7" s="1"/>
  <c r="B19" i="7" s="1"/>
  <c r="L119" i="6"/>
  <c r="M119" i="6" s="1"/>
  <c r="L118" i="6"/>
  <c r="M118" i="6" s="1"/>
  <c r="L117" i="6"/>
  <c r="M117" i="6" s="1"/>
  <c r="L116" i="6"/>
  <c r="M116" i="6" s="1"/>
  <c r="L115" i="6"/>
  <c r="M115" i="6" s="1"/>
  <c r="L114" i="6"/>
  <c r="M114" i="6" s="1"/>
  <c r="L113" i="6"/>
  <c r="M113" i="6" s="1"/>
  <c r="L112" i="6"/>
  <c r="M112" i="6" s="1"/>
  <c r="L111" i="6"/>
  <c r="M111" i="6" s="1"/>
  <c r="L110" i="6"/>
  <c r="M110" i="6" s="1"/>
  <c r="L109" i="6"/>
  <c r="M109" i="6" s="1"/>
  <c r="L108" i="6"/>
  <c r="M108" i="6" s="1"/>
  <c r="L107" i="6"/>
  <c r="M107" i="6" s="1"/>
  <c r="L106" i="6"/>
  <c r="M106" i="6" s="1"/>
  <c r="L105" i="6"/>
  <c r="M105" i="6" s="1"/>
  <c r="L104" i="6"/>
  <c r="M104" i="6" s="1"/>
  <c r="L103" i="6"/>
  <c r="M103" i="6" s="1"/>
  <c r="L102" i="6"/>
  <c r="M102" i="6" s="1"/>
  <c r="L101" i="6"/>
  <c r="M101" i="6" s="1"/>
  <c r="L100" i="6"/>
  <c r="M100" i="6" s="1"/>
  <c r="L99" i="6"/>
  <c r="M99" i="6" s="1"/>
  <c r="L98" i="6"/>
  <c r="M98" i="6" s="1"/>
  <c r="L97" i="6"/>
  <c r="M97" i="6" s="1"/>
  <c r="L96" i="6"/>
  <c r="M96" i="6" s="1"/>
  <c r="L95" i="6"/>
  <c r="M95" i="6" s="1"/>
  <c r="L94" i="6"/>
  <c r="M94" i="6" s="1"/>
  <c r="L93" i="6"/>
  <c r="M93" i="6" s="1"/>
  <c r="L92" i="6"/>
  <c r="M92" i="6" s="1"/>
  <c r="L91" i="6"/>
  <c r="M91" i="6" s="1"/>
  <c r="L90" i="6"/>
  <c r="M90" i="6" s="1"/>
  <c r="L89" i="6"/>
  <c r="M89" i="6" s="1"/>
  <c r="L88" i="6"/>
  <c r="M88" i="6" s="1"/>
  <c r="L87" i="6"/>
  <c r="M87" i="6" s="1"/>
  <c r="L86" i="6"/>
  <c r="M86" i="6" s="1"/>
  <c r="L85" i="6"/>
  <c r="M85" i="6" s="1"/>
  <c r="L84" i="6"/>
  <c r="M84" i="6" s="1"/>
  <c r="L83" i="6"/>
  <c r="M83" i="6" s="1"/>
  <c r="L82" i="6"/>
  <c r="M82" i="6" s="1"/>
  <c r="L81" i="6"/>
  <c r="M81" i="6" s="1"/>
  <c r="L80" i="6"/>
  <c r="M80" i="6" s="1"/>
  <c r="L79" i="6"/>
  <c r="M79" i="6" s="1"/>
  <c r="L78" i="6"/>
  <c r="M78" i="6" s="1"/>
  <c r="L77" i="6"/>
  <c r="M77" i="6" s="1"/>
  <c r="L76" i="6"/>
  <c r="M76" i="6" s="1"/>
  <c r="L75" i="6"/>
  <c r="M75" i="6" s="1"/>
  <c r="L74" i="6"/>
  <c r="M74" i="6" s="1"/>
  <c r="L73" i="6"/>
  <c r="M73" i="6" s="1"/>
  <c r="L72" i="6"/>
  <c r="M72" i="6" s="1"/>
  <c r="L71" i="6"/>
  <c r="M71" i="6" s="1"/>
  <c r="L70" i="6"/>
  <c r="M70" i="6" s="1"/>
  <c r="L69" i="6"/>
  <c r="M69" i="6" s="1"/>
  <c r="L68" i="6"/>
  <c r="M68" i="6" s="1"/>
  <c r="L67" i="6"/>
  <c r="M67" i="6" s="1"/>
  <c r="L66" i="6"/>
  <c r="M66" i="6" s="1"/>
  <c r="L65" i="6"/>
  <c r="M65" i="6" s="1"/>
  <c r="L64" i="6"/>
  <c r="M64" i="6" s="1"/>
  <c r="L63" i="6"/>
  <c r="M63" i="6" s="1"/>
  <c r="L62" i="6"/>
  <c r="M62" i="6" s="1"/>
  <c r="L61" i="6"/>
  <c r="M61" i="6" s="1"/>
  <c r="L60" i="6"/>
  <c r="M60" i="6" s="1"/>
  <c r="L59" i="6"/>
  <c r="M59" i="6" s="1"/>
  <c r="L58" i="6"/>
  <c r="M58" i="6" s="1"/>
  <c r="L57" i="6"/>
  <c r="M57" i="6" s="1"/>
  <c r="L56" i="6"/>
  <c r="M56" i="6" s="1"/>
  <c r="L55" i="6"/>
  <c r="M55" i="6" s="1"/>
  <c r="L54" i="6"/>
  <c r="M54" i="6" s="1"/>
  <c r="L53" i="6"/>
  <c r="M53" i="6" s="1"/>
  <c r="L52" i="6"/>
  <c r="M52" i="6" s="1"/>
  <c r="L51" i="6"/>
  <c r="M51" i="6" s="1"/>
  <c r="L50" i="6"/>
  <c r="M50" i="6" s="1"/>
  <c r="L49" i="6"/>
  <c r="M49" i="6" s="1"/>
  <c r="L48" i="6"/>
  <c r="M48" i="6" s="1"/>
  <c r="L47" i="6"/>
  <c r="M47" i="6" s="1"/>
  <c r="L46" i="6"/>
  <c r="M46" i="6" s="1"/>
  <c r="L45" i="6"/>
  <c r="M45" i="6" s="1"/>
  <c r="L44" i="6"/>
  <c r="M44" i="6" s="1"/>
  <c r="L43" i="6"/>
  <c r="M43" i="6" s="1"/>
  <c r="L42" i="6"/>
  <c r="M42" i="6" s="1"/>
  <c r="L41" i="6"/>
  <c r="M41" i="6" s="1"/>
  <c r="L40" i="6"/>
  <c r="M40" i="6" s="1"/>
  <c r="L39" i="6"/>
  <c r="M39" i="6" s="1"/>
  <c r="L38" i="6"/>
  <c r="M38" i="6" s="1"/>
  <c r="L37" i="6"/>
  <c r="M37" i="6" s="1"/>
  <c r="L36" i="6"/>
  <c r="M36" i="6" s="1"/>
  <c r="L35" i="6"/>
  <c r="M35" i="6" s="1"/>
  <c r="L34" i="6"/>
  <c r="M34" i="6" s="1"/>
  <c r="L33" i="6"/>
  <c r="M33" i="6" s="1"/>
  <c r="L32" i="6"/>
  <c r="M32" i="6" s="1"/>
  <c r="L31" i="6"/>
  <c r="M31" i="6" s="1"/>
  <c r="L30" i="6"/>
  <c r="M30" i="6" s="1"/>
  <c r="L29" i="6"/>
  <c r="M29" i="6" s="1"/>
  <c r="L28" i="6"/>
  <c r="M28" i="6" s="1"/>
  <c r="L27" i="6"/>
  <c r="M27" i="6" s="1"/>
  <c r="L26" i="6"/>
  <c r="M26" i="6" s="1"/>
  <c r="L25" i="6"/>
  <c r="M25" i="6" s="1"/>
  <c r="L24" i="6"/>
  <c r="M24" i="6" s="1"/>
  <c r="L23" i="6"/>
  <c r="M23" i="6" s="1"/>
  <c r="L22" i="6"/>
  <c r="M22" i="6" s="1"/>
  <c r="L21" i="6"/>
  <c r="M21" i="6" s="1"/>
  <c r="L20" i="6"/>
  <c r="M20" i="6" s="1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L12" i="6"/>
  <c r="M12" i="6" s="1"/>
  <c r="L11" i="6"/>
  <c r="M11" i="6" s="1"/>
  <c r="B11" i="6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O14" i="5"/>
  <c r="Q14" i="5" s="1"/>
  <c r="N14" i="5"/>
  <c r="P14" i="5" s="1"/>
  <c r="B14" i="5"/>
  <c r="B15" i="5" s="1"/>
  <c r="L57" i="4"/>
  <c r="M57" i="4" s="1"/>
  <c r="L56" i="4"/>
  <c r="M56" i="4" s="1"/>
  <c r="L55" i="4"/>
  <c r="M55" i="4" s="1"/>
  <c r="L54" i="4"/>
  <c r="M54" i="4" s="1"/>
  <c r="L53" i="4"/>
  <c r="M53" i="4" s="1"/>
  <c r="L52" i="4"/>
  <c r="M52" i="4" s="1"/>
  <c r="L51" i="4"/>
  <c r="M51" i="4" s="1"/>
  <c r="L50" i="4"/>
  <c r="M50" i="4" s="1"/>
  <c r="L49" i="4"/>
  <c r="M49" i="4" s="1"/>
  <c r="L48" i="4"/>
  <c r="M48" i="4" s="1"/>
  <c r="L47" i="4"/>
  <c r="M47" i="4" s="1"/>
  <c r="L46" i="4"/>
  <c r="M46" i="4" s="1"/>
  <c r="L45" i="4"/>
  <c r="M45" i="4" s="1"/>
  <c r="L44" i="4"/>
  <c r="M44" i="4" s="1"/>
  <c r="L43" i="4"/>
  <c r="M43" i="4" s="1"/>
  <c r="L42" i="4"/>
  <c r="M42" i="4" s="1"/>
  <c r="L41" i="4"/>
  <c r="M41" i="4" s="1"/>
  <c r="L40" i="4"/>
  <c r="M40" i="4" s="1"/>
  <c r="L39" i="4"/>
  <c r="M39" i="4" s="1"/>
  <c r="L38" i="4"/>
  <c r="M38" i="4" s="1"/>
  <c r="L37" i="4"/>
  <c r="M37" i="4" s="1"/>
  <c r="L36" i="4"/>
  <c r="M36" i="4" s="1"/>
  <c r="L35" i="4"/>
  <c r="M35" i="4" s="1"/>
  <c r="L34" i="4"/>
  <c r="M34" i="4" s="1"/>
  <c r="L33" i="4"/>
  <c r="M33" i="4" s="1"/>
  <c r="L32" i="4"/>
  <c r="M32" i="4" s="1"/>
  <c r="L31" i="4"/>
  <c r="M31" i="4" s="1"/>
  <c r="L30" i="4"/>
  <c r="M30" i="4" s="1"/>
  <c r="L29" i="4"/>
  <c r="M29" i="4" s="1"/>
  <c r="L28" i="4"/>
  <c r="M28" i="4" s="1"/>
  <c r="L27" i="4"/>
  <c r="M27" i="4" s="1"/>
  <c r="L26" i="4"/>
  <c r="M26" i="4" s="1"/>
  <c r="L25" i="4"/>
  <c r="M25" i="4" s="1"/>
  <c r="L24" i="4"/>
  <c r="M24" i="4" s="1"/>
  <c r="L23" i="4"/>
  <c r="M23" i="4" s="1"/>
  <c r="L22" i="4"/>
  <c r="M22" i="4" s="1"/>
  <c r="L21" i="4"/>
  <c r="M21" i="4" s="1"/>
  <c r="L20" i="4"/>
  <c r="M20" i="4" s="1"/>
  <c r="L19" i="4"/>
  <c r="M19" i="4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B12" i="4"/>
  <c r="L11" i="4"/>
  <c r="M11" i="4" s="1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B12" i="3"/>
  <c r="L11" i="3"/>
  <c r="M11" i="3" s="1"/>
  <c r="L78" i="2"/>
  <c r="M78" i="2" s="1"/>
  <c r="L77" i="2"/>
  <c r="M77" i="2" s="1"/>
  <c r="L76" i="2"/>
  <c r="M76" i="2" s="1"/>
  <c r="L75" i="2"/>
  <c r="M75" i="2" s="1"/>
  <c r="L74" i="2"/>
  <c r="M74" i="2" s="1"/>
  <c r="L73" i="2"/>
  <c r="M73" i="2" s="1"/>
  <c r="L72" i="2"/>
  <c r="M72" i="2" s="1"/>
  <c r="L71" i="2"/>
  <c r="M71" i="2" s="1"/>
  <c r="L70" i="2"/>
  <c r="M70" i="2" s="1"/>
  <c r="L69" i="2"/>
  <c r="M69" i="2" s="1"/>
  <c r="L68" i="2"/>
  <c r="M68" i="2" s="1"/>
  <c r="L67" i="2"/>
  <c r="M67" i="2" s="1"/>
  <c r="L66" i="2"/>
  <c r="M66" i="2" s="1"/>
  <c r="L65" i="2"/>
  <c r="M65" i="2" s="1"/>
  <c r="L64" i="2"/>
  <c r="M64" i="2" s="1"/>
  <c r="L63" i="2"/>
  <c r="M63" i="2" s="1"/>
  <c r="L62" i="2"/>
  <c r="M62" i="2" s="1"/>
  <c r="L61" i="2"/>
  <c r="M61" i="2" s="1"/>
  <c r="L60" i="2"/>
  <c r="M60" i="2" s="1"/>
  <c r="L59" i="2"/>
  <c r="M59" i="2" s="1"/>
  <c r="L58" i="2"/>
  <c r="M58" i="2" s="1"/>
  <c r="L57" i="2"/>
  <c r="M57" i="2" s="1"/>
  <c r="L56" i="2"/>
  <c r="M56" i="2" s="1"/>
  <c r="L55" i="2"/>
  <c r="M55" i="2" s="1"/>
  <c r="L54" i="2"/>
  <c r="M54" i="2" s="1"/>
  <c r="L53" i="2"/>
  <c r="M53" i="2" s="1"/>
  <c r="L52" i="2"/>
  <c r="M52" i="2" s="1"/>
  <c r="L51" i="2"/>
  <c r="M51" i="2" s="1"/>
  <c r="L50" i="2"/>
  <c r="M50" i="2" s="1"/>
  <c r="L49" i="2"/>
  <c r="M49" i="2" s="1"/>
  <c r="L48" i="2"/>
  <c r="M48" i="2" s="1"/>
  <c r="L47" i="2"/>
  <c r="M47" i="2" s="1"/>
  <c r="L46" i="2"/>
  <c r="M46" i="2" s="1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39" i="2"/>
  <c r="M39" i="2" s="1"/>
  <c r="L38" i="2"/>
  <c r="M38" i="2" s="1"/>
  <c r="L37" i="2"/>
  <c r="M37" i="2" s="1"/>
  <c r="L36" i="2"/>
  <c r="M36" i="2" s="1"/>
  <c r="L35" i="2"/>
  <c r="M35" i="2" s="1"/>
  <c r="L34" i="2"/>
  <c r="M34" i="2" s="1"/>
  <c r="L33" i="2"/>
  <c r="M33" i="2" s="1"/>
  <c r="L32" i="2"/>
  <c r="M32" i="2" s="1"/>
  <c r="L31" i="2"/>
  <c r="M31" i="2" s="1"/>
  <c r="L30" i="2"/>
  <c r="M30" i="2" s="1"/>
  <c r="L29" i="2"/>
  <c r="M29" i="2" s="1"/>
  <c r="L28" i="2"/>
  <c r="M28" i="2" s="1"/>
  <c r="L27" i="2"/>
  <c r="M27" i="2" s="1"/>
  <c r="L26" i="2"/>
  <c r="M26" i="2" s="1"/>
  <c r="L25" i="2"/>
  <c r="M25" i="2" s="1"/>
  <c r="L24" i="2"/>
  <c r="M24" i="2" s="1"/>
  <c r="L23" i="2"/>
  <c r="M23" i="2" s="1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M13" i="2"/>
  <c r="L13" i="2"/>
  <c r="L12" i="2"/>
  <c r="M12" i="2" s="1"/>
  <c r="B12" i="2"/>
  <c r="L11" i="2"/>
  <c r="M11" i="2" s="1"/>
  <c r="B12" i="1"/>
  <c r="L11" i="1"/>
  <c r="M11" i="1" s="1"/>
  <c r="M32" i="9" l="1"/>
  <c r="M18" i="1"/>
  <c r="M17" i="8"/>
  <c r="M124" i="6"/>
  <c r="Q87" i="5"/>
  <c r="P87" i="5"/>
  <c r="M58" i="4"/>
  <c r="M34" i="3"/>
  <c r="M79" i="2"/>
</calcChain>
</file>

<file path=xl/sharedStrings.xml><?xml version="1.0" encoding="utf-8"?>
<sst xmlns="http://schemas.openxmlformats.org/spreadsheetml/2006/main" count="1026" uniqueCount="438">
  <si>
    <t>NAROČNIK:  OSNOVNA ŠOLA ŠMARJE PRI KOPRU</t>
  </si>
  <si>
    <t xml:space="preserve">                        Šmarje 1, 6274 Šmarje</t>
  </si>
  <si>
    <t>PONUDNIK:</t>
  </si>
  <si>
    <t xml:space="preserve">SPECIFIKACIJA PREDRAČUNA </t>
  </si>
  <si>
    <t>Sklop 3: Eko sveže meso</t>
  </si>
  <si>
    <t>ZŠ</t>
  </si>
  <si>
    <t>ARTIKEL</t>
  </si>
  <si>
    <t>E.M.</t>
  </si>
  <si>
    <t>BLAG. ZNAMKA</t>
  </si>
  <si>
    <t>KOLIČINA</t>
  </si>
  <si>
    <t>CENA BREZ DDV</t>
  </si>
  <si>
    <t>DDV %</t>
  </si>
  <si>
    <t>CENA Z DDV</t>
  </si>
  <si>
    <t>VREDNOST Z DDV</t>
  </si>
  <si>
    <t>MLADO GOVEJE PLEČE - narezano</t>
  </si>
  <si>
    <t>kg</t>
  </si>
  <si>
    <t>MLADO GOVEJE STEGNO - narezano</t>
  </si>
  <si>
    <t>TELEČJE MESO - zrezki</t>
  </si>
  <si>
    <t>TELEČJE MESO - hrenovke</t>
  </si>
  <si>
    <t>SKUPAJ SKLOP 3: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</si>
  <si>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</si>
  <si>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</si>
  <si>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</si>
  <si>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 xml:space="preserve">med  6.00 in 7.00 uro </t>
    </r>
    <r>
      <rPr>
        <sz val="8"/>
        <rFont val="Palatino Linotype"/>
        <family val="1"/>
        <charset val="238"/>
      </rPr>
      <t>zjutraj za tekoči dan porabe.</t>
    </r>
  </si>
  <si>
    <t>Kraj in datum:</t>
  </si>
  <si>
    <t>Žig:</t>
  </si>
  <si>
    <t>Podpis odgovorne osebe:</t>
  </si>
  <si>
    <t>Sklop 11: Kruh in krušni izdelki</t>
  </si>
  <si>
    <t>BLAG. ZNAMKA/GRAMATURA</t>
  </si>
  <si>
    <t>BOMBETA, 4 dag</t>
  </si>
  <si>
    <t>kom</t>
  </si>
  <si>
    <t>BOMBETA, 8 dag</t>
  </si>
  <si>
    <t>BOMBETA, črna, 4 dag</t>
  </si>
  <si>
    <t>BOMBETA, črna, 8 dag</t>
  </si>
  <si>
    <t>BOMBETA, koruzna, 4 dag</t>
  </si>
  <si>
    <t>BOMBETA, koruzna, 8 dag</t>
  </si>
  <si>
    <t>BOMBETA, makova, 4 dag</t>
  </si>
  <si>
    <t>BOMBETA, makova, 8 dag</t>
  </si>
  <si>
    <t>BOMBETA, ovsena, 4 dag</t>
  </si>
  <si>
    <t>BOMBETA, ovsena, 8 dag</t>
  </si>
  <si>
    <t>BOMBETA, polnozrnata, 8 dag</t>
  </si>
  <si>
    <t>BOMBETA, ržena, 4 dag</t>
  </si>
  <si>
    <t>BOMBETA, ržena, 8 dag</t>
  </si>
  <si>
    <t>BOMBETA, sezam, 4 dag</t>
  </si>
  <si>
    <t>BOMBETA, sezam, 8 dag</t>
  </si>
  <si>
    <t>DROBTINE, 0,5 kg</t>
  </si>
  <si>
    <t>KAJZARICA, bela,  4 dag</t>
  </si>
  <si>
    <t>KRUH BREZ GLUTENA</t>
  </si>
  <si>
    <t>KRUH, beli, hlebec, 1 kg</t>
  </si>
  <si>
    <t>KRUH, polbeli, hlebec, 1 kg</t>
  </si>
  <si>
    <t>KRUH, črni, T1100, hlebec, 1 kg</t>
  </si>
  <si>
    <t>MLEČNI KIFELJ, 4 dag</t>
  </si>
  <si>
    <t>MLEČNI KIFELJ, 8 dag</t>
  </si>
  <si>
    <t>PIRIN KRUH</t>
  </si>
  <si>
    <t>RŽEN KRUH</t>
  </si>
  <si>
    <t>ŠTRUČKA, graham, 4 dag</t>
  </si>
  <si>
    <t>ŠTRUČKA, graham, 8 dag</t>
  </si>
  <si>
    <t>ŠTRUČKA, hot dog, 6 dag</t>
  </si>
  <si>
    <t>ŠTRUČKA, hot dog, 8 dag</t>
  </si>
  <si>
    <t>ŠTRUČKA, koruzna, 4 dag</t>
  </si>
  <si>
    <t>ŠTRUČKA, koruzna, 8 dag</t>
  </si>
  <si>
    <t>ŠTRUČKA, makova, 4 dag</t>
  </si>
  <si>
    <t>ŠTRUČKA, makova, 8 dag</t>
  </si>
  <si>
    <t>ŠTRUČKA, maslena, 4 dag</t>
  </si>
  <si>
    <t>ŠTRUČKA, maslena, 8 dag</t>
  </si>
  <si>
    <t>ŠTRUČKA, mlečna, 4 dag</t>
  </si>
  <si>
    <t>ŠTRUČKA, mlečna, 8 dag</t>
  </si>
  <si>
    <t>ŠTRUČKA, polnozrnata, 4 dag</t>
  </si>
  <si>
    <t>ŠTRUČKA, polnozrnata, 8 dag</t>
  </si>
  <si>
    <t>ŠTRUČKA, ržena, 4 dag</t>
  </si>
  <si>
    <t>ŠTRUČKA, ržena, 8 dag</t>
  </si>
  <si>
    <t>ŠTRUČKA, sirova, 4 dag</t>
  </si>
  <si>
    <t>ŠTRUČKA, sirova, 8 dag</t>
  </si>
  <si>
    <t>ŠTRUČKA, šunka sir, 10 dag</t>
  </si>
  <si>
    <t>ŠTRUČKA, kraljeva fit, 8 dag</t>
  </si>
  <si>
    <t>ŠTRUČKA, kraljeva, temna, 8 dag</t>
  </si>
  <si>
    <t>ŽEMLJA, koruzna, 4 dag</t>
  </si>
  <si>
    <t>ŽEMLJA, koruzna, 8 dag</t>
  </si>
  <si>
    <t>ŽEMLJA, mala, črna, 4 dag</t>
  </si>
  <si>
    <t>ŽEMLJA, mala, črna, 8 dag</t>
  </si>
  <si>
    <t>ŽEMLJA, mala, bela, 8 dag</t>
  </si>
  <si>
    <t>ŽEMLJA, mala, polnozrnata, 4 dag</t>
  </si>
  <si>
    <t>ŽEMLJA, mala, polnozrnata, 8 dag</t>
  </si>
  <si>
    <t>ŽEMLJA, mala, sezam, 4 dag</t>
  </si>
  <si>
    <t>ŽEMLJA, mala, sezam, 8 dag</t>
  </si>
  <si>
    <t>SKUPAJ SKLOP 11:</t>
  </si>
  <si>
    <t>Sklop 12: Pekovski izdelki in slaščice</t>
  </si>
  <si>
    <t>BUHTELJ, 8 dag</t>
  </si>
  <si>
    <t xml:space="preserve">BUREK, sirni,13 dag </t>
  </si>
  <si>
    <t xml:space="preserve">BUREK, </t>
  </si>
  <si>
    <t>ČAJNI KEKSI 2 kg</t>
  </si>
  <si>
    <t>ČOKOLADNI NAVIHANČKI, 8 dag</t>
  </si>
  <si>
    <t>KEKSI, kot otroško veselje</t>
  </si>
  <si>
    <t>KEKSI, kot lincer</t>
  </si>
  <si>
    <t>KROF, s čokolado, 10 dag</t>
  </si>
  <si>
    <t>KROF, z marmelado, 10 dag</t>
  </si>
  <si>
    <t>KROF s vanilijevo kremo, 10 dag</t>
  </si>
  <si>
    <t>OREHOVA POTICA</t>
  </si>
  <si>
    <t>OREHOVI ŠTRUKLJI, 100 g</t>
  </si>
  <si>
    <t>PINCA</t>
  </si>
  <si>
    <t>ROGLJIČ, čokolada, 6 dag</t>
  </si>
  <si>
    <t>ROGLJIČ, čokolada, 8 dag</t>
  </si>
  <si>
    <t>ROGLJIČ, francoski, 6 dag</t>
  </si>
  <si>
    <t>ROGLJIČ, francoski, 8 dag</t>
  </si>
  <si>
    <t>ROGLJIČ, marmelada, 6 dag</t>
  </si>
  <si>
    <t>ROGLJIČ, marmelada, 8 dag</t>
  </si>
  <si>
    <t>ROGLJIČ, polnozrnat, 6 dag</t>
  </si>
  <si>
    <t>ROLADA, sadna, 10 dag</t>
  </si>
  <si>
    <t>TORTA, čokoladna, sadna</t>
  </si>
  <si>
    <t>TORTE PORCIJSKE 50 g</t>
  </si>
  <si>
    <t>ZAVITEK, jabolčni, 12 dag</t>
  </si>
  <si>
    <t>ZAVITEK, skutin, 8 dag</t>
  </si>
  <si>
    <t>ZAVITEK, skutin, 12 dag</t>
  </si>
  <si>
    <t>SKUPAJ SKLOP 12:</t>
  </si>
  <si>
    <t>Sklop 15: Žita, mlevski izdelki in testenine</t>
  </si>
  <si>
    <t>AJDOVA KAŠA, 1kg</t>
  </si>
  <si>
    <t>JEŠPREN, 1 kg</t>
  </si>
  <si>
    <t>KAŠA, prosena, 1 kg</t>
  </si>
  <si>
    <t>KOSMIČI, ovseni, 500 g</t>
  </si>
  <si>
    <t>BIO KOSMIČI, pšenični, polnozrnati, 500 g</t>
  </si>
  <si>
    <t>KRPICE-BLEKI, jajčni 3-5 kg</t>
  </si>
  <si>
    <t>KUS-KUS, 500-1000 g</t>
  </si>
  <si>
    <t xml:space="preserve">MLINCI, jajčni 3-6 kg </t>
  </si>
  <si>
    <t>MOKA ajdova 1 kg</t>
  </si>
  <si>
    <t>MOKA, polnozrnata pirina, 1 kg</t>
  </si>
  <si>
    <t>MOKA, bela T 500, 1 kg</t>
  </si>
  <si>
    <t>MOKA, koruzna, 1 kg</t>
  </si>
  <si>
    <t>MOKA, ostra, 1 kg</t>
  </si>
  <si>
    <t>MOKA, polnozrnata, 1 kg</t>
  </si>
  <si>
    <t>MOKA, riževa, 1 kg</t>
  </si>
  <si>
    <t>PIRA, 1-2 kg</t>
  </si>
  <si>
    <t>TESTENINE VALVICE, jajčne, 500 g</t>
  </si>
  <si>
    <t>RIŽ arborio, vakum., 1 kg 1 kg</t>
  </si>
  <si>
    <t>RIŽ oluščen parboleid vakum 1 kg</t>
  </si>
  <si>
    <t>RIŽ oluščen parboleid, dolgozrnati 5 kg</t>
  </si>
  <si>
    <t>RIŽ mešanica 3 žita, vakum 800 g</t>
  </si>
  <si>
    <t>RIŽ mešanica, 3 barvni mix, vakum 800 g</t>
  </si>
  <si>
    <t>TESTENINE, polžki, 500 g</t>
  </si>
  <si>
    <t>TESTENINE, polžki, 5 kg</t>
  </si>
  <si>
    <t>TESTENINE, peresiki, tribarvni, 400 g</t>
  </si>
  <si>
    <t>TESTENINE JAJČNE, valjani rezanci, jušni 500 g</t>
  </si>
  <si>
    <t>TESTENINE JAJČNE, rezanci široki 400 g</t>
  </si>
  <si>
    <t>TESTENINE JAJČNE, rezanci, špinačni, 400 g</t>
  </si>
  <si>
    <t xml:space="preserve">TESTENINE, metuljčki, jajčni, mali, 2 kg </t>
  </si>
  <si>
    <t>TESTENINE, metuljčki, jajčni, veliki 2 kg</t>
  </si>
  <si>
    <t>TESTENINE, polži-fuži, valjani 3 kg</t>
  </si>
  <si>
    <t>TESTENINE, peresniki, jajčni 500 g</t>
  </si>
  <si>
    <t>TESTENINE, peresniki, jajčni 10 kg</t>
  </si>
  <si>
    <t>TESTENINE, peresniki polnozrnati 500 g</t>
  </si>
  <si>
    <t xml:space="preserve">TESTENINE, špageti,jajčni, 500 g </t>
  </si>
  <si>
    <t xml:space="preserve">TESTENINE, špageti, jajčni, 5 kg </t>
  </si>
  <si>
    <t>TESTENINE, za lazanjo, durum, 500 g</t>
  </si>
  <si>
    <t>VODNI VLIVANCI, jajčni, 500 g</t>
  </si>
  <si>
    <t>ZAKUHA, fidelini, jajčni 500 g</t>
  </si>
  <si>
    <t>ZAKUHA, zvzedice, jajčne, 500 g</t>
  </si>
  <si>
    <t>ZAKUHA, ribana kaša, domača, jajčna 3 kg</t>
  </si>
  <si>
    <t>ZDROB, koruzni 1 kg</t>
  </si>
  <si>
    <t>ZDROB, pirin, 250 - 1000 g</t>
  </si>
  <si>
    <t>ZDROB, pšenični, 1 kg</t>
  </si>
  <si>
    <t>ZDROBOVI ŽLIČNIKI 1-1,5 kg</t>
  </si>
  <si>
    <t>Zlate kroglice 500 g</t>
  </si>
  <si>
    <t>SKUPAJ SKLOP 15:</t>
  </si>
  <si>
    <t>Dostava blaga se vrši v roku 48 ur od uradnega prejema naročila najkasneje do 13 ure.</t>
  </si>
  <si>
    <t>Sklop 17: Sveže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</si>
  <si>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</si>
  <si>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</si>
  <si>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</si>
  <si>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</si>
  <si>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</si>
  <si>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</si>
  <si>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</si>
  <si>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</si>
  <si>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</si>
  <si>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</si>
  <si>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</si>
  <si>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ANANAS, sveži</t>
  </si>
  <si>
    <t>AVOKADO</t>
  </si>
  <si>
    <t>BANANE</t>
  </si>
  <si>
    <t>BLITVA</t>
  </si>
  <si>
    <t>BROKOLI</t>
  </si>
  <si>
    <t>BUČA HOKAIDO</t>
  </si>
  <si>
    <t>BUČA MASLENKA</t>
  </si>
  <si>
    <t>BUČA MUŠKATNA</t>
  </si>
  <si>
    <t>BUČKE</t>
  </si>
  <si>
    <t>ČIČERIKA</t>
  </si>
  <si>
    <t>CVETAČA</t>
  </si>
  <si>
    <t>ČESEN, zimski</t>
  </si>
  <si>
    <t>ČEŠNJE</t>
  </si>
  <si>
    <t>FIGE, suhe, rinfuza</t>
  </si>
  <si>
    <t>FIŽOV, češnjevec</t>
  </si>
  <si>
    <t>GROZDJE, belo</t>
  </si>
  <si>
    <t>HRUŠKE</t>
  </si>
  <si>
    <t>INDIJSKI OREŠČKI cela jederca</t>
  </si>
  <si>
    <t>JABOLKA, porcijska</t>
  </si>
  <si>
    <t>JAGODE</t>
  </si>
  <si>
    <t>JAJČEVCI</t>
  </si>
  <si>
    <t>KAKI</t>
  </si>
  <si>
    <t>KIVI</t>
  </si>
  <si>
    <t>KOLERABA, obe vrsti</t>
  </si>
  <si>
    <t>KROMPIR</t>
  </si>
  <si>
    <t>KROMPIR mladi</t>
  </si>
  <si>
    <t>KUMARE</t>
  </si>
  <si>
    <t>LEČA</t>
  </si>
  <si>
    <t>LEŠNIKI oluščena jedrca</t>
  </si>
  <si>
    <t>LIMONE</t>
  </si>
  <si>
    <t>LUBENICE</t>
  </si>
  <si>
    <t>MANDLJI, cela jedrca</t>
  </si>
  <si>
    <t>MANGO</t>
  </si>
  <si>
    <t>MARELICE</t>
  </si>
  <si>
    <t>MARELICE, suhe, prosto</t>
  </si>
  <si>
    <t>MELONE</t>
  </si>
  <si>
    <t>MOTOVILEC</t>
  </si>
  <si>
    <t>OHROVT</t>
  </si>
  <si>
    <t>OREHI, oluščena jedrca</t>
  </si>
  <si>
    <t>PAPRIKA, rdeča</t>
  </si>
  <si>
    <t>PAPRIKA, rumena</t>
  </si>
  <si>
    <t>PETERŠILJ, svež</t>
  </si>
  <si>
    <t>POMARANČE</t>
  </si>
  <si>
    <t>POR</t>
  </si>
  <si>
    <t>RDEČE ZELJE</t>
  </si>
  <si>
    <t>RDEČA PESA</t>
  </si>
  <si>
    <t>REPA, kisla</t>
  </si>
  <si>
    <t>RINGLO</t>
  </si>
  <si>
    <t>ROZINE</t>
  </si>
  <si>
    <t>RUKOLA</t>
  </si>
  <si>
    <t>SLIVE</t>
  </si>
  <si>
    <t>SOLATA, zelena</t>
  </si>
  <si>
    <t>SUHA JABOLKA, krhlji olupljeni</t>
  </si>
  <si>
    <t>SUHE HRUŠKE, krhlji olupljeni</t>
  </si>
  <si>
    <t>SUHE MARELICE, nežveplane</t>
  </si>
  <si>
    <t>SUHE SLIVE, brez koščic</t>
  </si>
  <si>
    <t>SUHE FIGE, brez konzervansov</t>
  </si>
  <si>
    <t>BRUSNICE, suhe</t>
  </si>
  <si>
    <t>ŠPARGLJI</t>
  </si>
  <si>
    <t>ŠPINAČA</t>
  </si>
  <si>
    <t>ZELENA, gomolj</t>
  </si>
  <si>
    <t>ZELENA, stebla</t>
  </si>
  <si>
    <t>ZELJE, glave</t>
  </si>
  <si>
    <t xml:space="preserve">ZELJE, kislo </t>
  </si>
  <si>
    <t>SKUPAJ SKLOP 17: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</si>
  <si>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</si>
  <si>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</si>
  <si>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 xml:space="preserve">* 1. obdobje od 1.01. 2023  do 30.04.2023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</si>
  <si>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</si>
  <si>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</si>
  <si>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Sklop 22: Splošno prehrambeno blago</t>
  </si>
  <si>
    <t>BAZILIKA, 15 g</t>
  </si>
  <si>
    <t>BELA KAVA bianca, 400 - 750 g</t>
  </si>
  <si>
    <t>BELA POLENTA, 250 g</t>
  </si>
  <si>
    <t>CIMET, mleti 100 g</t>
  </si>
  <si>
    <t>CIMET, skorja 265 g</t>
  </si>
  <si>
    <t>CITRONKA, 500 g</t>
  </si>
  <si>
    <t>ČAJ, božični, filter v vrečkah, 60 g</t>
  </si>
  <si>
    <t>ČAJ, breskev, filter v vrečkah, 50 g</t>
  </si>
  <si>
    <t>ČAJ, jagoda-vanilija, filter v vrečkah, 50 g</t>
  </si>
  <si>
    <t>ČAJ, kamilica, filter v vrečkah, 20 g</t>
  </si>
  <si>
    <t xml:space="preserve">ČAJ, planinski, filter, 1000 g </t>
  </si>
  <si>
    <t>ČAJ, sadni, 1000 g</t>
  </si>
  <si>
    <t>ČAJ, šipek hibiskus, filter vrečke, 50 g</t>
  </si>
  <si>
    <t>ČAJ, šipek - hibiskus, filter, 1000 g</t>
  </si>
  <si>
    <t>ČOKOLADA, v prahu, 100 g</t>
  </si>
  <si>
    <t>ČOKOLADNI NAMAZ kot Nutella, 750 g</t>
  </si>
  <si>
    <t>ČOKOLADNI NAMAZ kot Viki krema 40 g</t>
  </si>
  <si>
    <t>ČOKOLADNI MLEČNI NAMAZ, 3500 g - Nutella</t>
  </si>
  <si>
    <t>ČOKOLADNO MLEČNI NAMAZ, 2000 g - kot Viki</t>
  </si>
  <si>
    <t>ČOKOLADNO SADNA REZINA kot Frutabella, 35 g</t>
  </si>
  <si>
    <t>ČOKOLADNE KROGLICE, kosmiči, 300-1000 g</t>
  </si>
  <si>
    <t>DŽEM, brusnica, z manj sladkorja, kot Natureta, 240 g</t>
  </si>
  <si>
    <t>NAMAZ, jagoda, 100 %, 215 g</t>
  </si>
  <si>
    <t>RJAVI FIŽOL, konzerva, 800 g</t>
  </si>
  <si>
    <t>GORČICA, 200 g tuba</t>
  </si>
  <si>
    <t>GORČICA, 700 g pakirano v steklenem kozarcu</t>
  </si>
  <si>
    <t>GRAH, 2500-4500 g, pakirano v pločevinki</t>
  </si>
  <si>
    <t>GOVEJA JUHA KONCENTRAT, 1000 g</t>
  </si>
  <si>
    <t>JURČKI, suhi 50-500 g</t>
  </si>
  <si>
    <t>KAKAV, prah, 100 g</t>
  </si>
  <si>
    <t>KAKAV, zrnca, 1000 g</t>
  </si>
  <si>
    <t>KAVA 100 g</t>
  </si>
  <si>
    <t>KAVNI NADOMESTEK, 250 g, kot Divka</t>
  </si>
  <si>
    <t>KAVNI NADOMESTEK, 250 g, kot Proja</t>
  </si>
  <si>
    <t>KEKSI brez glutena do 1 kg</t>
  </si>
  <si>
    <t>KEKSI brez jajc do 1 kg</t>
  </si>
  <si>
    <t>KEKSI brez laktoze do 1 kg</t>
  </si>
  <si>
    <t>KEKSI petit, 1000 g</t>
  </si>
  <si>
    <t>KEKSI otroški, 400 g</t>
  </si>
  <si>
    <t>KETCHUP, 1000 g</t>
  </si>
  <si>
    <t>KIS, vinski, 1 l</t>
  </si>
  <si>
    <t>l</t>
  </si>
  <si>
    <t>KLINČKI, mleti, do 100 g</t>
  </si>
  <si>
    <t>KOMPOT, ananas, 800-4500 g, pakirano v pločevinki</t>
  </si>
  <si>
    <t>KOMPOT, breskev, 800-4500 g, pakirano v pločevinki</t>
  </si>
  <si>
    <t>KOMPOT, marelica, 800-4500 g, pakirano v pločevinki</t>
  </si>
  <si>
    <t>KOMPOT, mešano sadje, 800-3000 g, pakirano v pločevinki</t>
  </si>
  <si>
    <t>KOMPOT, višnja, 600-4500 g, pakirano v pločevinki</t>
  </si>
  <si>
    <t>KORUZA, 300-2500 g, pakirano v pločevinki</t>
  </si>
  <si>
    <t>KORUZNI KOSMIČI, 1 kg</t>
  </si>
  <si>
    <t>KORUZNI ŠKROB, 1 kg</t>
  </si>
  <si>
    <t>KREMIN, za kremne rezine, 1,2 kg</t>
  </si>
  <si>
    <t>KRUHOVE KOCKE, 500-1000 g</t>
  </si>
  <si>
    <t>KUMARICE, kisle, 4100 g v pločevinki</t>
  </si>
  <si>
    <t>KUMINA, cela do 100 g</t>
  </si>
  <si>
    <t>KUS KUS, 5 kg</t>
  </si>
  <si>
    <t>KVAS, svež, 0,5 kg</t>
  </si>
  <si>
    <t>MAJARON, drobljeni, 50 - 250 g</t>
  </si>
  <si>
    <t>MAJONEZA, 620 g</t>
  </si>
  <si>
    <t>MAK, 200 g</t>
  </si>
  <si>
    <t>MARGARINA 250 g</t>
  </si>
  <si>
    <t>MARMELADA, marelična, 3000 g plastično vedro</t>
  </si>
  <si>
    <t>MARMELADA, mešana, 3000 g plastično vedro</t>
  </si>
  <si>
    <t>MARMELADA, porcijska, 20 g</t>
  </si>
  <si>
    <t>MAGDALENCE BREZ GLUTENA, 200 g</t>
  </si>
  <si>
    <t>MED, 900 g, v stekleni embalaži</t>
  </si>
  <si>
    <t>MED, porcijski, 20 g</t>
  </si>
  <si>
    <t>MEŠANICA ZAČIMB, 1000 g</t>
  </si>
  <si>
    <t>MLEČNA REZINA, 28 g</t>
  </si>
  <si>
    <t>MUŠKATNI OREH, mleti, 50 g</t>
  </si>
  <si>
    <t>NAPOLITANKE, 70 g</t>
  </si>
  <si>
    <t>OLIVE zelene, 700 g</t>
  </si>
  <si>
    <t>OLJE, RASTLINSKO, 1/1 l</t>
  </si>
  <si>
    <t>OLJE OLIVNO, 1/1 l</t>
  </si>
  <si>
    <t>OMAKA ZA PEČENKO, 500 g</t>
  </si>
  <si>
    <t>ORIGANO, 140 g</t>
  </si>
  <si>
    <t>OVSENI NAPITEK 1 l</t>
  </si>
  <si>
    <t>PAPRIKA, mleta, 100 g</t>
  </si>
  <si>
    <t>PAPRIKA, fileti, 650-1000g</t>
  </si>
  <si>
    <t>PARADIŽNIKOV KONCENTRAT, 700-800  g</t>
  </si>
  <si>
    <t>PARADIŽNIKOVI PELATI, 2550  g</t>
  </si>
  <si>
    <t>PAŠTETA, kokošja 27 g kot junior Argeta</t>
  </si>
  <si>
    <t>PAŠTETA, kokošja 45 g kot junior Argeta</t>
  </si>
  <si>
    <t>PAŠTETA, tunina 27 g kot Argeta</t>
  </si>
  <si>
    <t>PAŠTETA, tunina 45 g kot Argeta</t>
  </si>
  <si>
    <t>PAŠTETA, jetrna 30 g</t>
  </si>
  <si>
    <t>PAŠTETA, jetrna 850 g</t>
  </si>
  <si>
    <t>PECILNI prašek, 65 g (5x13g)</t>
  </si>
  <si>
    <t>PEHTRAN, 155 g</t>
  </si>
  <si>
    <t>PETERŠILJ, suh, 500 g</t>
  </si>
  <si>
    <t>PESA, rdeča, 4200 g enakovredno kot Natureta</t>
  </si>
  <si>
    <t xml:space="preserve">POLENTA, 1-5 kg </t>
  </si>
  <si>
    <t>POPER, črni, mleti, 100 g</t>
  </si>
  <si>
    <t>PRAŠEK ZA PUDING, čokolada 1 kg</t>
  </si>
  <si>
    <t>PRAŠEK ZA PUDING, sadni, 1 kg</t>
  </si>
  <si>
    <t>PRAŠEK ZA PUDING, vanili, 1 kg</t>
  </si>
  <si>
    <t xml:space="preserve">PŠENIČNI ZDROB, 1 kg </t>
  </si>
  <si>
    <t>RIŽ, PARABOILED, 1/1 kg, enakovreden kot Zlato polje</t>
  </si>
  <si>
    <t>RIŽOLINO 150 g</t>
  </si>
  <si>
    <t>SLADKOR, beli, kristalni, 1kg</t>
  </si>
  <si>
    <t>SLADKOR, v prahu, 500 - 1000 g</t>
  </si>
  <si>
    <t>SLADKOR, vanili, 50 g  (5x10 g)</t>
  </si>
  <si>
    <t>SOL, morska, kuhinjska, 1 kg, drobno mleta</t>
  </si>
  <si>
    <t>TEMNA ČOKOLADA, za kuhanje, 350 g</t>
  </si>
  <si>
    <t>TESTENINE BREZ GLUTENA, različne vrste, 500 g</t>
  </si>
  <si>
    <t>TUNA, v oljčnem olju, kot Rio mare, 80 g</t>
  </si>
  <si>
    <t>VODA 0,5l, v plastenki, negazirana</t>
  </si>
  <si>
    <t>ŽITNO SADNA REZINA, 30 g</t>
  </si>
  <si>
    <t>ŽITNI KOSMIČI 1/1 kg enakovredni kot Čokolino</t>
  </si>
  <si>
    <t>KOKOSOVA MOKA  200-1000 g</t>
  </si>
  <si>
    <t>SKUPAJ SKLOP 22:</t>
  </si>
  <si>
    <t>Ponudniki morajo v polje  BLAG. ZNAMKA/GRAMATURA obvezno ob vsakem artiklu vpisati  tako blagovno znamko ponujenega blaga kot  gramaturo</t>
  </si>
  <si>
    <t>NAROČNIK:</t>
  </si>
  <si>
    <t>Sklop 9: Ekološki mlečni izdelki</t>
  </si>
  <si>
    <t>JOGURT, navadni 150 g</t>
  </si>
  <si>
    <t>BIO SADNI JOGURT 150 g</t>
  </si>
  <si>
    <t>kos</t>
  </si>
  <si>
    <t>JOGURT, sadni 150 g</t>
  </si>
  <si>
    <t>MASLO, surovo, 250 g</t>
  </si>
  <si>
    <t>BIO MASLO</t>
  </si>
  <si>
    <t>SKUTA, 35 m.m.</t>
  </si>
  <si>
    <t>BIO SKUTA 500 g</t>
  </si>
  <si>
    <t>SKUTA, albuminska 1 kg</t>
  </si>
  <si>
    <t>SIR, polnomastni</t>
  </si>
  <si>
    <t>KISLA SMETANA 200 g</t>
  </si>
  <si>
    <t>SADNI SMOOTI, breskev, 150 g</t>
  </si>
  <si>
    <t>MLEKO, vanilija, 150 g</t>
  </si>
  <si>
    <t>SKUPAJ SKLOP 9:</t>
  </si>
  <si>
    <t>Obvezen certifikat ob vsaki dostavi !</t>
  </si>
  <si>
    <t>Sklop 10: Ekološki kefir</t>
  </si>
  <si>
    <t>BIO KEFIR 3,5 % m.m.</t>
  </si>
  <si>
    <t>SKUPAJ SKLOP 10:</t>
  </si>
  <si>
    <t>TESTENINE, špageti polnozrnati 400-500 g</t>
  </si>
  <si>
    <t>SVINJSKO MESO - stegno</t>
  </si>
  <si>
    <t>SVINJSKO MESO - pleče</t>
  </si>
  <si>
    <t>SVINJSKO MESO - vrat</t>
  </si>
  <si>
    <t>SPECIFIKACIJA PREDRAČUNA - POPR.</t>
  </si>
  <si>
    <t>KEFIR banana, iz kefirjevega zrna, 1,5-3,2% m.m, 150 g</t>
  </si>
  <si>
    <t>KEFIR, jagoda-vanilija, iz kefirjevega zrna, 1,5-3,2% m.m., 150 g</t>
  </si>
  <si>
    <t>KEFIR breskev, iz kefirjevega zrna 1,5-3,2% m.m, 150 g</t>
  </si>
  <si>
    <t>KEFIR malina-rdeča pesa, iz kefirjevega zrna,1,5-3,2% m.m, 150 g</t>
  </si>
  <si>
    <t>KEFIR jagoda, iz kefirjevega zrna 1,5-3,2% m.m., 150 g</t>
  </si>
  <si>
    <t>KEFIR sadni z žiti, iz kefirjevega zrna,1,5-3,2%m.m., 150 g</t>
  </si>
  <si>
    <t xml:space="preserve">SPECIFIKACIJA PREDRAČUNA - POPR. </t>
  </si>
  <si>
    <t>FRANCOSKA ŠTRUCA 400 g</t>
  </si>
  <si>
    <t>HLEBEC, ajdov z orehi 400 g</t>
  </si>
  <si>
    <t>KAJZARICA, bela, 6 dag</t>
  </si>
  <si>
    <t>KRUH, beli, štruca, 1 kg</t>
  </si>
  <si>
    <t>KRUH, polbeli,štruca, 1 kg</t>
  </si>
  <si>
    <t>KRUH, črni, T1100, štruca, 1 kg</t>
  </si>
  <si>
    <t>KRUH, beli, šolski, štamp, 1kg</t>
  </si>
  <si>
    <t>KRUH, črni, šolski, štamp, 1kg</t>
  </si>
  <si>
    <t>KRUH, s semeni, šolski, štamp, 1kg</t>
  </si>
  <si>
    <t>KRUH, graham, šolski, štamp, 1 kg</t>
  </si>
  <si>
    <t>KRUH, koruzni, šolski, štamp, 1 kg</t>
  </si>
  <si>
    <t>KRUH, ovseni, šolski, štamp, 1 kg</t>
  </si>
  <si>
    <t>KRUH, polbeli ali polčrni, šolski, štamp, 1 kg</t>
  </si>
  <si>
    <t>KRUH, ajdov mešani, šolski, štamp, 1 kg</t>
  </si>
  <si>
    <t>KORENJE rdeče</t>
  </si>
  <si>
    <t>KORENJE rumeno</t>
  </si>
  <si>
    <t>PARADIŽNIK solatni</t>
  </si>
  <si>
    <t>ČEBULA bela</t>
  </si>
  <si>
    <t>ČEBULA rdeča</t>
  </si>
  <si>
    <t>RADIČ rdeči</t>
  </si>
  <si>
    <t>RADIČ zeleni</t>
  </si>
  <si>
    <t>KLEMENTINE/ MANDARINE</t>
  </si>
  <si>
    <t>BRESKVE/NEKTARINE</t>
  </si>
  <si>
    <t>Sklop 14: Zamrznjeni izdelki iz testa</t>
  </si>
  <si>
    <t>CMOKI, slivovi, 2 kg</t>
  </si>
  <si>
    <t>CMOKI, z mareličnim nadevom</t>
  </si>
  <si>
    <t>CMOKI, zdrobovi</t>
  </si>
  <si>
    <t>ČOKOLADNA SPIRALA, 5 dag</t>
  </si>
  <si>
    <t>SKUTIN ZAVITEK</t>
  </si>
  <si>
    <t>ČOKOLADNA SPIRALA, 10 dag</t>
  </si>
  <si>
    <t>ZDROBOVI CMOKI</t>
  </si>
  <si>
    <t>KANELONI - sir</t>
  </si>
  <si>
    <t>SLIVOVI CMOKI</t>
  </si>
  <si>
    <t>OCVRTKI, krompirjevi</t>
  </si>
  <si>
    <t>OCVRTKI, zdrobovi</t>
  </si>
  <si>
    <t>PALAČINKE 1 kg</t>
  </si>
  <si>
    <t>POLPETI - sir</t>
  </si>
  <si>
    <t>SVALJKI, krompirjevi</t>
  </si>
  <si>
    <t>SVALJKI, rženi</t>
  </si>
  <si>
    <t>SVALJKI, pirini</t>
  </si>
  <si>
    <t>SVALJKI, ajdovi</t>
  </si>
  <si>
    <t>ŠTRUKLJI, korenčkovi</t>
  </si>
  <si>
    <t>ŠTRUKLJI, skutini</t>
  </si>
  <si>
    <t>TESTO, listnato</t>
  </si>
  <si>
    <t>TESTO, vlečeno</t>
  </si>
  <si>
    <t>TORTELINI, sirovi</t>
  </si>
  <si>
    <t>SKUPAJ SKLOP 14:</t>
  </si>
  <si>
    <r>
      <t>Dostava blaga se vrši naslednji dan od uradnega prejema naročila najkasneje</t>
    </r>
    <r>
      <rPr>
        <b/>
        <sz val="8"/>
        <rFont val="Palatino Linotype"/>
        <family val="1"/>
        <charset val="238"/>
      </rPr>
      <t xml:space="preserve"> od 7.00 do 8.00</t>
    </r>
    <r>
      <rPr>
        <sz val="8"/>
        <rFont val="Palatino Linotype"/>
        <family val="1"/>
        <charset val="238"/>
      </rPr>
      <t xml:space="preserve"> ure zjutraj za tekoči dan porabe.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</si>
</sst>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b/>
      <sz val="6"/>
      <name val="Palatino Linotype"/>
      <family val="1"/>
      <charset val="238"/>
    </font>
    <font>
      <sz val="10"/>
      <name val="Tahoma"/>
      <family val="2"/>
      <charset val="238"/>
    </font>
    <font>
      <b/>
      <sz val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Calibri Light"/>
      <family val="2"/>
      <charset val="238"/>
      <scheme val="major"/>
    </font>
    <font>
      <sz val="7"/>
      <color indexed="8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2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2" applyBorder="1" applyAlignment="1">
      <alignment vertical="top"/>
    </xf>
    <xf numFmtId="0" fontId="8" fillId="0" borderId="0" xfId="0" applyFont="1" applyAlignment="1">
      <alignment horizontal="center"/>
    </xf>
    <xf numFmtId="0" fontId="4" fillId="0" borderId="1" xfId="3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4" fillId="0" borderId="0" xfId="0" applyFont="1"/>
    <xf numFmtId="0" fontId="10" fillId="0" borderId="1" xfId="0" applyFont="1" applyBorder="1" applyAlignment="1">
      <alignment horizontal="center" vertical="top" wrapText="1"/>
    </xf>
    <xf numFmtId="164" fontId="15" fillId="0" borderId="1" xfId="0" applyNumberFormat="1" applyFont="1" applyBorder="1" applyAlignment="1" applyProtection="1">
      <alignment vertical="center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0" fontId="7" fillId="2" borderId="2" xfId="1" applyFont="1" applyFill="1" applyBorder="1" applyAlignment="1">
      <alignment horizontal="left" vertical="top" wrapText="1"/>
    </xf>
    <xf numFmtId="0" fontId="7" fillId="2" borderId="3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2" borderId="1" xfId="3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7" fillId="2" borderId="1" xfId="1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2" borderId="2" xfId="3" applyFont="1" applyFill="1" applyBorder="1" applyAlignment="1">
      <alignment horizontal="left" vertical="top" wrapText="1"/>
    </xf>
    <xf numFmtId="0" fontId="7" fillId="2" borderId="3" xfId="3" applyFont="1" applyFill="1" applyBorder="1" applyAlignment="1">
      <alignment horizontal="left" vertical="top" wrapText="1"/>
    </xf>
    <xf numFmtId="0" fontId="7" fillId="2" borderId="4" xfId="3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</cellXfs>
  <cellStyles count="4">
    <cellStyle name="Navadno" xfId="0" builtinId="0"/>
    <cellStyle name="Navadno 2" xfId="2" xr:uid="{C57F4DBC-230B-4439-8BD1-A5381D900A29}"/>
    <cellStyle name="Navadno_List1" xfId="1" xr:uid="{C054F1A0-C523-4A51-B8E6-4068ED50DE99}"/>
    <cellStyle name="Navadno_List1 2 2 2" xfId="3" xr:uid="{C3998A36-ADB9-4B04-99E8-1285C0B6EC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AF8A-61AF-4660-ABAC-E979944A3021}">
  <dimension ref="B1:M57"/>
  <sheetViews>
    <sheetView zoomScaleNormal="100" workbookViewId="0">
      <selection activeCell="H22" sqref="H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9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9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9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3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4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30" t="s">
        <v>5</v>
      </c>
      <c r="C10" s="70" t="s">
        <v>6</v>
      </c>
      <c r="D10" s="71"/>
      <c r="E10" s="71"/>
      <c r="F10" s="72"/>
      <c r="G10" s="31" t="s">
        <v>7</v>
      </c>
      <c r="H10" s="32" t="s">
        <v>8</v>
      </c>
      <c r="I10" s="33" t="s">
        <v>9</v>
      </c>
      <c r="J10" s="33" t="s">
        <v>10</v>
      </c>
      <c r="K10" s="33" t="s">
        <v>11</v>
      </c>
      <c r="L10" s="33" t="s">
        <v>12</v>
      </c>
      <c r="M10" s="33" t="s">
        <v>13</v>
      </c>
    </row>
    <row r="11" spans="2:13" ht="12.75" customHeight="1" x14ac:dyDescent="0.3">
      <c r="B11" s="12">
        <v>1</v>
      </c>
      <c r="C11" s="73" t="s">
        <v>14</v>
      </c>
      <c r="D11" s="73"/>
      <c r="E11" s="73"/>
      <c r="F11" s="73"/>
      <c r="G11" s="13" t="s">
        <v>15</v>
      </c>
      <c r="H11" s="14"/>
      <c r="I11" s="15">
        <v>40</v>
      </c>
      <c r="J11" s="16">
        <v>0</v>
      </c>
      <c r="K11" s="13">
        <v>9.5</v>
      </c>
      <c r="L11" s="17">
        <f>PRODUCT(J11,1.095)</f>
        <v>0</v>
      </c>
      <c r="M11" s="18">
        <f>PRODUCT(I11,L11)</f>
        <v>0</v>
      </c>
    </row>
    <row r="12" spans="2:13" ht="12.75" customHeight="1" x14ac:dyDescent="0.3">
      <c r="B12" s="12">
        <f>B11+1</f>
        <v>2</v>
      </c>
      <c r="C12" s="73" t="s">
        <v>16</v>
      </c>
      <c r="D12" s="73"/>
      <c r="E12" s="73"/>
      <c r="F12" s="73"/>
      <c r="G12" s="13" t="s">
        <v>15</v>
      </c>
      <c r="H12" s="14"/>
      <c r="I12" s="15">
        <v>40</v>
      </c>
      <c r="J12" s="16">
        <v>0</v>
      </c>
      <c r="K12" s="13">
        <v>9.5</v>
      </c>
      <c r="L12" s="17">
        <f t="shared" ref="L12:L17" si="0">PRODUCT(J12,1.095)</f>
        <v>0</v>
      </c>
      <c r="M12" s="18">
        <f t="shared" ref="M12:M17" si="1">PRODUCT(I12,L12)</f>
        <v>0</v>
      </c>
    </row>
    <row r="13" spans="2:13" ht="12.75" customHeight="1" x14ac:dyDescent="0.3">
      <c r="B13" s="12">
        <f t="shared" ref="B13:B17" si="2">B12+1</f>
        <v>3</v>
      </c>
      <c r="C13" s="73" t="s">
        <v>17</v>
      </c>
      <c r="D13" s="73"/>
      <c r="E13" s="73"/>
      <c r="F13" s="73"/>
      <c r="G13" s="13" t="s">
        <v>15</v>
      </c>
      <c r="H13" s="14"/>
      <c r="I13" s="15">
        <v>140</v>
      </c>
      <c r="J13" s="16">
        <v>0</v>
      </c>
      <c r="K13" s="13">
        <v>9.5</v>
      </c>
      <c r="L13" s="17">
        <f t="shared" si="0"/>
        <v>0</v>
      </c>
      <c r="M13" s="18">
        <f t="shared" si="1"/>
        <v>0</v>
      </c>
    </row>
    <row r="14" spans="2:13" ht="12.75" customHeight="1" x14ac:dyDescent="0.3">
      <c r="B14" s="12">
        <f t="shared" si="2"/>
        <v>4</v>
      </c>
      <c r="C14" s="73" t="s">
        <v>18</v>
      </c>
      <c r="D14" s="73"/>
      <c r="E14" s="73"/>
      <c r="F14" s="73"/>
      <c r="G14" s="13" t="s">
        <v>15</v>
      </c>
      <c r="H14" s="14"/>
      <c r="I14" s="15">
        <v>40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</row>
    <row r="15" spans="2:13" ht="12.75" customHeight="1" x14ac:dyDescent="0.3">
      <c r="B15" s="12">
        <f t="shared" si="2"/>
        <v>5</v>
      </c>
      <c r="C15" s="73" t="s">
        <v>379</v>
      </c>
      <c r="D15" s="73"/>
      <c r="E15" s="73"/>
      <c r="F15" s="73"/>
      <c r="G15" s="13" t="s">
        <v>15</v>
      </c>
      <c r="H15" s="14"/>
      <c r="I15" s="15">
        <v>50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</row>
    <row r="16" spans="2:13" ht="12.75" customHeight="1" x14ac:dyDescent="0.3">
      <c r="B16" s="12">
        <f t="shared" si="2"/>
        <v>6</v>
      </c>
      <c r="C16" s="73" t="s">
        <v>381</v>
      </c>
      <c r="D16" s="73"/>
      <c r="E16" s="73"/>
      <c r="F16" s="73"/>
      <c r="G16" s="13" t="s">
        <v>15</v>
      </c>
      <c r="H16" s="14"/>
      <c r="I16" s="15">
        <v>50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</row>
    <row r="17" spans="2:13" ht="12.75" customHeight="1" x14ac:dyDescent="0.3">
      <c r="B17" s="12">
        <f t="shared" si="2"/>
        <v>7</v>
      </c>
      <c r="C17" s="73" t="s">
        <v>380</v>
      </c>
      <c r="D17" s="73"/>
      <c r="E17" s="73"/>
      <c r="F17" s="73"/>
      <c r="G17" s="13" t="s">
        <v>15</v>
      </c>
      <c r="H17" s="14"/>
      <c r="I17" s="15">
        <v>50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</row>
    <row r="18" spans="2:13" ht="12.75" customHeight="1" x14ac:dyDescent="0.3">
      <c r="B18" s="34"/>
      <c r="C18" s="67" t="s">
        <v>19</v>
      </c>
      <c r="D18" s="68"/>
      <c r="E18" s="68"/>
      <c r="F18" s="69"/>
      <c r="G18" s="35"/>
      <c r="H18" s="35"/>
      <c r="I18" s="35"/>
      <c r="J18" s="35"/>
      <c r="K18" s="35"/>
      <c r="L18" s="35"/>
      <c r="M18" s="36">
        <f>SUM(M11:M17)</f>
        <v>0</v>
      </c>
    </row>
    <row r="19" spans="2:13" ht="12.75" customHeight="1" x14ac:dyDescent="0.3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2:13" ht="12.75" customHeight="1" x14ac:dyDescent="0.3">
      <c r="B20" s="4" t="s">
        <v>20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2:13" ht="12.75" customHeight="1" x14ac:dyDescent="0.3">
      <c r="B21" s="4" t="s">
        <v>21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2:13" ht="12.75" customHeight="1" x14ac:dyDescent="0.3">
      <c r="B22" s="4" t="s">
        <v>22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2:13" ht="12.75" customHeight="1" x14ac:dyDescent="0.3">
      <c r="B23" s="4" t="s">
        <v>23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2:13" ht="12.75" customHeight="1" x14ac:dyDescent="0.3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2:13" ht="12.75" customHeight="1" x14ac:dyDescent="0.3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2:13" ht="12.75" customHeight="1" x14ac:dyDescent="0.3">
      <c r="B26" s="8" t="s">
        <v>24</v>
      </c>
      <c r="C26" s="8"/>
      <c r="D26" s="8"/>
      <c r="E26" s="8"/>
      <c r="F26" s="8"/>
      <c r="G26" s="8"/>
      <c r="H26" s="19" t="s">
        <v>25</v>
      </c>
      <c r="I26" s="8"/>
      <c r="J26" s="8"/>
      <c r="K26" s="8" t="s">
        <v>26</v>
      </c>
      <c r="L26" s="8"/>
      <c r="M26" s="8"/>
    </row>
    <row r="27" spans="2:13" ht="12.75" customHeight="1" x14ac:dyDescent="0.3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2:13" ht="12.75" customHeight="1" x14ac:dyDescent="0.3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47" spans="2:13" s="4" customFormat="1" ht="12.75" customHeight="1" x14ac:dyDescent="0.3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4" customFormat="1" ht="12.75" customHeight="1" x14ac:dyDescent="0.3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4" customFormat="1" ht="12.75" customHeight="1" x14ac:dyDescent="0.3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4" customFormat="1" ht="12.75" customHeight="1" x14ac:dyDescent="0.3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4" customFormat="1" ht="12.75" customHeight="1" x14ac:dyDescent="0.3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4" customFormat="1" ht="12.75" customHeight="1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2:13" s="4" customFormat="1" ht="12.75" customHeight="1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 s="4" customFormat="1" ht="12.75" customHeight="1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 s="8" customFormat="1" ht="12.75" customHeight="1" x14ac:dyDescent="0.3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2:13" s="6" customFormat="1" ht="12.75" customHeight="1" x14ac:dyDescent="0.3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2:13" s="6" customFormat="1" ht="12.75" customHeight="1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</sheetData>
  <sheetProtection algorithmName="SHA-512" hashValue="Rr1MYz+CGW9EC1psdSh3MLjG0aDX4XoQ5AtitPNIUK2HdEdJnELss9ljuWjTtthtPdjR5MujDsdimp3ha00wlw==" saltValue="zFFhN6li7Uq9Y7tIesU30g==" spinCount="100000" sheet="1"/>
  <mergeCells count="9">
    <mergeCell ref="C18:F18"/>
    <mergeCell ref="C10:F10"/>
    <mergeCell ref="C11:F11"/>
    <mergeCell ref="C12:F12"/>
    <mergeCell ref="C13:F13"/>
    <mergeCell ref="C14:F14"/>
    <mergeCell ref="C17:F17"/>
    <mergeCell ref="C15:F15"/>
    <mergeCell ref="C16:F16"/>
  </mergeCells>
  <pageMargins left="0.75" right="0.75" top="1" bottom="1" header="0" footer="0"/>
  <pageSetup paperSize="9" scale="82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A93BE-8C04-4413-BFF2-7218F349972C}">
  <dimension ref="B1:M28"/>
  <sheetViews>
    <sheetView topLeftCell="A7" zoomScaleNormal="100" zoomScaleSheetLayoutView="100" workbookViewId="0">
      <selection activeCell="M20" sqref="M20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855468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855468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855468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855468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855468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855468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855468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855468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855468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855468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855468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855468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855468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855468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855468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855468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855468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855468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855468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855468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855468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855468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855468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855468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855468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855468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855468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855468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855468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855468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855468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855468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855468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855468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855468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855468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855468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855468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855468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855468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855468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855468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855468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855468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855468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855468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855468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855468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855468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855468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855468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855468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855468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855468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855468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855468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855468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855468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855468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855468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855468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855468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855468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358</v>
      </c>
      <c r="H1" s="3"/>
      <c r="I1" s="3"/>
      <c r="J1" s="3"/>
      <c r="K1" s="3"/>
      <c r="L1" s="3"/>
      <c r="M1" s="3"/>
    </row>
    <row r="2" spans="2:13" ht="12.75" customHeight="1" x14ac:dyDescent="0.3">
      <c r="B2" s="4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2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9" customFormat="1" ht="12.75" customHeight="1" x14ac:dyDescent="0.3">
      <c r="H7" s="10" t="s">
        <v>382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359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30" t="s">
        <v>5</v>
      </c>
      <c r="C10" s="70" t="s">
        <v>6</v>
      </c>
      <c r="D10" s="71"/>
      <c r="E10" s="71"/>
      <c r="F10" s="72"/>
      <c r="G10" s="31" t="s">
        <v>7</v>
      </c>
      <c r="H10" s="32" t="s">
        <v>28</v>
      </c>
      <c r="I10" s="33" t="s">
        <v>9</v>
      </c>
      <c r="J10" s="33" t="s">
        <v>10</v>
      </c>
      <c r="K10" s="33" t="s">
        <v>11</v>
      </c>
      <c r="L10" s="33" t="s">
        <v>12</v>
      </c>
      <c r="M10" s="33" t="s">
        <v>13</v>
      </c>
    </row>
    <row r="11" spans="2:13" ht="12.75" customHeight="1" x14ac:dyDescent="0.3">
      <c r="B11" s="20">
        <f>1</f>
        <v>1</v>
      </c>
      <c r="C11" s="75" t="s">
        <v>360</v>
      </c>
      <c r="D11" s="76" t="s">
        <v>361</v>
      </c>
      <c r="E11" s="76" t="s">
        <v>361</v>
      </c>
      <c r="F11" s="77" t="s">
        <v>361</v>
      </c>
      <c r="G11" s="13" t="s">
        <v>362</v>
      </c>
      <c r="H11" s="14"/>
      <c r="I11" s="29">
        <v>670</v>
      </c>
      <c r="J11" s="16">
        <v>0</v>
      </c>
      <c r="K11" s="13">
        <v>9.5</v>
      </c>
      <c r="L11" s="17">
        <f t="shared" ref="L11:L19" si="0">PRODUCT(J11,1.095)</f>
        <v>0</v>
      </c>
      <c r="M11" s="18">
        <f t="shared" ref="M11:M19" si="1">PRODUCT(I11,L11)</f>
        <v>0</v>
      </c>
    </row>
    <row r="12" spans="2:13" ht="12.75" customHeight="1" x14ac:dyDescent="0.3">
      <c r="B12" s="20">
        <f t="shared" ref="B12:B19" si="2">B11+1</f>
        <v>2</v>
      </c>
      <c r="C12" s="75" t="s">
        <v>363</v>
      </c>
      <c r="D12" s="76" t="s">
        <v>361</v>
      </c>
      <c r="E12" s="76" t="s">
        <v>361</v>
      </c>
      <c r="F12" s="77" t="s">
        <v>361</v>
      </c>
      <c r="G12" s="13" t="s">
        <v>362</v>
      </c>
      <c r="H12" s="14"/>
      <c r="I12" s="29">
        <v>670</v>
      </c>
      <c r="J12" s="16">
        <v>0</v>
      </c>
      <c r="K12" s="13">
        <v>9.5</v>
      </c>
      <c r="L12" s="17">
        <f t="shared" si="0"/>
        <v>0</v>
      </c>
      <c r="M12" s="18">
        <f t="shared" si="1"/>
        <v>0</v>
      </c>
    </row>
    <row r="13" spans="2:13" ht="12.75" customHeight="1" x14ac:dyDescent="0.3">
      <c r="B13" s="20">
        <f>B12+1</f>
        <v>3</v>
      </c>
      <c r="C13" s="75" t="s">
        <v>364</v>
      </c>
      <c r="D13" s="76" t="s">
        <v>365</v>
      </c>
      <c r="E13" s="76" t="s">
        <v>365</v>
      </c>
      <c r="F13" s="77" t="s">
        <v>365</v>
      </c>
      <c r="G13" s="13" t="s">
        <v>362</v>
      </c>
      <c r="H13" s="14"/>
      <c r="I13" s="29">
        <v>30</v>
      </c>
      <c r="J13" s="16">
        <v>0</v>
      </c>
      <c r="K13" s="13">
        <v>9.5</v>
      </c>
      <c r="L13" s="17">
        <f t="shared" si="0"/>
        <v>0</v>
      </c>
      <c r="M13" s="18">
        <f t="shared" si="1"/>
        <v>0</v>
      </c>
    </row>
    <row r="14" spans="2:13" ht="12.75" customHeight="1" x14ac:dyDescent="0.3">
      <c r="B14" s="20">
        <f>B13+1</f>
        <v>4</v>
      </c>
      <c r="C14" s="75" t="s">
        <v>366</v>
      </c>
      <c r="D14" s="76" t="s">
        <v>367</v>
      </c>
      <c r="E14" s="76" t="s">
        <v>367</v>
      </c>
      <c r="F14" s="77" t="s">
        <v>367</v>
      </c>
      <c r="G14" s="13" t="s">
        <v>15</v>
      </c>
      <c r="H14" s="14"/>
      <c r="I14" s="29">
        <v>5</v>
      </c>
      <c r="J14" s="16">
        <v>0</v>
      </c>
      <c r="K14" s="13">
        <v>9.5</v>
      </c>
      <c r="L14" s="17">
        <f>PRODUCT(J14,1.095)</f>
        <v>0</v>
      </c>
      <c r="M14" s="18">
        <f>PRODUCT(I14,L14)</f>
        <v>0</v>
      </c>
    </row>
    <row r="15" spans="2:13" ht="12.75" customHeight="1" x14ac:dyDescent="0.3">
      <c r="B15" s="20">
        <f>B14+1</f>
        <v>5</v>
      </c>
      <c r="C15" s="75" t="s">
        <v>368</v>
      </c>
      <c r="D15" s="76"/>
      <c r="E15" s="76"/>
      <c r="F15" s="77"/>
      <c r="G15" s="13" t="s">
        <v>15</v>
      </c>
      <c r="H15" s="14"/>
      <c r="I15" s="29">
        <v>5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</row>
    <row r="16" spans="2:13" ht="12.75" customHeight="1" x14ac:dyDescent="0.3">
      <c r="B16" s="20">
        <f t="shared" si="2"/>
        <v>6</v>
      </c>
      <c r="C16" s="75" t="s">
        <v>369</v>
      </c>
      <c r="D16" s="76"/>
      <c r="E16" s="76"/>
      <c r="F16" s="77"/>
      <c r="G16" s="13" t="s">
        <v>15</v>
      </c>
      <c r="H16" s="14"/>
      <c r="I16" s="29">
        <v>30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</row>
    <row r="17" spans="2:13" ht="12.75" customHeight="1" x14ac:dyDescent="0.3">
      <c r="B17" s="20">
        <f t="shared" si="2"/>
        <v>7</v>
      </c>
      <c r="C17" s="75" t="s">
        <v>370</v>
      </c>
      <c r="D17" s="76"/>
      <c r="E17" s="76"/>
      <c r="F17" s="77"/>
      <c r="G17" s="13" t="s">
        <v>362</v>
      </c>
      <c r="H17" s="14"/>
      <c r="I17" s="29">
        <v>30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</row>
    <row r="18" spans="2:13" ht="12.75" customHeight="1" x14ac:dyDescent="0.3">
      <c r="B18" s="20">
        <f t="shared" si="2"/>
        <v>8</v>
      </c>
      <c r="C18" s="75" t="s">
        <v>371</v>
      </c>
      <c r="D18" s="76"/>
      <c r="E18" s="76"/>
      <c r="F18" s="77"/>
      <c r="G18" s="13" t="s">
        <v>362</v>
      </c>
      <c r="H18" s="14"/>
      <c r="I18" s="29">
        <v>1330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</row>
    <row r="19" spans="2:13" ht="12.75" customHeight="1" x14ac:dyDescent="0.3">
      <c r="B19" s="20">
        <f t="shared" si="2"/>
        <v>9</v>
      </c>
      <c r="C19" s="75" t="s">
        <v>372</v>
      </c>
      <c r="D19" s="76"/>
      <c r="E19" s="76"/>
      <c r="F19" s="77"/>
      <c r="G19" s="13" t="s">
        <v>362</v>
      </c>
      <c r="H19" s="14"/>
      <c r="I19" s="29">
        <v>670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</row>
    <row r="20" spans="2:13" s="4" customFormat="1" ht="12.75" customHeight="1" x14ac:dyDescent="0.3">
      <c r="B20" s="37"/>
      <c r="C20" s="78" t="s">
        <v>373</v>
      </c>
      <c r="D20" s="78"/>
      <c r="E20" s="78"/>
      <c r="F20" s="78"/>
      <c r="G20" s="35"/>
      <c r="H20" s="38"/>
      <c r="I20" s="38"/>
      <c r="J20" s="38"/>
      <c r="K20" s="38"/>
      <c r="L20" s="38"/>
      <c r="M20" s="36">
        <f>SUM(M11:M19)</f>
        <v>0</v>
      </c>
    </row>
    <row r="21" spans="2:13" s="4" customFormat="1" ht="12.75" customHeight="1" x14ac:dyDescent="0.3"/>
    <row r="22" spans="2:13" s="4" customFormat="1" ht="12.75" customHeight="1" x14ac:dyDescent="0.3">
      <c r="B22" s="4" t="s">
        <v>20</v>
      </c>
    </row>
    <row r="23" spans="2:13" s="4" customFormat="1" ht="12.75" customHeight="1" x14ac:dyDescent="0.3">
      <c r="B23" s="4" t="s">
        <v>21</v>
      </c>
    </row>
    <row r="24" spans="2:13" s="4" customFormat="1" ht="12.75" customHeight="1" x14ac:dyDescent="0.3">
      <c r="B24" s="4" t="s">
        <v>22</v>
      </c>
    </row>
    <row r="25" spans="2:13" s="4" customFormat="1" ht="12.75" customHeight="1" x14ac:dyDescent="0.3">
      <c r="B25" s="4" t="s">
        <v>23</v>
      </c>
    </row>
    <row r="26" spans="2:13" s="4" customFormat="1" ht="12.75" customHeight="1" x14ac:dyDescent="0.3">
      <c r="B26" s="74" t="s">
        <v>374</v>
      </c>
      <c r="C26" s="74"/>
      <c r="D26" s="74"/>
      <c r="E26" s="74"/>
    </row>
    <row r="27" spans="2:13" s="4" customFormat="1" ht="12.75" customHeight="1" x14ac:dyDescent="0.3"/>
    <row r="28" spans="2:13" s="4" customFormat="1" ht="12.75" customHeight="1" x14ac:dyDescent="0.3">
      <c r="B28" s="4" t="s">
        <v>24</v>
      </c>
      <c r="H28" s="21" t="s">
        <v>25</v>
      </c>
      <c r="K28" s="4" t="s">
        <v>26</v>
      </c>
    </row>
  </sheetData>
  <sheetProtection algorithmName="SHA-512" hashValue="Z+XzttsmGh9fByk1T7ODEMUf4RtSAoPSzgD3B7/11MhiVUzn2GLL+amuM76lLAl7mouTHS/ssm6hgzj4fOIx4Q==" saltValue="xaRWHwwoz0+DRWowq9x3rw==" spinCount="100000" sheet="1"/>
  <mergeCells count="12">
    <mergeCell ref="C15:F15"/>
    <mergeCell ref="C10:F10"/>
    <mergeCell ref="C11:F11"/>
    <mergeCell ref="C12:F12"/>
    <mergeCell ref="C13:F13"/>
    <mergeCell ref="C14:F14"/>
    <mergeCell ref="B26:E26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8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1938-3C7D-4F2D-9AD0-B6EB1D96A1BD}">
  <dimension ref="B1:M25"/>
  <sheetViews>
    <sheetView zoomScaleNormal="100" zoomScaleSheetLayoutView="100" workbookViewId="0">
      <selection activeCell="L19" sqref="L19"/>
    </sheetView>
  </sheetViews>
  <sheetFormatPr defaultRowHeight="12.75" customHeight="1" x14ac:dyDescent="0.3"/>
  <cols>
    <col min="1" max="1" width="2.8554687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855468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855468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855468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855468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855468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855468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855468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855468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855468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855468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855468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855468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855468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855468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855468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855468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855468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855468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855468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855468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855468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855468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855468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855468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855468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855468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855468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855468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855468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855468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855468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855468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855468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855468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855468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855468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855468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855468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855468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855468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855468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855468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855468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855468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855468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855468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855468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855468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855468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855468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855468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855468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855468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855468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855468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855468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855468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855468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855468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855468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855468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855468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855468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358</v>
      </c>
      <c r="H1" s="3"/>
      <c r="I1" s="3"/>
      <c r="J1" s="3"/>
      <c r="K1" s="3"/>
      <c r="L1" s="3"/>
      <c r="M1" s="3"/>
    </row>
    <row r="2" spans="2:13" ht="12.75" customHeight="1" x14ac:dyDescent="0.3">
      <c r="B2" s="4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2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9" customFormat="1" ht="12.75" customHeight="1" x14ac:dyDescent="0.3">
      <c r="H7" s="10" t="s">
        <v>382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375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30" t="s">
        <v>5</v>
      </c>
      <c r="C10" s="70" t="s">
        <v>6</v>
      </c>
      <c r="D10" s="71"/>
      <c r="E10" s="71"/>
      <c r="F10" s="72"/>
      <c r="G10" s="31" t="s">
        <v>7</v>
      </c>
      <c r="H10" s="32" t="s">
        <v>28</v>
      </c>
      <c r="I10" s="33" t="s">
        <v>9</v>
      </c>
      <c r="J10" s="33" t="s">
        <v>10</v>
      </c>
      <c r="K10" s="33" t="s">
        <v>11</v>
      </c>
      <c r="L10" s="33" t="s">
        <v>12</v>
      </c>
      <c r="M10" s="33" t="s">
        <v>13</v>
      </c>
    </row>
    <row r="11" spans="2:13" ht="24.95" customHeight="1" x14ac:dyDescent="0.3">
      <c r="B11" s="39">
        <v>1</v>
      </c>
      <c r="C11" s="79" t="s">
        <v>384</v>
      </c>
      <c r="D11" s="80" t="s">
        <v>376</v>
      </c>
      <c r="E11" s="80" t="s">
        <v>376</v>
      </c>
      <c r="F11" s="81" t="s">
        <v>376</v>
      </c>
      <c r="G11" s="40" t="s">
        <v>362</v>
      </c>
      <c r="H11" s="41"/>
      <c r="I11" s="42">
        <v>340</v>
      </c>
      <c r="J11" s="43">
        <v>0</v>
      </c>
      <c r="K11" s="40">
        <v>9.5</v>
      </c>
      <c r="L11" s="44">
        <f t="shared" ref="L11:L16" si="0">PRODUCT(J11,1.095)</f>
        <v>0</v>
      </c>
      <c r="M11" s="45">
        <f t="shared" ref="M11:M16" si="1">PRODUCT(I11,L11)</f>
        <v>0</v>
      </c>
    </row>
    <row r="12" spans="2:13" ht="24.95" customHeight="1" x14ac:dyDescent="0.3">
      <c r="B12" s="39">
        <f>B11+1</f>
        <v>2</v>
      </c>
      <c r="C12" s="79" t="s">
        <v>383</v>
      </c>
      <c r="D12" s="80" t="s">
        <v>376</v>
      </c>
      <c r="E12" s="80" t="s">
        <v>376</v>
      </c>
      <c r="F12" s="81" t="s">
        <v>376</v>
      </c>
      <c r="G12" s="40" t="s">
        <v>362</v>
      </c>
      <c r="H12" s="41"/>
      <c r="I12" s="42">
        <v>340</v>
      </c>
      <c r="J12" s="43">
        <v>0</v>
      </c>
      <c r="K12" s="40">
        <v>9.5</v>
      </c>
      <c r="L12" s="44">
        <f t="shared" si="0"/>
        <v>0</v>
      </c>
      <c r="M12" s="45">
        <f t="shared" si="1"/>
        <v>0</v>
      </c>
    </row>
    <row r="13" spans="2:13" ht="24.95" customHeight="1" x14ac:dyDescent="0.3">
      <c r="B13" s="39">
        <f t="shared" ref="B13:B16" si="2">B12+1</f>
        <v>3</v>
      </c>
      <c r="C13" s="79" t="s">
        <v>385</v>
      </c>
      <c r="D13" s="80" t="s">
        <v>376</v>
      </c>
      <c r="E13" s="80" t="s">
        <v>376</v>
      </c>
      <c r="F13" s="81" t="s">
        <v>376</v>
      </c>
      <c r="G13" s="40" t="s">
        <v>362</v>
      </c>
      <c r="H13" s="41"/>
      <c r="I13" s="42">
        <v>340</v>
      </c>
      <c r="J13" s="43">
        <v>0</v>
      </c>
      <c r="K13" s="40">
        <v>9.5</v>
      </c>
      <c r="L13" s="44">
        <f t="shared" si="0"/>
        <v>0</v>
      </c>
      <c r="M13" s="45">
        <f t="shared" si="1"/>
        <v>0</v>
      </c>
    </row>
    <row r="14" spans="2:13" ht="24.95" customHeight="1" x14ac:dyDescent="0.3">
      <c r="B14" s="39">
        <f t="shared" si="2"/>
        <v>4</v>
      </c>
      <c r="C14" s="79" t="s">
        <v>386</v>
      </c>
      <c r="D14" s="80" t="s">
        <v>376</v>
      </c>
      <c r="E14" s="80" t="s">
        <v>376</v>
      </c>
      <c r="F14" s="81" t="s">
        <v>376</v>
      </c>
      <c r="G14" s="40" t="s">
        <v>362</v>
      </c>
      <c r="H14" s="41"/>
      <c r="I14" s="42">
        <v>340</v>
      </c>
      <c r="J14" s="43">
        <v>0</v>
      </c>
      <c r="K14" s="40">
        <v>9.5</v>
      </c>
      <c r="L14" s="44">
        <f t="shared" si="0"/>
        <v>0</v>
      </c>
      <c r="M14" s="45">
        <f t="shared" si="1"/>
        <v>0</v>
      </c>
    </row>
    <row r="15" spans="2:13" ht="24.95" customHeight="1" x14ac:dyDescent="0.3">
      <c r="B15" s="39">
        <f t="shared" si="2"/>
        <v>5</v>
      </c>
      <c r="C15" s="79" t="s">
        <v>387</v>
      </c>
      <c r="D15" s="80" t="s">
        <v>376</v>
      </c>
      <c r="E15" s="80" t="s">
        <v>376</v>
      </c>
      <c r="F15" s="81" t="s">
        <v>376</v>
      </c>
      <c r="G15" s="40" t="s">
        <v>362</v>
      </c>
      <c r="H15" s="41"/>
      <c r="I15" s="42">
        <v>680</v>
      </c>
      <c r="J15" s="43">
        <v>0</v>
      </c>
      <c r="K15" s="40">
        <v>9.5</v>
      </c>
      <c r="L15" s="44">
        <f t="shared" si="0"/>
        <v>0</v>
      </c>
      <c r="M15" s="45">
        <f t="shared" si="1"/>
        <v>0</v>
      </c>
    </row>
    <row r="16" spans="2:13" ht="24.95" customHeight="1" x14ac:dyDescent="0.3">
      <c r="B16" s="39">
        <f t="shared" si="2"/>
        <v>6</v>
      </c>
      <c r="C16" s="79" t="s">
        <v>388</v>
      </c>
      <c r="D16" s="80" t="s">
        <v>376</v>
      </c>
      <c r="E16" s="80" t="s">
        <v>376</v>
      </c>
      <c r="F16" s="81" t="s">
        <v>376</v>
      </c>
      <c r="G16" s="40" t="s">
        <v>362</v>
      </c>
      <c r="H16" s="41"/>
      <c r="I16" s="42">
        <v>340</v>
      </c>
      <c r="J16" s="43">
        <v>0</v>
      </c>
      <c r="K16" s="40">
        <v>9.5</v>
      </c>
      <c r="L16" s="44">
        <f t="shared" si="0"/>
        <v>0</v>
      </c>
      <c r="M16" s="45">
        <f t="shared" si="1"/>
        <v>0</v>
      </c>
    </row>
    <row r="17" spans="2:13" s="4" customFormat="1" ht="12.75" customHeight="1" x14ac:dyDescent="0.3">
      <c r="B17" s="37"/>
      <c r="C17" s="78" t="s">
        <v>377</v>
      </c>
      <c r="D17" s="78"/>
      <c r="E17" s="78"/>
      <c r="F17" s="78"/>
      <c r="G17" s="35"/>
      <c r="H17" s="38"/>
      <c r="I17" s="38"/>
      <c r="J17" s="38"/>
      <c r="K17" s="38"/>
      <c r="L17" s="38"/>
      <c r="M17" s="36">
        <f>SUM(M11:M16)</f>
        <v>0</v>
      </c>
    </row>
    <row r="18" spans="2:13" s="4" customFormat="1" ht="12.75" customHeight="1" x14ac:dyDescent="0.3"/>
    <row r="19" spans="2:13" s="4" customFormat="1" ht="12.75" customHeight="1" x14ac:dyDescent="0.3">
      <c r="B19" s="4" t="s">
        <v>20</v>
      </c>
    </row>
    <row r="20" spans="2:13" s="4" customFormat="1" ht="12.75" customHeight="1" x14ac:dyDescent="0.3">
      <c r="B20" s="4" t="s">
        <v>21</v>
      </c>
    </row>
    <row r="21" spans="2:13" s="4" customFormat="1" ht="12.75" customHeight="1" x14ac:dyDescent="0.3">
      <c r="B21" s="4" t="s">
        <v>22</v>
      </c>
    </row>
    <row r="22" spans="2:13" s="4" customFormat="1" ht="12.75" customHeight="1" x14ac:dyDescent="0.3">
      <c r="B22" s="4" t="s">
        <v>23</v>
      </c>
    </row>
    <row r="23" spans="2:13" s="4" customFormat="1" ht="12.75" customHeight="1" x14ac:dyDescent="0.3">
      <c r="B23" s="74" t="s">
        <v>374</v>
      </c>
      <c r="C23" s="74"/>
      <c r="D23" s="74"/>
      <c r="E23" s="74"/>
    </row>
    <row r="24" spans="2:13" s="4" customFormat="1" ht="12.75" customHeight="1" x14ac:dyDescent="0.3"/>
    <row r="25" spans="2:13" s="4" customFormat="1" ht="12.75" customHeight="1" x14ac:dyDescent="0.3">
      <c r="B25" s="4" t="s">
        <v>24</v>
      </c>
      <c r="H25" s="21" t="s">
        <v>25</v>
      </c>
      <c r="K25" s="4" t="s">
        <v>26</v>
      </c>
    </row>
  </sheetData>
  <sheetProtection algorithmName="SHA-512" hashValue="Dt/i3sWSgAh8gOhRNICC/0IodpxE2NsuSnMiBJSkEBGiIaZlAVkAcG4QZPdRkD1hVdgJ/NnASkSnwyfzXxa9iw==" saltValue="0Yds592CvKDyY34eFaMhvA==" spinCount="100000" sheet="1"/>
  <mergeCells count="9">
    <mergeCell ref="C15:F15"/>
    <mergeCell ref="C16:F16"/>
    <mergeCell ref="C17:F17"/>
    <mergeCell ref="B23:E23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82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ECCB-8EF9-4880-B212-8ABDE61CFA1A}">
  <dimension ref="B1:S90"/>
  <sheetViews>
    <sheetView topLeftCell="A2" zoomScale="98" zoomScaleNormal="98" workbookViewId="0">
      <selection activeCell="G28" sqref="G27:G28"/>
    </sheetView>
  </sheetViews>
  <sheetFormatPr defaultRowHeight="12.75" customHeight="1" x14ac:dyDescent="0.3"/>
  <cols>
    <col min="1" max="1" width="2.5703125" style="2" customWidth="1"/>
    <col min="2" max="2" width="5.57031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5703125" style="2" customWidth="1"/>
    <col min="258" max="258" width="5.57031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5703125" style="2" customWidth="1"/>
    <col min="514" max="514" width="5.57031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5703125" style="2" customWidth="1"/>
    <col min="770" max="770" width="5.57031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5703125" style="2" customWidth="1"/>
    <col min="1026" max="1026" width="5.57031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5703125" style="2" customWidth="1"/>
    <col min="1282" max="1282" width="5.57031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5703125" style="2" customWidth="1"/>
    <col min="1538" max="1538" width="5.57031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5703125" style="2" customWidth="1"/>
    <col min="1794" max="1794" width="5.57031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5703125" style="2" customWidth="1"/>
    <col min="2050" max="2050" width="5.57031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5703125" style="2" customWidth="1"/>
    <col min="2306" max="2306" width="5.57031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5703125" style="2" customWidth="1"/>
    <col min="2562" max="2562" width="5.57031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5703125" style="2" customWidth="1"/>
    <col min="2818" max="2818" width="5.57031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5703125" style="2" customWidth="1"/>
    <col min="3074" max="3074" width="5.57031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5703125" style="2" customWidth="1"/>
    <col min="3330" max="3330" width="5.57031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5703125" style="2" customWidth="1"/>
    <col min="3586" max="3586" width="5.57031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5703125" style="2" customWidth="1"/>
    <col min="3842" max="3842" width="5.57031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5703125" style="2" customWidth="1"/>
    <col min="4098" max="4098" width="5.57031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5703125" style="2" customWidth="1"/>
    <col min="4354" max="4354" width="5.57031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5703125" style="2" customWidth="1"/>
    <col min="4610" max="4610" width="5.57031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5703125" style="2" customWidth="1"/>
    <col min="4866" max="4866" width="5.57031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5703125" style="2" customWidth="1"/>
    <col min="5122" max="5122" width="5.57031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5703125" style="2" customWidth="1"/>
    <col min="5378" max="5378" width="5.57031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5703125" style="2" customWidth="1"/>
    <col min="5634" max="5634" width="5.57031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5703125" style="2" customWidth="1"/>
    <col min="5890" max="5890" width="5.57031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5703125" style="2" customWidth="1"/>
    <col min="6146" max="6146" width="5.57031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5703125" style="2" customWidth="1"/>
    <col min="6402" max="6402" width="5.57031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5703125" style="2" customWidth="1"/>
    <col min="6658" max="6658" width="5.57031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5703125" style="2" customWidth="1"/>
    <col min="6914" max="6914" width="5.57031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5703125" style="2" customWidth="1"/>
    <col min="7170" max="7170" width="5.57031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5703125" style="2" customWidth="1"/>
    <col min="7426" max="7426" width="5.57031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5703125" style="2" customWidth="1"/>
    <col min="7682" max="7682" width="5.57031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5703125" style="2" customWidth="1"/>
    <col min="7938" max="7938" width="5.57031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5703125" style="2" customWidth="1"/>
    <col min="8194" max="8194" width="5.57031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5703125" style="2" customWidth="1"/>
    <col min="8450" max="8450" width="5.57031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5703125" style="2" customWidth="1"/>
    <col min="8706" max="8706" width="5.57031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5703125" style="2" customWidth="1"/>
    <col min="8962" max="8962" width="5.57031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5703125" style="2" customWidth="1"/>
    <col min="9218" max="9218" width="5.57031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5703125" style="2" customWidth="1"/>
    <col min="9474" max="9474" width="5.57031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5703125" style="2" customWidth="1"/>
    <col min="9730" max="9730" width="5.57031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5703125" style="2" customWidth="1"/>
    <col min="9986" max="9986" width="5.57031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5703125" style="2" customWidth="1"/>
    <col min="10242" max="10242" width="5.57031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5703125" style="2" customWidth="1"/>
    <col min="10498" max="10498" width="5.57031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5703125" style="2" customWidth="1"/>
    <col min="10754" max="10754" width="5.57031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5703125" style="2" customWidth="1"/>
    <col min="11010" max="11010" width="5.57031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5703125" style="2" customWidth="1"/>
    <col min="11266" max="11266" width="5.57031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5703125" style="2" customWidth="1"/>
    <col min="11522" max="11522" width="5.57031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5703125" style="2" customWidth="1"/>
    <col min="11778" max="11778" width="5.57031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5703125" style="2" customWidth="1"/>
    <col min="12034" max="12034" width="5.57031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5703125" style="2" customWidth="1"/>
    <col min="12290" max="12290" width="5.57031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5703125" style="2" customWidth="1"/>
    <col min="12546" max="12546" width="5.57031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5703125" style="2" customWidth="1"/>
    <col min="12802" max="12802" width="5.57031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5703125" style="2" customWidth="1"/>
    <col min="13058" max="13058" width="5.57031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5703125" style="2" customWidth="1"/>
    <col min="13314" max="13314" width="5.57031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5703125" style="2" customWidth="1"/>
    <col min="13570" max="13570" width="5.57031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5703125" style="2" customWidth="1"/>
    <col min="13826" max="13826" width="5.57031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5703125" style="2" customWidth="1"/>
    <col min="14082" max="14082" width="5.57031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5703125" style="2" customWidth="1"/>
    <col min="14338" max="14338" width="5.57031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5703125" style="2" customWidth="1"/>
    <col min="14594" max="14594" width="5.57031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5703125" style="2" customWidth="1"/>
    <col min="14850" max="14850" width="5.57031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5703125" style="2" customWidth="1"/>
    <col min="15106" max="15106" width="5.57031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5703125" style="2" customWidth="1"/>
    <col min="15362" max="15362" width="5.57031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5703125" style="2" customWidth="1"/>
    <col min="15618" max="15618" width="5.57031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5703125" style="2" customWidth="1"/>
    <col min="15874" max="15874" width="5.57031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5703125" style="2" customWidth="1"/>
    <col min="16130" max="16130" width="5.57031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389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27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30" t="s">
        <v>5</v>
      </c>
      <c r="C10" s="70" t="s">
        <v>6</v>
      </c>
      <c r="D10" s="71"/>
      <c r="E10" s="71"/>
      <c r="F10" s="72"/>
      <c r="G10" s="31" t="s">
        <v>7</v>
      </c>
      <c r="H10" s="32" t="s">
        <v>28</v>
      </c>
      <c r="I10" s="33" t="s">
        <v>9</v>
      </c>
      <c r="J10" s="33" t="s">
        <v>10</v>
      </c>
      <c r="K10" s="33" t="s">
        <v>11</v>
      </c>
      <c r="L10" s="33" t="s">
        <v>12</v>
      </c>
      <c r="M10" s="33" t="s">
        <v>13</v>
      </c>
    </row>
    <row r="11" spans="2:13" ht="12.75" customHeight="1" x14ac:dyDescent="0.3">
      <c r="B11" s="20">
        <v>1</v>
      </c>
      <c r="C11" s="82" t="s">
        <v>29</v>
      </c>
      <c r="D11" s="82"/>
      <c r="E11" s="82"/>
      <c r="F11" s="82"/>
      <c r="G11" s="13" t="s">
        <v>30</v>
      </c>
      <c r="H11" s="14"/>
      <c r="I11" s="15">
        <v>130</v>
      </c>
      <c r="J11" s="16">
        <v>0</v>
      </c>
      <c r="K11" s="13">
        <v>9.5</v>
      </c>
      <c r="L11" s="17">
        <f>PRODUCT(J11,1.095)</f>
        <v>0</v>
      </c>
      <c r="M11" s="18">
        <f>PRODUCT(I11,L11)</f>
        <v>0</v>
      </c>
    </row>
    <row r="12" spans="2:13" ht="12.75" customHeight="1" x14ac:dyDescent="0.3">
      <c r="B12" s="20">
        <f>B11+1</f>
        <v>2</v>
      </c>
      <c r="C12" s="82" t="s">
        <v>31</v>
      </c>
      <c r="D12" s="82"/>
      <c r="E12" s="82"/>
      <c r="F12" s="82"/>
      <c r="G12" s="13" t="s">
        <v>30</v>
      </c>
      <c r="H12" s="14"/>
      <c r="I12" s="15">
        <v>2000</v>
      </c>
      <c r="J12" s="16">
        <v>0</v>
      </c>
      <c r="K12" s="13">
        <v>9.5</v>
      </c>
      <c r="L12" s="17">
        <f t="shared" ref="L12:L73" si="0">PRODUCT(J12,1.095)</f>
        <v>0</v>
      </c>
      <c r="M12" s="18">
        <f t="shared" ref="M12:M73" si="1">PRODUCT(I12,L12)</f>
        <v>0</v>
      </c>
    </row>
    <row r="13" spans="2:13" ht="12.75" customHeight="1" x14ac:dyDescent="0.3">
      <c r="B13" s="20">
        <f t="shared" ref="B13:B76" si="2">B12+1</f>
        <v>3</v>
      </c>
      <c r="C13" s="82" t="s">
        <v>32</v>
      </c>
      <c r="D13" s="82"/>
      <c r="E13" s="82"/>
      <c r="F13" s="82"/>
      <c r="G13" s="13" t="s">
        <v>30</v>
      </c>
      <c r="H13" s="14"/>
      <c r="I13" s="15">
        <v>70</v>
      </c>
      <c r="J13" s="16">
        <v>0</v>
      </c>
      <c r="K13" s="13">
        <v>9.5</v>
      </c>
      <c r="L13" s="17">
        <f t="shared" si="0"/>
        <v>0</v>
      </c>
      <c r="M13" s="18">
        <f t="shared" si="1"/>
        <v>0</v>
      </c>
    </row>
    <row r="14" spans="2:13" ht="12.75" customHeight="1" x14ac:dyDescent="0.3">
      <c r="B14" s="20">
        <f t="shared" si="2"/>
        <v>4</v>
      </c>
      <c r="C14" s="82" t="s">
        <v>33</v>
      </c>
      <c r="D14" s="82"/>
      <c r="E14" s="82"/>
      <c r="F14" s="82"/>
      <c r="G14" s="13" t="s">
        <v>30</v>
      </c>
      <c r="H14" s="14"/>
      <c r="I14" s="15">
        <v>130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</row>
    <row r="15" spans="2:13" ht="12.75" customHeight="1" x14ac:dyDescent="0.3">
      <c r="B15" s="20">
        <f t="shared" si="2"/>
        <v>5</v>
      </c>
      <c r="C15" s="82" t="s">
        <v>34</v>
      </c>
      <c r="D15" s="82"/>
      <c r="E15" s="82"/>
      <c r="F15" s="82"/>
      <c r="G15" s="13" t="s">
        <v>30</v>
      </c>
      <c r="H15" s="14"/>
      <c r="I15" s="15">
        <v>670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</row>
    <row r="16" spans="2:13" ht="12.75" customHeight="1" x14ac:dyDescent="0.3">
      <c r="B16" s="20">
        <f t="shared" si="2"/>
        <v>6</v>
      </c>
      <c r="C16" s="82" t="s">
        <v>35</v>
      </c>
      <c r="D16" s="82"/>
      <c r="E16" s="82"/>
      <c r="F16" s="82"/>
      <c r="G16" s="13" t="s">
        <v>30</v>
      </c>
      <c r="H16" s="14"/>
      <c r="I16" s="15">
        <v>1330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</row>
    <row r="17" spans="2:13" ht="12.75" customHeight="1" x14ac:dyDescent="0.3">
      <c r="B17" s="20">
        <f t="shared" si="2"/>
        <v>7</v>
      </c>
      <c r="C17" s="82" t="s">
        <v>36</v>
      </c>
      <c r="D17" s="82"/>
      <c r="E17" s="82"/>
      <c r="F17" s="82"/>
      <c r="G17" s="13" t="s">
        <v>30</v>
      </c>
      <c r="H17" s="14"/>
      <c r="I17" s="15">
        <v>670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</row>
    <row r="18" spans="2:13" ht="12.75" customHeight="1" x14ac:dyDescent="0.3">
      <c r="B18" s="20">
        <f t="shared" si="2"/>
        <v>8</v>
      </c>
      <c r="C18" s="82" t="s">
        <v>37</v>
      </c>
      <c r="D18" s="82"/>
      <c r="E18" s="82"/>
      <c r="F18" s="82"/>
      <c r="G18" s="13" t="s">
        <v>30</v>
      </c>
      <c r="H18" s="14"/>
      <c r="I18" s="15">
        <v>600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</row>
    <row r="19" spans="2:13" ht="12.75" customHeight="1" x14ac:dyDescent="0.3">
      <c r="B19" s="20">
        <f t="shared" si="2"/>
        <v>9</v>
      </c>
      <c r="C19" s="82" t="s">
        <v>38</v>
      </c>
      <c r="D19" s="82"/>
      <c r="E19" s="82"/>
      <c r="F19" s="82"/>
      <c r="G19" s="13" t="s">
        <v>30</v>
      </c>
      <c r="H19" s="14"/>
      <c r="I19" s="15">
        <v>100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</row>
    <row r="20" spans="2:13" ht="12.75" customHeight="1" x14ac:dyDescent="0.3">
      <c r="B20" s="20">
        <f t="shared" si="2"/>
        <v>10</v>
      </c>
      <c r="C20" s="82" t="s">
        <v>39</v>
      </c>
      <c r="D20" s="82"/>
      <c r="E20" s="82"/>
      <c r="F20" s="82"/>
      <c r="G20" s="13" t="s">
        <v>30</v>
      </c>
      <c r="H20" s="14"/>
      <c r="I20" s="15">
        <v>130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</row>
    <row r="21" spans="2:13" ht="12.75" customHeight="1" x14ac:dyDescent="0.3">
      <c r="B21" s="20">
        <f t="shared" si="2"/>
        <v>11</v>
      </c>
      <c r="C21" s="82" t="s">
        <v>40</v>
      </c>
      <c r="D21" s="82"/>
      <c r="E21" s="82"/>
      <c r="F21" s="82"/>
      <c r="G21" s="13" t="s">
        <v>30</v>
      </c>
      <c r="H21" s="14"/>
      <c r="I21" s="15">
        <v>1670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</row>
    <row r="22" spans="2:13" ht="12.75" customHeight="1" x14ac:dyDescent="0.3">
      <c r="B22" s="20">
        <f t="shared" si="2"/>
        <v>12</v>
      </c>
      <c r="C22" s="82" t="s">
        <v>41</v>
      </c>
      <c r="D22" s="82"/>
      <c r="E22" s="82"/>
      <c r="F22" s="82"/>
      <c r="G22" s="13" t="s">
        <v>30</v>
      </c>
      <c r="H22" s="14"/>
      <c r="I22" s="15">
        <v>70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</row>
    <row r="23" spans="2:13" ht="12.75" customHeight="1" x14ac:dyDescent="0.3">
      <c r="B23" s="20">
        <f t="shared" si="2"/>
        <v>13</v>
      </c>
      <c r="C23" s="82" t="s">
        <v>42</v>
      </c>
      <c r="D23" s="82"/>
      <c r="E23" s="82"/>
      <c r="F23" s="82"/>
      <c r="G23" s="13" t="s">
        <v>30</v>
      </c>
      <c r="H23" s="14"/>
      <c r="I23" s="15">
        <v>200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</row>
    <row r="24" spans="2:13" ht="12.75" customHeight="1" x14ac:dyDescent="0.3">
      <c r="B24" s="20">
        <f t="shared" si="2"/>
        <v>14</v>
      </c>
      <c r="C24" s="82" t="s">
        <v>43</v>
      </c>
      <c r="D24" s="82"/>
      <c r="E24" s="82"/>
      <c r="F24" s="82"/>
      <c r="G24" s="13" t="s">
        <v>30</v>
      </c>
      <c r="H24" s="14"/>
      <c r="I24" s="15">
        <v>100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</row>
    <row r="25" spans="2:13" ht="12.75" customHeight="1" x14ac:dyDescent="0.3">
      <c r="B25" s="20">
        <f t="shared" si="2"/>
        <v>15</v>
      </c>
      <c r="C25" s="82" t="s">
        <v>44</v>
      </c>
      <c r="D25" s="82"/>
      <c r="E25" s="82"/>
      <c r="F25" s="82"/>
      <c r="G25" s="13" t="s">
        <v>30</v>
      </c>
      <c r="H25" s="14"/>
      <c r="I25" s="15">
        <v>200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</row>
    <row r="26" spans="2:13" ht="12.75" customHeight="1" x14ac:dyDescent="0.3">
      <c r="B26" s="20">
        <f t="shared" si="2"/>
        <v>16</v>
      </c>
      <c r="C26" s="82" t="s">
        <v>45</v>
      </c>
      <c r="D26" s="82"/>
      <c r="E26" s="82"/>
      <c r="F26" s="82"/>
      <c r="G26" s="13" t="s">
        <v>30</v>
      </c>
      <c r="H26" s="14"/>
      <c r="I26" s="15">
        <v>500</v>
      </c>
      <c r="J26" s="16">
        <v>0</v>
      </c>
      <c r="K26" s="13">
        <v>9.5</v>
      </c>
      <c r="L26" s="17">
        <f t="shared" si="0"/>
        <v>0</v>
      </c>
      <c r="M26" s="18">
        <f t="shared" si="1"/>
        <v>0</v>
      </c>
    </row>
    <row r="27" spans="2:13" ht="12.75" customHeight="1" x14ac:dyDescent="0.3">
      <c r="B27" s="20">
        <f t="shared" si="2"/>
        <v>17</v>
      </c>
      <c r="C27" s="82" t="s">
        <v>390</v>
      </c>
      <c r="D27" s="82"/>
      <c r="E27" s="82"/>
      <c r="F27" s="82"/>
      <c r="G27" s="13" t="s">
        <v>30</v>
      </c>
      <c r="H27" s="14"/>
      <c r="I27" s="15">
        <v>330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</row>
    <row r="28" spans="2:13" ht="12.75" customHeight="1" x14ac:dyDescent="0.3">
      <c r="B28" s="20">
        <f t="shared" si="2"/>
        <v>18</v>
      </c>
      <c r="C28" s="82" t="s">
        <v>391</v>
      </c>
      <c r="D28" s="82"/>
      <c r="E28" s="82"/>
      <c r="F28" s="82"/>
      <c r="G28" s="13" t="s">
        <v>30</v>
      </c>
      <c r="H28" s="14"/>
      <c r="I28" s="15">
        <v>200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</row>
    <row r="29" spans="2:13" ht="12.75" customHeight="1" x14ac:dyDescent="0.3">
      <c r="B29" s="20">
        <f t="shared" si="2"/>
        <v>19</v>
      </c>
      <c r="C29" s="82" t="s">
        <v>46</v>
      </c>
      <c r="D29" s="82"/>
      <c r="E29" s="82"/>
      <c r="F29" s="82"/>
      <c r="G29" s="13" t="s">
        <v>30</v>
      </c>
      <c r="H29" s="14"/>
      <c r="I29" s="15">
        <v>1000</v>
      </c>
      <c r="J29" s="16">
        <v>0</v>
      </c>
      <c r="K29" s="13">
        <v>9.5</v>
      </c>
      <c r="L29" s="17">
        <f t="shared" si="0"/>
        <v>0</v>
      </c>
      <c r="M29" s="18">
        <f t="shared" si="1"/>
        <v>0</v>
      </c>
    </row>
    <row r="30" spans="2:13" ht="12.75" customHeight="1" x14ac:dyDescent="0.3">
      <c r="B30" s="20">
        <f t="shared" si="2"/>
        <v>20</v>
      </c>
      <c r="C30" s="82" t="s">
        <v>392</v>
      </c>
      <c r="D30" s="82"/>
      <c r="E30" s="82"/>
      <c r="F30" s="82"/>
      <c r="G30" s="13" t="s">
        <v>30</v>
      </c>
      <c r="H30" s="14"/>
      <c r="I30" s="15">
        <v>2670</v>
      </c>
      <c r="J30" s="16">
        <v>0</v>
      </c>
      <c r="K30" s="13">
        <v>9.5</v>
      </c>
      <c r="L30" s="17">
        <f t="shared" si="0"/>
        <v>0</v>
      </c>
      <c r="M30" s="18">
        <f t="shared" si="1"/>
        <v>0</v>
      </c>
    </row>
    <row r="31" spans="2:13" ht="12.75" customHeight="1" x14ac:dyDescent="0.3">
      <c r="B31" s="20">
        <f t="shared" si="2"/>
        <v>21</v>
      </c>
      <c r="C31" s="82" t="s">
        <v>48</v>
      </c>
      <c r="D31" s="82"/>
      <c r="E31" s="82"/>
      <c r="F31" s="82"/>
      <c r="G31" s="13" t="s">
        <v>30</v>
      </c>
      <c r="H31" s="14"/>
      <c r="I31" s="15">
        <v>70</v>
      </c>
      <c r="J31" s="16">
        <v>0</v>
      </c>
      <c r="K31" s="13">
        <v>9.5</v>
      </c>
      <c r="L31" s="17">
        <f t="shared" si="0"/>
        <v>0</v>
      </c>
      <c r="M31" s="18">
        <f t="shared" si="1"/>
        <v>0</v>
      </c>
    </row>
    <row r="32" spans="2:13" ht="12.75" customHeight="1" x14ac:dyDescent="0.3">
      <c r="B32" s="20">
        <f t="shared" si="2"/>
        <v>22</v>
      </c>
      <c r="C32" s="82" t="s">
        <v>393</v>
      </c>
      <c r="D32" s="82"/>
      <c r="E32" s="82"/>
      <c r="F32" s="82"/>
      <c r="G32" s="13" t="s">
        <v>30</v>
      </c>
      <c r="H32" s="14"/>
      <c r="I32" s="15">
        <v>670</v>
      </c>
      <c r="J32" s="16">
        <v>0</v>
      </c>
      <c r="K32" s="13">
        <v>9.5</v>
      </c>
      <c r="L32" s="17">
        <f t="shared" si="0"/>
        <v>0</v>
      </c>
      <c r="M32" s="18">
        <f t="shared" si="1"/>
        <v>0</v>
      </c>
    </row>
    <row r="33" spans="2:13" ht="12.75" customHeight="1" x14ac:dyDescent="0.3">
      <c r="B33" s="20">
        <f t="shared" si="2"/>
        <v>23</v>
      </c>
      <c r="C33" s="82" t="s">
        <v>49</v>
      </c>
      <c r="D33" s="82"/>
      <c r="E33" s="82"/>
      <c r="F33" s="82"/>
      <c r="G33" s="13" t="s">
        <v>30</v>
      </c>
      <c r="H33" s="14"/>
      <c r="I33" s="15">
        <v>70</v>
      </c>
      <c r="J33" s="16">
        <v>0</v>
      </c>
      <c r="K33" s="13">
        <v>9.5</v>
      </c>
      <c r="L33" s="17">
        <f t="shared" si="0"/>
        <v>0</v>
      </c>
      <c r="M33" s="18">
        <f t="shared" si="1"/>
        <v>0</v>
      </c>
    </row>
    <row r="34" spans="2:13" ht="12.75" customHeight="1" x14ac:dyDescent="0.3">
      <c r="B34" s="20">
        <f t="shared" si="2"/>
        <v>24</v>
      </c>
      <c r="C34" s="82" t="s">
        <v>394</v>
      </c>
      <c r="D34" s="82"/>
      <c r="E34" s="82"/>
      <c r="F34" s="82"/>
      <c r="G34" s="13" t="s">
        <v>30</v>
      </c>
      <c r="H34" s="14"/>
      <c r="I34" s="15">
        <v>670</v>
      </c>
      <c r="J34" s="16">
        <v>0</v>
      </c>
      <c r="K34" s="13">
        <v>9.5</v>
      </c>
      <c r="L34" s="17">
        <f t="shared" si="0"/>
        <v>0</v>
      </c>
      <c r="M34" s="18">
        <f t="shared" si="1"/>
        <v>0</v>
      </c>
    </row>
    <row r="35" spans="2:13" ht="12.75" customHeight="1" x14ac:dyDescent="0.3">
      <c r="B35" s="20">
        <f t="shared" si="2"/>
        <v>25</v>
      </c>
      <c r="C35" s="82" t="s">
        <v>50</v>
      </c>
      <c r="D35" s="82"/>
      <c r="E35" s="82"/>
      <c r="F35" s="82"/>
      <c r="G35" s="13" t="s">
        <v>30</v>
      </c>
      <c r="H35" s="14"/>
      <c r="I35" s="15">
        <v>10</v>
      </c>
      <c r="J35" s="16">
        <v>0</v>
      </c>
      <c r="K35" s="13">
        <v>9.5</v>
      </c>
      <c r="L35" s="17">
        <f t="shared" si="0"/>
        <v>0</v>
      </c>
      <c r="M35" s="18">
        <f t="shared" si="1"/>
        <v>0</v>
      </c>
    </row>
    <row r="36" spans="2:13" ht="12.75" customHeight="1" x14ac:dyDescent="0.3">
      <c r="B36" s="20">
        <f t="shared" si="2"/>
        <v>26</v>
      </c>
      <c r="C36" s="82" t="s">
        <v>395</v>
      </c>
      <c r="D36" s="82"/>
      <c r="E36" s="82"/>
      <c r="F36" s="82"/>
      <c r="G36" s="13" t="s">
        <v>30</v>
      </c>
      <c r="H36" s="14"/>
      <c r="I36" s="15">
        <v>330</v>
      </c>
      <c r="J36" s="16">
        <v>0</v>
      </c>
      <c r="K36" s="13">
        <v>9.5</v>
      </c>
      <c r="L36" s="17">
        <f t="shared" si="0"/>
        <v>0</v>
      </c>
      <c r="M36" s="18">
        <f t="shared" si="1"/>
        <v>0</v>
      </c>
    </row>
    <row r="37" spans="2:13" ht="12.75" customHeight="1" x14ac:dyDescent="0.3">
      <c r="B37" s="20">
        <f t="shared" si="2"/>
        <v>27</v>
      </c>
      <c r="C37" s="82" t="s">
        <v>396</v>
      </c>
      <c r="D37" s="82"/>
      <c r="E37" s="82"/>
      <c r="F37" s="82"/>
      <c r="G37" s="13" t="s">
        <v>30</v>
      </c>
      <c r="H37" s="14"/>
      <c r="I37" s="15">
        <v>2000</v>
      </c>
      <c r="J37" s="16">
        <v>0</v>
      </c>
      <c r="K37" s="13">
        <v>9.5</v>
      </c>
      <c r="L37" s="17">
        <f t="shared" si="0"/>
        <v>0</v>
      </c>
      <c r="M37" s="18">
        <f t="shared" si="1"/>
        <v>0</v>
      </c>
    </row>
    <row r="38" spans="2:13" ht="12.75" customHeight="1" x14ac:dyDescent="0.3">
      <c r="B38" s="20">
        <f t="shared" si="2"/>
        <v>28</v>
      </c>
      <c r="C38" s="82" t="s">
        <v>397</v>
      </c>
      <c r="D38" s="82"/>
      <c r="E38" s="82"/>
      <c r="F38" s="82"/>
      <c r="G38" s="13" t="s">
        <v>30</v>
      </c>
      <c r="H38" s="14"/>
      <c r="I38" s="15">
        <v>1670</v>
      </c>
      <c r="J38" s="16">
        <v>0</v>
      </c>
      <c r="K38" s="13">
        <v>9.5</v>
      </c>
      <c r="L38" s="17">
        <f t="shared" si="0"/>
        <v>0</v>
      </c>
      <c r="M38" s="18">
        <f t="shared" si="1"/>
        <v>0</v>
      </c>
    </row>
    <row r="39" spans="2:13" ht="12.75" customHeight="1" x14ac:dyDescent="0.3">
      <c r="B39" s="20">
        <f t="shared" si="2"/>
        <v>29</v>
      </c>
      <c r="C39" s="82" t="s">
        <v>398</v>
      </c>
      <c r="D39" s="82"/>
      <c r="E39" s="82"/>
      <c r="F39" s="82"/>
      <c r="G39" s="13" t="s">
        <v>30</v>
      </c>
      <c r="H39" s="14"/>
      <c r="I39" s="15">
        <v>1670</v>
      </c>
      <c r="J39" s="16">
        <v>0</v>
      </c>
      <c r="K39" s="13">
        <v>9.5</v>
      </c>
      <c r="L39" s="17">
        <f t="shared" si="0"/>
        <v>0</v>
      </c>
      <c r="M39" s="18">
        <f t="shared" si="1"/>
        <v>0</v>
      </c>
    </row>
    <row r="40" spans="2:13" ht="12.75" customHeight="1" x14ac:dyDescent="0.3">
      <c r="B40" s="20">
        <f t="shared" si="2"/>
        <v>30</v>
      </c>
      <c r="C40" s="82" t="s">
        <v>399</v>
      </c>
      <c r="D40" s="82"/>
      <c r="E40" s="82"/>
      <c r="F40" s="82"/>
      <c r="G40" s="13" t="s">
        <v>30</v>
      </c>
      <c r="H40" s="14"/>
      <c r="I40" s="15">
        <v>830</v>
      </c>
      <c r="J40" s="16">
        <v>0</v>
      </c>
      <c r="K40" s="13">
        <v>9.5</v>
      </c>
      <c r="L40" s="17">
        <f t="shared" si="0"/>
        <v>0</v>
      </c>
      <c r="M40" s="18">
        <f t="shared" si="1"/>
        <v>0</v>
      </c>
    </row>
    <row r="41" spans="2:13" ht="12.75" customHeight="1" x14ac:dyDescent="0.3">
      <c r="B41" s="20">
        <f t="shared" si="2"/>
        <v>31</v>
      </c>
      <c r="C41" s="82" t="s">
        <v>400</v>
      </c>
      <c r="D41" s="82"/>
      <c r="E41" s="82"/>
      <c r="F41" s="82"/>
      <c r="G41" s="13" t="s">
        <v>30</v>
      </c>
      <c r="H41" s="14"/>
      <c r="I41" s="15">
        <v>1000</v>
      </c>
      <c r="J41" s="16">
        <v>0</v>
      </c>
      <c r="K41" s="13">
        <v>9.5</v>
      </c>
      <c r="L41" s="17">
        <f t="shared" si="0"/>
        <v>0</v>
      </c>
      <c r="M41" s="18">
        <f t="shared" si="1"/>
        <v>0</v>
      </c>
    </row>
    <row r="42" spans="2:13" ht="12.75" customHeight="1" x14ac:dyDescent="0.3">
      <c r="B42" s="20">
        <f t="shared" si="2"/>
        <v>32</v>
      </c>
      <c r="C42" s="82" t="s">
        <v>401</v>
      </c>
      <c r="D42" s="82"/>
      <c r="E42" s="82"/>
      <c r="F42" s="82"/>
      <c r="G42" s="13" t="s">
        <v>30</v>
      </c>
      <c r="H42" s="14"/>
      <c r="I42" s="15">
        <v>830</v>
      </c>
      <c r="J42" s="16">
        <v>0</v>
      </c>
      <c r="K42" s="13">
        <v>9.5</v>
      </c>
      <c r="L42" s="17">
        <f t="shared" si="0"/>
        <v>0</v>
      </c>
      <c r="M42" s="18">
        <f t="shared" si="1"/>
        <v>0</v>
      </c>
    </row>
    <row r="43" spans="2:13" ht="12.75" customHeight="1" x14ac:dyDescent="0.3">
      <c r="B43" s="20">
        <f t="shared" si="2"/>
        <v>33</v>
      </c>
      <c r="C43" s="82" t="s">
        <v>402</v>
      </c>
      <c r="D43" s="82"/>
      <c r="E43" s="82"/>
      <c r="F43" s="82"/>
      <c r="G43" s="13" t="s">
        <v>30</v>
      </c>
      <c r="H43" s="14"/>
      <c r="I43" s="15">
        <v>830</v>
      </c>
      <c r="J43" s="16">
        <v>0</v>
      </c>
      <c r="K43" s="13">
        <v>9.5</v>
      </c>
      <c r="L43" s="17">
        <f t="shared" si="0"/>
        <v>0</v>
      </c>
      <c r="M43" s="18">
        <f t="shared" si="1"/>
        <v>0</v>
      </c>
    </row>
    <row r="44" spans="2:13" ht="12.75" customHeight="1" x14ac:dyDescent="0.3">
      <c r="B44" s="20">
        <f t="shared" si="2"/>
        <v>34</v>
      </c>
      <c r="C44" s="82" t="s">
        <v>403</v>
      </c>
      <c r="D44" s="82"/>
      <c r="E44" s="82"/>
      <c r="F44" s="82"/>
      <c r="G44" s="13" t="s">
        <v>30</v>
      </c>
      <c r="H44" s="14"/>
      <c r="I44" s="15">
        <v>830</v>
      </c>
      <c r="J44" s="16">
        <v>0</v>
      </c>
      <c r="K44" s="13">
        <v>9.5</v>
      </c>
      <c r="L44" s="17">
        <f t="shared" si="0"/>
        <v>0</v>
      </c>
      <c r="M44" s="18">
        <f t="shared" si="1"/>
        <v>0</v>
      </c>
    </row>
    <row r="45" spans="2:13" ht="12.75" customHeight="1" x14ac:dyDescent="0.3">
      <c r="B45" s="20">
        <f t="shared" si="2"/>
        <v>35</v>
      </c>
      <c r="C45" s="83" t="s">
        <v>51</v>
      </c>
      <c r="D45" s="84"/>
      <c r="E45" s="84"/>
      <c r="F45" s="85"/>
      <c r="G45" s="13" t="s">
        <v>30</v>
      </c>
      <c r="H45" s="14"/>
      <c r="I45" s="15">
        <v>330</v>
      </c>
      <c r="J45" s="16">
        <v>0</v>
      </c>
      <c r="K45" s="13">
        <v>9.5</v>
      </c>
      <c r="L45" s="17">
        <f t="shared" si="0"/>
        <v>0</v>
      </c>
      <c r="M45" s="18">
        <f t="shared" si="1"/>
        <v>0</v>
      </c>
    </row>
    <row r="46" spans="2:13" ht="12.75" customHeight="1" x14ac:dyDescent="0.3">
      <c r="B46" s="20">
        <f t="shared" si="2"/>
        <v>36</v>
      </c>
      <c r="C46" s="83" t="s">
        <v>52</v>
      </c>
      <c r="D46" s="84"/>
      <c r="E46" s="84"/>
      <c r="F46" s="85"/>
      <c r="G46" s="13" t="s">
        <v>30</v>
      </c>
      <c r="H46" s="14"/>
      <c r="I46" s="15">
        <v>330</v>
      </c>
      <c r="J46" s="16">
        <v>0</v>
      </c>
      <c r="K46" s="13">
        <v>9.5</v>
      </c>
      <c r="L46" s="17">
        <f t="shared" si="0"/>
        <v>0</v>
      </c>
      <c r="M46" s="18">
        <f t="shared" si="1"/>
        <v>0</v>
      </c>
    </row>
    <row r="47" spans="2:13" ht="12.75" customHeight="1" x14ac:dyDescent="0.3">
      <c r="B47" s="20">
        <f t="shared" si="2"/>
        <v>37</v>
      </c>
      <c r="C47" s="83" t="s">
        <v>53</v>
      </c>
      <c r="D47" s="84"/>
      <c r="E47" s="84"/>
      <c r="F47" s="85"/>
      <c r="G47" s="13" t="s">
        <v>30</v>
      </c>
      <c r="H47" s="14"/>
      <c r="I47" s="15">
        <v>170</v>
      </c>
      <c r="J47" s="16">
        <v>0</v>
      </c>
      <c r="K47" s="13">
        <v>9.5</v>
      </c>
      <c r="L47" s="17">
        <f t="shared" si="0"/>
        <v>0</v>
      </c>
      <c r="M47" s="18">
        <f t="shared" si="1"/>
        <v>0</v>
      </c>
    </row>
    <row r="48" spans="2:13" ht="12.75" customHeight="1" x14ac:dyDescent="0.3">
      <c r="B48" s="20">
        <f t="shared" si="2"/>
        <v>38</v>
      </c>
      <c r="C48" s="83" t="s">
        <v>54</v>
      </c>
      <c r="D48" s="84"/>
      <c r="E48" s="84"/>
      <c r="F48" s="85"/>
      <c r="G48" s="13" t="s">
        <v>30</v>
      </c>
      <c r="H48" s="14"/>
      <c r="I48" s="15">
        <v>170</v>
      </c>
      <c r="J48" s="16">
        <v>0</v>
      </c>
      <c r="K48" s="13">
        <v>9.5</v>
      </c>
      <c r="L48" s="17">
        <f t="shared" si="0"/>
        <v>0</v>
      </c>
      <c r="M48" s="18">
        <f t="shared" si="1"/>
        <v>0</v>
      </c>
    </row>
    <row r="49" spans="2:13" ht="12.75" customHeight="1" x14ac:dyDescent="0.3">
      <c r="B49" s="20">
        <f t="shared" si="2"/>
        <v>39</v>
      </c>
      <c r="C49" s="83" t="s">
        <v>55</v>
      </c>
      <c r="D49" s="84"/>
      <c r="E49" s="84"/>
      <c r="F49" s="85"/>
      <c r="G49" s="13" t="s">
        <v>30</v>
      </c>
      <c r="H49" s="14"/>
      <c r="I49" s="15">
        <v>100</v>
      </c>
      <c r="J49" s="16">
        <v>0</v>
      </c>
      <c r="K49" s="13">
        <v>9.5</v>
      </c>
      <c r="L49" s="17">
        <f t="shared" si="0"/>
        <v>0</v>
      </c>
      <c r="M49" s="18">
        <f t="shared" si="1"/>
        <v>0</v>
      </c>
    </row>
    <row r="50" spans="2:13" ht="12.75" customHeight="1" x14ac:dyDescent="0.3">
      <c r="B50" s="20">
        <f t="shared" si="2"/>
        <v>40</v>
      </c>
      <c r="C50" s="83" t="s">
        <v>56</v>
      </c>
      <c r="D50" s="84"/>
      <c r="E50" s="84"/>
      <c r="F50" s="85"/>
      <c r="G50" s="13" t="s">
        <v>30</v>
      </c>
      <c r="H50" s="14"/>
      <c r="I50" s="15">
        <v>330</v>
      </c>
      <c r="J50" s="16">
        <v>0</v>
      </c>
      <c r="K50" s="13">
        <v>9.5</v>
      </c>
      <c r="L50" s="17">
        <f t="shared" si="0"/>
        <v>0</v>
      </c>
      <c r="M50" s="18">
        <f t="shared" si="1"/>
        <v>0</v>
      </c>
    </row>
    <row r="51" spans="2:13" ht="12.75" customHeight="1" x14ac:dyDescent="0.3">
      <c r="B51" s="20">
        <f t="shared" si="2"/>
        <v>41</v>
      </c>
      <c r="C51" s="83" t="s">
        <v>57</v>
      </c>
      <c r="D51" s="84"/>
      <c r="E51" s="84"/>
      <c r="F51" s="85"/>
      <c r="G51" s="13" t="s">
        <v>30</v>
      </c>
      <c r="H51" s="14"/>
      <c r="I51" s="15">
        <v>500</v>
      </c>
      <c r="J51" s="16">
        <v>0</v>
      </c>
      <c r="K51" s="13">
        <v>9.5</v>
      </c>
      <c r="L51" s="17">
        <f t="shared" si="0"/>
        <v>0</v>
      </c>
      <c r="M51" s="18">
        <f t="shared" si="1"/>
        <v>0</v>
      </c>
    </row>
    <row r="52" spans="2:13" ht="12.75" customHeight="1" x14ac:dyDescent="0.3">
      <c r="B52" s="20">
        <f t="shared" si="2"/>
        <v>42</v>
      </c>
      <c r="C52" s="83" t="s">
        <v>58</v>
      </c>
      <c r="D52" s="84"/>
      <c r="E52" s="84"/>
      <c r="F52" s="85"/>
      <c r="G52" s="13" t="s">
        <v>30</v>
      </c>
      <c r="H52" s="14"/>
      <c r="I52" s="15">
        <v>2000</v>
      </c>
      <c r="J52" s="16">
        <v>0</v>
      </c>
      <c r="K52" s="13">
        <v>9.5</v>
      </c>
      <c r="L52" s="17">
        <f t="shared" si="0"/>
        <v>0</v>
      </c>
      <c r="M52" s="18">
        <f t="shared" si="1"/>
        <v>0</v>
      </c>
    </row>
    <row r="53" spans="2:13" ht="12.75" customHeight="1" x14ac:dyDescent="0.3">
      <c r="B53" s="20">
        <f t="shared" si="2"/>
        <v>43</v>
      </c>
      <c r="C53" s="83" t="s">
        <v>59</v>
      </c>
      <c r="D53" s="84"/>
      <c r="E53" s="84"/>
      <c r="F53" s="85"/>
      <c r="G53" s="13" t="s">
        <v>30</v>
      </c>
      <c r="H53" s="14"/>
      <c r="I53" s="15">
        <v>50</v>
      </c>
      <c r="J53" s="16">
        <v>0</v>
      </c>
      <c r="K53" s="13">
        <v>9.5</v>
      </c>
      <c r="L53" s="17">
        <f t="shared" si="0"/>
        <v>0</v>
      </c>
      <c r="M53" s="18">
        <f t="shared" si="1"/>
        <v>0</v>
      </c>
    </row>
    <row r="54" spans="2:13" ht="12.75" customHeight="1" x14ac:dyDescent="0.3">
      <c r="B54" s="20">
        <f t="shared" si="2"/>
        <v>44</v>
      </c>
      <c r="C54" s="83" t="s">
        <v>60</v>
      </c>
      <c r="D54" s="84"/>
      <c r="E54" s="84"/>
      <c r="F54" s="85"/>
      <c r="G54" s="13" t="s">
        <v>30</v>
      </c>
      <c r="H54" s="14"/>
      <c r="I54" s="15">
        <v>400</v>
      </c>
      <c r="J54" s="16">
        <v>0</v>
      </c>
      <c r="K54" s="13">
        <v>9.5</v>
      </c>
      <c r="L54" s="17">
        <f t="shared" si="0"/>
        <v>0</v>
      </c>
      <c r="M54" s="18">
        <f t="shared" si="1"/>
        <v>0</v>
      </c>
    </row>
    <row r="55" spans="2:13" ht="12.75" customHeight="1" x14ac:dyDescent="0.3">
      <c r="B55" s="20">
        <f t="shared" si="2"/>
        <v>45</v>
      </c>
      <c r="C55" s="83" t="s">
        <v>61</v>
      </c>
      <c r="D55" s="84"/>
      <c r="E55" s="84"/>
      <c r="F55" s="85"/>
      <c r="G55" s="13" t="s">
        <v>30</v>
      </c>
      <c r="H55" s="14"/>
      <c r="I55" s="15">
        <v>670</v>
      </c>
      <c r="J55" s="16">
        <v>0</v>
      </c>
      <c r="K55" s="13">
        <v>9.5</v>
      </c>
      <c r="L55" s="17">
        <f t="shared" si="0"/>
        <v>0</v>
      </c>
      <c r="M55" s="18">
        <f t="shared" si="1"/>
        <v>0</v>
      </c>
    </row>
    <row r="56" spans="2:13" ht="12.75" customHeight="1" x14ac:dyDescent="0.3">
      <c r="B56" s="20">
        <f t="shared" si="2"/>
        <v>46</v>
      </c>
      <c r="C56" s="83" t="s">
        <v>62</v>
      </c>
      <c r="D56" s="84"/>
      <c r="E56" s="84"/>
      <c r="F56" s="85"/>
      <c r="G56" s="13" t="s">
        <v>30</v>
      </c>
      <c r="H56" s="14"/>
      <c r="I56" s="15">
        <v>330</v>
      </c>
      <c r="J56" s="16">
        <v>0</v>
      </c>
      <c r="K56" s="13">
        <v>9.5</v>
      </c>
      <c r="L56" s="17">
        <f t="shared" si="0"/>
        <v>0</v>
      </c>
      <c r="M56" s="18">
        <f t="shared" si="1"/>
        <v>0</v>
      </c>
    </row>
    <row r="57" spans="2:13" ht="12.75" customHeight="1" x14ac:dyDescent="0.3">
      <c r="B57" s="20">
        <f t="shared" si="2"/>
        <v>47</v>
      </c>
      <c r="C57" s="83" t="s">
        <v>63</v>
      </c>
      <c r="D57" s="84"/>
      <c r="E57" s="84"/>
      <c r="F57" s="85"/>
      <c r="G57" s="13" t="s">
        <v>30</v>
      </c>
      <c r="H57" s="14"/>
      <c r="I57" s="15">
        <v>200</v>
      </c>
      <c r="J57" s="16">
        <v>0</v>
      </c>
      <c r="K57" s="13">
        <v>9.5</v>
      </c>
      <c r="L57" s="17">
        <f t="shared" si="0"/>
        <v>0</v>
      </c>
      <c r="M57" s="18">
        <f t="shared" si="1"/>
        <v>0</v>
      </c>
    </row>
    <row r="58" spans="2:13" ht="12.75" customHeight="1" x14ac:dyDescent="0.3">
      <c r="B58" s="20">
        <f t="shared" si="2"/>
        <v>48</v>
      </c>
      <c r="C58" s="83" t="s">
        <v>64</v>
      </c>
      <c r="D58" s="84"/>
      <c r="E58" s="84"/>
      <c r="F58" s="85"/>
      <c r="G58" s="13" t="s">
        <v>30</v>
      </c>
      <c r="H58" s="14"/>
      <c r="I58" s="15">
        <v>330</v>
      </c>
      <c r="J58" s="16">
        <v>0</v>
      </c>
      <c r="K58" s="13">
        <v>9.5</v>
      </c>
      <c r="L58" s="17">
        <f t="shared" si="0"/>
        <v>0</v>
      </c>
      <c r="M58" s="18">
        <f t="shared" si="1"/>
        <v>0</v>
      </c>
    </row>
    <row r="59" spans="2:13" ht="12.75" customHeight="1" x14ac:dyDescent="0.3">
      <c r="B59" s="20">
        <f t="shared" si="2"/>
        <v>49</v>
      </c>
      <c r="C59" s="83" t="s">
        <v>65</v>
      </c>
      <c r="D59" s="84"/>
      <c r="E59" s="84"/>
      <c r="F59" s="85"/>
      <c r="G59" s="13" t="s">
        <v>30</v>
      </c>
      <c r="H59" s="14"/>
      <c r="I59" s="15">
        <v>470</v>
      </c>
      <c r="J59" s="16">
        <v>0</v>
      </c>
      <c r="K59" s="13">
        <v>9.5</v>
      </c>
      <c r="L59" s="17">
        <f t="shared" si="0"/>
        <v>0</v>
      </c>
      <c r="M59" s="18">
        <f t="shared" si="1"/>
        <v>0</v>
      </c>
    </row>
    <row r="60" spans="2:13" ht="12.75" customHeight="1" x14ac:dyDescent="0.3">
      <c r="B60" s="20">
        <f t="shared" si="2"/>
        <v>50</v>
      </c>
      <c r="C60" s="83" t="s">
        <v>66</v>
      </c>
      <c r="D60" s="84"/>
      <c r="E60" s="84"/>
      <c r="F60" s="85"/>
      <c r="G60" s="13" t="s">
        <v>30</v>
      </c>
      <c r="H60" s="14"/>
      <c r="I60" s="15">
        <v>1330</v>
      </c>
      <c r="J60" s="16">
        <v>0</v>
      </c>
      <c r="K60" s="13">
        <v>9.5</v>
      </c>
      <c r="L60" s="17">
        <f t="shared" si="0"/>
        <v>0</v>
      </c>
      <c r="M60" s="18">
        <f t="shared" si="1"/>
        <v>0</v>
      </c>
    </row>
    <row r="61" spans="2:13" ht="12.75" customHeight="1" x14ac:dyDescent="0.3">
      <c r="B61" s="20">
        <f t="shared" si="2"/>
        <v>51</v>
      </c>
      <c r="C61" s="83" t="s">
        <v>67</v>
      </c>
      <c r="D61" s="84"/>
      <c r="E61" s="84"/>
      <c r="F61" s="85"/>
      <c r="G61" s="13" t="s">
        <v>30</v>
      </c>
      <c r="H61" s="14"/>
      <c r="I61" s="15">
        <v>230</v>
      </c>
      <c r="J61" s="16">
        <v>0</v>
      </c>
      <c r="K61" s="13">
        <v>9.5</v>
      </c>
      <c r="L61" s="17">
        <f t="shared" si="0"/>
        <v>0</v>
      </c>
      <c r="M61" s="18">
        <f t="shared" si="1"/>
        <v>0</v>
      </c>
    </row>
    <row r="62" spans="2:13" ht="12.75" customHeight="1" x14ac:dyDescent="0.3">
      <c r="B62" s="20">
        <f t="shared" si="2"/>
        <v>52</v>
      </c>
      <c r="C62" s="83" t="s">
        <v>68</v>
      </c>
      <c r="D62" s="84"/>
      <c r="E62" s="84"/>
      <c r="F62" s="85"/>
      <c r="G62" s="13" t="s">
        <v>30</v>
      </c>
      <c r="H62" s="14"/>
      <c r="I62" s="15">
        <v>330</v>
      </c>
      <c r="J62" s="16">
        <v>0</v>
      </c>
      <c r="K62" s="13">
        <v>9.5</v>
      </c>
      <c r="L62" s="17">
        <f t="shared" si="0"/>
        <v>0</v>
      </c>
      <c r="M62" s="18">
        <f t="shared" si="1"/>
        <v>0</v>
      </c>
    </row>
    <row r="63" spans="2:13" ht="12.75" customHeight="1" x14ac:dyDescent="0.3">
      <c r="B63" s="20">
        <f t="shared" si="2"/>
        <v>53</v>
      </c>
      <c r="C63" s="83" t="s">
        <v>69</v>
      </c>
      <c r="D63" s="84"/>
      <c r="E63" s="84"/>
      <c r="F63" s="85"/>
      <c r="G63" s="13" t="s">
        <v>30</v>
      </c>
      <c r="H63" s="14"/>
      <c r="I63" s="15">
        <v>100</v>
      </c>
      <c r="J63" s="16">
        <v>0</v>
      </c>
      <c r="K63" s="13">
        <v>9.5</v>
      </c>
      <c r="L63" s="17">
        <f t="shared" si="0"/>
        <v>0</v>
      </c>
      <c r="M63" s="18">
        <f t="shared" si="1"/>
        <v>0</v>
      </c>
    </row>
    <row r="64" spans="2:13" ht="12.75" customHeight="1" x14ac:dyDescent="0.3">
      <c r="B64" s="20">
        <f t="shared" si="2"/>
        <v>54</v>
      </c>
      <c r="C64" s="83" t="s">
        <v>70</v>
      </c>
      <c r="D64" s="84"/>
      <c r="E64" s="84"/>
      <c r="F64" s="85"/>
      <c r="G64" s="13" t="s">
        <v>30</v>
      </c>
      <c r="H64" s="14"/>
      <c r="I64" s="15">
        <v>330</v>
      </c>
      <c r="J64" s="16">
        <v>0</v>
      </c>
      <c r="K64" s="13">
        <v>9.5</v>
      </c>
      <c r="L64" s="17">
        <f t="shared" si="0"/>
        <v>0</v>
      </c>
      <c r="M64" s="18">
        <f t="shared" si="1"/>
        <v>0</v>
      </c>
    </row>
    <row r="65" spans="2:19" ht="12.75" customHeight="1" x14ac:dyDescent="0.3">
      <c r="B65" s="20">
        <f t="shared" si="2"/>
        <v>55</v>
      </c>
      <c r="C65" s="83" t="s">
        <v>71</v>
      </c>
      <c r="D65" s="84"/>
      <c r="E65" s="84"/>
      <c r="F65" s="85"/>
      <c r="G65" s="13" t="s">
        <v>30</v>
      </c>
      <c r="H65" s="14"/>
      <c r="I65" s="15">
        <v>1670</v>
      </c>
      <c r="J65" s="16">
        <v>0</v>
      </c>
      <c r="K65" s="13">
        <v>9.5</v>
      </c>
      <c r="L65" s="17">
        <f t="shared" si="0"/>
        <v>0</v>
      </c>
      <c r="M65" s="18">
        <f t="shared" si="1"/>
        <v>0</v>
      </c>
    </row>
    <row r="66" spans="2:19" ht="12.75" customHeight="1" x14ac:dyDescent="0.3">
      <c r="B66" s="20">
        <f t="shared" si="2"/>
        <v>56</v>
      </c>
      <c r="C66" s="83" t="s">
        <v>72</v>
      </c>
      <c r="D66" s="84"/>
      <c r="E66" s="84"/>
      <c r="F66" s="85"/>
      <c r="G66" s="13" t="s">
        <v>30</v>
      </c>
      <c r="H66" s="14"/>
      <c r="I66" s="15">
        <v>1670</v>
      </c>
      <c r="J66" s="16">
        <v>0</v>
      </c>
      <c r="K66" s="13">
        <v>9.5</v>
      </c>
      <c r="L66" s="17">
        <f t="shared" si="0"/>
        <v>0</v>
      </c>
      <c r="M66" s="18">
        <f t="shared" si="1"/>
        <v>0</v>
      </c>
    </row>
    <row r="67" spans="2:19" ht="12.75" customHeight="1" x14ac:dyDescent="0.3">
      <c r="B67" s="20">
        <f t="shared" si="2"/>
        <v>57</v>
      </c>
      <c r="C67" s="83" t="s">
        <v>73</v>
      </c>
      <c r="D67" s="84"/>
      <c r="E67" s="84"/>
      <c r="F67" s="85"/>
      <c r="G67" s="13" t="s">
        <v>30</v>
      </c>
      <c r="H67" s="14"/>
      <c r="I67" s="15">
        <v>330</v>
      </c>
      <c r="J67" s="16">
        <v>0</v>
      </c>
      <c r="K67" s="13">
        <v>9.5</v>
      </c>
      <c r="L67" s="17">
        <f t="shared" si="0"/>
        <v>0</v>
      </c>
      <c r="M67" s="18">
        <f t="shared" si="1"/>
        <v>0</v>
      </c>
    </row>
    <row r="68" spans="2:19" ht="12.75" customHeight="1" x14ac:dyDescent="0.3">
      <c r="B68" s="20">
        <f t="shared" si="2"/>
        <v>58</v>
      </c>
      <c r="C68" s="82" t="s">
        <v>74</v>
      </c>
      <c r="D68" s="82"/>
      <c r="E68" s="82"/>
      <c r="F68" s="82"/>
      <c r="G68" s="13" t="s">
        <v>30</v>
      </c>
      <c r="H68" s="14"/>
      <c r="I68" s="15">
        <v>670</v>
      </c>
      <c r="J68" s="16">
        <v>0</v>
      </c>
      <c r="K68" s="13">
        <v>9.5</v>
      </c>
      <c r="L68" s="17">
        <f t="shared" si="0"/>
        <v>0</v>
      </c>
      <c r="M68" s="18">
        <f t="shared" si="1"/>
        <v>0</v>
      </c>
      <c r="O68" s="21"/>
    </row>
    <row r="69" spans="2:19" ht="12.75" customHeight="1" x14ac:dyDescent="0.3">
      <c r="B69" s="20">
        <f t="shared" si="2"/>
        <v>59</v>
      </c>
      <c r="C69" s="82" t="s">
        <v>75</v>
      </c>
      <c r="D69" s="82"/>
      <c r="E69" s="82"/>
      <c r="F69" s="82"/>
      <c r="G69" s="13" t="s">
        <v>30</v>
      </c>
      <c r="H69" s="14"/>
      <c r="I69" s="15">
        <v>670</v>
      </c>
      <c r="J69" s="16">
        <v>0</v>
      </c>
      <c r="K69" s="13">
        <v>9.5</v>
      </c>
      <c r="L69" s="17">
        <f t="shared" si="0"/>
        <v>0</v>
      </c>
      <c r="M69" s="18">
        <f t="shared" si="1"/>
        <v>0</v>
      </c>
      <c r="O69" s="86"/>
      <c r="P69" s="87"/>
      <c r="Q69" s="87"/>
      <c r="R69" s="88"/>
      <c r="S69" s="21"/>
    </row>
    <row r="70" spans="2:19" ht="12.75" customHeight="1" x14ac:dyDescent="0.3">
      <c r="B70" s="20">
        <f t="shared" si="2"/>
        <v>60</v>
      </c>
      <c r="C70" s="83" t="s">
        <v>76</v>
      </c>
      <c r="D70" s="84"/>
      <c r="E70" s="84"/>
      <c r="F70" s="85"/>
      <c r="G70" s="13" t="s">
        <v>30</v>
      </c>
      <c r="H70" s="14"/>
      <c r="I70" s="15">
        <v>200</v>
      </c>
      <c r="J70" s="16">
        <v>0</v>
      </c>
      <c r="K70" s="13">
        <v>9.5</v>
      </c>
      <c r="L70" s="17">
        <f t="shared" si="0"/>
        <v>0</v>
      </c>
      <c r="M70" s="18">
        <f t="shared" si="1"/>
        <v>0</v>
      </c>
    </row>
    <row r="71" spans="2:19" ht="12.75" customHeight="1" x14ac:dyDescent="0.3">
      <c r="B71" s="20">
        <f t="shared" si="2"/>
        <v>61</v>
      </c>
      <c r="C71" s="83" t="s">
        <v>77</v>
      </c>
      <c r="D71" s="84"/>
      <c r="E71" s="84"/>
      <c r="F71" s="85"/>
      <c r="G71" s="13" t="s">
        <v>30</v>
      </c>
      <c r="H71" s="14"/>
      <c r="I71" s="15">
        <v>670</v>
      </c>
      <c r="J71" s="16">
        <v>0</v>
      </c>
      <c r="K71" s="13">
        <v>9.5</v>
      </c>
      <c r="L71" s="17">
        <f t="shared" si="0"/>
        <v>0</v>
      </c>
      <c r="M71" s="18">
        <f t="shared" si="1"/>
        <v>0</v>
      </c>
    </row>
    <row r="72" spans="2:19" ht="12.75" customHeight="1" x14ac:dyDescent="0.3">
      <c r="B72" s="20">
        <f t="shared" si="2"/>
        <v>62</v>
      </c>
      <c r="C72" s="83" t="s">
        <v>78</v>
      </c>
      <c r="D72" s="84"/>
      <c r="E72" s="84"/>
      <c r="F72" s="85"/>
      <c r="G72" s="13" t="s">
        <v>30</v>
      </c>
      <c r="H72" s="14"/>
      <c r="I72" s="15">
        <v>270</v>
      </c>
      <c r="J72" s="16">
        <v>0</v>
      </c>
      <c r="K72" s="13">
        <v>9.5</v>
      </c>
      <c r="L72" s="17">
        <f t="shared" si="0"/>
        <v>0</v>
      </c>
      <c r="M72" s="18">
        <f t="shared" si="1"/>
        <v>0</v>
      </c>
    </row>
    <row r="73" spans="2:19" ht="12.75" customHeight="1" x14ac:dyDescent="0.3">
      <c r="B73" s="20">
        <f t="shared" si="2"/>
        <v>63</v>
      </c>
      <c r="C73" s="83" t="s">
        <v>79</v>
      </c>
      <c r="D73" s="84"/>
      <c r="E73" s="84"/>
      <c r="F73" s="85"/>
      <c r="G73" s="13" t="s">
        <v>30</v>
      </c>
      <c r="H73" s="14"/>
      <c r="I73" s="15">
        <v>400</v>
      </c>
      <c r="J73" s="16">
        <v>0</v>
      </c>
      <c r="K73" s="13">
        <v>9.5</v>
      </c>
      <c r="L73" s="17">
        <f t="shared" si="0"/>
        <v>0</v>
      </c>
      <c r="M73" s="18">
        <f t="shared" si="1"/>
        <v>0</v>
      </c>
    </row>
    <row r="74" spans="2:19" ht="12.75" customHeight="1" x14ac:dyDescent="0.3">
      <c r="B74" s="20">
        <f t="shared" si="2"/>
        <v>64</v>
      </c>
      <c r="C74" s="83" t="s">
        <v>80</v>
      </c>
      <c r="D74" s="84"/>
      <c r="E74" s="84"/>
      <c r="F74" s="85"/>
      <c r="G74" s="13" t="s">
        <v>30</v>
      </c>
      <c r="H74" s="14"/>
      <c r="I74" s="15">
        <v>1670</v>
      </c>
      <c r="J74" s="16">
        <v>0</v>
      </c>
      <c r="K74" s="13">
        <v>9.5</v>
      </c>
      <c r="L74" s="17">
        <f>PRODUCT(J74,1.095)</f>
        <v>0</v>
      </c>
      <c r="M74" s="18">
        <f>PRODUCT(I74,L74)</f>
        <v>0</v>
      </c>
    </row>
    <row r="75" spans="2:19" ht="12.75" customHeight="1" x14ac:dyDescent="0.3">
      <c r="B75" s="20">
        <f t="shared" si="2"/>
        <v>65</v>
      </c>
      <c r="C75" s="83" t="s">
        <v>81</v>
      </c>
      <c r="D75" s="84"/>
      <c r="E75" s="84"/>
      <c r="F75" s="85"/>
      <c r="G75" s="13" t="s">
        <v>30</v>
      </c>
      <c r="H75" s="14"/>
      <c r="I75" s="15">
        <v>670</v>
      </c>
      <c r="J75" s="16">
        <v>0</v>
      </c>
      <c r="K75" s="13">
        <v>9.5</v>
      </c>
      <c r="L75" s="17">
        <f>PRODUCT(J75,1.095)</f>
        <v>0</v>
      </c>
      <c r="M75" s="18">
        <f>PRODUCT(I75,L75)</f>
        <v>0</v>
      </c>
    </row>
    <row r="76" spans="2:19" ht="12.75" customHeight="1" x14ac:dyDescent="0.3">
      <c r="B76" s="20">
        <f t="shared" si="2"/>
        <v>66</v>
      </c>
      <c r="C76" s="83" t="s">
        <v>82</v>
      </c>
      <c r="D76" s="84"/>
      <c r="E76" s="84"/>
      <c r="F76" s="85"/>
      <c r="G76" s="13" t="s">
        <v>30</v>
      </c>
      <c r="H76" s="14"/>
      <c r="I76" s="15">
        <v>1670</v>
      </c>
      <c r="J76" s="16">
        <v>0</v>
      </c>
      <c r="K76" s="13">
        <v>9.5</v>
      </c>
      <c r="L76" s="17">
        <f>PRODUCT(J76,1.095)</f>
        <v>0</v>
      </c>
      <c r="M76" s="18">
        <f>PRODUCT(I76,L76)</f>
        <v>0</v>
      </c>
    </row>
    <row r="77" spans="2:19" ht="12.75" customHeight="1" x14ac:dyDescent="0.3">
      <c r="B77" s="20">
        <f t="shared" ref="B77:B78" si="3">B76+1</f>
        <v>67</v>
      </c>
      <c r="C77" s="83" t="s">
        <v>83</v>
      </c>
      <c r="D77" s="84"/>
      <c r="E77" s="84"/>
      <c r="F77" s="85"/>
      <c r="G77" s="13" t="s">
        <v>30</v>
      </c>
      <c r="H77" s="14"/>
      <c r="I77" s="15">
        <v>130</v>
      </c>
      <c r="J77" s="16">
        <v>0</v>
      </c>
      <c r="K77" s="13">
        <v>9.5</v>
      </c>
      <c r="L77" s="17">
        <f>PRODUCT(J77,1.095)</f>
        <v>0</v>
      </c>
      <c r="M77" s="18">
        <f>PRODUCT(I77,L77)</f>
        <v>0</v>
      </c>
    </row>
    <row r="78" spans="2:19" ht="12.75" customHeight="1" x14ac:dyDescent="0.3">
      <c r="B78" s="20">
        <f t="shared" si="3"/>
        <v>68</v>
      </c>
      <c r="C78" s="83" t="s">
        <v>84</v>
      </c>
      <c r="D78" s="84"/>
      <c r="E78" s="84"/>
      <c r="F78" s="85"/>
      <c r="G78" s="13" t="s">
        <v>30</v>
      </c>
      <c r="H78" s="14"/>
      <c r="I78" s="15">
        <v>130</v>
      </c>
      <c r="J78" s="16">
        <v>0</v>
      </c>
      <c r="K78" s="13">
        <v>9.5</v>
      </c>
      <c r="L78" s="17">
        <f>PRODUCT(J78,1.095)</f>
        <v>0</v>
      </c>
      <c r="M78" s="18">
        <f>PRODUCT(I78,L78)</f>
        <v>0</v>
      </c>
    </row>
    <row r="79" spans="2:19" s="4" customFormat="1" ht="12.75" customHeight="1" x14ac:dyDescent="0.3">
      <c r="B79" s="34"/>
      <c r="C79" s="89" t="s">
        <v>85</v>
      </c>
      <c r="D79" s="89"/>
      <c r="E79" s="89"/>
      <c r="F79" s="89"/>
      <c r="G79" s="35"/>
      <c r="H79" s="38"/>
      <c r="I79" s="38"/>
      <c r="J79" s="38"/>
      <c r="K79" s="38"/>
      <c r="L79" s="38"/>
      <c r="M79" s="36">
        <f>SUM(M11:M78)</f>
        <v>0</v>
      </c>
    </row>
    <row r="80" spans="2:19" s="4" customFormat="1" ht="12.75" customHeight="1" x14ac:dyDescent="0.3"/>
    <row r="81" spans="2:11" s="4" customFormat="1" ht="12.75" customHeight="1" x14ac:dyDescent="0.3">
      <c r="B81" s="4" t="s">
        <v>20</v>
      </c>
    </row>
    <row r="82" spans="2:11" s="4" customFormat="1" ht="12.75" customHeight="1" x14ac:dyDescent="0.3">
      <c r="B82" s="4" t="s">
        <v>21</v>
      </c>
    </row>
    <row r="83" spans="2:11" s="4" customFormat="1" ht="12.75" customHeight="1" x14ac:dyDescent="0.3">
      <c r="B83" s="4" t="s">
        <v>22</v>
      </c>
    </row>
    <row r="84" spans="2:11" s="4" customFormat="1" ht="12.75" customHeight="1" x14ac:dyDescent="0.3">
      <c r="B84" s="4" t="s">
        <v>23</v>
      </c>
    </row>
    <row r="85" spans="2:11" s="4" customFormat="1" ht="12.75" customHeight="1" x14ac:dyDescent="0.3"/>
    <row r="86" spans="2:11" s="4" customFormat="1" ht="12.75" customHeight="1" x14ac:dyDescent="0.3"/>
    <row r="87" spans="2:11" s="8" customFormat="1" ht="12.75" customHeight="1" x14ac:dyDescent="0.3">
      <c r="B87" s="8" t="s">
        <v>24</v>
      </c>
      <c r="H87" s="19" t="s">
        <v>25</v>
      </c>
      <c r="K87" s="8" t="s">
        <v>26</v>
      </c>
    </row>
    <row r="88" spans="2:11" s="6" customFormat="1" ht="12.75" customHeight="1" x14ac:dyDescent="0.3"/>
    <row r="89" spans="2:11" s="6" customFormat="1" ht="12.75" customHeight="1" x14ac:dyDescent="0.3"/>
    <row r="90" spans="2:11" s="6" customFormat="1" ht="12.75" customHeight="1" x14ac:dyDescent="0.3"/>
  </sheetData>
  <sheetProtection algorithmName="SHA-512" hashValue="1qZRHUcS3cMlmnmmw3sYIXAf9EX5snT8V/I5ZPZZb4fyXIWJZ+s2lgM4rGkmN1Y4XPDM8Giq6JzUi3nz4/jXzg==" saltValue="7x+XywTIAlw5naB2JdZnMA==" spinCount="100000" sheet="1"/>
  <mergeCells count="71">
    <mergeCell ref="O69:R69"/>
    <mergeCell ref="C70:F70"/>
    <mergeCell ref="C71:F71"/>
    <mergeCell ref="C79:F79"/>
    <mergeCell ref="C73:F73"/>
    <mergeCell ref="C74:F74"/>
    <mergeCell ref="C75:F75"/>
    <mergeCell ref="C76:F76"/>
    <mergeCell ref="C77:F77"/>
    <mergeCell ref="C78:F78"/>
    <mergeCell ref="C72:F72"/>
    <mergeCell ref="C62:F62"/>
    <mergeCell ref="C63:F63"/>
    <mergeCell ref="C64:F64"/>
    <mergeCell ref="C65:F65"/>
    <mergeCell ref="C66:F66"/>
    <mergeCell ref="C67:F67"/>
    <mergeCell ref="C68:F68"/>
    <mergeCell ref="C69:F69"/>
    <mergeCell ref="C61:F61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49:F49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38:F38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64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46168-B860-41D7-AF8E-95FD1CB5C9FF}">
  <dimension ref="B1:M57"/>
  <sheetViews>
    <sheetView topLeftCell="A7" zoomScaleNormal="100" workbookViewId="0">
      <selection activeCell="H31" sqref="H31:H32"/>
    </sheetView>
  </sheetViews>
  <sheetFormatPr defaultRowHeight="12.75" customHeight="1" x14ac:dyDescent="0.3"/>
  <cols>
    <col min="1" max="1" width="2.5703125" style="2" customWidth="1"/>
    <col min="2" max="2" width="5.57031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5703125" style="2" customWidth="1"/>
    <col min="258" max="258" width="5.57031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5703125" style="2" customWidth="1"/>
    <col min="514" max="514" width="5.57031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5703125" style="2" customWidth="1"/>
    <col min="770" max="770" width="5.57031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5703125" style="2" customWidth="1"/>
    <col min="1026" max="1026" width="5.57031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5703125" style="2" customWidth="1"/>
    <col min="1282" max="1282" width="5.57031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5703125" style="2" customWidth="1"/>
    <col min="1538" max="1538" width="5.57031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5703125" style="2" customWidth="1"/>
    <col min="1794" max="1794" width="5.57031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5703125" style="2" customWidth="1"/>
    <col min="2050" max="2050" width="5.57031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5703125" style="2" customWidth="1"/>
    <col min="2306" max="2306" width="5.57031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5703125" style="2" customWidth="1"/>
    <col min="2562" max="2562" width="5.57031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5703125" style="2" customWidth="1"/>
    <col min="2818" max="2818" width="5.57031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5703125" style="2" customWidth="1"/>
    <col min="3074" max="3074" width="5.57031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5703125" style="2" customWidth="1"/>
    <col min="3330" max="3330" width="5.57031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5703125" style="2" customWidth="1"/>
    <col min="3586" max="3586" width="5.57031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5703125" style="2" customWidth="1"/>
    <col min="3842" max="3842" width="5.57031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5703125" style="2" customWidth="1"/>
    <col min="4098" max="4098" width="5.57031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5703125" style="2" customWidth="1"/>
    <col min="4354" max="4354" width="5.57031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5703125" style="2" customWidth="1"/>
    <col min="4610" max="4610" width="5.57031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5703125" style="2" customWidth="1"/>
    <col min="4866" max="4866" width="5.57031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5703125" style="2" customWidth="1"/>
    <col min="5122" max="5122" width="5.57031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5703125" style="2" customWidth="1"/>
    <col min="5378" max="5378" width="5.57031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5703125" style="2" customWidth="1"/>
    <col min="5634" max="5634" width="5.57031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5703125" style="2" customWidth="1"/>
    <col min="5890" max="5890" width="5.57031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5703125" style="2" customWidth="1"/>
    <col min="6146" max="6146" width="5.57031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5703125" style="2" customWidth="1"/>
    <col min="6402" max="6402" width="5.57031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5703125" style="2" customWidth="1"/>
    <col min="6658" max="6658" width="5.57031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5703125" style="2" customWidth="1"/>
    <col min="6914" max="6914" width="5.57031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5703125" style="2" customWidth="1"/>
    <col min="7170" max="7170" width="5.57031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5703125" style="2" customWidth="1"/>
    <col min="7426" max="7426" width="5.57031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5703125" style="2" customWidth="1"/>
    <col min="7682" max="7682" width="5.57031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5703125" style="2" customWidth="1"/>
    <col min="7938" max="7938" width="5.57031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5703125" style="2" customWidth="1"/>
    <col min="8194" max="8194" width="5.57031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5703125" style="2" customWidth="1"/>
    <col min="8450" max="8450" width="5.57031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5703125" style="2" customWidth="1"/>
    <col min="8706" max="8706" width="5.57031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5703125" style="2" customWidth="1"/>
    <col min="8962" max="8962" width="5.57031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5703125" style="2" customWidth="1"/>
    <col min="9218" max="9218" width="5.57031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5703125" style="2" customWidth="1"/>
    <col min="9474" max="9474" width="5.57031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5703125" style="2" customWidth="1"/>
    <col min="9730" max="9730" width="5.57031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5703125" style="2" customWidth="1"/>
    <col min="9986" max="9986" width="5.57031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5703125" style="2" customWidth="1"/>
    <col min="10242" max="10242" width="5.57031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5703125" style="2" customWidth="1"/>
    <col min="10498" max="10498" width="5.57031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5703125" style="2" customWidth="1"/>
    <col min="10754" max="10754" width="5.57031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5703125" style="2" customWidth="1"/>
    <col min="11010" max="11010" width="5.57031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5703125" style="2" customWidth="1"/>
    <col min="11266" max="11266" width="5.57031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5703125" style="2" customWidth="1"/>
    <col min="11522" max="11522" width="5.57031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5703125" style="2" customWidth="1"/>
    <col min="11778" max="11778" width="5.57031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5703125" style="2" customWidth="1"/>
    <col min="12034" max="12034" width="5.57031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5703125" style="2" customWidth="1"/>
    <col min="12290" max="12290" width="5.57031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5703125" style="2" customWidth="1"/>
    <col min="12546" max="12546" width="5.57031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5703125" style="2" customWidth="1"/>
    <col min="12802" max="12802" width="5.57031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5703125" style="2" customWidth="1"/>
    <col min="13058" max="13058" width="5.57031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5703125" style="2" customWidth="1"/>
    <col min="13314" max="13314" width="5.57031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5703125" style="2" customWidth="1"/>
    <col min="13570" max="13570" width="5.57031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5703125" style="2" customWidth="1"/>
    <col min="13826" max="13826" width="5.57031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5703125" style="2" customWidth="1"/>
    <col min="14082" max="14082" width="5.57031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5703125" style="2" customWidth="1"/>
    <col min="14338" max="14338" width="5.57031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5703125" style="2" customWidth="1"/>
    <col min="14594" max="14594" width="5.57031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5703125" style="2" customWidth="1"/>
    <col min="14850" max="14850" width="5.57031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5703125" style="2" customWidth="1"/>
    <col min="15106" max="15106" width="5.57031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5703125" style="2" customWidth="1"/>
    <col min="15362" max="15362" width="5.57031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5703125" style="2" customWidth="1"/>
    <col min="15618" max="15618" width="5.57031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5703125" style="2" customWidth="1"/>
    <col min="15874" max="15874" width="5.57031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5703125" style="2" customWidth="1"/>
    <col min="16130" max="16130" width="5.57031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382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86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30" t="s">
        <v>5</v>
      </c>
      <c r="C10" s="70" t="s">
        <v>6</v>
      </c>
      <c r="D10" s="71"/>
      <c r="E10" s="71"/>
      <c r="F10" s="72"/>
      <c r="G10" s="31" t="s">
        <v>7</v>
      </c>
      <c r="H10" s="32" t="s">
        <v>28</v>
      </c>
      <c r="I10" s="33" t="s">
        <v>9</v>
      </c>
      <c r="J10" s="33" t="s">
        <v>10</v>
      </c>
      <c r="K10" s="33" t="s">
        <v>11</v>
      </c>
      <c r="L10" s="33" t="s">
        <v>12</v>
      </c>
      <c r="M10" s="33" t="s">
        <v>13</v>
      </c>
    </row>
    <row r="11" spans="2:13" ht="12.75" customHeight="1" x14ac:dyDescent="0.3">
      <c r="B11" s="20">
        <v>1</v>
      </c>
      <c r="C11" s="82" t="s">
        <v>87</v>
      </c>
      <c r="D11" s="82"/>
      <c r="E11" s="82"/>
      <c r="F11" s="82"/>
      <c r="G11" s="13" t="s">
        <v>30</v>
      </c>
      <c r="H11" s="14"/>
      <c r="I11" s="15">
        <v>530</v>
      </c>
      <c r="J11" s="16">
        <v>0</v>
      </c>
      <c r="K11" s="13">
        <v>9.5</v>
      </c>
      <c r="L11" s="17">
        <f>PRODUCT(J11,1.095)</f>
        <v>0</v>
      </c>
      <c r="M11" s="18">
        <f>PRODUCT(I11,L11)</f>
        <v>0</v>
      </c>
    </row>
    <row r="12" spans="2:13" ht="12.75" customHeight="1" x14ac:dyDescent="0.3">
      <c r="B12" s="20">
        <f>B11+1</f>
        <v>2</v>
      </c>
      <c r="C12" s="82" t="s">
        <v>88</v>
      </c>
      <c r="D12" s="82"/>
      <c r="E12" s="82"/>
      <c r="F12" s="82"/>
      <c r="G12" s="13" t="s">
        <v>30</v>
      </c>
      <c r="H12" s="14"/>
      <c r="I12" s="15">
        <v>800</v>
      </c>
      <c r="J12" s="16">
        <v>0</v>
      </c>
      <c r="K12" s="13">
        <v>9.5</v>
      </c>
      <c r="L12" s="17">
        <f>PRODUCT(J12,1.095)</f>
        <v>0</v>
      </c>
      <c r="M12" s="18">
        <f>PRODUCT(I12,L12)</f>
        <v>0</v>
      </c>
    </row>
    <row r="13" spans="2:13" ht="12.75" customHeight="1" x14ac:dyDescent="0.3">
      <c r="B13" s="20">
        <f t="shared" ref="B13:B33" si="0">B12+1</f>
        <v>3</v>
      </c>
      <c r="C13" s="82" t="s">
        <v>89</v>
      </c>
      <c r="D13" s="82"/>
      <c r="E13" s="82"/>
      <c r="F13" s="82"/>
      <c r="G13" s="13" t="s">
        <v>30</v>
      </c>
      <c r="H13" s="14"/>
      <c r="I13" s="15">
        <v>800</v>
      </c>
      <c r="J13" s="16">
        <v>0</v>
      </c>
      <c r="K13" s="13">
        <v>9.5</v>
      </c>
      <c r="L13" s="17">
        <f>PRODUCT(J13,1.095)</f>
        <v>0</v>
      </c>
      <c r="M13" s="18">
        <f>PRODUCT(I13,L13)</f>
        <v>0</v>
      </c>
    </row>
    <row r="14" spans="2:13" ht="12.75" customHeight="1" x14ac:dyDescent="0.3">
      <c r="B14" s="20">
        <f t="shared" si="0"/>
        <v>4</v>
      </c>
      <c r="C14" s="82" t="s">
        <v>94</v>
      </c>
      <c r="D14" s="82"/>
      <c r="E14" s="82"/>
      <c r="F14" s="82"/>
      <c r="G14" s="13" t="s">
        <v>30</v>
      </c>
      <c r="H14" s="14"/>
      <c r="I14" s="15">
        <v>530</v>
      </c>
      <c r="J14" s="16">
        <v>0</v>
      </c>
      <c r="K14" s="13">
        <v>9.5</v>
      </c>
      <c r="L14" s="17">
        <f t="shared" ref="L14:L33" si="1">PRODUCT(J14,1.095)</f>
        <v>0</v>
      </c>
      <c r="M14" s="18">
        <f t="shared" ref="M14:M33" si="2">PRODUCT(I14,L14)</f>
        <v>0</v>
      </c>
    </row>
    <row r="15" spans="2:13" ht="12.75" customHeight="1" x14ac:dyDescent="0.3">
      <c r="B15" s="20">
        <f t="shared" si="0"/>
        <v>5</v>
      </c>
      <c r="C15" s="82" t="s">
        <v>95</v>
      </c>
      <c r="D15" s="82"/>
      <c r="E15" s="82"/>
      <c r="F15" s="82"/>
      <c r="G15" s="13" t="s">
        <v>30</v>
      </c>
      <c r="H15" s="14"/>
      <c r="I15" s="15">
        <v>1070</v>
      </c>
      <c r="J15" s="16">
        <v>0</v>
      </c>
      <c r="K15" s="13">
        <v>9.5</v>
      </c>
      <c r="L15" s="17">
        <f t="shared" si="1"/>
        <v>0</v>
      </c>
      <c r="M15" s="18">
        <f t="shared" si="2"/>
        <v>0</v>
      </c>
    </row>
    <row r="16" spans="2:13" ht="12.75" customHeight="1" x14ac:dyDescent="0.3">
      <c r="B16" s="20">
        <f t="shared" si="0"/>
        <v>6</v>
      </c>
      <c r="C16" s="82" t="s">
        <v>96</v>
      </c>
      <c r="D16" s="82"/>
      <c r="E16" s="82"/>
      <c r="F16" s="82"/>
      <c r="G16" s="13" t="s">
        <v>30</v>
      </c>
      <c r="H16" s="14"/>
      <c r="I16" s="15">
        <v>530</v>
      </c>
      <c r="J16" s="16">
        <v>0</v>
      </c>
      <c r="K16" s="13">
        <v>9.5</v>
      </c>
      <c r="L16" s="17">
        <f t="shared" si="1"/>
        <v>0</v>
      </c>
      <c r="M16" s="18">
        <f t="shared" si="2"/>
        <v>0</v>
      </c>
    </row>
    <row r="17" spans="2:13" ht="12.75" customHeight="1" x14ac:dyDescent="0.3">
      <c r="B17" s="20">
        <f t="shared" si="0"/>
        <v>7</v>
      </c>
      <c r="C17" s="82" t="s">
        <v>97</v>
      </c>
      <c r="D17" s="82"/>
      <c r="E17" s="82"/>
      <c r="F17" s="82"/>
      <c r="G17" s="13" t="s">
        <v>15</v>
      </c>
      <c r="H17" s="14"/>
      <c r="I17" s="15">
        <v>10</v>
      </c>
      <c r="J17" s="16">
        <v>0</v>
      </c>
      <c r="K17" s="13">
        <v>9.5</v>
      </c>
      <c r="L17" s="17">
        <f t="shared" si="1"/>
        <v>0</v>
      </c>
      <c r="M17" s="18">
        <f t="shared" si="2"/>
        <v>0</v>
      </c>
    </row>
    <row r="18" spans="2:13" ht="12.75" customHeight="1" x14ac:dyDescent="0.3">
      <c r="B18" s="20">
        <f t="shared" si="0"/>
        <v>8</v>
      </c>
      <c r="C18" s="82" t="s">
        <v>98</v>
      </c>
      <c r="D18" s="82"/>
      <c r="E18" s="82"/>
      <c r="F18" s="82"/>
      <c r="G18" s="13" t="s">
        <v>30</v>
      </c>
      <c r="H18" s="14"/>
      <c r="I18" s="15">
        <v>270</v>
      </c>
      <c r="J18" s="16">
        <v>0</v>
      </c>
      <c r="K18" s="13">
        <v>9.5</v>
      </c>
      <c r="L18" s="17">
        <f>PRODUCT(J18,1.095)</f>
        <v>0</v>
      </c>
      <c r="M18" s="18">
        <f>PRODUCT(I18,L18)</f>
        <v>0</v>
      </c>
    </row>
    <row r="19" spans="2:13" ht="12.75" customHeight="1" x14ac:dyDescent="0.3">
      <c r="B19" s="20">
        <f t="shared" si="0"/>
        <v>9</v>
      </c>
      <c r="C19" s="82" t="s">
        <v>99</v>
      </c>
      <c r="D19" s="82"/>
      <c r="E19" s="82"/>
      <c r="F19" s="82"/>
      <c r="G19" s="13" t="s">
        <v>15</v>
      </c>
      <c r="H19" s="14"/>
      <c r="I19" s="15">
        <v>330</v>
      </c>
      <c r="J19" s="16">
        <v>0</v>
      </c>
      <c r="K19" s="13">
        <v>9.5</v>
      </c>
      <c r="L19" s="17">
        <f>PRODUCT(J19,1.095)</f>
        <v>0</v>
      </c>
      <c r="M19" s="18">
        <f>PRODUCT(I19,L19)</f>
        <v>0</v>
      </c>
    </row>
    <row r="20" spans="2:13" ht="12.75" customHeight="1" x14ac:dyDescent="0.3">
      <c r="B20" s="20">
        <f t="shared" si="0"/>
        <v>10</v>
      </c>
      <c r="C20" s="82" t="s">
        <v>100</v>
      </c>
      <c r="D20" s="82"/>
      <c r="E20" s="82"/>
      <c r="F20" s="82"/>
      <c r="G20" s="13" t="s">
        <v>30</v>
      </c>
      <c r="H20" s="14"/>
      <c r="I20" s="15">
        <v>130</v>
      </c>
      <c r="J20" s="16">
        <v>0</v>
      </c>
      <c r="K20" s="13">
        <v>9.5</v>
      </c>
      <c r="L20" s="17">
        <f t="shared" si="1"/>
        <v>0</v>
      </c>
      <c r="M20" s="18">
        <f t="shared" si="2"/>
        <v>0</v>
      </c>
    </row>
    <row r="21" spans="2:13" ht="12.75" customHeight="1" x14ac:dyDescent="0.3">
      <c r="B21" s="20">
        <f t="shared" si="0"/>
        <v>11</v>
      </c>
      <c r="C21" s="82" t="s">
        <v>101</v>
      </c>
      <c r="D21" s="82"/>
      <c r="E21" s="82"/>
      <c r="F21" s="82"/>
      <c r="G21" s="13" t="s">
        <v>30</v>
      </c>
      <c r="H21" s="14"/>
      <c r="I21" s="15">
        <v>500</v>
      </c>
      <c r="J21" s="16">
        <v>0</v>
      </c>
      <c r="K21" s="13">
        <v>9.5</v>
      </c>
      <c r="L21" s="17">
        <f t="shared" si="1"/>
        <v>0</v>
      </c>
      <c r="M21" s="18">
        <f t="shared" si="2"/>
        <v>0</v>
      </c>
    </row>
    <row r="22" spans="2:13" ht="12.75" customHeight="1" x14ac:dyDescent="0.3">
      <c r="B22" s="20">
        <f t="shared" si="0"/>
        <v>12</v>
      </c>
      <c r="C22" s="82" t="s">
        <v>102</v>
      </c>
      <c r="D22" s="82"/>
      <c r="E22" s="82"/>
      <c r="F22" s="82"/>
      <c r="G22" s="13" t="s">
        <v>15</v>
      </c>
      <c r="H22" s="14"/>
      <c r="I22" s="15">
        <v>70</v>
      </c>
      <c r="J22" s="16">
        <v>0</v>
      </c>
      <c r="K22" s="13">
        <v>9.5</v>
      </c>
      <c r="L22" s="17">
        <f t="shared" si="1"/>
        <v>0</v>
      </c>
      <c r="M22" s="18">
        <f t="shared" si="2"/>
        <v>0</v>
      </c>
    </row>
    <row r="23" spans="2:13" ht="12.75" customHeight="1" x14ac:dyDescent="0.3">
      <c r="B23" s="20">
        <f t="shared" si="0"/>
        <v>13</v>
      </c>
      <c r="C23" s="82" t="s">
        <v>103</v>
      </c>
      <c r="D23" s="82"/>
      <c r="E23" s="82"/>
      <c r="F23" s="82"/>
      <c r="G23" s="13" t="s">
        <v>30</v>
      </c>
      <c r="H23" s="14"/>
      <c r="I23" s="15">
        <v>200</v>
      </c>
      <c r="J23" s="16">
        <v>0</v>
      </c>
      <c r="K23" s="13">
        <v>9.5</v>
      </c>
      <c r="L23" s="17">
        <f t="shared" si="1"/>
        <v>0</v>
      </c>
      <c r="M23" s="18">
        <f t="shared" si="2"/>
        <v>0</v>
      </c>
    </row>
    <row r="24" spans="2:13" ht="12.75" customHeight="1" x14ac:dyDescent="0.3">
      <c r="B24" s="20">
        <f t="shared" si="0"/>
        <v>14</v>
      </c>
      <c r="C24" s="82" t="s">
        <v>104</v>
      </c>
      <c r="D24" s="82"/>
      <c r="E24" s="82"/>
      <c r="F24" s="82"/>
      <c r="G24" s="13" t="s">
        <v>30</v>
      </c>
      <c r="H24" s="14"/>
      <c r="I24" s="15">
        <v>130</v>
      </c>
      <c r="J24" s="16">
        <v>0</v>
      </c>
      <c r="K24" s="13">
        <v>9.5</v>
      </c>
      <c r="L24" s="17">
        <f t="shared" si="1"/>
        <v>0</v>
      </c>
      <c r="M24" s="18">
        <f t="shared" si="2"/>
        <v>0</v>
      </c>
    </row>
    <row r="25" spans="2:13" ht="12.75" customHeight="1" x14ac:dyDescent="0.3">
      <c r="B25" s="20">
        <f t="shared" si="0"/>
        <v>15</v>
      </c>
      <c r="C25" s="82" t="s">
        <v>105</v>
      </c>
      <c r="D25" s="82"/>
      <c r="E25" s="82"/>
      <c r="F25" s="82"/>
      <c r="G25" s="13" t="s">
        <v>30</v>
      </c>
      <c r="H25" s="14"/>
      <c r="I25" s="15">
        <v>500</v>
      </c>
      <c r="J25" s="16">
        <v>0</v>
      </c>
      <c r="K25" s="13">
        <v>9.5</v>
      </c>
      <c r="L25" s="17">
        <f t="shared" si="1"/>
        <v>0</v>
      </c>
      <c r="M25" s="18">
        <f t="shared" si="2"/>
        <v>0</v>
      </c>
    </row>
    <row r="26" spans="2:13" ht="12.75" customHeight="1" x14ac:dyDescent="0.3">
      <c r="B26" s="20">
        <f t="shared" si="0"/>
        <v>16</v>
      </c>
      <c r="C26" s="82" t="s">
        <v>106</v>
      </c>
      <c r="D26" s="82"/>
      <c r="E26" s="82"/>
      <c r="F26" s="82"/>
      <c r="G26" s="13" t="s">
        <v>30</v>
      </c>
      <c r="H26" s="14"/>
      <c r="I26" s="15">
        <v>70</v>
      </c>
      <c r="J26" s="16">
        <v>0</v>
      </c>
      <c r="K26" s="13">
        <v>9.5</v>
      </c>
      <c r="L26" s="17">
        <f t="shared" si="1"/>
        <v>0</v>
      </c>
      <c r="M26" s="18">
        <f t="shared" si="2"/>
        <v>0</v>
      </c>
    </row>
    <row r="27" spans="2:13" ht="12.75" customHeight="1" x14ac:dyDescent="0.3">
      <c r="B27" s="20">
        <f t="shared" si="0"/>
        <v>17</v>
      </c>
      <c r="C27" s="82" t="s">
        <v>106</v>
      </c>
      <c r="D27" s="82"/>
      <c r="E27" s="82"/>
      <c r="F27" s="82"/>
      <c r="G27" s="13" t="s">
        <v>30</v>
      </c>
      <c r="H27" s="14"/>
      <c r="I27" s="15">
        <v>200</v>
      </c>
      <c r="J27" s="16">
        <v>0</v>
      </c>
      <c r="K27" s="13">
        <v>9.5</v>
      </c>
      <c r="L27" s="17">
        <f t="shared" si="1"/>
        <v>0</v>
      </c>
      <c r="M27" s="18">
        <f t="shared" si="2"/>
        <v>0</v>
      </c>
    </row>
    <row r="28" spans="2:13" ht="12.75" customHeight="1" x14ac:dyDescent="0.3">
      <c r="B28" s="20">
        <f t="shared" si="0"/>
        <v>18</v>
      </c>
      <c r="C28" s="82" t="s">
        <v>107</v>
      </c>
      <c r="D28" s="82"/>
      <c r="E28" s="82"/>
      <c r="F28" s="82"/>
      <c r="G28" s="13" t="s">
        <v>30</v>
      </c>
      <c r="H28" s="14"/>
      <c r="I28" s="15">
        <v>80</v>
      </c>
      <c r="J28" s="16">
        <v>0</v>
      </c>
      <c r="K28" s="13">
        <v>9.5</v>
      </c>
      <c r="L28" s="17">
        <f t="shared" si="1"/>
        <v>0</v>
      </c>
      <c r="M28" s="18">
        <f t="shared" si="2"/>
        <v>0</v>
      </c>
    </row>
    <row r="29" spans="2:13" ht="12.75" customHeight="1" x14ac:dyDescent="0.3">
      <c r="B29" s="20">
        <f t="shared" si="0"/>
        <v>19</v>
      </c>
      <c r="C29" s="82" t="s">
        <v>108</v>
      </c>
      <c r="D29" s="82"/>
      <c r="E29" s="82"/>
      <c r="F29" s="82"/>
      <c r="G29" s="13" t="s">
        <v>15</v>
      </c>
      <c r="H29" s="14"/>
      <c r="I29" s="15">
        <v>15</v>
      </c>
      <c r="J29" s="16">
        <v>0</v>
      </c>
      <c r="K29" s="13">
        <v>9.5</v>
      </c>
      <c r="L29" s="17">
        <f t="shared" si="1"/>
        <v>0</v>
      </c>
      <c r="M29" s="18">
        <f t="shared" si="2"/>
        <v>0</v>
      </c>
    </row>
    <row r="30" spans="2:13" ht="12.75" customHeight="1" x14ac:dyDescent="0.3">
      <c r="B30" s="20">
        <f t="shared" si="0"/>
        <v>20</v>
      </c>
      <c r="C30" s="82" t="s">
        <v>109</v>
      </c>
      <c r="D30" s="82"/>
      <c r="E30" s="82"/>
      <c r="F30" s="82"/>
      <c r="G30" s="13" t="s">
        <v>30</v>
      </c>
      <c r="H30" s="14"/>
      <c r="I30" s="15">
        <v>1670</v>
      </c>
      <c r="J30" s="16">
        <v>0</v>
      </c>
      <c r="K30" s="13">
        <v>9.5</v>
      </c>
      <c r="L30" s="17">
        <f>PRODUCT(J30,1.095)</f>
        <v>0</v>
      </c>
      <c r="M30" s="18">
        <f>PRODUCT(I30,L30)</f>
        <v>0</v>
      </c>
    </row>
    <row r="31" spans="2:13" ht="12.75" customHeight="1" x14ac:dyDescent="0.3">
      <c r="B31" s="20">
        <f t="shared" si="0"/>
        <v>21</v>
      </c>
      <c r="C31" s="82" t="s">
        <v>110</v>
      </c>
      <c r="D31" s="82"/>
      <c r="E31" s="82"/>
      <c r="F31" s="82"/>
      <c r="G31" s="13" t="s">
        <v>30</v>
      </c>
      <c r="H31" s="14"/>
      <c r="I31" s="15">
        <v>530</v>
      </c>
      <c r="J31" s="16">
        <v>0</v>
      </c>
      <c r="K31" s="13">
        <v>9.5</v>
      </c>
      <c r="L31" s="17">
        <f t="shared" si="1"/>
        <v>0</v>
      </c>
      <c r="M31" s="18">
        <f t="shared" si="2"/>
        <v>0</v>
      </c>
    </row>
    <row r="32" spans="2:13" ht="12.75" customHeight="1" x14ac:dyDescent="0.3">
      <c r="B32" s="20">
        <f t="shared" si="0"/>
        <v>22</v>
      </c>
      <c r="C32" s="82" t="s">
        <v>111</v>
      </c>
      <c r="D32" s="82"/>
      <c r="E32" s="82"/>
      <c r="F32" s="82"/>
      <c r="G32" s="13" t="s">
        <v>30</v>
      </c>
      <c r="H32" s="14"/>
      <c r="I32" s="15">
        <v>130</v>
      </c>
      <c r="J32" s="16">
        <v>0</v>
      </c>
      <c r="K32" s="13">
        <v>9.5</v>
      </c>
      <c r="L32" s="17">
        <f t="shared" si="1"/>
        <v>0</v>
      </c>
      <c r="M32" s="18">
        <f t="shared" si="2"/>
        <v>0</v>
      </c>
    </row>
    <row r="33" spans="2:13" ht="12.75" customHeight="1" x14ac:dyDescent="0.3">
      <c r="B33" s="20">
        <f t="shared" si="0"/>
        <v>23</v>
      </c>
      <c r="C33" s="82" t="s">
        <v>112</v>
      </c>
      <c r="D33" s="82"/>
      <c r="E33" s="82"/>
      <c r="F33" s="82"/>
      <c r="G33" s="13" t="s">
        <v>30</v>
      </c>
      <c r="H33" s="14"/>
      <c r="I33" s="15">
        <v>530</v>
      </c>
      <c r="J33" s="16">
        <v>0</v>
      </c>
      <c r="K33" s="13">
        <v>9.5</v>
      </c>
      <c r="L33" s="17">
        <f t="shared" si="1"/>
        <v>0</v>
      </c>
      <c r="M33" s="18">
        <f t="shared" si="2"/>
        <v>0</v>
      </c>
    </row>
    <row r="34" spans="2:13" ht="12.75" customHeight="1" x14ac:dyDescent="0.3">
      <c r="B34" s="34"/>
      <c r="C34" s="89" t="s">
        <v>113</v>
      </c>
      <c r="D34" s="89"/>
      <c r="E34" s="89"/>
      <c r="F34" s="89"/>
      <c r="G34" s="35"/>
      <c r="H34" s="38"/>
      <c r="I34" s="38"/>
      <c r="J34" s="38"/>
      <c r="K34" s="38"/>
      <c r="L34" s="38"/>
      <c r="M34" s="36">
        <f>SUM(M11:M33)</f>
        <v>0</v>
      </c>
    </row>
    <row r="35" spans="2:13" ht="12.75" customHeight="1" x14ac:dyDescent="0.3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ht="12.75" customHeight="1" x14ac:dyDescent="0.3">
      <c r="B36" s="4" t="s">
        <v>20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2:13" ht="12.75" customHeight="1" x14ac:dyDescent="0.3">
      <c r="B37" s="4" t="s">
        <v>21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2:13" ht="12.75" customHeight="1" x14ac:dyDescent="0.3">
      <c r="B38" s="4" t="s">
        <v>22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ht="12.75" customHeight="1" x14ac:dyDescent="0.3">
      <c r="B39" s="4" t="s">
        <v>23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2:13" ht="12.75" customHeight="1" x14ac:dyDescent="0.3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ht="12.75" customHeight="1" x14ac:dyDescent="0.3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2:13" ht="12.75" customHeight="1" x14ac:dyDescent="0.3">
      <c r="B42" s="8" t="s">
        <v>24</v>
      </c>
      <c r="C42" s="8"/>
      <c r="D42" s="8"/>
      <c r="E42" s="8"/>
      <c r="F42" s="8"/>
      <c r="G42" s="8"/>
      <c r="H42" s="19" t="s">
        <v>25</v>
      </c>
      <c r="I42" s="8"/>
      <c r="J42" s="8"/>
      <c r="K42" s="8" t="s">
        <v>26</v>
      </c>
      <c r="L42" s="8"/>
      <c r="M42" s="8"/>
    </row>
    <row r="43" spans="2:13" ht="12.75" customHeight="1" x14ac:dyDescent="0.3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2:13" ht="12.75" customHeight="1" x14ac:dyDescent="0.3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2:13" ht="12.75" customHeight="1" x14ac:dyDescent="0.3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2:13" s="4" customFormat="1" ht="12.75" customHeight="1" x14ac:dyDescent="0.3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s="4" customFormat="1" ht="12.75" customHeight="1" x14ac:dyDescent="0.3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4" customFormat="1" ht="12.75" customHeight="1" x14ac:dyDescent="0.3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4" customFormat="1" ht="12.75" customHeight="1" x14ac:dyDescent="0.3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4" customFormat="1" ht="12.75" customHeight="1" x14ac:dyDescent="0.3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4" customFormat="1" ht="12.75" customHeight="1" x14ac:dyDescent="0.3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4" customFormat="1" ht="12.75" customHeight="1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2:13" s="4" customFormat="1" ht="12.75" customHeight="1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 s="8" customFormat="1" ht="12.75" customHeight="1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 s="6" customFormat="1" ht="12.75" customHeight="1" x14ac:dyDescent="0.3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2:13" s="6" customFormat="1" ht="12.75" customHeight="1" x14ac:dyDescent="0.3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2:13" s="6" customFormat="1" ht="12.75" customHeight="1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</sheetData>
  <sheetProtection algorithmName="SHA-512" hashValue="pEIsAD7rG/8x+OAUNGkR+MyjUyIgi9DwgOJwtOXJo8tIJNbtyee+yg7Iury14E9+H9PEgzllC6uHhrfd84+LAg==" saltValue="7xslxBNib0vZZeMluadn+g==" spinCount="100000" sheet="1"/>
  <mergeCells count="25">
    <mergeCell ref="C30:F30"/>
    <mergeCell ref="C31:F31"/>
    <mergeCell ref="C32:F32"/>
    <mergeCell ref="C33:F33"/>
    <mergeCell ref="C34:F34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17:F17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7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D94A7-746C-4929-9148-951D72C58B92}">
  <dimension ref="B1:M57"/>
  <sheetViews>
    <sheetView topLeftCell="A13" zoomScaleNormal="100" workbookViewId="0">
      <selection activeCell="N28" sqref="N2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H6" s="7"/>
      <c r="I6" s="7"/>
      <c r="J6" s="7"/>
      <c r="K6" s="7"/>
      <c r="L6" s="7"/>
      <c r="M6" s="7"/>
    </row>
    <row r="7" spans="2:13" s="9" customFormat="1" ht="12.75" customHeight="1" x14ac:dyDescent="0.3">
      <c r="H7" s="10" t="s">
        <v>382</v>
      </c>
      <c r="I7" s="10"/>
      <c r="J7" s="10"/>
      <c r="K7" s="11"/>
      <c r="L7" s="11"/>
      <c r="M7" s="11"/>
    </row>
    <row r="8" spans="2:13" s="9" customFormat="1" ht="12.75" customHeight="1" x14ac:dyDescent="0.3">
      <c r="H8" s="10" t="s">
        <v>413</v>
      </c>
      <c r="I8" s="10"/>
      <c r="J8" s="10"/>
      <c r="K8" s="11"/>
      <c r="L8" s="11"/>
      <c r="M8" s="11"/>
    </row>
    <row r="9" spans="2:13" s="9" customFormat="1" ht="12.75" customHeight="1" x14ac:dyDescent="0.3">
      <c r="H9" s="10"/>
      <c r="I9" s="10"/>
      <c r="J9" s="10"/>
      <c r="K9" s="11"/>
      <c r="L9" s="11"/>
      <c r="M9" s="11"/>
    </row>
    <row r="10" spans="2:13" ht="12.75" customHeight="1" x14ac:dyDescent="0.3">
      <c r="B10" s="4"/>
      <c r="H10" s="3"/>
      <c r="I10" s="3"/>
      <c r="J10" s="3"/>
      <c r="K10" s="3"/>
      <c r="L10" s="3"/>
      <c r="M10" s="3"/>
    </row>
    <row r="11" spans="2:13" s="1" customFormat="1" ht="12.75" customHeight="1" x14ac:dyDescent="0.3">
      <c r="B11" s="30" t="s">
        <v>5</v>
      </c>
      <c r="C11" s="70" t="s">
        <v>6</v>
      </c>
      <c r="D11" s="71"/>
      <c r="E11" s="71"/>
      <c r="F11" s="72"/>
      <c r="G11" s="31" t="s">
        <v>7</v>
      </c>
      <c r="H11" s="32" t="s">
        <v>28</v>
      </c>
      <c r="I11" s="33" t="s">
        <v>9</v>
      </c>
      <c r="J11" s="33" t="s">
        <v>10</v>
      </c>
      <c r="K11" s="33" t="s">
        <v>11</v>
      </c>
      <c r="L11" s="33" t="s">
        <v>12</v>
      </c>
      <c r="M11" s="33" t="s">
        <v>13</v>
      </c>
    </row>
    <row r="12" spans="2:13" ht="12.75" customHeight="1" x14ac:dyDescent="0.3">
      <c r="B12" s="20">
        <v>1</v>
      </c>
      <c r="C12" s="82" t="s">
        <v>414</v>
      </c>
      <c r="D12" s="82"/>
      <c r="E12" s="82"/>
      <c r="F12" s="82"/>
      <c r="G12" s="13" t="s">
        <v>15</v>
      </c>
      <c r="H12" s="14"/>
      <c r="I12" s="15">
        <v>50</v>
      </c>
      <c r="J12" s="16">
        <v>0</v>
      </c>
      <c r="K12" s="13">
        <v>9.5</v>
      </c>
      <c r="L12" s="17">
        <f>PRODUCT(J12,1.095)</f>
        <v>0</v>
      </c>
      <c r="M12" s="18">
        <f>PRODUCT(I12,L12)</f>
        <v>0</v>
      </c>
    </row>
    <row r="13" spans="2:13" ht="12.75" customHeight="1" x14ac:dyDescent="0.3">
      <c r="B13" s="20">
        <f>B12+1</f>
        <v>2</v>
      </c>
      <c r="C13" s="82" t="s">
        <v>415</v>
      </c>
      <c r="D13" s="82"/>
      <c r="E13" s="82"/>
      <c r="F13" s="82"/>
      <c r="G13" s="13" t="s">
        <v>15</v>
      </c>
      <c r="H13" s="14"/>
      <c r="I13" s="15">
        <v>70</v>
      </c>
      <c r="J13" s="16">
        <v>0</v>
      </c>
      <c r="K13" s="13">
        <v>9.5</v>
      </c>
      <c r="L13" s="17">
        <f t="shared" ref="L13:L30" si="0">PRODUCT(J13,1.095)</f>
        <v>0</v>
      </c>
      <c r="M13" s="18">
        <f t="shared" ref="M13:M30" si="1">PRODUCT(I13,L13)</f>
        <v>0</v>
      </c>
    </row>
    <row r="14" spans="2:13" ht="12.75" customHeight="1" x14ac:dyDescent="0.3">
      <c r="B14" s="20">
        <f>B13+1</f>
        <v>3</v>
      </c>
      <c r="C14" s="82" t="s">
        <v>416</v>
      </c>
      <c r="D14" s="82"/>
      <c r="E14" s="82"/>
      <c r="F14" s="82"/>
      <c r="G14" s="13" t="s">
        <v>15</v>
      </c>
      <c r="H14" s="14"/>
      <c r="I14" s="15">
        <v>50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</row>
    <row r="15" spans="2:13" ht="12.75" customHeight="1" x14ac:dyDescent="0.3">
      <c r="B15" s="20">
        <f>B14+1</f>
        <v>4</v>
      </c>
      <c r="C15" s="75" t="s">
        <v>417</v>
      </c>
      <c r="D15" s="76" t="s">
        <v>418</v>
      </c>
      <c r="E15" s="76" t="s">
        <v>418</v>
      </c>
      <c r="F15" s="77" t="s">
        <v>418</v>
      </c>
      <c r="G15" s="13" t="s">
        <v>30</v>
      </c>
      <c r="H15" s="14"/>
      <c r="I15" s="15">
        <v>270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</row>
    <row r="16" spans="2:13" ht="12.75" customHeight="1" x14ac:dyDescent="0.3">
      <c r="B16" s="20">
        <f>B15+1</f>
        <v>5</v>
      </c>
      <c r="C16" s="75" t="s">
        <v>419</v>
      </c>
      <c r="D16" s="76" t="s">
        <v>420</v>
      </c>
      <c r="E16" s="76" t="s">
        <v>420</v>
      </c>
      <c r="F16" s="77" t="s">
        <v>420</v>
      </c>
      <c r="G16" s="13" t="s">
        <v>30</v>
      </c>
      <c r="H16" s="14"/>
      <c r="I16" s="15">
        <v>130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</row>
    <row r="17" spans="2:13" ht="12.75" customHeight="1" x14ac:dyDescent="0.3">
      <c r="B17" s="20">
        <f>B16+1</f>
        <v>6</v>
      </c>
      <c r="C17" s="75" t="s">
        <v>421</v>
      </c>
      <c r="D17" s="76" t="s">
        <v>422</v>
      </c>
      <c r="E17" s="76" t="s">
        <v>422</v>
      </c>
      <c r="F17" s="77" t="s">
        <v>422</v>
      </c>
      <c r="G17" s="13" t="s">
        <v>15</v>
      </c>
      <c r="H17" s="14"/>
      <c r="I17" s="15">
        <v>130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</row>
    <row r="18" spans="2:13" ht="12.75" customHeight="1" x14ac:dyDescent="0.3">
      <c r="B18" s="20">
        <f t="shared" ref="B18:B31" si="2">B17+1</f>
        <v>7</v>
      </c>
      <c r="C18" s="75" t="s">
        <v>423</v>
      </c>
      <c r="D18" s="76" t="s">
        <v>422</v>
      </c>
      <c r="E18" s="76" t="s">
        <v>422</v>
      </c>
      <c r="F18" s="77" t="s">
        <v>422</v>
      </c>
      <c r="G18" s="13" t="s">
        <v>15</v>
      </c>
      <c r="H18" s="14"/>
      <c r="I18" s="15">
        <v>130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</row>
    <row r="19" spans="2:13" ht="12.75" customHeight="1" x14ac:dyDescent="0.3">
      <c r="B19" s="20">
        <f t="shared" si="2"/>
        <v>8</v>
      </c>
      <c r="C19" s="75" t="s">
        <v>424</v>
      </c>
      <c r="D19" s="76" t="s">
        <v>422</v>
      </c>
      <c r="E19" s="76" t="s">
        <v>422</v>
      </c>
      <c r="F19" s="77" t="s">
        <v>422</v>
      </c>
      <c r="G19" s="13" t="s">
        <v>15</v>
      </c>
      <c r="H19" s="14"/>
      <c r="I19" s="15">
        <v>130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</row>
    <row r="20" spans="2:13" ht="12.75" customHeight="1" x14ac:dyDescent="0.3">
      <c r="B20" s="20">
        <f t="shared" si="2"/>
        <v>9</v>
      </c>
      <c r="C20" s="75" t="s">
        <v>425</v>
      </c>
      <c r="D20" s="76" t="s">
        <v>422</v>
      </c>
      <c r="E20" s="76" t="s">
        <v>422</v>
      </c>
      <c r="F20" s="77" t="s">
        <v>422</v>
      </c>
      <c r="G20" s="13" t="s">
        <v>15</v>
      </c>
      <c r="H20" s="14"/>
      <c r="I20" s="15">
        <v>30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</row>
    <row r="21" spans="2:13" ht="12.75" customHeight="1" x14ac:dyDescent="0.3">
      <c r="B21" s="20">
        <f t="shared" si="2"/>
        <v>10</v>
      </c>
      <c r="C21" s="75" t="s">
        <v>426</v>
      </c>
      <c r="D21" s="76" t="s">
        <v>422</v>
      </c>
      <c r="E21" s="76" t="s">
        <v>422</v>
      </c>
      <c r="F21" s="77" t="s">
        <v>422</v>
      </c>
      <c r="G21" s="13" t="s">
        <v>15</v>
      </c>
      <c r="H21" s="14"/>
      <c r="I21" s="15">
        <v>100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</row>
    <row r="22" spans="2:13" ht="12.75" customHeight="1" x14ac:dyDescent="0.3">
      <c r="B22" s="20">
        <f t="shared" si="2"/>
        <v>11</v>
      </c>
      <c r="C22" s="75" t="s">
        <v>427</v>
      </c>
      <c r="D22" s="76" t="s">
        <v>422</v>
      </c>
      <c r="E22" s="76" t="s">
        <v>422</v>
      </c>
      <c r="F22" s="77" t="s">
        <v>422</v>
      </c>
      <c r="G22" s="13" t="s">
        <v>15</v>
      </c>
      <c r="H22" s="14"/>
      <c r="I22" s="15">
        <v>270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</row>
    <row r="23" spans="2:13" ht="12.75" customHeight="1" x14ac:dyDescent="0.3">
      <c r="B23" s="20">
        <f t="shared" si="2"/>
        <v>12</v>
      </c>
      <c r="C23" s="75" t="s">
        <v>428</v>
      </c>
      <c r="D23" s="76" t="s">
        <v>422</v>
      </c>
      <c r="E23" s="76" t="s">
        <v>422</v>
      </c>
      <c r="F23" s="77" t="s">
        <v>422</v>
      </c>
      <c r="G23" s="13" t="s">
        <v>15</v>
      </c>
      <c r="H23" s="14"/>
      <c r="I23" s="15">
        <v>30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</row>
    <row r="24" spans="2:13" ht="12.75" customHeight="1" x14ac:dyDescent="0.3">
      <c r="B24" s="20">
        <f>B23+1</f>
        <v>13</v>
      </c>
      <c r="C24" s="75" t="s">
        <v>429</v>
      </c>
      <c r="D24" s="76" t="s">
        <v>422</v>
      </c>
      <c r="E24" s="76" t="s">
        <v>422</v>
      </c>
      <c r="F24" s="77" t="s">
        <v>422</v>
      </c>
      <c r="G24" s="13" t="s">
        <v>15</v>
      </c>
      <c r="H24" s="14"/>
      <c r="I24" s="15">
        <v>30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</row>
    <row r="25" spans="2:13" ht="12.75" customHeight="1" x14ac:dyDescent="0.3">
      <c r="B25" s="20">
        <f>B24+1</f>
        <v>14</v>
      </c>
      <c r="C25" s="75" t="s">
        <v>430</v>
      </c>
      <c r="D25" s="76" t="s">
        <v>422</v>
      </c>
      <c r="E25" s="76" t="s">
        <v>422</v>
      </c>
      <c r="F25" s="77" t="s">
        <v>422</v>
      </c>
      <c r="G25" s="13" t="s">
        <v>15</v>
      </c>
      <c r="H25" s="14"/>
      <c r="I25" s="15">
        <v>30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</row>
    <row r="26" spans="2:13" ht="12.75" customHeight="1" x14ac:dyDescent="0.3">
      <c r="B26" s="20">
        <f>B25+1</f>
        <v>15</v>
      </c>
      <c r="C26" s="75" t="s">
        <v>431</v>
      </c>
      <c r="D26" s="76" t="s">
        <v>422</v>
      </c>
      <c r="E26" s="76" t="s">
        <v>422</v>
      </c>
      <c r="F26" s="77" t="s">
        <v>422</v>
      </c>
      <c r="G26" s="13" t="s">
        <v>15</v>
      </c>
      <c r="H26" s="14"/>
      <c r="I26" s="15">
        <v>30</v>
      </c>
      <c r="J26" s="16">
        <v>0</v>
      </c>
      <c r="K26" s="13">
        <v>9.5</v>
      </c>
      <c r="L26" s="17">
        <f t="shared" si="0"/>
        <v>0</v>
      </c>
      <c r="M26" s="18">
        <f t="shared" si="1"/>
        <v>0</v>
      </c>
    </row>
    <row r="27" spans="2:13" ht="12.75" customHeight="1" x14ac:dyDescent="0.3">
      <c r="B27" s="20">
        <f t="shared" si="2"/>
        <v>16</v>
      </c>
      <c r="C27" s="75" t="s">
        <v>432</v>
      </c>
      <c r="D27" s="76" t="s">
        <v>422</v>
      </c>
      <c r="E27" s="76" t="s">
        <v>422</v>
      </c>
      <c r="F27" s="77" t="s">
        <v>422</v>
      </c>
      <c r="G27" s="13" t="s">
        <v>15</v>
      </c>
      <c r="H27" s="14"/>
      <c r="I27" s="15">
        <v>70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</row>
    <row r="28" spans="2:13" ht="12.75" customHeight="1" x14ac:dyDescent="0.3">
      <c r="B28" s="20">
        <f t="shared" si="2"/>
        <v>17</v>
      </c>
      <c r="C28" s="75" t="s">
        <v>433</v>
      </c>
      <c r="D28" s="76" t="s">
        <v>422</v>
      </c>
      <c r="E28" s="76" t="s">
        <v>422</v>
      </c>
      <c r="F28" s="77" t="s">
        <v>422</v>
      </c>
      <c r="G28" s="13" t="s">
        <v>15</v>
      </c>
      <c r="H28" s="14"/>
      <c r="I28" s="15">
        <v>30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</row>
    <row r="29" spans="2:13" ht="12.75" customHeight="1" x14ac:dyDescent="0.3">
      <c r="B29" s="20">
        <f t="shared" si="2"/>
        <v>18</v>
      </c>
      <c r="C29" s="75" t="s">
        <v>434</v>
      </c>
      <c r="D29" s="76" t="s">
        <v>422</v>
      </c>
      <c r="E29" s="76" t="s">
        <v>422</v>
      </c>
      <c r="F29" s="77" t="s">
        <v>422</v>
      </c>
      <c r="G29" s="13" t="s">
        <v>15</v>
      </c>
      <c r="H29" s="14"/>
      <c r="I29" s="15">
        <v>30</v>
      </c>
      <c r="J29" s="16">
        <v>0</v>
      </c>
      <c r="K29" s="13">
        <v>9.5</v>
      </c>
      <c r="L29" s="17">
        <f t="shared" si="0"/>
        <v>0</v>
      </c>
      <c r="M29" s="18">
        <f t="shared" si="1"/>
        <v>0</v>
      </c>
    </row>
    <row r="30" spans="2:13" ht="12.75" customHeight="1" x14ac:dyDescent="0.3">
      <c r="B30" s="20">
        <f t="shared" si="2"/>
        <v>19</v>
      </c>
      <c r="C30" s="75" t="s">
        <v>435</v>
      </c>
      <c r="D30" s="76" t="s">
        <v>422</v>
      </c>
      <c r="E30" s="76" t="s">
        <v>422</v>
      </c>
      <c r="F30" s="77" t="s">
        <v>422</v>
      </c>
      <c r="G30" s="13" t="s">
        <v>15</v>
      </c>
      <c r="H30" s="14"/>
      <c r="I30" s="15">
        <v>100</v>
      </c>
      <c r="J30" s="16">
        <v>0</v>
      </c>
      <c r="K30" s="13">
        <v>9.5</v>
      </c>
      <c r="L30" s="17">
        <f t="shared" si="0"/>
        <v>0</v>
      </c>
      <c r="M30" s="18">
        <f t="shared" si="1"/>
        <v>0</v>
      </c>
    </row>
    <row r="31" spans="2:13" ht="12.75" customHeight="1" x14ac:dyDescent="0.3">
      <c r="B31" s="20">
        <f t="shared" si="2"/>
        <v>20</v>
      </c>
      <c r="C31" s="82" t="s">
        <v>91</v>
      </c>
      <c r="D31" s="82"/>
      <c r="E31" s="82"/>
      <c r="F31" s="82"/>
      <c r="G31" s="13" t="s">
        <v>15</v>
      </c>
      <c r="H31" s="14"/>
      <c r="I31" s="15">
        <v>270</v>
      </c>
      <c r="J31" s="16">
        <v>0</v>
      </c>
      <c r="K31" s="13">
        <v>9.5</v>
      </c>
      <c r="L31" s="17">
        <f t="shared" ref="L31" si="3">PRODUCT(J31,1.095)</f>
        <v>0</v>
      </c>
      <c r="M31" s="18">
        <f t="shared" ref="M31" si="4">PRODUCT(I31,L31)</f>
        <v>0</v>
      </c>
    </row>
    <row r="32" spans="2:13" ht="12.75" customHeight="1" x14ac:dyDescent="0.3">
      <c r="B32" s="34"/>
      <c r="C32" s="89" t="s">
        <v>436</v>
      </c>
      <c r="D32" s="89"/>
      <c r="E32" s="89"/>
      <c r="F32" s="89"/>
      <c r="G32" s="35"/>
      <c r="H32" s="38"/>
      <c r="I32" s="38"/>
      <c r="J32" s="38"/>
      <c r="K32" s="38"/>
      <c r="L32" s="38"/>
      <c r="M32" s="36">
        <f>SUM(M12:M31)</f>
        <v>0</v>
      </c>
    </row>
    <row r="33" spans="2:13" ht="12.75" customHeight="1" x14ac:dyDescent="0.3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ht="12.75" customHeight="1" x14ac:dyDescent="0.3">
      <c r="B34" s="4" t="s">
        <v>20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3" ht="12.75" customHeight="1" x14ac:dyDescent="0.3">
      <c r="B35" s="4" t="s">
        <v>21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ht="12.75" customHeight="1" x14ac:dyDescent="0.3">
      <c r="B36" s="4" t="s">
        <v>22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2:13" ht="12.75" customHeight="1" x14ac:dyDescent="0.3">
      <c r="B37" s="4" t="s">
        <v>437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2:13" ht="12.75" customHeight="1" x14ac:dyDescent="0.3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ht="12.75" customHeight="1" x14ac:dyDescent="0.3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2:13" ht="12.75" customHeight="1" x14ac:dyDescent="0.3">
      <c r="B40" s="8" t="s">
        <v>24</v>
      </c>
      <c r="C40" s="8"/>
      <c r="D40" s="8"/>
      <c r="E40" s="8"/>
      <c r="F40" s="8"/>
      <c r="G40" s="8"/>
      <c r="H40" s="19" t="s">
        <v>25</v>
      </c>
      <c r="I40" s="8"/>
      <c r="J40" s="8"/>
      <c r="K40" s="8" t="s">
        <v>26</v>
      </c>
      <c r="L40" s="8"/>
      <c r="M40" s="8"/>
    </row>
    <row r="41" spans="2:13" ht="12.75" customHeight="1" x14ac:dyDescent="0.3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2:13" ht="12.75" customHeight="1" x14ac:dyDescent="0.3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2:13" ht="12.75" customHeight="1" x14ac:dyDescent="0.3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6" spans="2:13" s="4" customFormat="1" ht="12.75" customHeight="1" x14ac:dyDescent="0.3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s="4" customFormat="1" ht="12.75" customHeight="1" x14ac:dyDescent="0.3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4" customFormat="1" ht="12.75" customHeight="1" x14ac:dyDescent="0.3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4" customFormat="1" ht="12.75" customHeight="1" x14ac:dyDescent="0.3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4" customFormat="1" ht="12.75" customHeight="1" x14ac:dyDescent="0.3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4" customFormat="1" ht="12.75" customHeight="1" x14ac:dyDescent="0.3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4" customFormat="1" ht="12.75" customHeight="1" x14ac:dyDescent="0.3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2:13" s="4" customFormat="1" ht="12.75" customHeight="1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 s="8" customFormat="1" ht="12.75" customHeight="1" x14ac:dyDescent="0.3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2:13" s="6" customFormat="1" ht="12.75" customHeight="1" x14ac:dyDescent="0.3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2:13" s="6" customFormat="1" ht="12.75" customHeight="1" x14ac:dyDescent="0.3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2:13" s="6" customFormat="1" ht="12.75" customHeight="1" x14ac:dyDescent="0.3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</sheetData>
  <sheetProtection algorithmName="SHA-512" hashValue="96Nt5SexFHr7rfaN6JdNackRbVts2CT6VIuBs8k3KJTi4p0x5VAB3pFJ5ZRC+3xFAkZ+OiSkmtKLYOwbDu0QDw==" saltValue="3c1KU2hNu8Vh+qKeZJi+eQ==" spinCount="100000" sheet="1"/>
  <mergeCells count="22">
    <mergeCell ref="C22:F22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9:F29"/>
    <mergeCell ref="C30:F30"/>
    <mergeCell ref="C32:F32"/>
    <mergeCell ref="C31:F31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87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8CE25-A736-428E-8136-D0D032428F50}">
  <dimension ref="B1:M88"/>
  <sheetViews>
    <sheetView zoomScaleNormal="100" workbookViewId="0">
      <selection activeCell="I21" sqref="I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21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9.7109375" style="2" customWidth="1"/>
    <col min="263" max="263" width="4.710937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9.7109375" style="2" customWidth="1"/>
    <col min="519" max="519" width="4.710937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9.7109375" style="2" customWidth="1"/>
    <col min="775" max="775" width="4.710937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9.710937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9.710937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9.710937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9.710937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9.710937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9.710937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9.710937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9.710937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9.710937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9.710937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9.710937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9.710937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9.710937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9.710937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9.710937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9.710937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9.710937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9.710937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9.710937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9.710937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9.710937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9.710937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9.710937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9.710937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9.710937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9.710937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9.710937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9.710937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9.710937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9.710937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9.710937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9.710937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9.710937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9.710937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9.710937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9.710937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9.710937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9.710937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9.710937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9.710937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9.710937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9.710937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9.710937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9.710937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9.710937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9.710937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9.710937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9.710937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9.710937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9.710937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9.710937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9.710937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9.710937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9.710937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9.710937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9.710937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9.710937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9.710937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9.710937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9.710937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G2" s="2"/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s="6" customFormat="1" ht="12.75" customHeight="1" x14ac:dyDescent="0.3">
      <c r="B4" s="5" t="s">
        <v>2</v>
      </c>
      <c r="G4" s="19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G5" s="19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G6" s="19"/>
      <c r="H6" s="7"/>
      <c r="I6" s="7"/>
      <c r="J6" s="7"/>
      <c r="K6" s="7"/>
      <c r="L6" s="7"/>
      <c r="M6" s="7"/>
    </row>
    <row r="7" spans="2:13" s="9" customFormat="1" ht="12.75" customHeight="1" x14ac:dyDescent="0.3">
      <c r="G7" s="21"/>
      <c r="H7" s="10" t="s">
        <v>382</v>
      </c>
      <c r="I7" s="10"/>
      <c r="J7" s="10"/>
      <c r="K7" s="11"/>
      <c r="L7" s="11"/>
      <c r="M7" s="11"/>
    </row>
    <row r="8" spans="2:13" s="9" customFormat="1" ht="12.75" customHeight="1" x14ac:dyDescent="0.3">
      <c r="G8" s="21"/>
      <c r="H8" s="10" t="s">
        <v>114</v>
      </c>
      <c r="I8" s="10"/>
      <c r="J8" s="10"/>
      <c r="K8" s="11"/>
      <c r="L8" s="11"/>
      <c r="M8" s="11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30" t="s">
        <v>5</v>
      </c>
      <c r="C10" s="70" t="s">
        <v>6</v>
      </c>
      <c r="D10" s="71"/>
      <c r="E10" s="71"/>
      <c r="F10" s="72"/>
      <c r="G10" s="31" t="s">
        <v>7</v>
      </c>
      <c r="H10" s="32" t="s">
        <v>28</v>
      </c>
      <c r="I10" s="33" t="s">
        <v>9</v>
      </c>
      <c r="J10" s="33" t="s">
        <v>10</v>
      </c>
      <c r="K10" s="33" t="s">
        <v>11</v>
      </c>
      <c r="L10" s="33" t="s">
        <v>12</v>
      </c>
      <c r="M10" s="33" t="s">
        <v>13</v>
      </c>
    </row>
    <row r="11" spans="2:13" ht="12.75" customHeight="1" x14ac:dyDescent="0.3">
      <c r="B11" s="20">
        <v>1</v>
      </c>
      <c r="C11" s="82" t="s">
        <v>115</v>
      </c>
      <c r="D11" s="82"/>
      <c r="E11" s="82"/>
      <c r="F11" s="82"/>
      <c r="G11" s="13" t="s">
        <v>15</v>
      </c>
      <c r="H11" s="22"/>
      <c r="I11" s="15">
        <v>20</v>
      </c>
      <c r="J11" s="16">
        <v>0</v>
      </c>
      <c r="K11" s="13">
        <v>9.5</v>
      </c>
      <c r="L11" s="17">
        <f>PRODUCT(J11,1.095)</f>
        <v>0</v>
      </c>
      <c r="M11" s="18">
        <f>PRODUCT(I11,L11)</f>
        <v>0</v>
      </c>
    </row>
    <row r="12" spans="2:13" ht="12.75" customHeight="1" x14ac:dyDescent="0.3">
      <c r="B12" s="20">
        <f>B11+1</f>
        <v>2</v>
      </c>
      <c r="C12" s="82" t="s">
        <v>116</v>
      </c>
      <c r="D12" s="82"/>
      <c r="E12" s="82"/>
      <c r="F12" s="82"/>
      <c r="G12" s="13" t="s">
        <v>15</v>
      </c>
      <c r="H12" s="22"/>
      <c r="I12" s="15">
        <v>120</v>
      </c>
      <c r="J12" s="16">
        <v>0</v>
      </c>
      <c r="K12" s="13">
        <v>9.5</v>
      </c>
      <c r="L12" s="17">
        <f t="shared" ref="L12:L57" si="0">PRODUCT(J12,1.095)</f>
        <v>0</v>
      </c>
      <c r="M12" s="18">
        <f t="shared" ref="M12:M57" si="1">PRODUCT(I12,L12)</f>
        <v>0</v>
      </c>
    </row>
    <row r="13" spans="2:13" ht="12.75" customHeight="1" x14ac:dyDescent="0.3">
      <c r="B13" s="20">
        <f t="shared" ref="B13:B57" si="2">B12+1</f>
        <v>3</v>
      </c>
      <c r="C13" s="82" t="s">
        <v>117</v>
      </c>
      <c r="D13" s="82"/>
      <c r="E13" s="82"/>
      <c r="F13" s="82"/>
      <c r="G13" s="13" t="s">
        <v>15</v>
      </c>
      <c r="H13" s="22"/>
      <c r="I13" s="15">
        <v>30</v>
      </c>
      <c r="J13" s="16">
        <v>0</v>
      </c>
      <c r="K13" s="13">
        <v>9.5</v>
      </c>
      <c r="L13" s="17">
        <f t="shared" si="0"/>
        <v>0</v>
      </c>
      <c r="M13" s="18">
        <f t="shared" si="1"/>
        <v>0</v>
      </c>
    </row>
    <row r="14" spans="2:13" ht="12.75" customHeight="1" x14ac:dyDescent="0.3">
      <c r="B14" s="20">
        <f t="shared" si="2"/>
        <v>4</v>
      </c>
      <c r="C14" s="82" t="s">
        <v>118</v>
      </c>
      <c r="D14" s="82"/>
      <c r="E14" s="82"/>
      <c r="F14" s="82"/>
      <c r="G14" s="13" t="s">
        <v>15</v>
      </c>
      <c r="H14" s="22"/>
      <c r="I14" s="15">
        <v>10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</row>
    <row r="15" spans="2:13" ht="12.75" customHeight="1" x14ac:dyDescent="0.3">
      <c r="B15" s="20">
        <f t="shared" si="2"/>
        <v>5</v>
      </c>
      <c r="C15" s="82" t="s">
        <v>119</v>
      </c>
      <c r="D15" s="82"/>
      <c r="E15" s="82"/>
      <c r="F15" s="82"/>
      <c r="G15" s="13" t="s">
        <v>15</v>
      </c>
      <c r="H15" s="22"/>
      <c r="I15" s="15">
        <v>10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</row>
    <row r="16" spans="2:13" ht="12.75" customHeight="1" x14ac:dyDescent="0.3">
      <c r="B16" s="20">
        <f t="shared" si="2"/>
        <v>6</v>
      </c>
      <c r="C16" s="82" t="s">
        <v>120</v>
      </c>
      <c r="D16" s="82"/>
      <c r="E16" s="82"/>
      <c r="F16" s="82"/>
      <c r="G16" s="13" t="s">
        <v>15</v>
      </c>
      <c r="H16" s="22"/>
      <c r="I16" s="15">
        <v>20</v>
      </c>
      <c r="J16" s="16">
        <v>0</v>
      </c>
      <c r="K16" s="13">
        <v>9.5</v>
      </c>
      <c r="L16" s="17">
        <f t="shared" si="0"/>
        <v>0</v>
      </c>
      <c r="M16" s="18">
        <f t="shared" si="1"/>
        <v>0</v>
      </c>
    </row>
    <row r="17" spans="2:13" ht="12.75" customHeight="1" x14ac:dyDescent="0.3">
      <c r="B17" s="20">
        <f t="shared" si="2"/>
        <v>7</v>
      </c>
      <c r="C17" s="82" t="s">
        <v>121</v>
      </c>
      <c r="D17" s="82"/>
      <c r="E17" s="82"/>
      <c r="F17" s="82"/>
      <c r="G17" s="13" t="s">
        <v>15</v>
      </c>
      <c r="H17" s="22"/>
      <c r="I17" s="15">
        <v>100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</row>
    <row r="18" spans="2:13" ht="12.75" customHeight="1" x14ac:dyDescent="0.3">
      <c r="B18" s="20">
        <f t="shared" si="2"/>
        <v>8</v>
      </c>
      <c r="C18" s="82" t="s">
        <v>122</v>
      </c>
      <c r="D18" s="82"/>
      <c r="E18" s="82"/>
      <c r="F18" s="82"/>
      <c r="G18" s="13" t="s">
        <v>15</v>
      </c>
      <c r="H18" s="22"/>
      <c r="I18" s="15">
        <v>30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</row>
    <row r="19" spans="2:13" ht="12.75" customHeight="1" x14ac:dyDescent="0.3">
      <c r="B19" s="20">
        <f t="shared" si="2"/>
        <v>9</v>
      </c>
      <c r="C19" s="82" t="s">
        <v>123</v>
      </c>
      <c r="D19" s="82"/>
      <c r="E19" s="82"/>
      <c r="F19" s="82"/>
      <c r="G19" s="13" t="s">
        <v>15</v>
      </c>
      <c r="H19" s="22"/>
      <c r="I19" s="15">
        <v>20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</row>
    <row r="20" spans="2:13" ht="12.75" customHeight="1" x14ac:dyDescent="0.3">
      <c r="B20" s="20">
        <f t="shared" si="2"/>
        <v>10</v>
      </c>
      <c r="C20" s="75" t="s">
        <v>124</v>
      </c>
      <c r="D20" s="76"/>
      <c r="E20" s="76"/>
      <c r="F20" s="77"/>
      <c r="G20" s="13" t="s">
        <v>15</v>
      </c>
      <c r="H20" s="22"/>
      <c r="I20" s="15">
        <v>10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</row>
    <row r="21" spans="2:13" ht="12.75" customHeight="1" x14ac:dyDescent="0.3">
      <c r="B21" s="20">
        <f t="shared" si="2"/>
        <v>11</v>
      </c>
      <c r="C21" s="75" t="s">
        <v>125</v>
      </c>
      <c r="D21" s="76"/>
      <c r="E21" s="76"/>
      <c r="F21" s="77"/>
      <c r="G21" s="13" t="s">
        <v>15</v>
      </c>
      <c r="H21" s="22"/>
      <c r="I21" s="15">
        <v>1330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</row>
    <row r="22" spans="2:13" ht="12.75" customHeight="1" x14ac:dyDescent="0.3">
      <c r="B22" s="20">
        <f t="shared" si="2"/>
        <v>12</v>
      </c>
      <c r="C22" s="75" t="s">
        <v>126</v>
      </c>
      <c r="D22" s="76"/>
      <c r="E22" s="76"/>
      <c r="F22" s="77"/>
      <c r="G22" s="13" t="s">
        <v>15</v>
      </c>
      <c r="H22" s="22"/>
      <c r="I22" s="15">
        <v>10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</row>
    <row r="23" spans="2:13" ht="12.75" customHeight="1" x14ac:dyDescent="0.3">
      <c r="B23" s="20">
        <f t="shared" si="2"/>
        <v>13</v>
      </c>
      <c r="C23" s="75" t="s">
        <v>127</v>
      </c>
      <c r="D23" s="76"/>
      <c r="E23" s="76"/>
      <c r="F23" s="77"/>
      <c r="G23" s="13" t="s">
        <v>15</v>
      </c>
      <c r="H23" s="22"/>
      <c r="I23" s="15">
        <v>50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</row>
    <row r="24" spans="2:13" ht="12.75" customHeight="1" x14ac:dyDescent="0.3">
      <c r="B24" s="20">
        <f t="shared" si="2"/>
        <v>14</v>
      </c>
      <c r="C24" s="75" t="s">
        <v>128</v>
      </c>
      <c r="D24" s="76"/>
      <c r="E24" s="76"/>
      <c r="F24" s="77"/>
      <c r="G24" s="13" t="s">
        <v>15</v>
      </c>
      <c r="H24" s="22"/>
      <c r="I24" s="15">
        <v>15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</row>
    <row r="25" spans="2:13" ht="12.75" customHeight="1" x14ac:dyDescent="0.3">
      <c r="B25" s="20">
        <f t="shared" si="2"/>
        <v>15</v>
      </c>
      <c r="C25" s="75" t="s">
        <v>129</v>
      </c>
      <c r="D25" s="76"/>
      <c r="E25" s="76"/>
      <c r="F25" s="77"/>
      <c r="G25" s="13" t="s">
        <v>15</v>
      </c>
      <c r="H25" s="22"/>
      <c r="I25" s="15">
        <v>30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</row>
    <row r="26" spans="2:13" ht="12.75" customHeight="1" x14ac:dyDescent="0.3">
      <c r="B26" s="20">
        <f t="shared" si="2"/>
        <v>16</v>
      </c>
      <c r="C26" s="82" t="s">
        <v>130</v>
      </c>
      <c r="D26" s="82"/>
      <c r="E26" s="82"/>
      <c r="F26" s="82"/>
      <c r="G26" s="13" t="s">
        <v>15</v>
      </c>
      <c r="H26" s="22"/>
      <c r="I26" s="15">
        <v>20</v>
      </c>
      <c r="J26" s="16">
        <v>0</v>
      </c>
      <c r="K26" s="13">
        <v>9.5</v>
      </c>
      <c r="L26" s="17">
        <f t="shared" si="0"/>
        <v>0</v>
      </c>
      <c r="M26" s="18">
        <f t="shared" si="1"/>
        <v>0</v>
      </c>
    </row>
    <row r="27" spans="2:13" ht="12.75" customHeight="1" x14ac:dyDescent="0.3">
      <c r="B27" s="20">
        <f t="shared" si="2"/>
        <v>17</v>
      </c>
      <c r="C27" s="82" t="s">
        <v>131</v>
      </c>
      <c r="D27" s="82"/>
      <c r="E27" s="82"/>
      <c r="F27" s="82"/>
      <c r="G27" s="13" t="s">
        <v>30</v>
      </c>
      <c r="H27" s="22"/>
      <c r="I27" s="15">
        <v>130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</row>
    <row r="28" spans="2:13" ht="12.75" customHeight="1" x14ac:dyDescent="0.3">
      <c r="B28" s="20">
        <f t="shared" si="2"/>
        <v>18</v>
      </c>
      <c r="C28" s="82" t="s">
        <v>132</v>
      </c>
      <c r="D28" s="82"/>
      <c r="E28" s="82"/>
      <c r="F28" s="82"/>
      <c r="G28" s="13" t="s">
        <v>15</v>
      </c>
      <c r="H28" s="22"/>
      <c r="I28" s="15">
        <v>50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</row>
    <row r="29" spans="2:13" ht="12.75" customHeight="1" x14ac:dyDescent="0.3">
      <c r="B29" s="20">
        <f t="shared" si="2"/>
        <v>19</v>
      </c>
      <c r="C29" s="82" t="s">
        <v>133</v>
      </c>
      <c r="D29" s="82"/>
      <c r="E29" s="82"/>
      <c r="F29" s="82"/>
      <c r="G29" s="13" t="s">
        <v>15</v>
      </c>
      <c r="H29" s="22"/>
      <c r="I29" s="15">
        <v>30</v>
      </c>
      <c r="J29" s="16">
        <v>0</v>
      </c>
      <c r="K29" s="13">
        <v>9.5</v>
      </c>
      <c r="L29" s="17">
        <f t="shared" si="0"/>
        <v>0</v>
      </c>
      <c r="M29" s="18">
        <f t="shared" si="1"/>
        <v>0</v>
      </c>
    </row>
    <row r="30" spans="2:13" ht="12.75" customHeight="1" x14ac:dyDescent="0.3">
      <c r="B30" s="20">
        <f t="shared" si="2"/>
        <v>20</v>
      </c>
      <c r="C30" s="82" t="s">
        <v>134</v>
      </c>
      <c r="D30" s="82"/>
      <c r="E30" s="82"/>
      <c r="F30" s="82"/>
      <c r="G30" s="13" t="s">
        <v>15</v>
      </c>
      <c r="H30" s="22"/>
      <c r="I30" s="15">
        <v>70</v>
      </c>
      <c r="J30" s="16">
        <v>0</v>
      </c>
      <c r="K30" s="13">
        <v>9.5</v>
      </c>
      <c r="L30" s="17">
        <f t="shared" si="0"/>
        <v>0</v>
      </c>
      <c r="M30" s="18">
        <f t="shared" si="1"/>
        <v>0</v>
      </c>
    </row>
    <row r="31" spans="2:13" ht="12.75" customHeight="1" x14ac:dyDescent="0.3">
      <c r="B31" s="20">
        <f t="shared" si="2"/>
        <v>21</v>
      </c>
      <c r="C31" s="82" t="s">
        <v>135</v>
      </c>
      <c r="D31" s="82"/>
      <c r="E31" s="82"/>
      <c r="F31" s="82"/>
      <c r="G31" s="13" t="s">
        <v>15</v>
      </c>
      <c r="H31" s="22"/>
      <c r="I31" s="15">
        <v>30</v>
      </c>
      <c r="J31" s="16">
        <v>0</v>
      </c>
      <c r="K31" s="13">
        <v>9.5</v>
      </c>
      <c r="L31" s="17">
        <f t="shared" si="0"/>
        <v>0</v>
      </c>
      <c r="M31" s="18">
        <f t="shared" si="1"/>
        <v>0</v>
      </c>
    </row>
    <row r="32" spans="2:13" ht="12.75" customHeight="1" x14ac:dyDescent="0.3">
      <c r="B32" s="20">
        <f t="shared" si="2"/>
        <v>22</v>
      </c>
      <c r="C32" s="82" t="s">
        <v>136</v>
      </c>
      <c r="D32" s="82"/>
      <c r="E32" s="82"/>
      <c r="F32" s="82"/>
      <c r="G32" s="13" t="s">
        <v>15</v>
      </c>
      <c r="H32" s="22"/>
      <c r="I32" s="15">
        <v>30</v>
      </c>
      <c r="J32" s="16">
        <v>0</v>
      </c>
      <c r="K32" s="13">
        <v>9.5</v>
      </c>
      <c r="L32" s="17">
        <f t="shared" si="0"/>
        <v>0</v>
      </c>
      <c r="M32" s="18">
        <f t="shared" si="1"/>
        <v>0</v>
      </c>
    </row>
    <row r="33" spans="2:13" ht="12.75" customHeight="1" x14ac:dyDescent="0.3">
      <c r="B33" s="20">
        <f t="shared" si="2"/>
        <v>23</v>
      </c>
      <c r="C33" s="82" t="s">
        <v>137</v>
      </c>
      <c r="D33" s="82"/>
      <c r="E33" s="82"/>
      <c r="F33" s="82"/>
      <c r="G33" s="13" t="s">
        <v>30</v>
      </c>
      <c r="H33" s="22"/>
      <c r="I33" s="15">
        <v>100</v>
      </c>
      <c r="J33" s="16">
        <v>0</v>
      </c>
      <c r="K33" s="13">
        <v>9.5</v>
      </c>
      <c r="L33" s="17">
        <f t="shared" si="0"/>
        <v>0</v>
      </c>
      <c r="M33" s="18">
        <f t="shared" si="1"/>
        <v>0</v>
      </c>
    </row>
    <row r="34" spans="2:13" ht="12.75" customHeight="1" x14ac:dyDescent="0.3">
      <c r="B34" s="20">
        <f t="shared" si="2"/>
        <v>24</v>
      </c>
      <c r="C34" s="82" t="s">
        <v>138</v>
      </c>
      <c r="D34" s="82"/>
      <c r="E34" s="82"/>
      <c r="F34" s="82"/>
      <c r="G34" s="13" t="s">
        <v>30</v>
      </c>
      <c r="H34" s="22"/>
      <c r="I34" s="15">
        <v>15</v>
      </c>
      <c r="J34" s="16">
        <v>0</v>
      </c>
      <c r="K34" s="13">
        <v>9.5</v>
      </c>
      <c r="L34" s="17">
        <f t="shared" si="0"/>
        <v>0</v>
      </c>
      <c r="M34" s="18">
        <f t="shared" si="1"/>
        <v>0</v>
      </c>
    </row>
    <row r="35" spans="2:13" ht="12.75" customHeight="1" x14ac:dyDescent="0.3">
      <c r="B35" s="20">
        <f t="shared" si="2"/>
        <v>25</v>
      </c>
      <c r="C35" s="82" t="s">
        <v>139</v>
      </c>
      <c r="D35" s="82"/>
      <c r="E35" s="82"/>
      <c r="F35" s="82"/>
      <c r="G35" s="13" t="s">
        <v>30</v>
      </c>
      <c r="H35" s="22"/>
      <c r="I35" s="15">
        <v>70</v>
      </c>
      <c r="J35" s="16">
        <v>0</v>
      </c>
      <c r="K35" s="13">
        <v>9.5</v>
      </c>
      <c r="L35" s="17">
        <f t="shared" si="0"/>
        <v>0</v>
      </c>
      <c r="M35" s="18">
        <f t="shared" si="1"/>
        <v>0</v>
      </c>
    </row>
    <row r="36" spans="2:13" ht="12.75" customHeight="1" x14ac:dyDescent="0.3">
      <c r="B36" s="20">
        <f t="shared" si="2"/>
        <v>26</v>
      </c>
      <c r="C36" s="82" t="s">
        <v>140</v>
      </c>
      <c r="D36" s="82"/>
      <c r="E36" s="82"/>
      <c r="F36" s="82"/>
      <c r="G36" s="13" t="s">
        <v>30</v>
      </c>
      <c r="H36" s="22"/>
      <c r="I36" s="15">
        <v>70</v>
      </c>
      <c r="J36" s="16">
        <v>0</v>
      </c>
      <c r="K36" s="13">
        <v>9.5</v>
      </c>
      <c r="L36" s="17">
        <f t="shared" si="0"/>
        <v>0</v>
      </c>
      <c r="M36" s="18">
        <f t="shared" si="1"/>
        <v>0</v>
      </c>
    </row>
    <row r="37" spans="2:13" ht="12.75" customHeight="1" x14ac:dyDescent="0.3">
      <c r="B37" s="20">
        <f t="shared" si="2"/>
        <v>27</v>
      </c>
      <c r="C37" s="82" t="s">
        <v>141</v>
      </c>
      <c r="D37" s="82"/>
      <c r="E37" s="82"/>
      <c r="F37" s="82"/>
      <c r="G37" s="13" t="s">
        <v>30</v>
      </c>
      <c r="H37" s="22"/>
      <c r="I37" s="15">
        <v>130</v>
      </c>
      <c r="J37" s="16">
        <v>0</v>
      </c>
      <c r="K37" s="13">
        <v>9.5</v>
      </c>
      <c r="L37" s="17">
        <f t="shared" si="0"/>
        <v>0</v>
      </c>
      <c r="M37" s="18">
        <f t="shared" si="1"/>
        <v>0</v>
      </c>
    </row>
    <row r="38" spans="2:13" ht="12.75" customHeight="1" x14ac:dyDescent="0.3">
      <c r="B38" s="20">
        <f t="shared" si="2"/>
        <v>28</v>
      </c>
      <c r="C38" s="82" t="s">
        <v>142</v>
      </c>
      <c r="D38" s="82"/>
      <c r="E38" s="82"/>
      <c r="F38" s="82"/>
      <c r="G38" s="13" t="s">
        <v>30</v>
      </c>
      <c r="H38" s="22"/>
      <c r="I38" s="15">
        <v>30</v>
      </c>
      <c r="J38" s="16">
        <v>0</v>
      </c>
      <c r="K38" s="13">
        <v>9.5</v>
      </c>
      <c r="L38" s="17">
        <f t="shared" si="0"/>
        <v>0</v>
      </c>
      <c r="M38" s="18">
        <f t="shared" si="1"/>
        <v>0</v>
      </c>
    </row>
    <row r="39" spans="2:13" ht="12.75" customHeight="1" x14ac:dyDescent="0.3">
      <c r="B39" s="20">
        <f t="shared" si="2"/>
        <v>29</v>
      </c>
      <c r="C39" s="82" t="s">
        <v>143</v>
      </c>
      <c r="D39" s="82"/>
      <c r="E39" s="82"/>
      <c r="F39" s="82"/>
      <c r="G39" s="13" t="s">
        <v>30</v>
      </c>
      <c r="H39" s="22"/>
      <c r="I39" s="15">
        <v>70</v>
      </c>
      <c r="J39" s="16">
        <v>0</v>
      </c>
      <c r="K39" s="13">
        <v>9.5</v>
      </c>
      <c r="L39" s="17">
        <f t="shared" si="0"/>
        <v>0</v>
      </c>
      <c r="M39" s="18">
        <f t="shared" si="1"/>
        <v>0</v>
      </c>
    </row>
    <row r="40" spans="2:13" ht="12.75" customHeight="1" x14ac:dyDescent="0.3">
      <c r="B40" s="20">
        <f t="shared" si="2"/>
        <v>30</v>
      </c>
      <c r="C40" s="82" t="s">
        <v>144</v>
      </c>
      <c r="D40" s="82"/>
      <c r="E40" s="82"/>
      <c r="F40" s="82"/>
      <c r="G40" s="13" t="s">
        <v>30</v>
      </c>
      <c r="H40" s="22"/>
      <c r="I40" s="15">
        <v>15</v>
      </c>
      <c r="J40" s="16">
        <v>0</v>
      </c>
      <c r="K40" s="13">
        <v>9.5</v>
      </c>
      <c r="L40" s="17">
        <f t="shared" si="0"/>
        <v>0</v>
      </c>
      <c r="M40" s="18">
        <f t="shared" si="1"/>
        <v>0</v>
      </c>
    </row>
    <row r="41" spans="2:13" ht="12.75" customHeight="1" x14ac:dyDescent="0.3">
      <c r="B41" s="20">
        <f t="shared" si="2"/>
        <v>31</v>
      </c>
      <c r="C41" s="82" t="s">
        <v>145</v>
      </c>
      <c r="D41" s="82"/>
      <c r="E41" s="82"/>
      <c r="F41" s="82"/>
      <c r="G41" s="13" t="s">
        <v>30</v>
      </c>
      <c r="H41" s="22"/>
      <c r="I41" s="15">
        <v>15</v>
      </c>
      <c r="J41" s="16">
        <v>0</v>
      </c>
      <c r="K41" s="13">
        <v>9.5</v>
      </c>
      <c r="L41" s="17">
        <f t="shared" si="0"/>
        <v>0</v>
      </c>
      <c r="M41" s="18">
        <f t="shared" si="1"/>
        <v>0</v>
      </c>
    </row>
    <row r="42" spans="2:13" ht="12.75" customHeight="1" x14ac:dyDescent="0.3">
      <c r="B42" s="20">
        <f t="shared" si="2"/>
        <v>32</v>
      </c>
      <c r="C42" s="82" t="s">
        <v>146</v>
      </c>
      <c r="D42" s="82"/>
      <c r="E42" s="82"/>
      <c r="F42" s="82"/>
      <c r="G42" s="13" t="s">
        <v>30</v>
      </c>
      <c r="H42" s="22"/>
      <c r="I42" s="15">
        <v>70</v>
      </c>
      <c r="J42" s="16">
        <v>0</v>
      </c>
      <c r="K42" s="13">
        <v>9.5</v>
      </c>
      <c r="L42" s="17">
        <f t="shared" si="0"/>
        <v>0</v>
      </c>
      <c r="M42" s="18">
        <f t="shared" si="1"/>
        <v>0</v>
      </c>
    </row>
    <row r="43" spans="2:13" ht="12.75" customHeight="1" x14ac:dyDescent="0.3">
      <c r="B43" s="20">
        <f t="shared" si="2"/>
        <v>33</v>
      </c>
      <c r="C43" s="82" t="s">
        <v>147</v>
      </c>
      <c r="D43" s="82"/>
      <c r="E43" s="82"/>
      <c r="F43" s="82"/>
      <c r="G43" s="13" t="s">
        <v>30</v>
      </c>
      <c r="H43" s="22"/>
      <c r="I43" s="15">
        <v>15</v>
      </c>
      <c r="J43" s="16">
        <v>0</v>
      </c>
      <c r="K43" s="13">
        <v>9.5</v>
      </c>
      <c r="L43" s="17">
        <f t="shared" si="0"/>
        <v>0</v>
      </c>
      <c r="M43" s="18">
        <f t="shared" si="1"/>
        <v>0</v>
      </c>
    </row>
    <row r="44" spans="2:13" ht="12.75" customHeight="1" x14ac:dyDescent="0.3">
      <c r="B44" s="20">
        <f t="shared" si="2"/>
        <v>34</v>
      </c>
      <c r="C44" s="82" t="s">
        <v>148</v>
      </c>
      <c r="D44" s="82"/>
      <c r="E44" s="82"/>
      <c r="F44" s="82"/>
      <c r="G44" s="13" t="s">
        <v>30</v>
      </c>
      <c r="H44" s="22"/>
      <c r="I44" s="15">
        <v>130</v>
      </c>
      <c r="J44" s="16">
        <v>0</v>
      </c>
      <c r="K44" s="13">
        <v>9.5</v>
      </c>
      <c r="L44" s="17">
        <f t="shared" si="0"/>
        <v>0</v>
      </c>
      <c r="M44" s="18">
        <f t="shared" si="1"/>
        <v>0</v>
      </c>
    </row>
    <row r="45" spans="2:13" ht="12.75" customHeight="1" x14ac:dyDescent="0.3">
      <c r="B45" s="20">
        <f t="shared" si="2"/>
        <v>35</v>
      </c>
      <c r="C45" s="82" t="s">
        <v>378</v>
      </c>
      <c r="D45" s="82"/>
      <c r="E45" s="82"/>
      <c r="F45" s="82"/>
      <c r="G45" s="13" t="s">
        <v>15</v>
      </c>
      <c r="H45" s="22"/>
      <c r="I45" s="15">
        <v>30</v>
      </c>
      <c r="J45" s="16">
        <v>0</v>
      </c>
      <c r="K45" s="13">
        <v>9.5</v>
      </c>
      <c r="L45" s="17">
        <f t="shared" si="0"/>
        <v>0</v>
      </c>
      <c r="M45" s="18">
        <f t="shared" si="1"/>
        <v>0</v>
      </c>
    </row>
    <row r="46" spans="2:13" ht="12.75" customHeight="1" x14ac:dyDescent="0.3">
      <c r="B46" s="20">
        <f t="shared" si="2"/>
        <v>36</v>
      </c>
      <c r="C46" s="82" t="s">
        <v>149</v>
      </c>
      <c r="D46" s="82"/>
      <c r="E46" s="82"/>
      <c r="F46" s="82"/>
      <c r="G46" s="13" t="s">
        <v>30</v>
      </c>
      <c r="H46" s="22"/>
      <c r="I46" s="15">
        <v>70</v>
      </c>
      <c r="J46" s="16">
        <v>0</v>
      </c>
      <c r="K46" s="13">
        <v>9.5</v>
      </c>
      <c r="L46" s="17">
        <f t="shared" si="0"/>
        <v>0</v>
      </c>
      <c r="M46" s="18">
        <f t="shared" si="1"/>
        <v>0</v>
      </c>
    </row>
    <row r="47" spans="2:13" ht="12.75" customHeight="1" x14ac:dyDescent="0.3">
      <c r="B47" s="20">
        <f t="shared" si="2"/>
        <v>37</v>
      </c>
      <c r="C47" s="82" t="s">
        <v>150</v>
      </c>
      <c r="D47" s="82"/>
      <c r="E47" s="82"/>
      <c r="F47" s="82"/>
      <c r="G47" s="13" t="s">
        <v>30</v>
      </c>
      <c r="H47" s="22"/>
      <c r="I47" s="15">
        <v>30</v>
      </c>
      <c r="J47" s="16">
        <v>0</v>
      </c>
      <c r="K47" s="13">
        <v>9.5</v>
      </c>
      <c r="L47" s="17">
        <f t="shared" si="0"/>
        <v>0</v>
      </c>
      <c r="M47" s="18">
        <f t="shared" si="1"/>
        <v>0</v>
      </c>
    </row>
    <row r="48" spans="2:13" ht="12.75" customHeight="1" x14ac:dyDescent="0.3">
      <c r="B48" s="20">
        <f t="shared" si="2"/>
        <v>38</v>
      </c>
      <c r="C48" s="82" t="s">
        <v>151</v>
      </c>
      <c r="D48" s="82"/>
      <c r="E48" s="82"/>
      <c r="F48" s="82"/>
      <c r="G48" s="13" t="s">
        <v>30</v>
      </c>
      <c r="H48" s="22"/>
      <c r="I48" s="15">
        <v>130</v>
      </c>
      <c r="J48" s="16">
        <v>0</v>
      </c>
      <c r="K48" s="13">
        <v>9.5</v>
      </c>
      <c r="L48" s="17">
        <f t="shared" si="0"/>
        <v>0</v>
      </c>
      <c r="M48" s="18">
        <f t="shared" si="1"/>
        <v>0</v>
      </c>
    </row>
    <row r="49" spans="2:13" ht="12.75" customHeight="1" x14ac:dyDescent="0.3">
      <c r="B49" s="20">
        <f t="shared" si="2"/>
        <v>39</v>
      </c>
      <c r="C49" s="82" t="s">
        <v>152</v>
      </c>
      <c r="D49" s="82"/>
      <c r="E49" s="82"/>
      <c r="F49" s="82"/>
      <c r="G49" s="13" t="s">
        <v>30</v>
      </c>
      <c r="H49" s="22"/>
      <c r="I49" s="15">
        <v>40</v>
      </c>
      <c r="J49" s="16">
        <v>0</v>
      </c>
      <c r="K49" s="13">
        <v>9.5</v>
      </c>
      <c r="L49" s="17">
        <f t="shared" si="0"/>
        <v>0</v>
      </c>
      <c r="M49" s="18">
        <f t="shared" si="1"/>
        <v>0</v>
      </c>
    </row>
    <row r="50" spans="2:13" ht="12.75" customHeight="1" x14ac:dyDescent="0.3">
      <c r="B50" s="20">
        <f t="shared" si="2"/>
        <v>40</v>
      </c>
      <c r="C50" s="82" t="s">
        <v>153</v>
      </c>
      <c r="D50" s="82"/>
      <c r="E50" s="82"/>
      <c r="F50" s="82"/>
      <c r="G50" s="13" t="s">
        <v>30</v>
      </c>
      <c r="H50" s="22"/>
      <c r="I50" s="15">
        <v>30</v>
      </c>
      <c r="J50" s="16">
        <v>0</v>
      </c>
      <c r="K50" s="13">
        <v>9.5</v>
      </c>
      <c r="L50" s="17">
        <f t="shared" si="0"/>
        <v>0</v>
      </c>
      <c r="M50" s="18">
        <f t="shared" si="1"/>
        <v>0</v>
      </c>
    </row>
    <row r="51" spans="2:13" ht="12.75" customHeight="1" x14ac:dyDescent="0.3">
      <c r="B51" s="20">
        <f t="shared" si="2"/>
        <v>41</v>
      </c>
      <c r="C51" s="82" t="s">
        <v>154</v>
      </c>
      <c r="D51" s="82"/>
      <c r="E51" s="82"/>
      <c r="F51" s="82"/>
      <c r="G51" s="13" t="s">
        <v>30</v>
      </c>
      <c r="H51" s="22"/>
      <c r="I51" s="15">
        <v>10</v>
      </c>
      <c r="J51" s="16">
        <v>0</v>
      </c>
      <c r="K51" s="13">
        <v>9.5</v>
      </c>
      <c r="L51" s="17">
        <f t="shared" si="0"/>
        <v>0</v>
      </c>
      <c r="M51" s="18">
        <f t="shared" si="1"/>
        <v>0</v>
      </c>
    </row>
    <row r="52" spans="2:13" ht="12.75" customHeight="1" x14ac:dyDescent="0.3">
      <c r="B52" s="20">
        <f t="shared" si="2"/>
        <v>42</v>
      </c>
      <c r="C52" s="82" t="s">
        <v>155</v>
      </c>
      <c r="D52" s="82"/>
      <c r="E52" s="82"/>
      <c r="F52" s="82"/>
      <c r="G52" s="13" t="s">
        <v>30</v>
      </c>
      <c r="H52" s="22"/>
      <c r="I52" s="15">
        <v>5</v>
      </c>
      <c r="J52" s="16">
        <v>0</v>
      </c>
      <c r="K52" s="13">
        <v>9.5</v>
      </c>
      <c r="L52" s="17">
        <f t="shared" si="0"/>
        <v>0</v>
      </c>
      <c r="M52" s="18">
        <f t="shared" si="1"/>
        <v>0</v>
      </c>
    </row>
    <row r="53" spans="2:13" ht="12.75" customHeight="1" x14ac:dyDescent="0.3">
      <c r="B53" s="20">
        <f t="shared" si="2"/>
        <v>43</v>
      </c>
      <c r="C53" s="82" t="s">
        <v>156</v>
      </c>
      <c r="D53" s="82"/>
      <c r="E53" s="82"/>
      <c r="F53" s="82"/>
      <c r="G53" s="13" t="s">
        <v>15</v>
      </c>
      <c r="H53" s="22"/>
      <c r="I53" s="15">
        <v>100</v>
      </c>
      <c r="J53" s="16">
        <v>0</v>
      </c>
      <c r="K53" s="13">
        <v>9.5</v>
      </c>
      <c r="L53" s="17">
        <f t="shared" si="0"/>
        <v>0</v>
      </c>
      <c r="M53" s="18">
        <f t="shared" si="1"/>
        <v>0</v>
      </c>
    </row>
    <row r="54" spans="2:13" ht="12.75" customHeight="1" x14ac:dyDescent="0.3">
      <c r="B54" s="20">
        <f t="shared" si="2"/>
        <v>44</v>
      </c>
      <c r="C54" s="82" t="s">
        <v>157</v>
      </c>
      <c r="D54" s="82"/>
      <c r="E54" s="82"/>
      <c r="F54" s="82"/>
      <c r="G54" s="13" t="s">
        <v>15</v>
      </c>
      <c r="H54" s="22"/>
      <c r="I54" s="15">
        <v>10</v>
      </c>
      <c r="J54" s="16">
        <v>0</v>
      </c>
      <c r="K54" s="13">
        <v>9.5</v>
      </c>
      <c r="L54" s="17">
        <f t="shared" si="0"/>
        <v>0</v>
      </c>
      <c r="M54" s="18">
        <f t="shared" si="1"/>
        <v>0</v>
      </c>
    </row>
    <row r="55" spans="2:13" ht="12.75" customHeight="1" x14ac:dyDescent="0.3">
      <c r="B55" s="20">
        <f t="shared" si="2"/>
        <v>45</v>
      </c>
      <c r="C55" s="82" t="s">
        <v>158</v>
      </c>
      <c r="D55" s="82"/>
      <c r="E55" s="82"/>
      <c r="F55" s="82"/>
      <c r="G55" s="13" t="s">
        <v>15</v>
      </c>
      <c r="H55" s="22"/>
      <c r="I55" s="15">
        <v>130</v>
      </c>
      <c r="J55" s="16">
        <v>0</v>
      </c>
      <c r="K55" s="13">
        <v>9.5</v>
      </c>
      <c r="L55" s="17">
        <f t="shared" si="0"/>
        <v>0</v>
      </c>
      <c r="M55" s="18">
        <f t="shared" si="1"/>
        <v>0</v>
      </c>
    </row>
    <row r="56" spans="2:13" ht="12.75" customHeight="1" x14ac:dyDescent="0.3">
      <c r="B56" s="20">
        <f t="shared" si="2"/>
        <v>46</v>
      </c>
      <c r="C56" s="82" t="s">
        <v>159</v>
      </c>
      <c r="D56" s="82"/>
      <c r="E56" s="82"/>
      <c r="F56" s="82"/>
      <c r="G56" s="13" t="s">
        <v>15</v>
      </c>
      <c r="H56" s="22"/>
      <c r="I56" s="15">
        <v>15</v>
      </c>
      <c r="J56" s="16">
        <v>0</v>
      </c>
      <c r="K56" s="13">
        <v>9.5</v>
      </c>
      <c r="L56" s="17">
        <f t="shared" si="0"/>
        <v>0</v>
      </c>
      <c r="M56" s="18">
        <f t="shared" si="1"/>
        <v>0</v>
      </c>
    </row>
    <row r="57" spans="2:13" ht="12.75" customHeight="1" x14ac:dyDescent="0.3">
      <c r="B57" s="20">
        <f t="shared" si="2"/>
        <v>47</v>
      </c>
      <c r="C57" s="82" t="s">
        <v>160</v>
      </c>
      <c r="D57" s="82"/>
      <c r="E57" s="82"/>
      <c r="F57" s="82"/>
      <c r="G57" s="13" t="s">
        <v>30</v>
      </c>
      <c r="H57" s="22"/>
      <c r="I57" s="15">
        <v>100</v>
      </c>
      <c r="J57" s="16">
        <v>0</v>
      </c>
      <c r="K57" s="13">
        <v>9.5</v>
      </c>
      <c r="L57" s="17">
        <f t="shared" si="0"/>
        <v>0</v>
      </c>
      <c r="M57" s="18">
        <f t="shared" si="1"/>
        <v>0</v>
      </c>
    </row>
    <row r="58" spans="2:13" s="4" customFormat="1" ht="12.75" customHeight="1" x14ac:dyDescent="0.3">
      <c r="B58" s="34"/>
      <c r="C58" s="89" t="s">
        <v>161</v>
      </c>
      <c r="D58" s="89"/>
      <c r="E58" s="89"/>
      <c r="F58" s="89"/>
      <c r="G58" s="38"/>
      <c r="H58" s="38"/>
      <c r="I58" s="38"/>
      <c r="J58" s="38"/>
      <c r="K58" s="38"/>
      <c r="L58" s="38"/>
      <c r="M58" s="36">
        <f>SUM(M11:M57)</f>
        <v>0</v>
      </c>
    </row>
    <row r="59" spans="2:13" s="4" customFormat="1" ht="12.75" customHeight="1" x14ac:dyDescent="0.3">
      <c r="G59" s="21"/>
    </row>
    <row r="60" spans="2:13" s="4" customFormat="1" ht="12.75" customHeight="1" x14ac:dyDescent="0.3">
      <c r="B60" s="4" t="s">
        <v>20</v>
      </c>
    </row>
    <row r="61" spans="2:13" s="4" customFormat="1" ht="12.75" customHeight="1" x14ac:dyDescent="0.3">
      <c r="B61" s="4" t="s">
        <v>21</v>
      </c>
    </row>
    <row r="62" spans="2:13" s="4" customFormat="1" ht="12.75" customHeight="1" x14ac:dyDescent="0.3">
      <c r="B62" s="4" t="s">
        <v>22</v>
      </c>
    </row>
    <row r="63" spans="2:13" s="4" customFormat="1" ht="12.75" customHeight="1" x14ac:dyDescent="0.3">
      <c r="B63" s="4" t="s">
        <v>162</v>
      </c>
    </row>
    <row r="64" spans="2:13" s="4" customFormat="1" ht="12.75" customHeight="1" x14ac:dyDescent="0.3"/>
    <row r="65" spans="2:11" s="4" customFormat="1" ht="12.75" customHeight="1" x14ac:dyDescent="0.3">
      <c r="G65" s="21"/>
    </row>
    <row r="66" spans="2:11" s="8" customFormat="1" ht="12.75" customHeight="1" x14ac:dyDescent="0.3">
      <c r="B66" s="8" t="s">
        <v>24</v>
      </c>
      <c r="G66" s="19"/>
      <c r="H66" s="19" t="s">
        <v>25</v>
      </c>
      <c r="K66" s="8" t="s">
        <v>26</v>
      </c>
    </row>
    <row r="67" spans="2:11" s="6" customFormat="1" ht="12.75" customHeight="1" x14ac:dyDescent="0.3">
      <c r="B67" s="8"/>
      <c r="G67" s="19"/>
    </row>
    <row r="68" spans="2:11" ht="12.75" customHeight="1" x14ac:dyDescent="0.3">
      <c r="B68" s="4"/>
    </row>
    <row r="69" spans="2:11" ht="12.75" customHeight="1" x14ac:dyDescent="0.3">
      <c r="B69" s="4"/>
    </row>
    <row r="70" spans="2:11" ht="12.75" customHeight="1" x14ac:dyDescent="0.3">
      <c r="B70" s="4"/>
    </row>
    <row r="71" spans="2:11" ht="12.75" customHeight="1" x14ac:dyDescent="0.3">
      <c r="B71" s="4"/>
    </row>
    <row r="72" spans="2:11" ht="12.75" customHeight="1" x14ac:dyDescent="0.3">
      <c r="B72" s="4"/>
    </row>
    <row r="73" spans="2:11" ht="12.75" customHeight="1" x14ac:dyDescent="0.3">
      <c r="B73" s="4"/>
    </row>
    <row r="74" spans="2:11" ht="12.75" customHeight="1" x14ac:dyDescent="0.3">
      <c r="B74" s="4"/>
    </row>
    <row r="75" spans="2:11" ht="12.75" customHeight="1" x14ac:dyDescent="0.3">
      <c r="B75" s="4"/>
    </row>
    <row r="76" spans="2:11" ht="12.75" customHeight="1" x14ac:dyDescent="0.3">
      <c r="B76" s="4"/>
    </row>
    <row r="77" spans="2:11" ht="12.75" customHeight="1" x14ac:dyDescent="0.3">
      <c r="B77" s="4"/>
    </row>
    <row r="78" spans="2:11" ht="12.75" customHeight="1" x14ac:dyDescent="0.3">
      <c r="B78" s="4"/>
    </row>
    <row r="79" spans="2:11" ht="12.75" customHeight="1" x14ac:dyDescent="0.3">
      <c r="B79" s="4"/>
    </row>
    <row r="80" spans="2:11" ht="12.75" customHeight="1" x14ac:dyDescent="0.3">
      <c r="B80" s="4"/>
    </row>
    <row r="81" spans="2:2" ht="12.75" customHeight="1" x14ac:dyDescent="0.3">
      <c r="B81" s="4"/>
    </row>
    <row r="82" spans="2:2" ht="12.75" customHeight="1" x14ac:dyDescent="0.3">
      <c r="B82" s="4"/>
    </row>
    <row r="83" spans="2:2" ht="12.75" customHeight="1" x14ac:dyDescent="0.3">
      <c r="B83" s="4"/>
    </row>
    <row r="84" spans="2:2" ht="12.75" customHeight="1" x14ac:dyDescent="0.3">
      <c r="B84" s="4"/>
    </row>
    <row r="85" spans="2:2" ht="12.75" customHeight="1" x14ac:dyDescent="0.3">
      <c r="B85" s="4"/>
    </row>
    <row r="86" spans="2:2" ht="12.75" customHeight="1" x14ac:dyDescent="0.3">
      <c r="B86" s="4"/>
    </row>
    <row r="87" spans="2:2" ht="12.75" customHeight="1" x14ac:dyDescent="0.3">
      <c r="B87" s="4"/>
    </row>
    <row r="88" spans="2:2" ht="12.75" customHeight="1" x14ac:dyDescent="0.3">
      <c r="B88" s="4"/>
    </row>
  </sheetData>
  <sheetProtection algorithmName="SHA-512" hashValue="4WALppEV4BlAlKAgsF7IUvjfhOjpkZFYCY+QTjLE+GxUhA/S/TS813WQtZe80Qa5Fezl088cz4Lr2jINnvd36g==" saltValue="e8rTjVYYoSttWQWy0sxm/A==" spinCount="100000" sheet="1"/>
  <protectedRanges>
    <protectedRange sqref="H11:H57" name="Obseg1"/>
  </protectedRanges>
  <mergeCells count="49">
    <mergeCell ref="C50:F50"/>
    <mergeCell ref="C57:F57"/>
    <mergeCell ref="C58:F58"/>
    <mergeCell ref="C51:F51"/>
    <mergeCell ref="C52:F52"/>
    <mergeCell ref="C53:F53"/>
    <mergeCell ref="C54:F54"/>
    <mergeCell ref="C55:F55"/>
    <mergeCell ref="C56:F56"/>
    <mergeCell ref="C45:F45"/>
    <mergeCell ref="C46:F46"/>
    <mergeCell ref="C47:F47"/>
    <mergeCell ref="C48:F48"/>
    <mergeCell ref="C49:F49"/>
    <mergeCell ref="C40:F40"/>
    <mergeCell ref="C41:F41"/>
    <mergeCell ref="C42:F42"/>
    <mergeCell ref="C43:F43"/>
    <mergeCell ref="C44:F44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82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E30A7-15D3-4ED5-975D-EC4D1CF24337}">
  <dimension ref="A2:Q99"/>
  <sheetViews>
    <sheetView topLeftCell="A58" zoomScaleNormal="100" workbookViewId="0">
      <selection activeCell="I3" sqref="I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7" ht="12.75" customHeight="1" x14ac:dyDescent="0.3">
      <c r="B2" s="1" t="s">
        <v>0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 x14ac:dyDescent="0.3">
      <c r="B3" s="4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 x14ac:dyDescent="0.3">
      <c r="B4" s="4"/>
      <c r="H4" s="3"/>
      <c r="I4" s="3"/>
      <c r="J4" s="3"/>
      <c r="K4" s="3"/>
      <c r="L4" s="3"/>
      <c r="M4" s="3"/>
      <c r="N4" s="3"/>
      <c r="O4" s="3"/>
      <c r="P4" s="3"/>
      <c r="Q4" s="11"/>
    </row>
    <row r="5" spans="1:17" ht="12.75" customHeight="1" x14ac:dyDescent="0.3">
      <c r="B5" s="1" t="s">
        <v>2</v>
      </c>
      <c r="H5" s="3"/>
      <c r="I5" s="3"/>
      <c r="J5" s="3"/>
      <c r="K5" s="3"/>
      <c r="L5" s="3"/>
      <c r="M5" s="3"/>
      <c r="N5" s="3"/>
      <c r="O5" s="3"/>
      <c r="P5" s="3"/>
      <c r="Q5" s="11"/>
    </row>
    <row r="6" spans="1:17" ht="12.75" customHeight="1" x14ac:dyDescent="0.3">
      <c r="B6" s="1"/>
      <c r="H6" s="3"/>
      <c r="I6" s="3"/>
      <c r="J6" s="3"/>
      <c r="K6" s="3"/>
      <c r="L6" s="3"/>
      <c r="M6" s="3"/>
      <c r="N6" s="3"/>
      <c r="O6" s="3"/>
      <c r="P6" s="3"/>
      <c r="Q6" s="11"/>
    </row>
    <row r="7" spans="1:17" ht="12.75" customHeight="1" x14ac:dyDescent="0.3">
      <c r="B7" s="1"/>
      <c r="H7" s="3"/>
      <c r="I7" s="3"/>
      <c r="J7" s="3"/>
      <c r="K7" s="3"/>
      <c r="L7" s="3"/>
      <c r="M7" s="3"/>
      <c r="N7" s="3"/>
      <c r="O7" s="3"/>
      <c r="P7" s="3"/>
      <c r="Q7" s="11"/>
    </row>
    <row r="8" spans="1:17" ht="12.75" customHeight="1" x14ac:dyDescent="0.3">
      <c r="A8" s="9"/>
      <c r="B8" s="9"/>
      <c r="C8" s="9"/>
      <c r="D8" s="9"/>
      <c r="E8" s="9"/>
      <c r="F8" s="9"/>
      <c r="G8" s="9"/>
      <c r="H8" s="10" t="s">
        <v>382</v>
      </c>
      <c r="I8" s="23"/>
      <c r="J8" s="10"/>
      <c r="K8" s="10"/>
      <c r="L8" s="10"/>
      <c r="M8" s="11"/>
      <c r="N8" s="11"/>
      <c r="O8" s="11"/>
      <c r="P8" s="11"/>
      <c r="Q8" s="11"/>
    </row>
    <row r="9" spans="1:17" ht="12.75" customHeight="1" x14ac:dyDescent="0.3">
      <c r="A9" s="9"/>
      <c r="B9" s="9"/>
      <c r="C9" s="9"/>
      <c r="D9" s="9"/>
      <c r="E9" s="9"/>
      <c r="F9" s="9"/>
      <c r="G9" s="9"/>
      <c r="H9" s="10" t="s">
        <v>163</v>
      </c>
      <c r="I9" s="10"/>
      <c r="J9" s="10"/>
      <c r="K9" s="11"/>
      <c r="L9" s="11"/>
      <c r="M9" s="19"/>
      <c r="N9" s="19"/>
      <c r="O9" s="11"/>
      <c r="P9" s="11"/>
      <c r="Q9" s="11"/>
    </row>
    <row r="10" spans="1:17" ht="12.75" customHeight="1" x14ac:dyDescent="0.3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 x14ac:dyDescent="0.3">
      <c r="A11" s="1"/>
      <c r="B11" s="46"/>
      <c r="C11" s="90"/>
      <c r="D11" s="90"/>
      <c r="E11" s="90"/>
      <c r="F11" s="90"/>
      <c r="G11" s="47"/>
      <c r="H11" s="48"/>
      <c r="I11" s="49" t="s">
        <v>164</v>
      </c>
      <c r="J11" s="50"/>
      <c r="K11" s="51"/>
      <c r="L11" s="52"/>
      <c r="M11" s="53" t="s">
        <v>165</v>
      </c>
      <c r="N11" s="52"/>
      <c r="O11" s="32"/>
      <c r="P11" s="51" t="s">
        <v>166</v>
      </c>
      <c r="Q11" s="54"/>
    </row>
    <row r="12" spans="1:17" ht="12.75" customHeight="1" x14ac:dyDescent="0.3">
      <c r="A12" s="1"/>
      <c r="B12" s="55" t="s">
        <v>5</v>
      </c>
      <c r="C12" s="56"/>
      <c r="D12" s="91" t="s">
        <v>167</v>
      </c>
      <c r="E12" s="91"/>
      <c r="F12" s="91"/>
      <c r="G12" s="91"/>
      <c r="H12" s="57" t="s">
        <v>8</v>
      </c>
      <c r="I12" s="58" t="s">
        <v>168</v>
      </c>
      <c r="J12" s="32" t="s">
        <v>169</v>
      </c>
      <c r="K12" s="32" t="s">
        <v>10</v>
      </c>
      <c r="L12" s="32" t="s">
        <v>10</v>
      </c>
      <c r="M12" s="32" t="s">
        <v>11</v>
      </c>
      <c r="N12" s="32" t="s">
        <v>12</v>
      </c>
      <c r="O12" s="32" t="s">
        <v>12</v>
      </c>
      <c r="P12" s="59" t="s">
        <v>13</v>
      </c>
      <c r="Q12" s="59" t="s">
        <v>13</v>
      </c>
    </row>
    <row r="13" spans="1:17" ht="12.75" customHeight="1" x14ac:dyDescent="0.3">
      <c r="A13" s="1"/>
      <c r="B13" s="60"/>
      <c r="C13" s="61"/>
      <c r="D13" s="61"/>
      <c r="E13" s="61"/>
      <c r="F13" s="61"/>
      <c r="G13" s="61"/>
      <c r="H13" s="62"/>
      <c r="I13" s="63" t="s">
        <v>170</v>
      </c>
      <c r="J13" s="32"/>
      <c r="K13" s="32" t="s">
        <v>171</v>
      </c>
      <c r="L13" s="32" t="s">
        <v>172</v>
      </c>
      <c r="M13" s="64"/>
      <c r="N13" s="32" t="s">
        <v>171</v>
      </c>
      <c r="O13" s="62" t="s">
        <v>172</v>
      </c>
      <c r="P13" s="65" t="s">
        <v>173</v>
      </c>
      <c r="Q13" s="62" t="s">
        <v>174</v>
      </c>
    </row>
    <row r="14" spans="1:17" ht="12.75" customHeight="1" x14ac:dyDescent="0.3">
      <c r="B14" s="24">
        <f>B13+1</f>
        <v>1</v>
      </c>
      <c r="C14" s="82" t="s">
        <v>175</v>
      </c>
      <c r="D14" s="82"/>
      <c r="E14" s="82"/>
      <c r="F14" s="82"/>
      <c r="G14" s="25" t="s">
        <v>15</v>
      </c>
      <c r="H14" s="14"/>
      <c r="I14" s="15">
        <v>0</v>
      </c>
      <c r="J14" s="15">
        <v>50</v>
      </c>
      <c r="K14" s="17">
        <v>0</v>
      </c>
      <c r="L14" s="17">
        <v>0</v>
      </c>
      <c r="M14" s="13">
        <v>9.5</v>
      </c>
      <c r="N14" s="17">
        <f>PRODUCT(K14,1.095)</f>
        <v>0</v>
      </c>
      <c r="O14" s="17">
        <f>PRODUCT(L14,1.095)</f>
        <v>0</v>
      </c>
      <c r="P14" s="18">
        <f>PRODUCT(I14,N14)</f>
        <v>0</v>
      </c>
      <c r="Q14" s="18">
        <f>PRODUCT(J14,O14)</f>
        <v>0</v>
      </c>
    </row>
    <row r="15" spans="1:17" ht="12.75" customHeight="1" x14ac:dyDescent="0.3">
      <c r="B15" s="24">
        <f>B14+1</f>
        <v>2</v>
      </c>
      <c r="C15" s="82" t="s">
        <v>176</v>
      </c>
      <c r="D15" s="82"/>
      <c r="E15" s="82"/>
      <c r="F15" s="82"/>
      <c r="G15" s="25" t="s">
        <v>15</v>
      </c>
      <c r="H15" s="14"/>
      <c r="I15" s="15">
        <v>5</v>
      </c>
      <c r="J15" s="15">
        <v>50</v>
      </c>
      <c r="K15" s="17">
        <v>0</v>
      </c>
      <c r="L15" s="17">
        <v>0</v>
      </c>
      <c r="M15" s="13">
        <v>9.5</v>
      </c>
      <c r="N15" s="17">
        <f t="shared" ref="N15:N76" si="0">PRODUCT(K15,1.095)</f>
        <v>0</v>
      </c>
      <c r="O15" s="17">
        <f t="shared" ref="O15:O76" si="1">PRODUCT(L15,1.095)</f>
        <v>0</v>
      </c>
      <c r="P15" s="18">
        <f t="shared" ref="P15:P76" si="2">PRODUCT(I15,N15)</f>
        <v>0</v>
      </c>
      <c r="Q15" s="18">
        <f t="shared" ref="Q15:Q76" si="3">PRODUCT(J15,O15)</f>
        <v>0</v>
      </c>
    </row>
    <row r="16" spans="1:17" ht="12.75" customHeight="1" x14ac:dyDescent="0.3">
      <c r="B16" s="24">
        <f t="shared" ref="B16:B79" si="4">B15+1</f>
        <v>3</v>
      </c>
      <c r="C16" s="82" t="s">
        <v>177</v>
      </c>
      <c r="D16" s="82"/>
      <c r="E16" s="82"/>
      <c r="F16" s="82"/>
      <c r="G16" s="25" t="s">
        <v>15</v>
      </c>
      <c r="H16" s="14"/>
      <c r="I16" s="15">
        <v>800</v>
      </c>
      <c r="J16" s="15">
        <v>4000</v>
      </c>
      <c r="K16" s="17">
        <v>0</v>
      </c>
      <c r="L16" s="17">
        <v>0</v>
      </c>
      <c r="M16" s="13">
        <v>9.5</v>
      </c>
      <c r="N16" s="17">
        <f t="shared" si="0"/>
        <v>0</v>
      </c>
      <c r="O16" s="17">
        <f t="shared" si="1"/>
        <v>0</v>
      </c>
      <c r="P16" s="18">
        <f t="shared" si="2"/>
        <v>0</v>
      </c>
      <c r="Q16" s="18">
        <f t="shared" si="3"/>
        <v>0</v>
      </c>
    </row>
    <row r="17" spans="2:17" ht="12.75" customHeight="1" x14ac:dyDescent="0.3">
      <c r="B17" s="24">
        <f t="shared" si="4"/>
        <v>4</v>
      </c>
      <c r="C17" s="82" t="s">
        <v>178</v>
      </c>
      <c r="D17" s="82"/>
      <c r="E17" s="82"/>
      <c r="F17" s="82"/>
      <c r="G17" s="25" t="s">
        <v>15</v>
      </c>
      <c r="H17" s="14"/>
      <c r="I17" s="15">
        <v>60</v>
      </c>
      <c r="J17" s="15">
        <v>300</v>
      </c>
      <c r="K17" s="17">
        <v>0</v>
      </c>
      <c r="L17" s="17">
        <v>0</v>
      </c>
      <c r="M17" s="13">
        <v>9.5</v>
      </c>
      <c r="N17" s="17">
        <f t="shared" si="0"/>
        <v>0</v>
      </c>
      <c r="O17" s="17">
        <f t="shared" si="1"/>
        <v>0</v>
      </c>
      <c r="P17" s="18">
        <f t="shared" si="2"/>
        <v>0</v>
      </c>
      <c r="Q17" s="18">
        <f t="shared" si="3"/>
        <v>0</v>
      </c>
    </row>
    <row r="18" spans="2:17" ht="12.75" customHeight="1" x14ac:dyDescent="0.3">
      <c r="B18" s="24">
        <f t="shared" si="4"/>
        <v>5</v>
      </c>
      <c r="C18" s="82" t="s">
        <v>412</v>
      </c>
      <c r="D18" s="82"/>
      <c r="E18" s="82"/>
      <c r="F18" s="82"/>
      <c r="G18" s="25" t="s">
        <v>15</v>
      </c>
      <c r="H18" s="14"/>
      <c r="I18" s="15">
        <v>0</v>
      </c>
      <c r="J18" s="15">
        <v>3200</v>
      </c>
      <c r="K18" s="17">
        <v>0</v>
      </c>
      <c r="L18" s="17">
        <v>0</v>
      </c>
      <c r="M18" s="13">
        <v>9.5</v>
      </c>
      <c r="N18" s="17">
        <f t="shared" si="0"/>
        <v>0</v>
      </c>
      <c r="O18" s="17">
        <f t="shared" si="1"/>
        <v>0</v>
      </c>
      <c r="P18" s="18">
        <f t="shared" si="2"/>
        <v>0</v>
      </c>
      <c r="Q18" s="18">
        <f t="shared" si="3"/>
        <v>0</v>
      </c>
    </row>
    <row r="19" spans="2:17" ht="12.75" customHeight="1" x14ac:dyDescent="0.3">
      <c r="B19" s="24">
        <f t="shared" si="4"/>
        <v>6</v>
      </c>
      <c r="C19" s="82" t="s">
        <v>179</v>
      </c>
      <c r="D19" s="82"/>
      <c r="E19" s="82"/>
      <c r="F19" s="82"/>
      <c r="G19" s="25" t="s">
        <v>15</v>
      </c>
      <c r="H19" s="14"/>
      <c r="I19" s="15">
        <v>60</v>
      </c>
      <c r="J19" s="15">
        <v>300</v>
      </c>
      <c r="K19" s="17">
        <v>0</v>
      </c>
      <c r="L19" s="17">
        <v>0</v>
      </c>
      <c r="M19" s="13">
        <v>9.5</v>
      </c>
      <c r="N19" s="17">
        <f t="shared" si="0"/>
        <v>0</v>
      </c>
      <c r="O19" s="17">
        <f t="shared" si="1"/>
        <v>0</v>
      </c>
      <c r="P19" s="18">
        <f t="shared" si="2"/>
        <v>0</v>
      </c>
      <c r="Q19" s="18">
        <f t="shared" si="3"/>
        <v>0</v>
      </c>
    </row>
    <row r="20" spans="2:17" ht="12.75" customHeight="1" x14ac:dyDescent="0.3">
      <c r="B20" s="24">
        <f t="shared" si="4"/>
        <v>7</v>
      </c>
      <c r="C20" s="82" t="s">
        <v>180</v>
      </c>
      <c r="D20" s="82"/>
      <c r="E20" s="82"/>
      <c r="F20" s="82"/>
      <c r="G20" s="25" t="s">
        <v>15</v>
      </c>
      <c r="H20" s="14"/>
      <c r="I20" s="15">
        <v>60</v>
      </c>
      <c r="J20" s="15">
        <v>360</v>
      </c>
      <c r="K20" s="17">
        <v>0</v>
      </c>
      <c r="L20" s="17">
        <v>0</v>
      </c>
      <c r="M20" s="13">
        <v>9.5</v>
      </c>
      <c r="N20" s="17">
        <f t="shared" si="0"/>
        <v>0</v>
      </c>
      <c r="O20" s="17">
        <f t="shared" si="1"/>
        <v>0</v>
      </c>
      <c r="P20" s="18">
        <f t="shared" si="2"/>
        <v>0</v>
      </c>
      <c r="Q20" s="18">
        <f t="shared" si="3"/>
        <v>0</v>
      </c>
    </row>
    <row r="21" spans="2:17" ht="12.75" customHeight="1" x14ac:dyDescent="0.3">
      <c r="B21" s="24">
        <f t="shared" si="4"/>
        <v>8</v>
      </c>
      <c r="C21" s="82" t="s">
        <v>181</v>
      </c>
      <c r="D21" s="82"/>
      <c r="E21" s="82"/>
      <c r="F21" s="82"/>
      <c r="G21" s="25" t="s">
        <v>15</v>
      </c>
      <c r="H21" s="14"/>
      <c r="I21" s="15">
        <v>60</v>
      </c>
      <c r="J21" s="15">
        <v>360</v>
      </c>
      <c r="K21" s="17">
        <v>0</v>
      </c>
      <c r="L21" s="17">
        <v>0</v>
      </c>
      <c r="M21" s="13">
        <v>9.5</v>
      </c>
      <c r="N21" s="17">
        <f t="shared" si="0"/>
        <v>0</v>
      </c>
      <c r="O21" s="17">
        <f t="shared" si="1"/>
        <v>0</v>
      </c>
      <c r="P21" s="18">
        <f t="shared" si="2"/>
        <v>0</v>
      </c>
      <c r="Q21" s="18">
        <f t="shared" si="3"/>
        <v>0</v>
      </c>
    </row>
    <row r="22" spans="2:17" ht="12.75" customHeight="1" x14ac:dyDescent="0.3">
      <c r="B22" s="24">
        <f t="shared" si="4"/>
        <v>9</v>
      </c>
      <c r="C22" s="82" t="s">
        <v>182</v>
      </c>
      <c r="D22" s="82"/>
      <c r="E22" s="82"/>
      <c r="F22" s="82"/>
      <c r="G22" s="25" t="s">
        <v>15</v>
      </c>
      <c r="H22" s="14"/>
      <c r="I22" s="15">
        <v>60</v>
      </c>
      <c r="J22" s="15">
        <v>360</v>
      </c>
      <c r="K22" s="17">
        <v>0</v>
      </c>
      <c r="L22" s="17">
        <v>0</v>
      </c>
      <c r="M22" s="13">
        <v>9.5</v>
      </c>
      <c r="N22" s="17">
        <f t="shared" si="0"/>
        <v>0</v>
      </c>
      <c r="O22" s="17">
        <f t="shared" si="1"/>
        <v>0</v>
      </c>
      <c r="P22" s="18">
        <f t="shared" si="2"/>
        <v>0</v>
      </c>
      <c r="Q22" s="18">
        <f t="shared" si="3"/>
        <v>0</v>
      </c>
    </row>
    <row r="23" spans="2:17" ht="12.75" customHeight="1" x14ac:dyDescent="0.3">
      <c r="B23" s="24">
        <f t="shared" si="4"/>
        <v>10</v>
      </c>
      <c r="C23" s="82" t="s">
        <v>183</v>
      </c>
      <c r="D23" s="82"/>
      <c r="E23" s="82"/>
      <c r="F23" s="82"/>
      <c r="G23" s="25" t="s">
        <v>15</v>
      </c>
      <c r="H23" s="14"/>
      <c r="I23" s="15">
        <v>400</v>
      </c>
      <c r="J23" s="15">
        <v>1600</v>
      </c>
      <c r="K23" s="17">
        <v>0</v>
      </c>
      <c r="L23" s="17">
        <v>0</v>
      </c>
      <c r="M23" s="13">
        <v>9.5</v>
      </c>
      <c r="N23" s="17">
        <f t="shared" si="0"/>
        <v>0</v>
      </c>
      <c r="O23" s="17">
        <f t="shared" si="1"/>
        <v>0</v>
      </c>
      <c r="P23" s="18">
        <f t="shared" si="2"/>
        <v>0</v>
      </c>
      <c r="Q23" s="18">
        <f t="shared" si="3"/>
        <v>0</v>
      </c>
    </row>
    <row r="24" spans="2:17" ht="12.75" customHeight="1" x14ac:dyDescent="0.3">
      <c r="B24" s="24">
        <f t="shared" si="4"/>
        <v>11</v>
      </c>
      <c r="C24" s="82" t="s">
        <v>184</v>
      </c>
      <c r="D24" s="82"/>
      <c r="E24" s="82"/>
      <c r="F24" s="82"/>
      <c r="G24" s="25" t="s">
        <v>15</v>
      </c>
      <c r="H24" s="14"/>
      <c r="I24" s="15">
        <v>75</v>
      </c>
      <c r="J24" s="15">
        <v>450</v>
      </c>
      <c r="K24" s="17">
        <v>0</v>
      </c>
      <c r="L24" s="17">
        <v>0</v>
      </c>
      <c r="M24" s="13">
        <v>9.5</v>
      </c>
      <c r="N24" s="17">
        <f t="shared" si="0"/>
        <v>0</v>
      </c>
      <c r="O24" s="17">
        <f t="shared" si="1"/>
        <v>0</v>
      </c>
      <c r="P24" s="18">
        <f t="shared" si="2"/>
        <v>0</v>
      </c>
      <c r="Q24" s="18">
        <f t="shared" si="3"/>
        <v>0</v>
      </c>
    </row>
    <row r="25" spans="2:17" ht="12.75" customHeight="1" x14ac:dyDescent="0.3">
      <c r="B25" s="24">
        <f t="shared" si="4"/>
        <v>12</v>
      </c>
      <c r="C25" s="82" t="s">
        <v>185</v>
      </c>
      <c r="D25" s="82"/>
      <c r="E25" s="82"/>
      <c r="F25" s="82"/>
      <c r="G25" s="25" t="s">
        <v>15</v>
      </c>
      <c r="H25" s="14"/>
      <c r="I25" s="15">
        <v>60</v>
      </c>
      <c r="J25" s="15">
        <v>300</v>
      </c>
      <c r="K25" s="17">
        <v>0</v>
      </c>
      <c r="L25" s="17">
        <v>0</v>
      </c>
      <c r="M25" s="13">
        <v>9.5</v>
      </c>
      <c r="N25" s="17">
        <f t="shared" si="0"/>
        <v>0</v>
      </c>
      <c r="O25" s="17">
        <f t="shared" si="1"/>
        <v>0</v>
      </c>
      <c r="P25" s="18">
        <f t="shared" si="2"/>
        <v>0</v>
      </c>
      <c r="Q25" s="18">
        <f t="shared" si="3"/>
        <v>0</v>
      </c>
    </row>
    <row r="26" spans="2:17" ht="12.75" customHeight="1" x14ac:dyDescent="0.3">
      <c r="B26" s="24">
        <f t="shared" si="4"/>
        <v>13</v>
      </c>
      <c r="C26" s="82" t="s">
        <v>407</v>
      </c>
      <c r="D26" s="82"/>
      <c r="E26" s="82"/>
      <c r="F26" s="82"/>
      <c r="G26" s="25" t="s">
        <v>15</v>
      </c>
      <c r="H26" s="14"/>
      <c r="I26" s="15">
        <v>150</v>
      </c>
      <c r="J26" s="15">
        <v>800</v>
      </c>
      <c r="K26" s="17">
        <v>0</v>
      </c>
      <c r="L26" s="17">
        <v>0</v>
      </c>
      <c r="M26" s="13">
        <v>9.5</v>
      </c>
      <c r="N26" s="17">
        <f t="shared" si="0"/>
        <v>0</v>
      </c>
      <c r="O26" s="17">
        <f t="shared" si="1"/>
        <v>0</v>
      </c>
      <c r="P26" s="18">
        <f t="shared" si="2"/>
        <v>0</v>
      </c>
      <c r="Q26" s="18">
        <f t="shared" si="3"/>
        <v>0</v>
      </c>
    </row>
    <row r="27" spans="2:17" ht="12.75" customHeight="1" x14ac:dyDescent="0.3">
      <c r="B27" s="24">
        <f t="shared" si="4"/>
        <v>14</v>
      </c>
      <c r="C27" s="82" t="s">
        <v>408</v>
      </c>
      <c r="D27" s="82"/>
      <c r="E27" s="82"/>
      <c r="F27" s="82"/>
      <c r="G27" s="25" t="s">
        <v>15</v>
      </c>
      <c r="H27" s="14"/>
      <c r="I27" s="15">
        <v>150</v>
      </c>
      <c r="J27" s="15">
        <v>800</v>
      </c>
      <c r="K27" s="17">
        <v>0</v>
      </c>
      <c r="L27" s="17">
        <v>0</v>
      </c>
      <c r="M27" s="13">
        <v>9.5</v>
      </c>
      <c r="N27" s="17">
        <f t="shared" si="0"/>
        <v>0</v>
      </c>
      <c r="O27" s="17">
        <f t="shared" si="1"/>
        <v>0</v>
      </c>
      <c r="P27" s="18">
        <f t="shared" si="2"/>
        <v>0</v>
      </c>
      <c r="Q27" s="18">
        <f t="shared" si="3"/>
        <v>0</v>
      </c>
    </row>
    <row r="28" spans="2:17" ht="12.75" customHeight="1" x14ac:dyDescent="0.3">
      <c r="B28" s="24">
        <f t="shared" si="4"/>
        <v>15</v>
      </c>
      <c r="C28" s="82" t="s">
        <v>186</v>
      </c>
      <c r="D28" s="82"/>
      <c r="E28" s="82"/>
      <c r="F28" s="82"/>
      <c r="G28" s="25" t="s">
        <v>15</v>
      </c>
      <c r="H28" s="14"/>
      <c r="I28" s="15">
        <v>30</v>
      </c>
      <c r="J28" s="15">
        <v>200</v>
      </c>
      <c r="K28" s="17">
        <v>0</v>
      </c>
      <c r="L28" s="17">
        <v>0</v>
      </c>
      <c r="M28" s="13">
        <v>9.5</v>
      </c>
      <c r="N28" s="17">
        <f t="shared" si="0"/>
        <v>0</v>
      </c>
      <c r="O28" s="17">
        <f t="shared" si="1"/>
        <v>0</v>
      </c>
      <c r="P28" s="18">
        <f t="shared" si="2"/>
        <v>0</v>
      </c>
      <c r="Q28" s="18">
        <f t="shared" si="3"/>
        <v>0</v>
      </c>
    </row>
    <row r="29" spans="2:17" ht="12.75" customHeight="1" x14ac:dyDescent="0.3">
      <c r="B29" s="24">
        <f t="shared" si="4"/>
        <v>16</v>
      </c>
      <c r="C29" s="82" t="s">
        <v>187</v>
      </c>
      <c r="D29" s="82"/>
      <c r="E29" s="82"/>
      <c r="F29" s="82"/>
      <c r="G29" s="25" t="s">
        <v>15</v>
      </c>
      <c r="H29" s="14"/>
      <c r="I29" s="15">
        <v>0</v>
      </c>
      <c r="J29" s="15">
        <v>800</v>
      </c>
      <c r="K29" s="17">
        <v>0</v>
      </c>
      <c r="L29" s="17">
        <v>0</v>
      </c>
      <c r="M29" s="13">
        <v>9.5</v>
      </c>
      <c r="N29" s="17">
        <f t="shared" si="0"/>
        <v>0</v>
      </c>
      <c r="O29" s="17">
        <f t="shared" si="1"/>
        <v>0</v>
      </c>
      <c r="P29" s="18">
        <f t="shared" si="2"/>
        <v>0</v>
      </c>
      <c r="Q29" s="18">
        <f t="shared" si="3"/>
        <v>0</v>
      </c>
    </row>
    <row r="30" spans="2:17" ht="12.75" customHeight="1" x14ac:dyDescent="0.3">
      <c r="B30" s="24">
        <f t="shared" si="4"/>
        <v>17</v>
      </c>
      <c r="C30" s="82" t="s">
        <v>188</v>
      </c>
      <c r="D30" s="82"/>
      <c r="E30" s="82"/>
      <c r="F30" s="82"/>
      <c r="G30" s="25" t="s">
        <v>15</v>
      </c>
      <c r="H30" s="14"/>
      <c r="I30" s="15">
        <v>30</v>
      </c>
      <c r="J30" s="15">
        <v>90</v>
      </c>
      <c r="K30" s="17">
        <v>0</v>
      </c>
      <c r="L30" s="17">
        <v>0</v>
      </c>
      <c r="M30" s="13">
        <v>9.5</v>
      </c>
      <c r="N30" s="17">
        <f t="shared" si="0"/>
        <v>0</v>
      </c>
      <c r="O30" s="17">
        <f t="shared" si="1"/>
        <v>0</v>
      </c>
      <c r="P30" s="18">
        <f t="shared" si="2"/>
        <v>0</v>
      </c>
      <c r="Q30" s="18">
        <f t="shared" si="3"/>
        <v>0</v>
      </c>
    </row>
    <row r="31" spans="2:17" ht="12.75" customHeight="1" x14ac:dyDescent="0.3">
      <c r="B31" s="24">
        <f t="shared" si="4"/>
        <v>18</v>
      </c>
      <c r="C31" s="82" t="s">
        <v>189</v>
      </c>
      <c r="D31" s="82"/>
      <c r="E31" s="82"/>
      <c r="F31" s="82"/>
      <c r="G31" s="25" t="s">
        <v>15</v>
      </c>
      <c r="H31" s="14"/>
      <c r="I31" s="15">
        <v>700</v>
      </c>
      <c r="J31" s="15">
        <v>1600</v>
      </c>
      <c r="K31" s="17">
        <v>0</v>
      </c>
      <c r="L31" s="17">
        <v>0</v>
      </c>
      <c r="M31" s="13">
        <v>9.5</v>
      </c>
      <c r="N31" s="17">
        <f t="shared" si="0"/>
        <v>0</v>
      </c>
      <c r="O31" s="17">
        <f t="shared" si="1"/>
        <v>0</v>
      </c>
      <c r="P31" s="18">
        <f t="shared" si="2"/>
        <v>0</v>
      </c>
      <c r="Q31" s="18">
        <f t="shared" si="3"/>
        <v>0</v>
      </c>
    </row>
    <row r="32" spans="2:17" ht="12.75" customHeight="1" x14ac:dyDescent="0.3">
      <c r="B32" s="24">
        <f t="shared" si="4"/>
        <v>19</v>
      </c>
      <c r="C32" s="82" t="s">
        <v>190</v>
      </c>
      <c r="D32" s="82"/>
      <c r="E32" s="82"/>
      <c r="F32" s="82"/>
      <c r="G32" s="25" t="s">
        <v>15</v>
      </c>
      <c r="H32" s="14"/>
      <c r="I32" s="15">
        <v>300</v>
      </c>
      <c r="J32" s="15">
        <v>1200</v>
      </c>
      <c r="K32" s="17">
        <v>0</v>
      </c>
      <c r="L32" s="17">
        <v>0</v>
      </c>
      <c r="M32" s="13">
        <v>9.5</v>
      </c>
      <c r="N32" s="17">
        <f t="shared" si="0"/>
        <v>0</v>
      </c>
      <c r="O32" s="17">
        <f t="shared" si="1"/>
        <v>0</v>
      </c>
      <c r="P32" s="18">
        <f t="shared" si="2"/>
        <v>0</v>
      </c>
      <c r="Q32" s="18">
        <f t="shared" si="3"/>
        <v>0</v>
      </c>
    </row>
    <row r="33" spans="2:17" ht="12.75" customHeight="1" x14ac:dyDescent="0.3">
      <c r="B33" s="24">
        <f t="shared" si="4"/>
        <v>20</v>
      </c>
      <c r="C33" s="82" t="s">
        <v>191</v>
      </c>
      <c r="D33" s="82"/>
      <c r="E33" s="82"/>
      <c r="F33" s="82"/>
      <c r="G33" s="25" t="s">
        <v>15</v>
      </c>
      <c r="H33" s="14"/>
      <c r="I33" s="15">
        <v>600</v>
      </c>
      <c r="J33" s="15">
        <v>1200</v>
      </c>
      <c r="K33" s="17">
        <v>0</v>
      </c>
      <c r="L33" s="17">
        <v>0</v>
      </c>
      <c r="M33" s="13">
        <v>9.5</v>
      </c>
      <c r="N33" s="17">
        <f t="shared" si="0"/>
        <v>0</v>
      </c>
      <c r="O33" s="17">
        <f t="shared" si="1"/>
        <v>0</v>
      </c>
      <c r="P33" s="18">
        <f t="shared" si="2"/>
        <v>0</v>
      </c>
      <c r="Q33" s="18">
        <f t="shared" si="3"/>
        <v>0</v>
      </c>
    </row>
    <row r="34" spans="2:17" ht="12.75" customHeight="1" x14ac:dyDescent="0.3">
      <c r="B34" s="24">
        <f t="shared" si="4"/>
        <v>21</v>
      </c>
      <c r="C34" s="82" t="s">
        <v>192</v>
      </c>
      <c r="D34" s="82"/>
      <c r="E34" s="82"/>
      <c r="F34" s="82"/>
      <c r="G34" s="25" t="s">
        <v>15</v>
      </c>
      <c r="H34" s="14"/>
      <c r="I34" s="15">
        <v>15</v>
      </c>
      <c r="J34" s="15">
        <v>45</v>
      </c>
      <c r="K34" s="17">
        <v>0</v>
      </c>
      <c r="L34" s="17">
        <v>0</v>
      </c>
      <c r="M34" s="13">
        <v>9.5</v>
      </c>
      <c r="N34" s="17">
        <f t="shared" si="0"/>
        <v>0</v>
      </c>
      <c r="O34" s="17">
        <f t="shared" si="1"/>
        <v>0</v>
      </c>
      <c r="P34" s="18">
        <f t="shared" si="2"/>
        <v>0</v>
      </c>
      <c r="Q34" s="18">
        <f t="shared" si="3"/>
        <v>0</v>
      </c>
    </row>
    <row r="35" spans="2:17" ht="12.75" customHeight="1" x14ac:dyDescent="0.3">
      <c r="B35" s="24">
        <f t="shared" si="4"/>
        <v>22</v>
      </c>
      <c r="C35" s="82" t="s">
        <v>193</v>
      </c>
      <c r="D35" s="82"/>
      <c r="E35" s="82"/>
      <c r="F35" s="82"/>
      <c r="G35" s="25" t="s">
        <v>15</v>
      </c>
      <c r="H35" s="14"/>
      <c r="I35" s="15">
        <v>1800</v>
      </c>
      <c r="J35" s="15">
        <v>5000</v>
      </c>
      <c r="K35" s="17">
        <v>0</v>
      </c>
      <c r="L35" s="17">
        <v>0</v>
      </c>
      <c r="M35" s="13">
        <v>9.5</v>
      </c>
      <c r="N35" s="17">
        <f t="shared" si="0"/>
        <v>0</v>
      </c>
      <c r="O35" s="17">
        <f t="shared" si="1"/>
        <v>0</v>
      </c>
      <c r="P35" s="18">
        <f t="shared" si="2"/>
        <v>0</v>
      </c>
      <c r="Q35" s="18">
        <f t="shared" si="3"/>
        <v>0</v>
      </c>
    </row>
    <row r="36" spans="2:17" ht="12.75" customHeight="1" x14ac:dyDescent="0.3">
      <c r="B36" s="24">
        <f t="shared" si="4"/>
        <v>23</v>
      </c>
      <c r="C36" s="82" t="s">
        <v>194</v>
      </c>
      <c r="D36" s="82"/>
      <c r="E36" s="82"/>
      <c r="F36" s="82"/>
      <c r="G36" s="25" t="s">
        <v>15</v>
      </c>
      <c r="H36" s="14"/>
      <c r="I36" s="15">
        <v>0</v>
      </c>
      <c r="J36" s="15">
        <v>200</v>
      </c>
      <c r="K36" s="17">
        <v>0</v>
      </c>
      <c r="L36" s="17">
        <v>0</v>
      </c>
      <c r="M36" s="13">
        <v>9.5</v>
      </c>
      <c r="N36" s="17">
        <f t="shared" si="0"/>
        <v>0</v>
      </c>
      <c r="O36" s="17">
        <f t="shared" si="1"/>
        <v>0</v>
      </c>
      <c r="P36" s="18">
        <f t="shared" si="2"/>
        <v>0</v>
      </c>
      <c r="Q36" s="18">
        <f t="shared" si="3"/>
        <v>0</v>
      </c>
    </row>
    <row r="37" spans="2:17" ht="12.75" customHeight="1" x14ac:dyDescent="0.3">
      <c r="B37" s="24">
        <f t="shared" si="4"/>
        <v>24</v>
      </c>
      <c r="C37" s="92" t="s">
        <v>195</v>
      </c>
      <c r="D37" s="92"/>
      <c r="E37" s="92"/>
      <c r="F37" s="92"/>
      <c r="G37" s="25" t="s">
        <v>15</v>
      </c>
      <c r="H37" s="14"/>
      <c r="I37" s="15">
        <v>50</v>
      </c>
      <c r="J37" s="15">
        <v>150</v>
      </c>
      <c r="K37" s="17">
        <v>0</v>
      </c>
      <c r="L37" s="17">
        <v>0</v>
      </c>
      <c r="M37" s="13">
        <v>9.5</v>
      </c>
      <c r="N37" s="17">
        <f t="shared" si="0"/>
        <v>0</v>
      </c>
      <c r="O37" s="17">
        <f t="shared" si="1"/>
        <v>0</v>
      </c>
      <c r="P37" s="18">
        <f t="shared" si="2"/>
        <v>0</v>
      </c>
      <c r="Q37" s="18">
        <f t="shared" si="3"/>
        <v>0</v>
      </c>
    </row>
    <row r="38" spans="2:17" ht="12.75" customHeight="1" x14ac:dyDescent="0.3">
      <c r="B38" s="24">
        <f t="shared" si="4"/>
        <v>25</v>
      </c>
      <c r="C38" s="92" t="s">
        <v>196</v>
      </c>
      <c r="D38" s="92"/>
      <c r="E38" s="92"/>
      <c r="F38" s="92"/>
      <c r="G38" s="25" t="s">
        <v>15</v>
      </c>
      <c r="H38" s="14"/>
      <c r="I38" s="15">
        <v>0</v>
      </c>
      <c r="J38" s="15">
        <v>120</v>
      </c>
      <c r="K38" s="17">
        <v>0</v>
      </c>
      <c r="L38" s="17">
        <v>0</v>
      </c>
      <c r="M38" s="13">
        <v>9.5</v>
      </c>
      <c r="N38" s="17">
        <f t="shared" si="0"/>
        <v>0</v>
      </c>
      <c r="O38" s="17">
        <f t="shared" si="1"/>
        <v>0</v>
      </c>
      <c r="P38" s="18">
        <f t="shared" si="2"/>
        <v>0</v>
      </c>
      <c r="Q38" s="18">
        <f t="shared" si="3"/>
        <v>0</v>
      </c>
    </row>
    <row r="39" spans="2:17" ht="12.75" customHeight="1" x14ac:dyDescent="0.3">
      <c r="B39" s="24">
        <f t="shared" si="4"/>
        <v>26</v>
      </c>
      <c r="C39" s="82" t="s">
        <v>197</v>
      </c>
      <c r="D39" s="82"/>
      <c r="E39" s="82"/>
      <c r="F39" s="82"/>
      <c r="G39" s="25" t="s">
        <v>15</v>
      </c>
      <c r="H39" s="14"/>
      <c r="I39" s="15">
        <v>300</v>
      </c>
      <c r="J39" s="15">
        <v>400</v>
      </c>
      <c r="K39" s="17">
        <v>0</v>
      </c>
      <c r="L39" s="17">
        <v>0</v>
      </c>
      <c r="M39" s="13">
        <v>9.5</v>
      </c>
      <c r="N39" s="17">
        <f t="shared" si="0"/>
        <v>0</v>
      </c>
      <c r="O39" s="17">
        <f t="shared" si="1"/>
        <v>0</v>
      </c>
      <c r="P39" s="18">
        <f t="shared" si="2"/>
        <v>0</v>
      </c>
      <c r="Q39" s="18">
        <f t="shared" si="3"/>
        <v>0</v>
      </c>
    </row>
    <row r="40" spans="2:17" ht="12.75" customHeight="1" x14ac:dyDescent="0.3">
      <c r="B40" s="24">
        <f t="shared" si="4"/>
        <v>27</v>
      </c>
      <c r="C40" s="82" t="s">
        <v>411</v>
      </c>
      <c r="D40" s="82"/>
      <c r="E40" s="82"/>
      <c r="F40" s="82"/>
      <c r="G40" s="25" t="s">
        <v>15</v>
      </c>
      <c r="H40" s="14"/>
      <c r="I40" s="15">
        <v>1700</v>
      </c>
      <c r="J40" s="15">
        <v>5700</v>
      </c>
      <c r="K40" s="17">
        <v>0</v>
      </c>
      <c r="L40" s="17">
        <v>0</v>
      </c>
      <c r="M40" s="13">
        <v>9.5</v>
      </c>
      <c r="N40" s="17">
        <f t="shared" si="0"/>
        <v>0</v>
      </c>
      <c r="O40" s="17">
        <f t="shared" si="1"/>
        <v>0</v>
      </c>
      <c r="P40" s="18">
        <f t="shared" si="2"/>
        <v>0</v>
      </c>
      <c r="Q40" s="18">
        <f t="shared" si="3"/>
        <v>0</v>
      </c>
    </row>
    <row r="41" spans="2:17" ht="12.75" customHeight="1" x14ac:dyDescent="0.3">
      <c r="B41" s="24">
        <f t="shared" si="4"/>
        <v>28</v>
      </c>
      <c r="C41" s="82" t="s">
        <v>198</v>
      </c>
      <c r="D41" s="82"/>
      <c r="E41" s="82"/>
      <c r="F41" s="82"/>
      <c r="G41" s="25" t="s">
        <v>15</v>
      </c>
      <c r="H41" s="14"/>
      <c r="I41" s="15">
        <v>30</v>
      </c>
      <c r="J41" s="15">
        <v>90</v>
      </c>
      <c r="K41" s="17">
        <v>0</v>
      </c>
      <c r="L41" s="17">
        <v>0</v>
      </c>
      <c r="M41" s="13">
        <v>9.5</v>
      </c>
      <c r="N41" s="17">
        <f t="shared" si="0"/>
        <v>0</v>
      </c>
      <c r="O41" s="17">
        <f t="shared" si="1"/>
        <v>0</v>
      </c>
      <c r="P41" s="18">
        <f t="shared" si="2"/>
        <v>0</v>
      </c>
      <c r="Q41" s="18">
        <f t="shared" si="3"/>
        <v>0</v>
      </c>
    </row>
    <row r="42" spans="2:17" ht="12.75" customHeight="1" x14ac:dyDescent="0.3">
      <c r="B42" s="24">
        <f t="shared" si="4"/>
        <v>29</v>
      </c>
      <c r="C42" s="82" t="s">
        <v>404</v>
      </c>
      <c r="D42" s="82"/>
      <c r="E42" s="82"/>
      <c r="F42" s="82"/>
      <c r="G42" s="25" t="s">
        <v>15</v>
      </c>
      <c r="H42" s="14"/>
      <c r="I42" s="15">
        <v>150</v>
      </c>
      <c r="J42" s="15">
        <v>600</v>
      </c>
      <c r="K42" s="17">
        <v>0</v>
      </c>
      <c r="L42" s="17">
        <v>0</v>
      </c>
      <c r="M42" s="13">
        <v>9.5</v>
      </c>
      <c r="N42" s="17">
        <f t="shared" si="0"/>
        <v>0</v>
      </c>
      <c r="O42" s="17">
        <f t="shared" si="1"/>
        <v>0</v>
      </c>
      <c r="P42" s="18">
        <f t="shared" si="2"/>
        <v>0</v>
      </c>
      <c r="Q42" s="18">
        <f t="shared" si="3"/>
        <v>0</v>
      </c>
    </row>
    <row r="43" spans="2:17" ht="12.75" customHeight="1" x14ac:dyDescent="0.3">
      <c r="B43" s="24">
        <f t="shared" si="4"/>
        <v>30</v>
      </c>
      <c r="C43" s="82" t="s">
        <v>405</v>
      </c>
      <c r="D43" s="82"/>
      <c r="E43" s="82"/>
      <c r="F43" s="82"/>
      <c r="G43" s="25" t="s">
        <v>15</v>
      </c>
      <c r="H43" s="14"/>
      <c r="I43" s="15">
        <v>150</v>
      </c>
      <c r="J43" s="15">
        <v>600</v>
      </c>
      <c r="K43" s="17">
        <v>0</v>
      </c>
      <c r="L43" s="17">
        <v>0</v>
      </c>
      <c r="M43" s="13">
        <v>9.5</v>
      </c>
      <c r="N43" s="17">
        <f t="shared" si="0"/>
        <v>0</v>
      </c>
      <c r="O43" s="17">
        <f t="shared" si="1"/>
        <v>0</v>
      </c>
      <c r="P43" s="18">
        <f t="shared" si="2"/>
        <v>0</v>
      </c>
      <c r="Q43" s="18">
        <f t="shared" si="3"/>
        <v>0</v>
      </c>
    </row>
    <row r="44" spans="2:17" ht="12.75" customHeight="1" x14ac:dyDescent="0.3">
      <c r="B44" s="24">
        <f t="shared" si="4"/>
        <v>31</v>
      </c>
      <c r="C44" s="82" t="s">
        <v>199</v>
      </c>
      <c r="D44" s="82"/>
      <c r="E44" s="82"/>
      <c r="F44" s="82"/>
      <c r="G44" s="25" t="s">
        <v>15</v>
      </c>
      <c r="H44" s="14"/>
      <c r="I44" s="15">
        <v>2800</v>
      </c>
      <c r="J44" s="15">
        <v>17000</v>
      </c>
      <c r="K44" s="17">
        <v>0</v>
      </c>
      <c r="L44" s="17">
        <v>0</v>
      </c>
      <c r="M44" s="13">
        <v>9.5</v>
      </c>
      <c r="N44" s="17">
        <f t="shared" si="0"/>
        <v>0</v>
      </c>
      <c r="O44" s="17">
        <f t="shared" si="1"/>
        <v>0</v>
      </c>
      <c r="P44" s="18">
        <f t="shared" si="2"/>
        <v>0</v>
      </c>
      <c r="Q44" s="18">
        <f t="shared" si="3"/>
        <v>0</v>
      </c>
    </row>
    <row r="45" spans="2:17" ht="12.75" customHeight="1" x14ac:dyDescent="0.3">
      <c r="B45" s="24">
        <f t="shared" si="4"/>
        <v>32</v>
      </c>
      <c r="C45" s="75" t="s">
        <v>200</v>
      </c>
      <c r="D45" s="76"/>
      <c r="E45" s="76"/>
      <c r="F45" s="77"/>
      <c r="G45" s="25" t="s">
        <v>15</v>
      </c>
      <c r="H45" s="14"/>
      <c r="I45" s="15">
        <v>0</v>
      </c>
      <c r="J45" s="15">
        <v>3000</v>
      </c>
      <c r="K45" s="17">
        <v>0</v>
      </c>
      <c r="L45" s="17">
        <v>0</v>
      </c>
      <c r="M45" s="13">
        <v>9.5</v>
      </c>
      <c r="N45" s="17">
        <f t="shared" si="0"/>
        <v>0</v>
      </c>
      <c r="O45" s="17">
        <f t="shared" si="1"/>
        <v>0</v>
      </c>
      <c r="P45" s="18">
        <f t="shared" si="2"/>
        <v>0</v>
      </c>
      <c r="Q45" s="18">
        <f t="shared" si="3"/>
        <v>0</v>
      </c>
    </row>
    <row r="46" spans="2:17" ht="12.75" customHeight="1" x14ac:dyDescent="0.3">
      <c r="B46" s="24">
        <f t="shared" si="4"/>
        <v>33</v>
      </c>
      <c r="C46" s="82" t="s">
        <v>201</v>
      </c>
      <c r="D46" s="82"/>
      <c r="E46" s="82"/>
      <c r="F46" s="82"/>
      <c r="G46" s="25" t="s">
        <v>15</v>
      </c>
      <c r="H46" s="14"/>
      <c r="I46" s="15">
        <v>200</v>
      </c>
      <c r="J46" s="15">
        <v>900</v>
      </c>
      <c r="K46" s="17">
        <v>0</v>
      </c>
      <c r="L46" s="17">
        <v>0</v>
      </c>
      <c r="M46" s="13">
        <v>9.5</v>
      </c>
      <c r="N46" s="17">
        <f t="shared" si="0"/>
        <v>0</v>
      </c>
      <c r="O46" s="17">
        <f t="shared" si="1"/>
        <v>0</v>
      </c>
      <c r="P46" s="18">
        <f t="shared" si="2"/>
        <v>0</v>
      </c>
      <c r="Q46" s="18">
        <f t="shared" si="3"/>
        <v>0</v>
      </c>
    </row>
    <row r="47" spans="2:17" ht="12.75" customHeight="1" x14ac:dyDescent="0.3">
      <c r="B47" s="24">
        <f t="shared" si="4"/>
        <v>34</v>
      </c>
      <c r="C47" s="82" t="s">
        <v>202</v>
      </c>
      <c r="D47" s="82"/>
      <c r="E47" s="82"/>
      <c r="F47" s="82"/>
      <c r="G47" s="25" t="s">
        <v>15</v>
      </c>
      <c r="H47" s="14"/>
      <c r="I47" s="15">
        <v>10</v>
      </c>
      <c r="J47" s="15">
        <v>30</v>
      </c>
      <c r="K47" s="17">
        <v>0</v>
      </c>
      <c r="L47" s="17">
        <v>0</v>
      </c>
      <c r="M47" s="13">
        <v>9.5</v>
      </c>
      <c r="N47" s="17">
        <f t="shared" si="0"/>
        <v>0</v>
      </c>
      <c r="O47" s="17">
        <f t="shared" si="1"/>
        <v>0</v>
      </c>
      <c r="P47" s="18">
        <f t="shared" si="2"/>
        <v>0</v>
      </c>
      <c r="Q47" s="18">
        <f t="shared" si="3"/>
        <v>0</v>
      </c>
    </row>
    <row r="48" spans="2:17" ht="12.75" customHeight="1" x14ac:dyDescent="0.3">
      <c r="B48" s="24">
        <f t="shared" si="4"/>
        <v>35</v>
      </c>
      <c r="C48" s="82" t="s">
        <v>203</v>
      </c>
      <c r="D48" s="82"/>
      <c r="E48" s="82"/>
      <c r="F48" s="82"/>
      <c r="G48" s="25" t="s">
        <v>15</v>
      </c>
      <c r="H48" s="14"/>
      <c r="I48" s="15">
        <v>15</v>
      </c>
      <c r="J48" s="15">
        <v>45</v>
      </c>
      <c r="K48" s="17">
        <v>0</v>
      </c>
      <c r="L48" s="17">
        <v>0</v>
      </c>
      <c r="M48" s="13">
        <v>9.5</v>
      </c>
      <c r="N48" s="17">
        <f t="shared" si="0"/>
        <v>0</v>
      </c>
      <c r="O48" s="17">
        <f t="shared" si="1"/>
        <v>0</v>
      </c>
      <c r="P48" s="18">
        <f t="shared" si="2"/>
        <v>0</v>
      </c>
      <c r="Q48" s="18">
        <f t="shared" si="3"/>
        <v>0</v>
      </c>
    </row>
    <row r="49" spans="2:17" ht="12.75" customHeight="1" x14ac:dyDescent="0.3">
      <c r="B49" s="24">
        <f t="shared" si="4"/>
        <v>36</v>
      </c>
      <c r="C49" s="82" t="s">
        <v>204</v>
      </c>
      <c r="D49" s="82"/>
      <c r="E49" s="82"/>
      <c r="F49" s="82"/>
      <c r="G49" s="25" t="s">
        <v>15</v>
      </c>
      <c r="H49" s="14"/>
      <c r="I49" s="15">
        <v>200</v>
      </c>
      <c r="J49" s="15">
        <v>200</v>
      </c>
      <c r="K49" s="17">
        <v>0</v>
      </c>
      <c r="L49" s="17">
        <v>0</v>
      </c>
      <c r="M49" s="13">
        <v>9.5</v>
      </c>
      <c r="N49" s="17">
        <f t="shared" si="0"/>
        <v>0</v>
      </c>
      <c r="O49" s="17">
        <f t="shared" si="1"/>
        <v>0</v>
      </c>
      <c r="P49" s="18">
        <f t="shared" si="2"/>
        <v>0</v>
      </c>
      <c r="Q49" s="18">
        <f t="shared" si="3"/>
        <v>0</v>
      </c>
    </row>
    <row r="50" spans="2:17" ht="12.75" customHeight="1" x14ac:dyDescent="0.3">
      <c r="B50" s="24">
        <f t="shared" si="4"/>
        <v>37</v>
      </c>
      <c r="C50" s="82" t="s">
        <v>205</v>
      </c>
      <c r="D50" s="82"/>
      <c r="E50" s="82"/>
      <c r="F50" s="82"/>
      <c r="G50" s="25" t="s">
        <v>15</v>
      </c>
      <c r="H50" s="14"/>
      <c r="I50" s="15">
        <v>0</v>
      </c>
      <c r="J50" s="15">
        <v>1600</v>
      </c>
      <c r="K50" s="17">
        <v>0</v>
      </c>
      <c r="L50" s="17">
        <v>0</v>
      </c>
      <c r="M50" s="13">
        <v>9.5</v>
      </c>
      <c r="N50" s="17">
        <f t="shared" si="0"/>
        <v>0</v>
      </c>
      <c r="O50" s="17">
        <f t="shared" si="1"/>
        <v>0</v>
      </c>
      <c r="P50" s="18">
        <f t="shared" si="2"/>
        <v>0</v>
      </c>
      <c r="Q50" s="18">
        <f t="shared" si="3"/>
        <v>0</v>
      </c>
    </row>
    <row r="51" spans="2:17" ht="12.75" customHeight="1" x14ac:dyDescent="0.3">
      <c r="B51" s="24">
        <f t="shared" si="4"/>
        <v>38</v>
      </c>
      <c r="C51" s="82" t="s">
        <v>206</v>
      </c>
      <c r="D51" s="82"/>
      <c r="E51" s="82"/>
      <c r="F51" s="82"/>
      <c r="G51" s="25" t="s">
        <v>15</v>
      </c>
      <c r="H51" s="14"/>
      <c r="I51" s="15">
        <v>15</v>
      </c>
      <c r="J51" s="15">
        <v>45</v>
      </c>
      <c r="K51" s="17">
        <v>0</v>
      </c>
      <c r="L51" s="17">
        <v>0</v>
      </c>
      <c r="M51" s="13">
        <v>9.5</v>
      </c>
      <c r="N51" s="17">
        <f t="shared" si="0"/>
        <v>0</v>
      </c>
      <c r="O51" s="17">
        <f t="shared" si="1"/>
        <v>0</v>
      </c>
      <c r="P51" s="18">
        <f t="shared" si="2"/>
        <v>0</v>
      </c>
      <c r="Q51" s="18">
        <f t="shared" si="3"/>
        <v>0</v>
      </c>
    </row>
    <row r="52" spans="2:17" ht="12.75" customHeight="1" x14ac:dyDescent="0.3">
      <c r="B52" s="24">
        <f t="shared" si="4"/>
        <v>39</v>
      </c>
      <c r="C52" s="82" t="s">
        <v>207</v>
      </c>
      <c r="D52" s="82"/>
      <c r="E52" s="82"/>
      <c r="F52" s="82"/>
      <c r="G52" s="25" t="s">
        <v>15</v>
      </c>
      <c r="H52" s="14"/>
      <c r="I52" s="15">
        <v>0</v>
      </c>
      <c r="J52" s="15">
        <v>30</v>
      </c>
      <c r="K52" s="17">
        <v>0</v>
      </c>
      <c r="L52" s="17">
        <v>0</v>
      </c>
      <c r="M52" s="13">
        <v>9.5</v>
      </c>
      <c r="N52" s="17">
        <f t="shared" si="0"/>
        <v>0</v>
      </c>
      <c r="O52" s="17">
        <f t="shared" si="1"/>
        <v>0</v>
      </c>
      <c r="P52" s="18">
        <f t="shared" si="2"/>
        <v>0</v>
      </c>
      <c r="Q52" s="18">
        <f t="shared" si="3"/>
        <v>0</v>
      </c>
    </row>
    <row r="53" spans="2:17" ht="12.75" customHeight="1" x14ac:dyDescent="0.3">
      <c r="B53" s="24">
        <f t="shared" si="4"/>
        <v>40</v>
      </c>
      <c r="C53" s="82" t="s">
        <v>208</v>
      </c>
      <c r="D53" s="82"/>
      <c r="E53" s="82"/>
      <c r="F53" s="82"/>
      <c r="G53" s="25" t="s">
        <v>15</v>
      </c>
      <c r="H53" s="14"/>
      <c r="I53" s="15">
        <v>0</v>
      </c>
      <c r="J53" s="15">
        <v>300</v>
      </c>
      <c r="K53" s="17">
        <v>0</v>
      </c>
      <c r="L53" s="17">
        <v>0</v>
      </c>
      <c r="M53" s="13">
        <v>9.5</v>
      </c>
      <c r="N53" s="17">
        <f t="shared" si="0"/>
        <v>0</v>
      </c>
      <c r="O53" s="17">
        <f t="shared" si="1"/>
        <v>0</v>
      </c>
      <c r="P53" s="18">
        <f t="shared" si="2"/>
        <v>0</v>
      </c>
      <c r="Q53" s="18">
        <f t="shared" si="3"/>
        <v>0</v>
      </c>
    </row>
    <row r="54" spans="2:17" ht="12.75" customHeight="1" x14ac:dyDescent="0.3">
      <c r="B54" s="24">
        <f t="shared" si="4"/>
        <v>41</v>
      </c>
      <c r="C54" s="82" t="s">
        <v>209</v>
      </c>
      <c r="D54" s="82"/>
      <c r="E54" s="82"/>
      <c r="F54" s="82"/>
      <c r="G54" s="25" t="s">
        <v>15</v>
      </c>
      <c r="H54" s="14"/>
      <c r="I54" s="15">
        <v>0</v>
      </c>
      <c r="J54" s="15">
        <v>90</v>
      </c>
      <c r="K54" s="17">
        <v>0</v>
      </c>
      <c r="L54" s="17">
        <v>0</v>
      </c>
      <c r="M54" s="13">
        <v>9.5</v>
      </c>
      <c r="N54" s="17">
        <f t="shared" si="0"/>
        <v>0</v>
      </c>
      <c r="O54" s="17">
        <f t="shared" si="1"/>
        <v>0</v>
      </c>
      <c r="P54" s="18">
        <f t="shared" si="2"/>
        <v>0</v>
      </c>
      <c r="Q54" s="18">
        <f t="shared" si="3"/>
        <v>0</v>
      </c>
    </row>
    <row r="55" spans="2:17" ht="12.75" customHeight="1" x14ac:dyDescent="0.3">
      <c r="B55" s="24">
        <f t="shared" si="4"/>
        <v>42</v>
      </c>
      <c r="C55" s="82" t="s">
        <v>210</v>
      </c>
      <c r="D55" s="82"/>
      <c r="E55" s="82"/>
      <c r="F55" s="82"/>
      <c r="G55" s="25" t="s">
        <v>15</v>
      </c>
      <c r="H55" s="14"/>
      <c r="I55" s="15">
        <v>0</v>
      </c>
      <c r="J55" s="15">
        <v>400</v>
      </c>
      <c r="K55" s="17">
        <v>0</v>
      </c>
      <c r="L55" s="17">
        <v>0</v>
      </c>
      <c r="M55" s="13">
        <v>9.5</v>
      </c>
      <c r="N55" s="17">
        <f t="shared" si="0"/>
        <v>0</v>
      </c>
      <c r="O55" s="17">
        <f t="shared" si="1"/>
        <v>0</v>
      </c>
      <c r="P55" s="18">
        <f t="shared" si="2"/>
        <v>0</v>
      </c>
      <c r="Q55" s="18">
        <f t="shared" si="3"/>
        <v>0</v>
      </c>
    </row>
    <row r="56" spans="2:17" ht="12.75" customHeight="1" x14ac:dyDescent="0.3">
      <c r="B56" s="24">
        <f t="shared" si="4"/>
        <v>43</v>
      </c>
      <c r="C56" s="82" t="s">
        <v>211</v>
      </c>
      <c r="D56" s="82"/>
      <c r="E56" s="82"/>
      <c r="F56" s="82"/>
      <c r="G56" s="25" t="s">
        <v>15</v>
      </c>
      <c r="H56" s="14"/>
      <c r="I56" s="15">
        <v>100</v>
      </c>
      <c r="J56" s="15">
        <v>300</v>
      </c>
      <c r="K56" s="17">
        <v>0</v>
      </c>
      <c r="L56" s="17">
        <v>0</v>
      </c>
      <c r="M56" s="13">
        <v>9.5</v>
      </c>
      <c r="N56" s="17">
        <f t="shared" si="0"/>
        <v>0</v>
      </c>
      <c r="O56" s="17">
        <f t="shared" si="1"/>
        <v>0</v>
      </c>
      <c r="P56" s="18">
        <f t="shared" si="2"/>
        <v>0</v>
      </c>
      <c r="Q56" s="18">
        <f t="shared" si="3"/>
        <v>0</v>
      </c>
    </row>
    <row r="57" spans="2:17" ht="12.75" customHeight="1" x14ac:dyDescent="0.3">
      <c r="B57" s="24">
        <f t="shared" si="4"/>
        <v>44</v>
      </c>
      <c r="C57" s="82" t="s">
        <v>212</v>
      </c>
      <c r="D57" s="82"/>
      <c r="E57" s="82"/>
      <c r="F57" s="82"/>
      <c r="G57" s="25" t="s">
        <v>15</v>
      </c>
      <c r="H57" s="14"/>
      <c r="I57" s="15">
        <v>300</v>
      </c>
      <c r="J57" s="15">
        <v>1600</v>
      </c>
      <c r="K57" s="17">
        <v>0</v>
      </c>
      <c r="L57" s="17">
        <v>0</v>
      </c>
      <c r="M57" s="13">
        <v>9.5</v>
      </c>
      <c r="N57" s="17">
        <f t="shared" si="0"/>
        <v>0</v>
      </c>
      <c r="O57" s="17">
        <f t="shared" si="1"/>
        <v>0</v>
      </c>
      <c r="P57" s="18">
        <f t="shared" si="2"/>
        <v>0</v>
      </c>
      <c r="Q57" s="18">
        <f t="shared" si="3"/>
        <v>0</v>
      </c>
    </row>
    <row r="58" spans="2:17" ht="12.75" customHeight="1" x14ac:dyDescent="0.3">
      <c r="B58" s="24">
        <f t="shared" si="4"/>
        <v>45</v>
      </c>
      <c r="C58" s="82" t="s">
        <v>213</v>
      </c>
      <c r="D58" s="82"/>
      <c r="E58" s="82"/>
      <c r="F58" s="82"/>
      <c r="G58" s="25" t="s">
        <v>15</v>
      </c>
      <c r="H58" s="14"/>
      <c r="I58" s="15">
        <v>75</v>
      </c>
      <c r="J58" s="15">
        <v>225</v>
      </c>
      <c r="K58" s="17">
        <v>0</v>
      </c>
      <c r="L58" s="17">
        <v>0</v>
      </c>
      <c r="M58" s="13">
        <v>9.5</v>
      </c>
      <c r="N58" s="17">
        <f t="shared" si="0"/>
        <v>0</v>
      </c>
      <c r="O58" s="17">
        <f t="shared" si="1"/>
        <v>0</v>
      </c>
      <c r="P58" s="18">
        <f t="shared" si="2"/>
        <v>0</v>
      </c>
      <c r="Q58" s="18">
        <f t="shared" si="3"/>
        <v>0</v>
      </c>
    </row>
    <row r="59" spans="2:17" ht="12.75" customHeight="1" x14ac:dyDescent="0.3">
      <c r="B59" s="24">
        <f t="shared" si="4"/>
        <v>46</v>
      </c>
      <c r="C59" s="82" t="s">
        <v>214</v>
      </c>
      <c r="D59" s="82"/>
      <c r="E59" s="82"/>
      <c r="F59" s="82"/>
      <c r="G59" s="25" t="s">
        <v>15</v>
      </c>
      <c r="H59" s="14"/>
      <c r="I59" s="15">
        <v>20</v>
      </c>
      <c r="J59" s="15">
        <v>60</v>
      </c>
      <c r="K59" s="17">
        <v>0</v>
      </c>
      <c r="L59" s="17">
        <v>0</v>
      </c>
      <c r="M59" s="13">
        <v>9.5</v>
      </c>
      <c r="N59" s="17">
        <f t="shared" si="0"/>
        <v>0</v>
      </c>
      <c r="O59" s="17">
        <f t="shared" si="1"/>
        <v>0</v>
      </c>
      <c r="P59" s="18">
        <f t="shared" si="2"/>
        <v>0</v>
      </c>
      <c r="Q59" s="18">
        <f t="shared" si="3"/>
        <v>0</v>
      </c>
    </row>
    <row r="60" spans="2:17" ht="12.75" customHeight="1" x14ac:dyDescent="0.3">
      <c r="B60" s="24">
        <f t="shared" si="4"/>
        <v>47</v>
      </c>
      <c r="C60" s="82" t="s">
        <v>215</v>
      </c>
      <c r="D60" s="82"/>
      <c r="E60" s="82"/>
      <c r="F60" s="82"/>
      <c r="G60" s="25" t="s">
        <v>15</v>
      </c>
      <c r="H60" s="14"/>
      <c r="I60" s="15">
        <v>150</v>
      </c>
      <c r="J60" s="15">
        <v>450</v>
      </c>
      <c r="K60" s="17">
        <v>0</v>
      </c>
      <c r="L60" s="17">
        <v>0</v>
      </c>
      <c r="M60" s="13">
        <v>9.5</v>
      </c>
      <c r="N60" s="17">
        <f t="shared" si="0"/>
        <v>0</v>
      </c>
      <c r="O60" s="17">
        <f t="shared" si="1"/>
        <v>0</v>
      </c>
      <c r="P60" s="18">
        <f t="shared" si="2"/>
        <v>0</v>
      </c>
      <c r="Q60" s="18">
        <f t="shared" si="3"/>
        <v>0</v>
      </c>
    </row>
    <row r="61" spans="2:17" ht="12.75" customHeight="1" x14ac:dyDescent="0.3">
      <c r="B61" s="24">
        <f t="shared" si="4"/>
        <v>48</v>
      </c>
      <c r="C61" s="82" t="s">
        <v>406</v>
      </c>
      <c r="D61" s="82"/>
      <c r="E61" s="82"/>
      <c r="F61" s="82"/>
      <c r="G61" s="25" t="s">
        <v>15</v>
      </c>
      <c r="H61" s="14"/>
      <c r="I61" s="15">
        <v>200</v>
      </c>
      <c r="J61" s="15">
        <v>1200</v>
      </c>
      <c r="K61" s="17">
        <v>0</v>
      </c>
      <c r="L61" s="17">
        <v>0</v>
      </c>
      <c r="M61" s="13">
        <v>9.5</v>
      </c>
      <c r="N61" s="17">
        <f t="shared" si="0"/>
        <v>0</v>
      </c>
      <c r="O61" s="17">
        <f t="shared" si="1"/>
        <v>0</v>
      </c>
      <c r="P61" s="18">
        <f t="shared" si="2"/>
        <v>0</v>
      </c>
      <c r="Q61" s="18">
        <f t="shared" si="3"/>
        <v>0</v>
      </c>
    </row>
    <row r="62" spans="2:17" ht="12.75" customHeight="1" x14ac:dyDescent="0.3">
      <c r="B62" s="24">
        <f t="shared" si="4"/>
        <v>49</v>
      </c>
      <c r="C62" s="82" t="s">
        <v>216</v>
      </c>
      <c r="D62" s="82"/>
      <c r="E62" s="82"/>
      <c r="F62" s="82"/>
      <c r="G62" s="25" t="s">
        <v>15</v>
      </c>
      <c r="H62" s="14"/>
      <c r="I62" s="15">
        <v>20</v>
      </c>
      <c r="J62" s="15">
        <v>200</v>
      </c>
      <c r="K62" s="17">
        <v>0</v>
      </c>
      <c r="L62" s="17">
        <v>0</v>
      </c>
      <c r="M62" s="13">
        <v>9.5</v>
      </c>
      <c r="N62" s="17">
        <f t="shared" si="0"/>
        <v>0</v>
      </c>
      <c r="O62" s="17">
        <f t="shared" si="1"/>
        <v>0</v>
      </c>
      <c r="P62" s="18">
        <f t="shared" si="2"/>
        <v>0</v>
      </c>
      <c r="Q62" s="18">
        <f t="shared" si="3"/>
        <v>0</v>
      </c>
    </row>
    <row r="63" spans="2:17" ht="12.75" customHeight="1" x14ac:dyDescent="0.3">
      <c r="B63" s="24">
        <f t="shared" si="4"/>
        <v>50</v>
      </c>
      <c r="C63" s="82" t="s">
        <v>217</v>
      </c>
      <c r="D63" s="82"/>
      <c r="E63" s="82"/>
      <c r="F63" s="82"/>
      <c r="G63" s="25" t="s">
        <v>15</v>
      </c>
      <c r="H63" s="14"/>
      <c r="I63" s="15">
        <v>700</v>
      </c>
      <c r="J63" s="15">
        <v>3000</v>
      </c>
      <c r="K63" s="17">
        <v>0</v>
      </c>
      <c r="L63" s="17">
        <v>0</v>
      </c>
      <c r="M63" s="13">
        <v>9.5</v>
      </c>
      <c r="N63" s="17">
        <f t="shared" si="0"/>
        <v>0</v>
      </c>
      <c r="O63" s="17">
        <f t="shared" si="1"/>
        <v>0</v>
      </c>
      <c r="P63" s="18">
        <f t="shared" si="2"/>
        <v>0</v>
      </c>
      <c r="Q63" s="18">
        <f t="shared" si="3"/>
        <v>0</v>
      </c>
    </row>
    <row r="64" spans="2:17" ht="12.75" customHeight="1" x14ac:dyDescent="0.3">
      <c r="B64" s="24">
        <f t="shared" si="4"/>
        <v>51</v>
      </c>
      <c r="C64" s="82" t="s">
        <v>218</v>
      </c>
      <c r="D64" s="82"/>
      <c r="E64" s="82"/>
      <c r="F64" s="82"/>
      <c r="G64" s="25" t="s">
        <v>15</v>
      </c>
      <c r="H64" s="14"/>
      <c r="I64" s="15">
        <v>100</v>
      </c>
      <c r="J64" s="15">
        <v>300</v>
      </c>
      <c r="K64" s="17">
        <v>0</v>
      </c>
      <c r="L64" s="17">
        <v>0</v>
      </c>
      <c r="M64" s="13">
        <v>9.5</v>
      </c>
      <c r="N64" s="17">
        <f t="shared" si="0"/>
        <v>0</v>
      </c>
      <c r="O64" s="17">
        <f t="shared" si="1"/>
        <v>0</v>
      </c>
      <c r="P64" s="18">
        <f t="shared" si="2"/>
        <v>0</v>
      </c>
      <c r="Q64" s="18">
        <f t="shared" si="3"/>
        <v>0</v>
      </c>
    </row>
    <row r="65" spans="2:17" ht="12.75" customHeight="1" x14ac:dyDescent="0.3">
      <c r="B65" s="24">
        <f t="shared" si="4"/>
        <v>52</v>
      </c>
      <c r="C65" s="82" t="s">
        <v>409</v>
      </c>
      <c r="D65" s="82"/>
      <c r="E65" s="82"/>
      <c r="F65" s="82"/>
      <c r="G65" s="25" t="s">
        <v>15</v>
      </c>
      <c r="H65" s="14"/>
      <c r="I65" s="15">
        <v>150</v>
      </c>
      <c r="J65" s="15">
        <v>800</v>
      </c>
      <c r="K65" s="17">
        <v>0</v>
      </c>
      <c r="L65" s="17">
        <v>0</v>
      </c>
      <c r="M65" s="13">
        <v>9.5</v>
      </c>
      <c r="N65" s="17">
        <f t="shared" si="0"/>
        <v>0</v>
      </c>
      <c r="O65" s="17">
        <f t="shared" si="1"/>
        <v>0</v>
      </c>
      <c r="P65" s="18">
        <f t="shared" si="2"/>
        <v>0</v>
      </c>
      <c r="Q65" s="18">
        <f t="shared" si="3"/>
        <v>0</v>
      </c>
    </row>
    <row r="66" spans="2:17" ht="12.75" customHeight="1" x14ac:dyDescent="0.3">
      <c r="B66" s="24">
        <f t="shared" si="4"/>
        <v>53</v>
      </c>
      <c r="C66" s="82" t="s">
        <v>410</v>
      </c>
      <c r="D66" s="82"/>
      <c r="E66" s="82"/>
      <c r="F66" s="82"/>
      <c r="G66" s="25" t="s">
        <v>15</v>
      </c>
      <c r="H66" s="14"/>
      <c r="I66" s="15">
        <v>150</v>
      </c>
      <c r="J66" s="15">
        <v>800</v>
      </c>
      <c r="K66" s="17">
        <v>0</v>
      </c>
      <c r="L66" s="17">
        <v>0</v>
      </c>
      <c r="M66" s="13">
        <v>9.5</v>
      </c>
      <c r="N66" s="17">
        <f t="shared" si="0"/>
        <v>0</v>
      </c>
      <c r="O66" s="17">
        <f t="shared" si="1"/>
        <v>0</v>
      </c>
      <c r="P66" s="18">
        <f t="shared" si="2"/>
        <v>0</v>
      </c>
      <c r="Q66" s="18">
        <f t="shared" si="3"/>
        <v>0</v>
      </c>
    </row>
    <row r="67" spans="2:17" ht="12.75" customHeight="1" x14ac:dyDescent="0.3">
      <c r="B67" s="24">
        <f t="shared" si="4"/>
        <v>54</v>
      </c>
      <c r="C67" s="82" t="s">
        <v>219</v>
      </c>
      <c r="D67" s="82"/>
      <c r="E67" s="82"/>
      <c r="F67" s="82"/>
      <c r="G67" s="25" t="s">
        <v>15</v>
      </c>
      <c r="H67" s="14"/>
      <c r="I67" s="15">
        <v>20</v>
      </c>
      <c r="J67" s="15">
        <v>60</v>
      </c>
      <c r="K67" s="17">
        <v>0</v>
      </c>
      <c r="L67" s="17">
        <v>0</v>
      </c>
      <c r="M67" s="13">
        <v>9.5</v>
      </c>
      <c r="N67" s="17">
        <f t="shared" si="0"/>
        <v>0</v>
      </c>
      <c r="O67" s="17">
        <f t="shared" si="1"/>
        <v>0</v>
      </c>
      <c r="P67" s="18">
        <f t="shared" si="2"/>
        <v>0</v>
      </c>
      <c r="Q67" s="18">
        <f t="shared" si="3"/>
        <v>0</v>
      </c>
    </row>
    <row r="68" spans="2:17" ht="12.75" customHeight="1" x14ac:dyDescent="0.3">
      <c r="B68" s="24">
        <f t="shared" si="4"/>
        <v>55</v>
      </c>
      <c r="C68" s="82" t="s">
        <v>220</v>
      </c>
      <c r="D68" s="82"/>
      <c r="E68" s="82"/>
      <c r="F68" s="82"/>
      <c r="G68" s="25" t="s">
        <v>15</v>
      </c>
      <c r="H68" s="14"/>
      <c r="I68" s="15">
        <v>200</v>
      </c>
      <c r="J68" s="15">
        <v>600</v>
      </c>
      <c r="K68" s="17">
        <v>0</v>
      </c>
      <c r="L68" s="17">
        <v>0</v>
      </c>
      <c r="M68" s="13">
        <v>9.5</v>
      </c>
      <c r="N68" s="17">
        <f t="shared" si="0"/>
        <v>0</v>
      </c>
      <c r="O68" s="17">
        <f t="shared" si="1"/>
        <v>0</v>
      </c>
      <c r="P68" s="18">
        <f t="shared" si="2"/>
        <v>0</v>
      </c>
      <c r="Q68" s="18">
        <f t="shared" si="3"/>
        <v>0</v>
      </c>
    </row>
    <row r="69" spans="2:17" ht="12.75" customHeight="1" x14ac:dyDescent="0.3">
      <c r="B69" s="24">
        <f t="shared" si="4"/>
        <v>56</v>
      </c>
      <c r="C69" s="82" t="s">
        <v>221</v>
      </c>
      <c r="D69" s="82"/>
      <c r="E69" s="82"/>
      <c r="F69" s="82"/>
      <c r="G69" s="25" t="s">
        <v>15</v>
      </c>
      <c r="H69" s="14"/>
      <c r="I69" s="15">
        <v>200</v>
      </c>
      <c r="J69" s="15">
        <v>1000</v>
      </c>
      <c r="K69" s="17">
        <v>0</v>
      </c>
      <c r="L69" s="17">
        <v>0</v>
      </c>
      <c r="M69" s="13">
        <v>9.5</v>
      </c>
      <c r="N69" s="17">
        <f t="shared" si="0"/>
        <v>0</v>
      </c>
      <c r="O69" s="17">
        <f t="shared" si="1"/>
        <v>0</v>
      </c>
      <c r="P69" s="18">
        <f t="shared" si="2"/>
        <v>0</v>
      </c>
      <c r="Q69" s="18">
        <f t="shared" si="3"/>
        <v>0</v>
      </c>
    </row>
    <row r="70" spans="2:17" ht="12.75" customHeight="1" x14ac:dyDescent="0.3">
      <c r="B70" s="24">
        <f t="shared" si="4"/>
        <v>57</v>
      </c>
      <c r="C70" s="82" t="s">
        <v>222</v>
      </c>
      <c r="D70" s="82"/>
      <c r="E70" s="82"/>
      <c r="F70" s="82"/>
      <c r="G70" s="25" t="s">
        <v>15</v>
      </c>
      <c r="H70" s="14"/>
      <c r="I70" s="15">
        <v>0</v>
      </c>
      <c r="J70" s="15">
        <v>300</v>
      </c>
      <c r="K70" s="17">
        <v>0</v>
      </c>
      <c r="L70" s="17">
        <v>0</v>
      </c>
      <c r="M70" s="13">
        <v>9.5</v>
      </c>
      <c r="N70" s="17">
        <f t="shared" si="0"/>
        <v>0</v>
      </c>
      <c r="O70" s="17">
        <f t="shared" si="1"/>
        <v>0</v>
      </c>
      <c r="P70" s="18">
        <f t="shared" si="2"/>
        <v>0</v>
      </c>
      <c r="Q70" s="18">
        <f t="shared" si="3"/>
        <v>0</v>
      </c>
    </row>
    <row r="71" spans="2:17" ht="12.75" customHeight="1" x14ac:dyDescent="0.3">
      <c r="B71" s="24">
        <f t="shared" si="4"/>
        <v>58</v>
      </c>
      <c r="C71" s="82" t="s">
        <v>223</v>
      </c>
      <c r="D71" s="82"/>
      <c r="E71" s="82"/>
      <c r="F71" s="82"/>
      <c r="G71" s="25" t="s">
        <v>15</v>
      </c>
      <c r="H71" s="14"/>
      <c r="I71" s="15">
        <v>0</v>
      </c>
      <c r="J71" s="15">
        <v>20</v>
      </c>
      <c r="K71" s="17">
        <v>0</v>
      </c>
      <c r="L71" s="17">
        <v>0</v>
      </c>
      <c r="M71" s="13">
        <v>9.5</v>
      </c>
      <c r="N71" s="17">
        <f t="shared" si="0"/>
        <v>0</v>
      </c>
      <c r="O71" s="17">
        <f t="shared" si="1"/>
        <v>0</v>
      </c>
      <c r="P71" s="18">
        <f t="shared" si="2"/>
        <v>0</v>
      </c>
      <c r="Q71" s="18">
        <f t="shared" si="3"/>
        <v>0</v>
      </c>
    </row>
    <row r="72" spans="2:17" ht="12.75" customHeight="1" x14ac:dyDescent="0.3">
      <c r="B72" s="24">
        <f t="shared" si="4"/>
        <v>59</v>
      </c>
      <c r="C72" s="82" t="s">
        <v>224</v>
      </c>
      <c r="D72" s="82"/>
      <c r="E72" s="82"/>
      <c r="F72" s="82"/>
      <c r="G72" s="25" t="s">
        <v>15</v>
      </c>
      <c r="H72" s="14"/>
      <c r="I72" s="15">
        <v>40</v>
      </c>
      <c r="J72" s="15">
        <v>120</v>
      </c>
      <c r="K72" s="17">
        <v>0</v>
      </c>
      <c r="L72" s="17">
        <v>0</v>
      </c>
      <c r="M72" s="13">
        <v>9.5</v>
      </c>
      <c r="N72" s="17">
        <f t="shared" si="0"/>
        <v>0</v>
      </c>
      <c r="O72" s="17">
        <f t="shared" si="1"/>
        <v>0</v>
      </c>
      <c r="P72" s="18">
        <f t="shared" si="2"/>
        <v>0</v>
      </c>
      <c r="Q72" s="18">
        <f t="shared" si="3"/>
        <v>0</v>
      </c>
    </row>
    <row r="73" spans="2:17" ht="12.75" customHeight="1" x14ac:dyDescent="0.3">
      <c r="B73" s="24">
        <f t="shared" si="4"/>
        <v>60</v>
      </c>
      <c r="C73" s="82" t="s">
        <v>225</v>
      </c>
      <c r="D73" s="82"/>
      <c r="E73" s="82"/>
      <c r="F73" s="82"/>
      <c r="G73" s="25" t="s">
        <v>15</v>
      </c>
      <c r="H73" s="14"/>
      <c r="I73" s="15">
        <v>0</v>
      </c>
      <c r="J73" s="15">
        <v>200</v>
      </c>
      <c r="K73" s="17">
        <v>0</v>
      </c>
      <c r="L73" s="17">
        <v>0</v>
      </c>
      <c r="M73" s="13">
        <v>9.5</v>
      </c>
      <c r="N73" s="17">
        <f t="shared" si="0"/>
        <v>0</v>
      </c>
      <c r="O73" s="17">
        <f t="shared" si="1"/>
        <v>0</v>
      </c>
      <c r="P73" s="18">
        <f t="shared" si="2"/>
        <v>0</v>
      </c>
      <c r="Q73" s="18">
        <f t="shared" si="3"/>
        <v>0</v>
      </c>
    </row>
    <row r="74" spans="2:17" ht="12.75" customHeight="1" x14ac:dyDescent="0.3">
      <c r="B74" s="24">
        <f t="shared" si="4"/>
        <v>61</v>
      </c>
      <c r="C74" s="82" t="s">
        <v>226</v>
      </c>
      <c r="D74" s="82"/>
      <c r="E74" s="82"/>
      <c r="F74" s="82"/>
      <c r="G74" s="25" t="s">
        <v>15</v>
      </c>
      <c r="H74" s="14"/>
      <c r="I74" s="15">
        <v>400</v>
      </c>
      <c r="J74" s="15">
        <v>1600</v>
      </c>
      <c r="K74" s="17">
        <v>0</v>
      </c>
      <c r="L74" s="17">
        <v>0</v>
      </c>
      <c r="M74" s="13">
        <v>9.5</v>
      </c>
      <c r="N74" s="17">
        <f t="shared" si="0"/>
        <v>0</v>
      </c>
      <c r="O74" s="17">
        <f t="shared" si="1"/>
        <v>0</v>
      </c>
      <c r="P74" s="18">
        <f t="shared" si="2"/>
        <v>0</v>
      </c>
      <c r="Q74" s="18">
        <f t="shared" si="3"/>
        <v>0</v>
      </c>
    </row>
    <row r="75" spans="2:17" ht="12.75" customHeight="1" x14ac:dyDescent="0.3">
      <c r="B75" s="24">
        <f t="shared" si="4"/>
        <v>62</v>
      </c>
      <c r="C75" s="82" t="s">
        <v>227</v>
      </c>
      <c r="D75" s="82"/>
      <c r="E75" s="82"/>
      <c r="F75" s="82"/>
      <c r="G75" s="25" t="s">
        <v>15</v>
      </c>
      <c r="H75" s="14"/>
      <c r="I75" s="15">
        <v>80</v>
      </c>
      <c r="J75" s="15">
        <v>210</v>
      </c>
      <c r="K75" s="17">
        <v>0</v>
      </c>
      <c r="L75" s="17">
        <v>0</v>
      </c>
      <c r="M75" s="13">
        <v>9.5</v>
      </c>
      <c r="N75" s="17">
        <f t="shared" si="0"/>
        <v>0</v>
      </c>
      <c r="O75" s="17">
        <f t="shared" si="1"/>
        <v>0</v>
      </c>
      <c r="P75" s="18">
        <f t="shared" si="2"/>
        <v>0</v>
      </c>
      <c r="Q75" s="18">
        <f t="shared" si="3"/>
        <v>0</v>
      </c>
    </row>
    <row r="76" spans="2:17" ht="12.75" customHeight="1" x14ac:dyDescent="0.3">
      <c r="B76" s="24">
        <f t="shared" si="4"/>
        <v>63</v>
      </c>
      <c r="C76" s="82" t="s">
        <v>228</v>
      </c>
      <c r="D76" s="82"/>
      <c r="E76" s="82"/>
      <c r="F76" s="82"/>
      <c r="G76" s="25" t="s">
        <v>15</v>
      </c>
      <c r="H76" s="14"/>
      <c r="I76" s="15">
        <v>40</v>
      </c>
      <c r="J76" s="15">
        <v>120</v>
      </c>
      <c r="K76" s="17">
        <v>0</v>
      </c>
      <c r="L76" s="17">
        <v>0</v>
      </c>
      <c r="M76" s="13">
        <v>9.5</v>
      </c>
      <c r="N76" s="17">
        <f t="shared" si="0"/>
        <v>0</v>
      </c>
      <c r="O76" s="17">
        <f t="shared" si="1"/>
        <v>0</v>
      </c>
      <c r="P76" s="18">
        <f t="shared" si="2"/>
        <v>0</v>
      </c>
      <c r="Q76" s="18">
        <f t="shared" si="3"/>
        <v>0</v>
      </c>
    </row>
    <row r="77" spans="2:17" ht="12.75" customHeight="1" x14ac:dyDescent="0.3">
      <c r="B77" s="24">
        <f t="shared" si="4"/>
        <v>64</v>
      </c>
      <c r="C77" s="82" t="s">
        <v>229</v>
      </c>
      <c r="D77" s="82"/>
      <c r="E77" s="82"/>
      <c r="F77" s="82"/>
      <c r="G77" s="25" t="s">
        <v>15</v>
      </c>
      <c r="H77" s="14"/>
      <c r="I77" s="15">
        <v>30</v>
      </c>
      <c r="J77" s="15">
        <v>90</v>
      </c>
      <c r="K77" s="17">
        <v>0</v>
      </c>
      <c r="L77" s="17">
        <v>0</v>
      </c>
      <c r="M77" s="13">
        <v>9.5</v>
      </c>
      <c r="N77" s="17">
        <f t="shared" ref="N77:N86" si="5">PRODUCT(K77,1.095)</f>
        <v>0</v>
      </c>
      <c r="O77" s="17">
        <f t="shared" ref="O77:O86" si="6">PRODUCT(L77,1.095)</f>
        <v>0</v>
      </c>
      <c r="P77" s="18">
        <f t="shared" ref="P77:P86" si="7">PRODUCT(I77,N77)</f>
        <v>0</v>
      </c>
      <c r="Q77" s="18">
        <f t="shared" ref="Q77:Q86" si="8">PRODUCT(J77,O77)</f>
        <v>0</v>
      </c>
    </row>
    <row r="78" spans="2:17" ht="12.75" customHeight="1" x14ac:dyDescent="0.3">
      <c r="B78" s="24">
        <f t="shared" si="4"/>
        <v>65</v>
      </c>
      <c r="C78" s="82" t="s">
        <v>230</v>
      </c>
      <c r="D78" s="82"/>
      <c r="E78" s="82"/>
      <c r="F78" s="82"/>
      <c r="G78" s="25" t="s">
        <v>15</v>
      </c>
      <c r="H78" s="14"/>
      <c r="I78" s="15">
        <v>25</v>
      </c>
      <c r="J78" s="15">
        <v>75</v>
      </c>
      <c r="K78" s="17">
        <v>0</v>
      </c>
      <c r="L78" s="17">
        <v>0</v>
      </c>
      <c r="M78" s="13">
        <v>9.5</v>
      </c>
      <c r="N78" s="17">
        <f t="shared" si="5"/>
        <v>0</v>
      </c>
      <c r="O78" s="17">
        <f t="shared" si="6"/>
        <v>0</v>
      </c>
      <c r="P78" s="18">
        <f t="shared" si="7"/>
        <v>0</v>
      </c>
      <c r="Q78" s="18">
        <f t="shared" si="8"/>
        <v>0</v>
      </c>
    </row>
    <row r="79" spans="2:17" ht="12.75" customHeight="1" x14ac:dyDescent="0.3">
      <c r="B79" s="24">
        <f t="shared" si="4"/>
        <v>66</v>
      </c>
      <c r="C79" s="82" t="s">
        <v>231</v>
      </c>
      <c r="D79" s="82"/>
      <c r="E79" s="82"/>
      <c r="F79" s="82"/>
      <c r="G79" s="25" t="s">
        <v>15</v>
      </c>
      <c r="H79" s="14"/>
      <c r="I79" s="15">
        <v>25</v>
      </c>
      <c r="J79" s="15">
        <v>75</v>
      </c>
      <c r="K79" s="17">
        <v>0</v>
      </c>
      <c r="L79" s="17">
        <v>0</v>
      </c>
      <c r="M79" s="13">
        <v>9.5</v>
      </c>
      <c r="N79" s="17">
        <f t="shared" si="5"/>
        <v>0</v>
      </c>
      <c r="O79" s="17">
        <f t="shared" si="6"/>
        <v>0</v>
      </c>
      <c r="P79" s="18">
        <f t="shared" si="7"/>
        <v>0</v>
      </c>
      <c r="Q79" s="18">
        <f t="shared" si="8"/>
        <v>0</v>
      </c>
    </row>
    <row r="80" spans="2:17" ht="12.75" customHeight="1" x14ac:dyDescent="0.3">
      <c r="B80" s="24">
        <f t="shared" ref="B80:B86" si="9">B79+1</f>
        <v>67</v>
      </c>
      <c r="C80" s="82" t="s">
        <v>232</v>
      </c>
      <c r="D80" s="82"/>
      <c r="E80" s="82"/>
      <c r="F80" s="82"/>
      <c r="G80" s="25" t="s">
        <v>15</v>
      </c>
      <c r="H80" s="14"/>
      <c r="I80" s="15">
        <v>15</v>
      </c>
      <c r="J80" s="15">
        <v>45</v>
      </c>
      <c r="K80" s="17">
        <v>0</v>
      </c>
      <c r="L80" s="17">
        <v>0</v>
      </c>
      <c r="M80" s="13">
        <v>9.5</v>
      </c>
      <c r="N80" s="17">
        <f t="shared" si="5"/>
        <v>0</v>
      </c>
      <c r="O80" s="17">
        <f t="shared" si="6"/>
        <v>0</v>
      </c>
      <c r="P80" s="18">
        <f t="shared" si="7"/>
        <v>0</v>
      </c>
      <c r="Q80" s="18">
        <f t="shared" si="8"/>
        <v>0</v>
      </c>
    </row>
    <row r="81" spans="2:17" ht="12.75" customHeight="1" x14ac:dyDescent="0.3">
      <c r="B81" s="24">
        <f t="shared" si="9"/>
        <v>68</v>
      </c>
      <c r="C81" s="82" t="s">
        <v>233</v>
      </c>
      <c r="D81" s="82"/>
      <c r="E81" s="82"/>
      <c r="F81" s="82"/>
      <c r="G81" s="25" t="s">
        <v>15</v>
      </c>
      <c r="H81" s="14"/>
      <c r="I81" s="15">
        <v>0</v>
      </c>
      <c r="J81" s="15">
        <v>150</v>
      </c>
      <c r="K81" s="17">
        <v>0</v>
      </c>
      <c r="L81" s="17">
        <v>0</v>
      </c>
      <c r="M81" s="13">
        <v>9.5</v>
      </c>
      <c r="N81" s="17">
        <f t="shared" si="5"/>
        <v>0</v>
      </c>
      <c r="O81" s="17">
        <f t="shared" si="6"/>
        <v>0</v>
      </c>
      <c r="P81" s="18">
        <f t="shared" si="7"/>
        <v>0</v>
      </c>
      <c r="Q81" s="18">
        <f t="shared" si="8"/>
        <v>0</v>
      </c>
    </row>
    <row r="82" spans="2:17" ht="12.75" customHeight="1" x14ac:dyDescent="0.3">
      <c r="B82" s="24">
        <f t="shared" si="9"/>
        <v>69</v>
      </c>
      <c r="C82" s="82" t="s">
        <v>234</v>
      </c>
      <c r="D82" s="82"/>
      <c r="E82" s="82"/>
      <c r="F82" s="82"/>
      <c r="G82" s="25" t="s">
        <v>15</v>
      </c>
      <c r="H82" s="14"/>
      <c r="I82" s="15">
        <v>60</v>
      </c>
      <c r="J82" s="15">
        <v>300</v>
      </c>
      <c r="K82" s="17">
        <v>0</v>
      </c>
      <c r="L82" s="17">
        <v>0</v>
      </c>
      <c r="M82" s="13">
        <v>9.5</v>
      </c>
      <c r="N82" s="17">
        <f t="shared" si="5"/>
        <v>0</v>
      </c>
      <c r="O82" s="17">
        <f t="shared" si="6"/>
        <v>0</v>
      </c>
      <c r="P82" s="18">
        <f t="shared" si="7"/>
        <v>0</v>
      </c>
      <c r="Q82" s="18">
        <f t="shared" si="8"/>
        <v>0</v>
      </c>
    </row>
    <row r="83" spans="2:17" ht="12.75" customHeight="1" x14ac:dyDescent="0.3">
      <c r="B83" s="24">
        <f t="shared" si="9"/>
        <v>70</v>
      </c>
      <c r="C83" s="82" t="s">
        <v>235</v>
      </c>
      <c r="D83" s="82"/>
      <c r="E83" s="82"/>
      <c r="F83" s="82"/>
      <c r="G83" s="25" t="s">
        <v>15</v>
      </c>
      <c r="H83" s="14"/>
      <c r="I83" s="15">
        <v>100</v>
      </c>
      <c r="J83" s="15">
        <v>300</v>
      </c>
      <c r="K83" s="17">
        <v>0</v>
      </c>
      <c r="L83" s="17">
        <v>0</v>
      </c>
      <c r="M83" s="13">
        <v>9.5</v>
      </c>
      <c r="N83" s="17">
        <f t="shared" si="5"/>
        <v>0</v>
      </c>
      <c r="O83" s="17">
        <f t="shared" si="6"/>
        <v>0</v>
      </c>
      <c r="P83" s="18">
        <f t="shared" si="7"/>
        <v>0</v>
      </c>
      <c r="Q83" s="18">
        <f t="shared" si="8"/>
        <v>0</v>
      </c>
    </row>
    <row r="84" spans="2:17" ht="12.75" customHeight="1" x14ac:dyDescent="0.3">
      <c r="B84" s="24">
        <f t="shared" si="9"/>
        <v>71</v>
      </c>
      <c r="C84" s="82" t="s">
        <v>236</v>
      </c>
      <c r="D84" s="82"/>
      <c r="E84" s="82"/>
      <c r="F84" s="82"/>
      <c r="G84" s="25" t="s">
        <v>15</v>
      </c>
      <c r="H84" s="14"/>
      <c r="I84" s="15">
        <v>50</v>
      </c>
      <c r="J84" s="15">
        <v>150</v>
      </c>
      <c r="K84" s="17">
        <v>0</v>
      </c>
      <c r="L84" s="17">
        <v>0</v>
      </c>
      <c r="M84" s="13">
        <v>9.5</v>
      </c>
      <c r="N84" s="17">
        <f t="shared" si="5"/>
        <v>0</v>
      </c>
      <c r="O84" s="17">
        <f t="shared" si="6"/>
        <v>0</v>
      </c>
      <c r="P84" s="18">
        <f t="shared" si="7"/>
        <v>0</v>
      </c>
      <c r="Q84" s="18">
        <f t="shared" si="8"/>
        <v>0</v>
      </c>
    </row>
    <row r="85" spans="2:17" ht="12.75" customHeight="1" x14ac:dyDescent="0.3">
      <c r="B85" s="24">
        <f t="shared" si="9"/>
        <v>72</v>
      </c>
      <c r="C85" s="82" t="s">
        <v>237</v>
      </c>
      <c r="D85" s="82"/>
      <c r="E85" s="82"/>
      <c r="F85" s="82"/>
      <c r="G85" s="25" t="s">
        <v>15</v>
      </c>
      <c r="H85" s="14"/>
      <c r="I85" s="15">
        <v>400</v>
      </c>
      <c r="J85" s="15">
        <v>2400</v>
      </c>
      <c r="K85" s="17">
        <v>0</v>
      </c>
      <c r="L85" s="17">
        <v>0</v>
      </c>
      <c r="M85" s="13">
        <v>9.5</v>
      </c>
      <c r="N85" s="17">
        <f t="shared" si="5"/>
        <v>0</v>
      </c>
      <c r="O85" s="17">
        <f t="shared" si="6"/>
        <v>0</v>
      </c>
      <c r="P85" s="18">
        <f t="shared" si="7"/>
        <v>0</v>
      </c>
      <c r="Q85" s="18">
        <f t="shared" si="8"/>
        <v>0</v>
      </c>
    </row>
    <row r="86" spans="2:17" ht="12.75" customHeight="1" x14ac:dyDescent="0.3">
      <c r="B86" s="24">
        <f t="shared" si="9"/>
        <v>73</v>
      </c>
      <c r="C86" s="82" t="s">
        <v>238</v>
      </c>
      <c r="D86" s="82"/>
      <c r="E86" s="82"/>
      <c r="F86" s="82"/>
      <c r="G86" s="25" t="s">
        <v>15</v>
      </c>
      <c r="H86" s="14"/>
      <c r="I86" s="15">
        <v>200</v>
      </c>
      <c r="J86" s="15">
        <v>1200</v>
      </c>
      <c r="K86" s="17">
        <v>0</v>
      </c>
      <c r="L86" s="17">
        <v>0</v>
      </c>
      <c r="M86" s="13">
        <v>9.5</v>
      </c>
      <c r="N86" s="17">
        <f t="shared" si="5"/>
        <v>0</v>
      </c>
      <c r="O86" s="17">
        <f t="shared" si="6"/>
        <v>0</v>
      </c>
      <c r="P86" s="18">
        <f t="shared" si="7"/>
        <v>0</v>
      </c>
      <c r="Q86" s="18">
        <f t="shared" si="8"/>
        <v>0</v>
      </c>
    </row>
    <row r="87" spans="2:17" ht="12.75" customHeight="1" x14ac:dyDescent="0.3">
      <c r="B87" s="37"/>
      <c r="C87" s="93" t="s">
        <v>239</v>
      </c>
      <c r="D87" s="94"/>
      <c r="E87" s="94"/>
      <c r="F87" s="95"/>
      <c r="G87" s="35"/>
      <c r="H87" s="35"/>
      <c r="I87" s="35"/>
      <c r="J87" s="35"/>
      <c r="K87" s="35"/>
      <c r="L87" s="35"/>
      <c r="M87" s="35"/>
      <c r="N87" s="35"/>
      <c r="O87" s="35"/>
      <c r="P87" s="66">
        <f>SUM(P14:P86)</f>
        <v>0</v>
      </c>
      <c r="Q87" s="36">
        <f>SUM(Q14:Q86)</f>
        <v>0</v>
      </c>
    </row>
    <row r="88" spans="2:17" ht="12.75" customHeight="1" x14ac:dyDescent="0.3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2:17" ht="12.75" customHeight="1" x14ac:dyDescent="0.3">
      <c r="B89" s="4" t="s">
        <v>20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2:17" ht="12.75" customHeight="1" x14ac:dyDescent="0.3">
      <c r="B90" s="4" t="s">
        <v>21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2:17" ht="12.75" customHeight="1" x14ac:dyDescent="0.3">
      <c r="B91" s="4" t="s">
        <v>22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2:17" ht="12.75" customHeight="1" x14ac:dyDescent="0.3">
      <c r="B92" s="4" t="s">
        <v>240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2:17" ht="12.75" customHeight="1" x14ac:dyDescent="0.3">
      <c r="B93" s="1" t="s">
        <v>241</v>
      </c>
      <c r="C93" s="1"/>
      <c r="D93" s="1"/>
      <c r="E93" s="1"/>
      <c r="F93" s="26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2:17" ht="12.75" customHeight="1" x14ac:dyDescent="0.3">
      <c r="B94" s="1" t="s">
        <v>242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2:17" ht="12.75" customHeight="1" x14ac:dyDescent="0.3"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2:17" ht="12.75" customHeight="1" x14ac:dyDescent="0.3">
      <c r="B96" s="1" t="s">
        <v>243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2:17" ht="12.75" customHeight="1" x14ac:dyDescent="0.3">
      <c r="B97" s="1" t="s">
        <v>244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2:17" ht="12.75" customHeight="1" x14ac:dyDescent="0.3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2:17" ht="12.75" customHeight="1" x14ac:dyDescent="0.3">
      <c r="B99" s="4" t="s">
        <v>24</v>
      </c>
      <c r="C99" s="4"/>
      <c r="D99" s="4"/>
      <c r="E99" s="4"/>
      <c r="F99" s="4"/>
      <c r="G99" s="4"/>
      <c r="H99" s="21" t="s">
        <v>25</v>
      </c>
      <c r="I99" s="4"/>
      <c r="J99" s="4"/>
      <c r="K99" s="4"/>
      <c r="L99" s="4"/>
      <c r="M99" s="4" t="s">
        <v>26</v>
      </c>
      <c r="N99" s="4"/>
      <c r="O99" s="4"/>
      <c r="P99" s="4"/>
      <c r="Q99" s="4"/>
    </row>
  </sheetData>
  <sheetProtection algorithmName="SHA-512" hashValue="3ZjQ+FLQKnthLvEO7RqhnB/83iZMJPR1BgirDaSn9G1iXQuzdhAMmmf5Jy8Iu7RnCfXboYwXXeF6qoREcKJ3pg==" saltValue="JX8evv9N/biN/OgmHclGxA==" spinCount="100000" sheet="1"/>
  <protectedRanges>
    <protectedRange sqref="D5:E6" name="Range1"/>
    <protectedRange sqref="H14:H86" name="Range2"/>
    <protectedRange sqref="K14:L86" name="Range3"/>
    <protectedRange sqref="D99" name="Range4"/>
  </protectedRanges>
  <mergeCells count="76">
    <mergeCell ref="C85:F85"/>
    <mergeCell ref="C86:F86"/>
    <mergeCell ref="C87:F87"/>
    <mergeCell ref="C79:F79"/>
    <mergeCell ref="C80:F80"/>
    <mergeCell ref="C81:F81"/>
    <mergeCell ref="C82:F82"/>
    <mergeCell ref="C83:F83"/>
    <mergeCell ref="C84:F84"/>
    <mergeCell ref="C78:F78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76:F76"/>
    <mergeCell ref="C77:F77"/>
    <mergeCell ref="C66:F66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54:F54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43:F43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24:F24"/>
    <mergeCell ref="C25:F25"/>
    <mergeCell ref="C27:F27"/>
    <mergeCell ref="C28:F28"/>
    <mergeCell ref="C29:F29"/>
    <mergeCell ref="C17:F17"/>
    <mergeCell ref="C42:F42"/>
    <mergeCell ref="C26:F26"/>
    <mergeCell ref="C65:F65"/>
    <mergeCell ref="C11:F11"/>
    <mergeCell ref="D12:G12"/>
    <mergeCell ref="C14:F14"/>
    <mergeCell ref="C15:F15"/>
    <mergeCell ref="C16:F16"/>
    <mergeCell ref="C30:F30"/>
    <mergeCell ref="C18:F18"/>
    <mergeCell ref="C19:F19"/>
    <mergeCell ref="C20:F20"/>
    <mergeCell ref="C21:F21"/>
    <mergeCell ref="C22:F22"/>
    <mergeCell ref="C23:F23"/>
  </mergeCells>
  <pageMargins left="0.75" right="0.75" top="1" bottom="1" header="0" footer="0"/>
  <pageSetup paperSize="9" scale="58" orientation="landscape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80B9C-CAFF-4065-872F-AF8FE0692D04}">
  <dimension ref="B1:M329"/>
  <sheetViews>
    <sheetView tabSelected="1" zoomScale="106" zoomScaleNormal="106" workbookViewId="0">
      <selection activeCell="H8" sqref="H8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13.2851562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256" width="9.140625" style="2"/>
    <col min="257" max="257" width="2.5703125" style="2" customWidth="1"/>
    <col min="258" max="258" width="5.28515625" style="2" customWidth="1"/>
    <col min="259" max="261" width="9.140625" style="2"/>
    <col min="262" max="262" width="13.28515625" style="2" customWidth="1"/>
    <col min="263" max="263" width="4.7109375" style="2" customWidth="1"/>
    <col min="264" max="264" width="40.7109375" style="2" customWidth="1"/>
    <col min="265" max="265" width="9" style="2" customWidth="1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512" width="9.140625" style="2"/>
    <col min="513" max="513" width="2.5703125" style="2" customWidth="1"/>
    <col min="514" max="514" width="5.28515625" style="2" customWidth="1"/>
    <col min="515" max="517" width="9.140625" style="2"/>
    <col min="518" max="518" width="13.28515625" style="2" customWidth="1"/>
    <col min="519" max="519" width="4.7109375" style="2" customWidth="1"/>
    <col min="520" max="520" width="40.7109375" style="2" customWidth="1"/>
    <col min="521" max="521" width="9" style="2" customWidth="1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768" width="9.140625" style="2"/>
    <col min="769" max="769" width="2.5703125" style="2" customWidth="1"/>
    <col min="770" max="770" width="5.28515625" style="2" customWidth="1"/>
    <col min="771" max="773" width="9.140625" style="2"/>
    <col min="774" max="774" width="13.28515625" style="2" customWidth="1"/>
    <col min="775" max="775" width="4.7109375" style="2" customWidth="1"/>
    <col min="776" max="776" width="40.7109375" style="2" customWidth="1"/>
    <col min="777" max="777" width="9" style="2" customWidth="1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1024" width="9.140625" style="2"/>
    <col min="1025" max="1025" width="2.5703125" style="2" customWidth="1"/>
    <col min="1026" max="1026" width="5.28515625" style="2" customWidth="1"/>
    <col min="1027" max="1029" width="9.140625" style="2"/>
    <col min="1030" max="1030" width="13.28515625" style="2" customWidth="1"/>
    <col min="1031" max="1031" width="4.7109375" style="2" customWidth="1"/>
    <col min="1032" max="1032" width="40.7109375" style="2" customWidth="1"/>
    <col min="1033" max="1033" width="9" style="2" customWidth="1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280" width="9.140625" style="2"/>
    <col min="1281" max="1281" width="2.5703125" style="2" customWidth="1"/>
    <col min="1282" max="1282" width="5.28515625" style="2" customWidth="1"/>
    <col min="1283" max="1285" width="9.140625" style="2"/>
    <col min="1286" max="1286" width="13.28515625" style="2" customWidth="1"/>
    <col min="1287" max="1287" width="4.7109375" style="2" customWidth="1"/>
    <col min="1288" max="1288" width="40.7109375" style="2" customWidth="1"/>
    <col min="1289" max="1289" width="9" style="2" customWidth="1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536" width="9.140625" style="2"/>
    <col min="1537" max="1537" width="2.5703125" style="2" customWidth="1"/>
    <col min="1538" max="1538" width="5.28515625" style="2" customWidth="1"/>
    <col min="1539" max="1541" width="9.140625" style="2"/>
    <col min="1542" max="1542" width="13.28515625" style="2" customWidth="1"/>
    <col min="1543" max="1543" width="4.7109375" style="2" customWidth="1"/>
    <col min="1544" max="1544" width="40.7109375" style="2" customWidth="1"/>
    <col min="1545" max="1545" width="9" style="2" customWidth="1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792" width="9.140625" style="2"/>
    <col min="1793" max="1793" width="2.5703125" style="2" customWidth="1"/>
    <col min="1794" max="1794" width="5.28515625" style="2" customWidth="1"/>
    <col min="1795" max="1797" width="9.140625" style="2"/>
    <col min="1798" max="1798" width="13.28515625" style="2" customWidth="1"/>
    <col min="1799" max="1799" width="4.7109375" style="2" customWidth="1"/>
    <col min="1800" max="1800" width="40.7109375" style="2" customWidth="1"/>
    <col min="1801" max="1801" width="9" style="2" customWidth="1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2048" width="9.140625" style="2"/>
    <col min="2049" max="2049" width="2.5703125" style="2" customWidth="1"/>
    <col min="2050" max="2050" width="5.28515625" style="2" customWidth="1"/>
    <col min="2051" max="2053" width="9.140625" style="2"/>
    <col min="2054" max="2054" width="13.28515625" style="2" customWidth="1"/>
    <col min="2055" max="2055" width="4.7109375" style="2" customWidth="1"/>
    <col min="2056" max="2056" width="40.7109375" style="2" customWidth="1"/>
    <col min="2057" max="2057" width="9" style="2" customWidth="1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304" width="9.140625" style="2"/>
    <col min="2305" max="2305" width="2.5703125" style="2" customWidth="1"/>
    <col min="2306" max="2306" width="5.28515625" style="2" customWidth="1"/>
    <col min="2307" max="2309" width="9.140625" style="2"/>
    <col min="2310" max="2310" width="13.28515625" style="2" customWidth="1"/>
    <col min="2311" max="2311" width="4.7109375" style="2" customWidth="1"/>
    <col min="2312" max="2312" width="40.7109375" style="2" customWidth="1"/>
    <col min="2313" max="2313" width="9" style="2" customWidth="1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560" width="9.140625" style="2"/>
    <col min="2561" max="2561" width="2.5703125" style="2" customWidth="1"/>
    <col min="2562" max="2562" width="5.28515625" style="2" customWidth="1"/>
    <col min="2563" max="2565" width="9.140625" style="2"/>
    <col min="2566" max="2566" width="13.28515625" style="2" customWidth="1"/>
    <col min="2567" max="2567" width="4.7109375" style="2" customWidth="1"/>
    <col min="2568" max="2568" width="40.7109375" style="2" customWidth="1"/>
    <col min="2569" max="2569" width="9" style="2" customWidth="1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816" width="9.140625" style="2"/>
    <col min="2817" max="2817" width="2.5703125" style="2" customWidth="1"/>
    <col min="2818" max="2818" width="5.28515625" style="2" customWidth="1"/>
    <col min="2819" max="2821" width="9.140625" style="2"/>
    <col min="2822" max="2822" width="13.28515625" style="2" customWidth="1"/>
    <col min="2823" max="2823" width="4.7109375" style="2" customWidth="1"/>
    <col min="2824" max="2824" width="40.7109375" style="2" customWidth="1"/>
    <col min="2825" max="2825" width="9" style="2" customWidth="1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3072" width="9.140625" style="2"/>
    <col min="3073" max="3073" width="2.5703125" style="2" customWidth="1"/>
    <col min="3074" max="3074" width="5.28515625" style="2" customWidth="1"/>
    <col min="3075" max="3077" width="9.140625" style="2"/>
    <col min="3078" max="3078" width="13.28515625" style="2" customWidth="1"/>
    <col min="3079" max="3079" width="4.7109375" style="2" customWidth="1"/>
    <col min="3080" max="3080" width="40.7109375" style="2" customWidth="1"/>
    <col min="3081" max="3081" width="9" style="2" customWidth="1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328" width="9.140625" style="2"/>
    <col min="3329" max="3329" width="2.5703125" style="2" customWidth="1"/>
    <col min="3330" max="3330" width="5.28515625" style="2" customWidth="1"/>
    <col min="3331" max="3333" width="9.140625" style="2"/>
    <col min="3334" max="3334" width="13.28515625" style="2" customWidth="1"/>
    <col min="3335" max="3335" width="4.7109375" style="2" customWidth="1"/>
    <col min="3336" max="3336" width="40.7109375" style="2" customWidth="1"/>
    <col min="3337" max="3337" width="9" style="2" customWidth="1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584" width="9.140625" style="2"/>
    <col min="3585" max="3585" width="2.5703125" style="2" customWidth="1"/>
    <col min="3586" max="3586" width="5.28515625" style="2" customWidth="1"/>
    <col min="3587" max="3589" width="9.140625" style="2"/>
    <col min="3590" max="3590" width="13.28515625" style="2" customWidth="1"/>
    <col min="3591" max="3591" width="4.7109375" style="2" customWidth="1"/>
    <col min="3592" max="3592" width="40.7109375" style="2" customWidth="1"/>
    <col min="3593" max="3593" width="9" style="2" customWidth="1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840" width="9.140625" style="2"/>
    <col min="3841" max="3841" width="2.5703125" style="2" customWidth="1"/>
    <col min="3842" max="3842" width="5.28515625" style="2" customWidth="1"/>
    <col min="3843" max="3845" width="9.140625" style="2"/>
    <col min="3846" max="3846" width="13.28515625" style="2" customWidth="1"/>
    <col min="3847" max="3847" width="4.7109375" style="2" customWidth="1"/>
    <col min="3848" max="3848" width="40.7109375" style="2" customWidth="1"/>
    <col min="3849" max="3849" width="9" style="2" customWidth="1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4096" width="9.140625" style="2"/>
    <col min="4097" max="4097" width="2.5703125" style="2" customWidth="1"/>
    <col min="4098" max="4098" width="5.28515625" style="2" customWidth="1"/>
    <col min="4099" max="4101" width="9.140625" style="2"/>
    <col min="4102" max="4102" width="13.28515625" style="2" customWidth="1"/>
    <col min="4103" max="4103" width="4.7109375" style="2" customWidth="1"/>
    <col min="4104" max="4104" width="40.7109375" style="2" customWidth="1"/>
    <col min="4105" max="4105" width="9" style="2" customWidth="1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352" width="9.140625" style="2"/>
    <col min="4353" max="4353" width="2.5703125" style="2" customWidth="1"/>
    <col min="4354" max="4354" width="5.28515625" style="2" customWidth="1"/>
    <col min="4355" max="4357" width="9.140625" style="2"/>
    <col min="4358" max="4358" width="13.28515625" style="2" customWidth="1"/>
    <col min="4359" max="4359" width="4.7109375" style="2" customWidth="1"/>
    <col min="4360" max="4360" width="40.7109375" style="2" customWidth="1"/>
    <col min="4361" max="4361" width="9" style="2" customWidth="1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608" width="9.140625" style="2"/>
    <col min="4609" max="4609" width="2.5703125" style="2" customWidth="1"/>
    <col min="4610" max="4610" width="5.28515625" style="2" customWidth="1"/>
    <col min="4611" max="4613" width="9.140625" style="2"/>
    <col min="4614" max="4614" width="13.28515625" style="2" customWidth="1"/>
    <col min="4615" max="4615" width="4.7109375" style="2" customWidth="1"/>
    <col min="4616" max="4616" width="40.7109375" style="2" customWidth="1"/>
    <col min="4617" max="4617" width="9" style="2" customWidth="1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864" width="9.140625" style="2"/>
    <col min="4865" max="4865" width="2.5703125" style="2" customWidth="1"/>
    <col min="4866" max="4866" width="5.28515625" style="2" customWidth="1"/>
    <col min="4867" max="4869" width="9.140625" style="2"/>
    <col min="4870" max="4870" width="13.28515625" style="2" customWidth="1"/>
    <col min="4871" max="4871" width="4.7109375" style="2" customWidth="1"/>
    <col min="4872" max="4872" width="40.7109375" style="2" customWidth="1"/>
    <col min="4873" max="4873" width="9" style="2" customWidth="1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5120" width="9.140625" style="2"/>
    <col min="5121" max="5121" width="2.5703125" style="2" customWidth="1"/>
    <col min="5122" max="5122" width="5.28515625" style="2" customWidth="1"/>
    <col min="5123" max="5125" width="9.140625" style="2"/>
    <col min="5126" max="5126" width="13.28515625" style="2" customWidth="1"/>
    <col min="5127" max="5127" width="4.7109375" style="2" customWidth="1"/>
    <col min="5128" max="5128" width="40.7109375" style="2" customWidth="1"/>
    <col min="5129" max="5129" width="9" style="2" customWidth="1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376" width="9.140625" style="2"/>
    <col min="5377" max="5377" width="2.5703125" style="2" customWidth="1"/>
    <col min="5378" max="5378" width="5.28515625" style="2" customWidth="1"/>
    <col min="5379" max="5381" width="9.140625" style="2"/>
    <col min="5382" max="5382" width="13.28515625" style="2" customWidth="1"/>
    <col min="5383" max="5383" width="4.7109375" style="2" customWidth="1"/>
    <col min="5384" max="5384" width="40.7109375" style="2" customWidth="1"/>
    <col min="5385" max="5385" width="9" style="2" customWidth="1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632" width="9.140625" style="2"/>
    <col min="5633" max="5633" width="2.5703125" style="2" customWidth="1"/>
    <col min="5634" max="5634" width="5.28515625" style="2" customWidth="1"/>
    <col min="5635" max="5637" width="9.140625" style="2"/>
    <col min="5638" max="5638" width="13.28515625" style="2" customWidth="1"/>
    <col min="5639" max="5639" width="4.7109375" style="2" customWidth="1"/>
    <col min="5640" max="5640" width="40.7109375" style="2" customWidth="1"/>
    <col min="5641" max="5641" width="9" style="2" customWidth="1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888" width="9.140625" style="2"/>
    <col min="5889" max="5889" width="2.5703125" style="2" customWidth="1"/>
    <col min="5890" max="5890" width="5.28515625" style="2" customWidth="1"/>
    <col min="5891" max="5893" width="9.140625" style="2"/>
    <col min="5894" max="5894" width="13.28515625" style="2" customWidth="1"/>
    <col min="5895" max="5895" width="4.7109375" style="2" customWidth="1"/>
    <col min="5896" max="5896" width="40.7109375" style="2" customWidth="1"/>
    <col min="5897" max="5897" width="9" style="2" customWidth="1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6144" width="9.140625" style="2"/>
    <col min="6145" max="6145" width="2.5703125" style="2" customWidth="1"/>
    <col min="6146" max="6146" width="5.28515625" style="2" customWidth="1"/>
    <col min="6147" max="6149" width="9.140625" style="2"/>
    <col min="6150" max="6150" width="13.28515625" style="2" customWidth="1"/>
    <col min="6151" max="6151" width="4.7109375" style="2" customWidth="1"/>
    <col min="6152" max="6152" width="40.7109375" style="2" customWidth="1"/>
    <col min="6153" max="6153" width="9" style="2" customWidth="1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400" width="9.140625" style="2"/>
    <col min="6401" max="6401" width="2.5703125" style="2" customWidth="1"/>
    <col min="6402" max="6402" width="5.28515625" style="2" customWidth="1"/>
    <col min="6403" max="6405" width="9.140625" style="2"/>
    <col min="6406" max="6406" width="13.28515625" style="2" customWidth="1"/>
    <col min="6407" max="6407" width="4.7109375" style="2" customWidth="1"/>
    <col min="6408" max="6408" width="40.7109375" style="2" customWidth="1"/>
    <col min="6409" max="6409" width="9" style="2" customWidth="1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656" width="9.140625" style="2"/>
    <col min="6657" max="6657" width="2.5703125" style="2" customWidth="1"/>
    <col min="6658" max="6658" width="5.28515625" style="2" customWidth="1"/>
    <col min="6659" max="6661" width="9.140625" style="2"/>
    <col min="6662" max="6662" width="13.28515625" style="2" customWidth="1"/>
    <col min="6663" max="6663" width="4.7109375" style="2" customWidth="1"/>
    <col min="6664" max="6664" width="40.7109375" style="2" customWidth="1"/>
    <col min="6665" max="6665" width="9" style="2" customWidth="1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912" width="9.140625" style="2"/>
    <col min="6913" max="6913" width="2.5703125" style="2" customWidth="1"/>
    <col min="6914" max="6914" width="5.28515625" style="2" customWidth="1"/>
    <col min="6915" max="6917" width="9.140625" style="2"/>
    <col min="6918" max="6918" width="13.28515625" style="2" customWidth="1"/>
    <col min="6919" max="6919" width="4.7109375" style="2" customWidth="1"/>
    <col min="6920" max="6920" width="40.7109375" style="2" customWidth="1"/>
    <col min="6921" max="6921" width="9" style="2" customWidth="1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7168" width="9.140625" style="2"/>
    <col min="7169" max="7169" width="2.5703125" style="2" customWidth="1"/>
    <col min="7170" max="7170" width="5.28515625" style="2" customWidth="1"/>
    <col min="7171" max="7173" width="9.140625" style="2"/>
    <col min="7174" max="7174" width="13.28515625" style="2" customWidth="1"/>
    <col min="7175" max="7175" width="4.7109375" style="2" customWidth="1"/>
    <col min="7176" max="7176" width="40.7109375" style="2" customWidth="1"/>
    <col min="7177" max="7177" width="9" style="2" customWidth="1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424" width="9.140625" style="2"/>
    <col min="7425" max="7425" width="2.5703125" style="2" customWidth="1"/>
    <col min="7426" max="7426" width="5.28515625" style="2" customWidth="1"/>
    <col min="7427" max="7429" width="9.140625" style="2"/>
    <col min="7430" max="7430" width="13.28515625" style="2" customWidth="1"/>
    <col min="7431" max="7431" width="4.7109375" style="2" customWidth="1"/>
    <col min="7432" max="7432" width="40.7109375" style="2" customWidth="1"/>
    <col min="7433" max="7433" width="9" style="2" customWidth="1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680" width="9.140625" style="2"/>
    <col min="7681" max="7681" width="2.5703125" style="2" customWidth="1"/>
    <col min="7682" max="7682" width="5.28515625" style="2" customWidth="1"/>
    <col min="7683" max="7685" width="9.140625" style="2"/>
    <col min="7686" max="7686" width="13.28515625" style="2" customWidth="1"/>
    <col min="7687" max="7687" width="4.7109375" style="2" customWidth="1"/>
    <col min="7688" max="7688" width="40.7109375" style="2" customWidth="1"/>
    <col min="7689" max="7689" width="9" style="2" customWidth="1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936" width="9.140625" style="2"/>
    <col min="7937" max="7937" width="2.5703125" style="2" customWidth="1"/>
    <col min="7938" max="7938" width="5.28515625" style="2" customWidth="1"/>
    <col min="7939" max="7941" width="9.140625" style="2"/>
    <col min="7942" max="7942" width="13.28515625" style="2" customWidth="1"/>
    <col min="7943" max="7943" width="4.7109375" style="2" customWidth="1"/>
    <col min="7944" max="7944" width="40.7109375" style="2" customWidth="1"/>
    <col min="7945" max="7945" width="9" style="2" customWidth="1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8192" width="9.140625" style="2"/>
    <col min="8193" max="8193" width="2.5703125" style="2" customWidth="1"/>
    <col min="8194" max="8194" width="5.28515625" style="2" customWidth="1"/>
    <col min="8195" max="8197" width="9.140625" style="2"/>
    <col min="8198" max="8198" width="13.28515625" style="2" customWidth="1"/>
    <col min="8199" max="8199" width="4.7109375" style="2" customWidth="1"/>
    <col min="8200" max="8200" width="40.7109375" style="2" customWidth="1"/>
    <col min="8201" max="8201" width="9" style="2" customWidth="1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448" width="9.140625" style="2"/>
    <col min="8449" max="8449" width="2.5703125" style="2" customWidth="1"/>
    <col min="8450" max="8450" width="5.28515625" style="2" customWidth="1"/>
    <col min="8451" max="8453" width="9.140625" style="2"/>
    <col min="8454" max="8454" width="13.28515625" style="2" customWidth="1"/>
    <col min="8455" max="8455" width="4.7109375" style="2" customWidth="1"/>
    <col min="8456" max="8456" width="40.7109375" style="2" customWidth="1"/>
    <col min="8457" max="8457" width="9" style="2" customWidth="1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704" width="9.140625" style="2"/>
    <col min="8705" max="8705" width="2.5703125" style="2" customWidth="1"/>
    <col min="8706" max="8706" width="5.28515625" style="2" customWidth="1"/>
    <col min="8707" max="8709" width="9.140625" style="2"/>
    <col min="8710" max="8710" width="13.28515625" style="2" customWidth="1"/>
    <col min="8711" max="8711" width="4.7109375" style="2" customWidth="1"/>
    <col min="8712" max="8712" width="40.7109375" style="2" customWidth="1"/>
    <col min="8713" max="8713" width="9" style="2" customWidth="1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960" width="9.140625" style="2"/>
    <col min="8961" max="8961" width="2.5703125" style="2" customWidth="1"/>
    <col min="8962" max="8962" width="5.28515625" style="2" customWidth="1"/>
    <col min="8963" max="8965" width="9.140625" style="2"/>
    <col min="8966" max="8966" width="13.28515625" style="2" customWidth="1"/>
    <col min="8967" max="8967" width="4.7109375" style="2" customWidth="1"/>
    <col min="8968" max="8968" width="40.7109375" style="2" customWidth="1"/>
    <col min="8969" max="8969" width="9" style="2" customWidth="1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9216" width="9.140625" style="2"/>
    <col min="9217" max="9217" width="2.5703125" style="2" customWidth="1"/>
    <col min="9218" max="9218" width="5.28515625" style="2" customWidth="1"/>
    <col min="9219" max="9221" width="9.140625" style="2"/>
    <col min="9222" max="9222" width="13.28515625" style="2" customWidth="1"/>
    <col min="9223" max="9223" width="4.7109375" style="2" customWidth="1"/>
    <col min="9224" max="9224" width="40.7109375" style="2" customWidth="1"/>
    <col min="9225" max="9225" width="9" style="2" customWidth="1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472" width="9.140625" style="2"/>
    <col min="9473" max="9473" width="2.5703125" style="2" customWidth="1"/>
    <col min="9474" max="9474" width="5.28515625" style="2" customWidth="1"/>
    <col min="9475" max="9477" width="9.140625" style="2"/>
    <col min="9478" max="9478" width="13.28515625" style="2" customWidth="1"/>
    <col min="9479" max="9479" width="4.7109375" style="2" customWidth="1"/>
    <col min="9480" max="9480" width="40.7109375" style="2" customWidth="1"/>
    <col min="9481" max="9481" width="9" style="2" customWidth="1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728" width="9.140625" style="2"/>
    <col min="9729" max="9729" width="2.5703125" style="2" customWidth="1"/>
    <col min="9730" max="9730" width="5.28515625" style="2" customWidth="1"/>
    <col min="9731" max="9733" width="9.140625" style="2"/>
    <col min="9734" max="9734" width="13.28515625" style="2" customWidth="1"/>
    <col min="9735" max="9735" width="4.7109375" style="2" customWidth="1"/>
    <col min="9736" max="9736" width="40.7109375" style="2" customWidth="1"/>
    <col min="9737" max="9737" width="9" style="2" customWidth="1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984" width="9.140625" style="2"/>
    <col min="9985" max="9985" width="2.5703125" style="2" customWidth="1"/>
    <col min="9986" max="9986" width="5.28515625" style="2" customWidth="1"/>
    <col min="9987" max="9989" width="9.140625" style="2"/>
    <col min="9990" max="9990" width="13.28515625" style="2" customWidth="1"/>
    <col min="9991" max="9991" width="4.7109375" style="2" customWidth="1"/>
    <col min="9992" max="9992" width="40.7109375" style="2" customWidth="1"/>
    <col min="9993" max="9993" width="9" style="2" customWidth="1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10240" width="9.140625" style="2"/>
    <col min="10241" max="10241" width="2.5703125" style="2" customWidth="1"/>
    <col min="10242" max="10242" width="5.28515625" style="2" customWidth="1"/>
    <col min="10243" max="10245" width="9.140625" style="2"/>
    <col min="10246" max="10246" width="13.28515625" style="2" customWidth="1"/>
    <col min="10247" max="10247" width="4.7109375" style="2" customWidth="1"/>
    <col min="10248" max="10248" width="40.7109375" style="2" customWidth="1"/>
    <col min="10249" max="10249" width="9" style="2" customWidth="1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496" width="9.140625" style="2"/>
    <col min="10497" max="10497" width="2.5703125" style="2" customWidth="1"/>
    <col min="10498" max="10498" width="5.28515625" style="2" customWidth="1"/>
    <col min="10499" max="10501" width="9.140625" style="2"/>
    <col min="10502" max="10502" width="13.28515625" style="2" customWidth="1"/>
    <col min="10503" max="10503" width="4.7109375" style="2" customWidth="1"/>
    <col min="10504" max="10504" width="40.7109375" style="2" customWidth="1"/>
    <col min="10505" max="10505" width="9" style="2" customWidth="1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752" width="9.140625" style="2"/>
    <col min="10753" max="10753" width="2.5703125" style="2" customWidth="1"/>
    <col min="10754" max="10754" width="5.28515625" style="2" customWidth="1"/>
    <col min="10755" max="10757" width="9.140625" style="2"/>
    <col min="10758" max="10758" width="13.28515625" style="2" customWidth="1"/>
    <col min="10759" max="10759" width="4.7109375" style="2" customWidth="1"/>
    <col min="10760" max="10760" width="40.7109375" style="2" customWidth="1"/>
    <col min="10761" max="10761" width="9" style="2" customWidth="1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1008" width="9.140625" style="2"/>
    <col min="11009" max="11009" width="2.5703125" style="2" customWidth="1"/>
    <col min="11010" max="11010" width="5.28515625" style="2" customWidth="1"/>
    <col min="11011" max="11013" width="9.140625" style="2"/>
    <col min="11014" max="11014" width="13.28515625" style="2" customWidth="1"/>
    <col min="11015" max="11015" width="4.7109375" style="2" customWidth="1"/>
    <col min="11016" max="11016" width="40.7109375" style="2" customWidth="1"/>
    <col min="11017" max="11017" width="9" style="2" customWidth="1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264" width="9.140625" style="2"/>
    <col min="11265" max="11265" width="2.5703125" style="2" customWidth="1"/>
    <col min="11266" max="11266" width="5.28515625" style="2" customWidth="1"/>
    <col min="11267" max="11269" width="9.140625" style="2"/>
    <col min="11270" max="11270" width="13.28515625" style="2" customWidth="1"/>
    <col min="11271" max="11271" width="4.7109375" style="2" customWidth="1"/>
    <col min="11272" max="11272" width="40.7109375" style="2" customWidth="1"/>
    <col min="11273" max="11273" width="9" style="2" customWidth="1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520" width="9.140625" style="2"/>
    <col min="11521" max="11521" width="2.5703125" style="2" customWidth="1"/>
    <col min="11522" max="11522" width="5.28515625" style="2" customWidth="1"/>
    <col min="11523" max="11525" width="9.140625" style="2"/>
    <col min="11526" max="11526" width="13.28515625" style="2" customWidth="1"/>
    <col min="11527" max="11527" width="4.7109375" style="2" customWidth="1"/>
    <col min="11528" max="11528" width="40.7109375" style="2" customWidth="1"/>
    <col min="11529" max="11529" width="9" style="2" customWidth="1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776" width="9.140625" style="2"/>
    <col min="11777" max="11777" width="2.5703125" style="2" customWidth="1"/>
    <col min="11778" max="11778" width="5.28515625" style="2" customWidth="1"/>
    <col min="11779" max="11781" width="9.140625" style="2"/>
    <col min="11782" max="11782" width="13.28515625" style="2" customWidth="1"/>
    <col min="11783" max="11783" width="4.7109375" style="2" customWidth="1"/>
    <col min="11784" max="11784" width="40.7109375" style="2" customWidth="1"/>
    <col min="11785" max="11785" width="9" style="2" customWidth="1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2032" width="9.140625" style="2"/>
    <col min="12033" max="12033" width="2.5703125" style="2" customWidth="1"/>
    <col min="12034" max="12034" width="5.28515625" style="2" customWidth="1"/>
    <col min="12035" max="12037" width="9.140625" style="2"/>
    <col min="12038" max="12038" width="13.28515625" style="2" customWidth="1"/>
    <col min="12039" max="12039" width="4.7109375" style="2" customWidth="1"/>
    <col min="12040" max="12040" width="40.7109375" style="2" customWidth="1"/>
    <col min="12041" max="12041" width="9" style="2" customWidth="1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288" width="9.140625" style="2"/>
    <col min="12289" max="12289" width="2.5703125" style="2" customWidth="1"/>
    <col min="12290" max="12290" width="5.28515625" style="2" customWidth="1"/>
    <col min="12291" max="12293" width="9.140625" style="2"/>
    <col min="12294" max="12294" width="13.28515625" style="2" customWidth="1"/>
    <col min="12295" max="12295" width="4.7109375" style="2" customWidth="1"/>
    <col min="12296" max="12296" width="40.7109375" style="2" customWidth="1"/>
    <col min="12297" max="12297" width="9" style="2" customWidth="1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544" width="9.140625" style="2"/>
    <col min="12545" max="12545" width="2.5703125" style="2" customWidth="1"/>
    <col min="12546" max="12546" width="5.28515625" style="2" customWidth="1"/>
    <col min="12547" max="12549" width="9.140625" style="2"/>
    <col min="12550" max="12550" width="13.28515625" style="2" customWidth="1"/>
    <col min="12551" max="12551" width="4.7109375" style="2" customWidth="1"/>
    <col min="12552" max="12552" width="40.7109375" style="2" customWidth="1"/>
    <col min="12553" max="12553" width="9" style="2" customWidth="1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800" width="9.140625" style="2"/>
    <col min="12801" max="12801" width="2.5703125" style="2" customWidth="1"/>
    <col min="12802" max="12802" width="5.28515625" style="2" customWidth="1"/>
    <col min="12803" max="12805" width="9.140625" style="2"/>
    <col min="12806" max="12806" width="13.28515625" style="2" customWidth="1"/>
    <col min="12807" max="12807" width="4.7109375" style="2" customWidth="1"/>
    <col min="12808" max="12808" width="40.7109375" style="2" customWidth="1"/>
    <col min="12809" max="12809" width="9" style="2" customWidth="1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3056" width="9.140625" style="2"/>
    <col min="13057" max="13057" width="2.5703125" style="2" customWidth="1"/>
    <col min="13058" max="13058" width="5.28515625" style="2" customWidth="1"/>
    <col min="13059" max="13061" width="9.140625" style="2"/>
    <col min="13062" max="13062" width="13.28515625" style="2" customWidth="1"/>
    <col min="13063" max="13063" width="4.7109375" style="2" customWidth="1"/>
    <col min="13064" max="13064" width="40.7109375" style="2" customWidth="1"/>
    <col min="13065" max="13065" width="9" style="2" customWidth="1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312" width="9.140625" style="2"/>
    <col min="13313" max="13313" width="2.5703125" style="2" customWidth="1"/>
    <col min="13314" max="13314" width="5.28515625" style="2" customWidth="1"/>
    <col min="13315" max="13317" width="9.140625" style="2"/>
    <col min="13318" max="13318" width="13.28515625" style="2" customWidth="1"/>
    <col min="13319" max="13319" width="4.7109375" style="2" customWidth="1"/>
    <col min="13320" max="13320" width="40.7109375" style="2" customWidth="1"/>
    <col min="13321" max="13321" width="9" style="2" customWidth="1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568" width="9.140625" style="2"/>
    <col min="13569" max="13569" width="2.5703125" style="2" customWidth="1"/>
    <col min="13570" max="13570" width="5.28515625" style="2" customWidth="1"/>
    <col min="13571" max="13573" width="9.140625" style="2"/>
    <col min="13574" max="13574" width="13.28515625" style="2" customWidth="1"/>
    <col min="13575" max="13575" width="4.7109375" style="2" customWidth="1"/>
    <col min="13576" max="13576" width="40.7109375" style="2" customWidth="1"/>
    <col min="13577" max="13577" width="9" style="2" customWidth="1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824" width="9.140625" style="2"/>
    <col min="13825" max="13825" width="2.5703125" style="2" customWidth="1"/>
    <col min="13826" max="13826" width="5.28515625" style="2" customWidth="1"/>
    <col min="13827" max="13829" width="9.140625" style="2"/>
    <col min="13830" max="13830" width="13.28515625" style="2" customWidth="1"/>
    <col min="13831" max="13831" width="4.7109375" style="2" customWidth="1"/>
    <col min="13832" max="13832" width="40.7109375" style="2" customWidth="1"/>
    <col min="13833" max="13833" width="9" style="2" customWidth="1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4080" width="9.140625" style="2"/>
    <col min="14081" max="14081" width="2.5703125" style="2" customWidth="1"/>
    <col min="14082" max="14082" width="5.28515625" style="2" customWidth="1"/>
    <col min="14083" max="14085" width="9.140625" style="2"/>
    <col min="14086" max="14086" width="13.28515625" style="2" customWidth="1"/>
    <col min="14087" max="14087" width="4.7109375" style="2" customWidth="1"/>
    <col min="14088" max="14088" width="40.7109375" style="2" customWidth="1"/>
    <col min="14089" max="14089" width="9" style="2" customWidth="1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336" width="9.140625" style="2"/>
    <col min="14337" max="14337" width="2.5703125" style="2" customWidth="1"/>
    <col min="14338" max="14338" width="5.28515625" style="2" customWidth="1"/>
    <col min="14339" max="14341" width="9.140625" style="2"/>
    <col min="14342" max="14342" width="13.28515625" style="2" customWidth="1"/>
    <col min="14343" max="14343" width="4.7109375" style="2" customWidth="1"/>
    <col min="14344" max="14344" width="40.7109375" style="2" customWidth="1"/>
    <col min="14345" max="14345" width="9" style="2" customWidth="1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592" width="9.140625" style="2"/>
    <col min="14593" max="14593" width="2.5703125" style="2" customWidth="1"/>
    <col min="14594" max="14594" width="5.28515625" style="2" customWidth="1"/>
    <col min="14595" max="14597" width="9.140625" style="2"/>
    <col min="14598" max="14598" width="13.28515625" style="2" customWidth="1"/>
    <col min="14599" max="14599" width="4.7109375" style="2" customWidth="1"/>
    <col min="14600" max="14600" width="40.7109375" style="2" customWidth="1"/>
    <col min="14601" max="14601" width="9" style="2" customWidth="1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848" width="9.140625" style="2"/>
    <col min="14849" max="14849" width="2.5703125" style="2" customWidth="1"/>
    <col min="14850" max="14850" width="5.28515625" style="2" customWidth="1"/>
    <col min="14851" max="14853" width="9.140625" style="2"/>
    <col min="14854" max="14854" width="13.28515625" style="2" customWidth="1"/>
    <col min="14855" max="14855" width="4.7109375" style="2" customWidth="1"/>
    <col min="14856" max="14856" width="40.7109375" style="2" customWidth="1"/>
    <col min="14857" max="14857" width="9" style="2" customWidth="1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5104" width="9.140625" style="2"/>
    <col min="15105" max="15105" width="2.5703125" style="2" customWidth="1"/>
    <col min="15106" max="15106" width="5.28515625" style="2" customWidth="1"/>
    <col min="15107" max="15109" width="9.140625" style="2"/>
    <col min="15110" max="15110" width="13.28515625" style="2" customWidth="1"/>
    <col min="15111" max="15111" width="4.7109375" style="2" customWidth="1"/>
    <col min="15112" max="15112" width="40.7109375" style="2" customWidth="1"/>
    <col min="15113" max="15113" width="9" style="2" customWidth="1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360" width="9.140625" style="2"/>
    <col min="15361" max="15361" width="2.5703125" style="2" customWidth="1"/>
    <col min="15362" max="15362" width="5.28515625" style="2" customWidth="1"/>
    <col min="15363" max="15365" width="9.140625" style="2"/>
    <col min="15366" max="15366" width="13.28515625" style="2" customWidth="1"/>
    <col min="15367" max="15367" width="4.7109375" style="2" customWidth="1"/>
    <col min="15368" max="15368" width="40.7109375" style="2" customWidth="1"/>
    <col min="15369" max="15369" width="9" style="2" customWidth="1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616" width="9.140625" style="2"/>
    <col min="15617" max="15617" width="2.5703125" style="2" customWidth="1"/>
    <col min="15618" max="15618" width="5.28515625" style="2" customWidth="1"/>
    <col min="15619" max="15621" width="9.140625" style="2"/>
    <col min="15622" max="15622" width="13.28515625" style="2" customWidth="1"/>
    <col min="15623" max="15623" width="4.7109375" style="2" customWidth="1"/>
    <col min="15624" max="15624" width="40.7109375" style="2" customWidth="1"/>
    <col min="15625" max="15625" width="9" style="2" customWidth="1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872" width="9.140625" style="2"/>
    <col min="15873" max="15873" width="2.5703125" style="2" customWidth="1"/>
    <col min="15874" max="15874" width="5.28515625" style="2" customWidth="1"/>
    <col min="15875" max="15877" width="9.140625" style="2"/>
    <col min="15878" max="15878" width="13.28515625" style="2" customWidth="1"/>
    <col min="15879" max="15879" width="4.7109375" style="2" customWidth="1"/>
    <col min="15880" max="15880" width="40.7109375" style="2" customWidth="1"/>
    <col min="15881" max="15881" width="9" style="2" customWidth="1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6128" width="9.140625" style="2"/>
    <col min="16129" max="16129" width="2.5703125" style="2" customWidth="1"/>
    <col min="16130" max="16130" width="5.28515625" style="2" customWidth="1"/>
    <col min="16131" max="16133" width="9.140625" style="2"/>
    <col min="16134" max="16134" width="13.28515625" style="2" customWidth="1"/>
    <col min="16135" max="16135" width="4.7109375" style="2" customWidth="1"/>
    <col min="16136" max="16136" width="40.7109375" style="2" customWidth="1"/>
    <col min="16137" max="16137" width="9" style="2" customWidth="1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384" width="9.140625" style="2"/>
  </cols>
  <sheetData>
    <row r="1" spans="2:13" ht="12.75" customHeight="1" x14ac:dyDescent="0.3">
      <c r="B1" s="1" t="s">
        <v>0</v>
      </c>
      <c r="G1" s="2"/>
    </row>
    <row r="2" spans="2:13" ht="12.75" customHeight="1" x14ac:dyDescent="0.3">
      <c r="B2" s="4" t="s">
        <v>1</v>
      </c>
      <c r="G2" s="2"/>
    </row>
    <row r="4" spans="2:13" s="6" customFormat="1" ht="12.75" customHeight="1" x14ac:dyDescent="0.3">
      <c r="B4" s="5" t="s">
        <v>2</v>
      </c>
      <c r="G4" s="7"/>
      <c r="H4" s="7"/>
      <c r="I4" s="7"/>
      <c r="J4" s="7"/>
      <c r="K4" s="7"/>
      <c r="L4" s="7"/>
      <c r="M4" s="7"/>
    </row>
    <row r="5" spans="2:13" s="6" customFormat="1" ht="12.75" customHeight="1" x14ac:dyDescent="0.3">
      <c r="B5" s="8"/>
      <c r="G5" s="7"/>
      <c r="H5" s="7"/>
      <c r="I5" s="7"/>
      <c r="J5" s="7"/>
      <c r="K5" s="7"/>
      <c r="L5" s="7"/>
      <c r="M5" s="7"/>
    </row>
    <row r="6" spans="2:13" s="6" customFormat="1" ht="12.75" customHeight="1" x14ac:dyDescent="0.3">
      <c r="B6" s="8"/>
      <c r="G6" s="7"/>
      <c r="H6" s="7"/>
      <c r="I6" s="7"/>
      <c r="J6" s="7"/>
      <c r="K6" s="7"/>
      <c r="L6" s="7"/>
      <c r="M6" s="7"/>
    </row>
    <row r="7" spans="2:13" s="9" customFormat="1" ht="12.75" customHeight="1" x14ac:dyDescent="0.3">
      <c r="G7" s="11"/>
      <c r="H7" s="10" t="s">
        <v>382</v>
      </c>
      <c r="I7" s="10"/>
      <c r="J7" s="10"/>
      <c r="K7" s="11"/>
      <c r="L7" s="11"/>
      <c r="M7" s="11"/>
    </row>
    <row r="8" spans="2:13" s="9" customFormat="1" ht="12.75" customHeight="1" x14ac:dyDescent="0.3">
      <c r="G8" s="11"/>
      <c r="H8" s="10" t="s">
        <v>245</v>
      </c>
      <c r="I8" s="10"/>
      <c r="J8" s="10"/>
      <c r="K8" s="11"/>
      <c r="L8" s="11"/>
      <c r="M8" s="11"/>
    </row>
    <row r="10" spans="2:13" s="1" customFormat="1" ht="12.75" customHeight="1" x14ac:dyDescent="0.3">
      <c r="B10" s="30" t="s">
        <v>5</v>
      </c>
      <c r="C10" s="96" t="s">
        <v>6</v>
      </c>
      <c r="D10" s="96"/>
      <c r="E10" s="96"/>
      <c r="F10" s="96"/>
      <c r="G10" s="31" t="s">
        <v>7</v>
      </c>
      <c r="H10" s="32" t="s">
        <v>28</v>
      </c>
      <c r="I10" s="33" t="s">
        <v>9</v>
      </c>
      <c r="J10" s="33" t="s">
        <v>10</v>
      </c>
      <c r="K10" s="33" t="s">
        <v>11</v>
      </c>
      <c r="L10" s="33" t="s">
        <v>12</v>
      </c>
      <c r="M10" s="33" t="s">
        <v>13</v>
      </c>
    </row>
    <row r="11" spans="2:13" s="4" customFormat="1" ht="12.75" customHeight="1" x14ac:dyDescent="0.3">
      <c r="B11" s="20">
        <f>1</f>
        <v>1</v>
      </c>
      <c r="C11" s="82" t="s">
        <v>246</v>
      </c>
      <c r="D11" s="82"/>
      <c r="E11" s="82"/>
      <c r="F11" s="82"/>
      <c r="G11" s="27" t="s">
        <v>30</v>
      </c>
      <c r="H11" s="28"/>
      <c r="I11" s="15">
        <v>20</v>
      </c>
      <c r="J11" s="16">
        <v>0</v>
      </c>
      <c r="K11" s="13">
        <v>9.5</v>
      </c>
      <c r="L11" s="17">
        <f>PRODUCT(J11,1.095)</f>
        <v>0</v>
      </c>
      <c r="M11" s="18">
        <f>PRODUCT(I11,L11)</f>
        <v>0</v>
      </c>
    </row>
    <row r="12" spans="2:13" s="4" customFormat="1" ht="12" customHeight="1" x14ac:dyDescent="0.3">
      <c r="B12" s="20">
        <f>B11+1</f>
        <v>2</v>
      </c>
      <c r="C12" s="82" t="s">
        <v>247</v>
      </c>
      <c r="D12" s="82"/>
      <c r="E12" s="82"/>
      <c r="F12" s="82"/>
      <c r="G12" s="27" t="s">
        <v>15</v>
      </c>
      <c r="H12" s="28"/>
      <c r="I12" s="15">
        <v>20</v>
      </c>
      <c r="J12" s="16">
        <v>0</v>
      </c>
      <c r="K12" s="13">
        <v>9.5</v>
      </c>
      <c r="L12" s="17">
        <f t="shared" ref="L12:L75" si="0">PRODUCT(J12,1.095)</f>
        <v>0</v>
      </c>
      <c r="M12" s="18">
        <f t="shared" ref="M12:M75" si="1">PRODUCT(I12,L12)</f>
        <v>0</v>
      </c>
    </row>
    <row r="13" spans="2:13" s="4" customFormat="1" ht="12" customHeight="1" x14ac:dyDescent="0.3">
      <c r="B13" s="20">
        <f t="shared" ref="B13:B76" si="2">B12+1</f>
        <v>3</v>
      </c>
      <c r="C13" s="82" t="s">
        <v>248</v>
      </c>
      <c r="D13" s="82"/>
      <c r="E13" s="82"/>
      <c r="F13" s="82"/>
      <c r="G13" s="27" t="s">
        <v>15</v>
      </c>
      <c r="H13" s="28"/>
      <c r="I13" s="15">
        <v>30</v>
      </c>
      <c r="J13" s="16">
        <v>0</v>
      </c>
      <c r="K13" s="13">
        <v>9.5</v>
      </c>
      <c r="L13" s="17">
        <f t="shared" si="0"/>
        <v>0</v>
      </c>
      <c r="M13" s="18">
        <f t="shared" si="1"/>
        <v>0</v>
      </c>
    </row>
    <row r="14" spans="2:13" s="4" customFormat="1" ht="12.75" customHeight="1" x14ac:dyDescent="0.3">
      <c r="B14" s="20">
        <f t="shared" si="2"/>
        <v>4</v>
      </c>
      <c r="C14" s="82" t="s">
        <v>249</v>
      </c>
      <c r="D14" s="82"/>
      <c r="E14" s="82"/>
      <c r="F14" s="82"/>
      <c r="G14" s="27" t="s">
        <v>30</v>
      </c>
      <c r="H14" s="28"/>
      <c r="I14" s="15">
        <v>30</v>
      </c>
      <c r="J14" s="16">
        <v>0</v>
      </c>
      <c r="K14" s="13">
        <v>9.5</v>
      </c>
      <c r="L14" s="17">
        <f t="shared" si="0"/>
        <v>0</v>
      </c>
      <c r="M14" s="18">
        <f t="shared" si="1"/>
        <v>0</v>
      </c>
    </row>
    <row r="15" spans="2:13" s="4" customFormat="1" ht="12.75" customHeight="1" x14ac:dyDescent="0.3">
      <c r="B15" s="20">
        <f t="shared" si="2"/>
        <v>5</v>
      </c>
      <c r="C15" s="82" t="s">
        <v>250</v>
      </c>
      <c r="D15" s="82"/>
      <c r="E15" s="82"/>
      <c r="F15" s="82"/>
      <c r="G15" s="27" t="s">
        <v>30</v>
      </c>
      <c r="H15" s="28"/>
      <c r="I15" s="15">
        <v>30</v>
      </c>
      <c r="J15" s="16">
        <v>0</v>
      </c>
      <c r="K15" s="13">
        <v>9.5</v>
      </c>
      <c r="L15" s="17">
        <f t="shared" si="0"/>
        <v>0</v>
      </c>
      <c r="M15" s="18">
        <f t="shared" si="1"/>
        <v>0</v>
      </c>
    </row>
    <row r="16" spans="2:13" s="4" customFormat="1" ht="12.75" customHeight="1" x14ac:dyDescent="0.3">
      <c r="B16" s="20">
        <f t="shared" si="2"/>
        <v>6</v>
      </c>
      <c r="C16" s="82" t="s">
        <v>251</v>
      </c>
      <c r="D16" s="82"/>
      <c r="E16" s="82"/>
      <c r="F16" s="82"/>
      <c r="G16" s="27" t="s">
        <v>30</v>
      </c>
      <c r="H16" s="28"/>
      <c r="I16" s="15">
        <v>40</v>
      </c>
      <c r="J16" s="16">
        <v>0</v>
      </c>
      <c r="K16" s="13">
        <v>22</v>
      </c>
      <c r="L16" s="17">
        <f>PRODUCT(J16,1.22)</f>
        <v>0</v>
      </c>
      <c r="M16" s="18">
        <f t="shared" si="1"/>
        <v>0</v>
      </c>
    </row>
    <row r="17" spans="2:13" s="4" customFormat="1" ht="12.75" customHeight="1" x14ac:dyDescent="0.3">
      <c r="B17" s="20">
        <f t="shared" si="2"/>
        <v>7</v>
      </c>
      <c r="C17" s="82" t="s">
        <v>252</v>
      </c>
      <c r="D17" s="82"/>
      <c r="E17" s="82"/>
      <c r="F17" s="82"/>
      <c r="G17" s="27" t="s">
        <v>30</v>
      </c>
      <c r="H17" s="28"/>
      <c r="I17" s="15">
        <v>10</v>
      </c>
      <c r="J17" s="16">
        <v>0</v>
      </c>
      <c r="K17" s="13">
        <v>9.5</v>
      </c>
      <c r="L17" s="17">
        <f t="shared" si="0"/>
        <v>0</v>
      </c>
      <c r="M17" s="18">
        <f t="shared" si="1"/>
        <v>0</v>
      </c>
    </row>
    <row r="18" spans="2:13" s="4" customFormat="1" ht="12.75" customHeight="1" x14ac:dyDescent="0.3">
      <c r="B18" s="20">
        <f t="shared" si="2"/>
        <v>8</v>
      </c>
      <c r="C18" s="82" t="s">
        <v>253</v>
      </c>
      <c r="D18" s="82"/>
      <c r="E18" s="82"/>
      <c r="F18" s="82"/>
      <c r="G18" s="27" t="s">
        <v>30</v>
      </c>
      <c r="H18" s="28"/>
      <c r="I18" s="15">
        <v>10</v>
      </c>
      <c r="J18" s="16">
        <v>0</v>
      </c>
      <c r="K18" s="13">
        <v>9.5</v>
      </c>
      <c r="L18" s="17">
        <f t="shared" si="0"/>
        <v>0</v>
      </c>
      <c r="M18" s="18">
        <f t="shared" si="1"/>
        <v>0</v>
      </c>
    </row>
    <row r="19" spans="2:13" s="4" customFormat="1" ht="12.75" customHeight="1" x14ac:dyDescent="0.3">
      <c r="B19" s="20">
        <f t="shared" si="2"/>
        <v>9</v>
      </c>
      <c r="C19" s="82" t="s">
        <v>254</v>
      </c>
      <c r="D19" s="82"/>
      <c r="E19" s="82"/>
      <c r="F19" s="82"/>
      <c r="G19" s="27" t="s">
        <v>30</v>
      </c>
      <c r="H19" s="28"/>
      <c r="I19" s="15">
        <v>10</v>
      </c>
      <c r="J19" s="16">
        <v>0</v>
      </c>
      <c r="K19" s="13">
        <v>9.5</v>
      </c>
      <c r="L19" s="17">
        <f t="shared" si="0"/>
        <v>0</v>
      </c>
      <c r="M19" s="18">
        <f t="shared" si="1"/>
        <v>0</v>
      </c>
    </row>
    <row r="20" spans="2:13" s="4" customFormat="1" ht="12.75" customHeight="1" x14ac:dyDescent="0.3">
      <c r="B20" s="20">
        <f t="shared" si="2"/>
        <v>10</v>
      </c>
      <c r="C20" s="82" t="s">
        <v>255</v>
      </c>
      <c r="D20" s="82"/>
      <c r="E20" s="82"/>
      <c r="F20" s="82"/>
      <c r="G20" s="27" t="s">
        <v>30</v>
      </c>
      <c r="H20" s="28"/>
      <c r="I20" s="15">
        <v>15</v>
      </c>
      <c r="J20" s="16">
        <v>0</v>
      </c>
      <c r="K20" s="13">
        <v>9.5</v>
      </c>
      <c r="L20" s="17">
        <f t="shared" si="0"/>
        <v>0</v>
      </c>
      <c r="M20" s="18">
        <f t="shared" si="1"/>
        <v>0</v>
      </c>
    </row>
    <row r="21" spans="2:13" ht="12.75" customHeight="1" x14ac:dyDescent="0.3">
      <c r="B21" s="20">
        <f t="shared" si="2"/>
        <v>11</v>
      </c>
      <c r="C21" s="82" t="s">
        <v>256</v>
      </c>
      <c r="D21" s="82"/>
      <c r="E21" s="82"/>
      <c r="F21" s="82"/>
      <c r="G21" s="27" t="s">
        <v>15</v>
      </c>
      <c r="H21" s="28"/>
      <c r="I21" s="15">
        <v>30</v>
      </c>
      <c r="J21" s="16">
        <v>0</v>
      </c>
      <c r="K21" s="13">
        <v>9.5</v>
      </c>
      <c r="L21" s="17">
        <f t="shared" si="0"/>
        <v>0</v>
      </c>
      <c r="M21" s="18">
        <f t="shared" si="1"/>
        <v>0</v>
      </c>
    </row>
    <row r="22" spans="2:13" s="4" customFormat="1" ht="12.75" customHeight="1" x14ac:dyDescent="0.3">
      <c r="B22" s="20">
        <f t="shared" si="2"/>
        <v>12</v>
      </c>
      <c r="C22" s="82" t="s">
        <v>257</v>
      </c>
      <c r="D22" s="82"/>
      <c r="E22" s="82"/>
      <c r="F22" s="82"/>
      <c r="G22" s="27" t="s">
        <v>15</v>
      </c>
      <c r="H22" s="28"/>
      <c r="I22" s="15">
        <v>15</v>
      </c>
      <c r="J22" s="16">
        <v>0</v>
      </c>
      <c r="K22" s="13">
        <v>9.5</v>
      </c>
      <c r="L22" s="17">
        <f t="shared" si="0"/>
        <v>0</v>
      </c>
      <c r="M22" s="18">
        <f t="shared" si="1"/>
        <v>0</v>
      </c>
    </row>
    <row r="23" spans="2:13" s="4" customFormat="1" ht="12.75" customHeight="1" x14ac:dyDescent="0.3">
      <c r="B23" s="20">
        <f t="shared" si="2"/>
        <v>13</v>
      </c>
      <c r="C23" s="82" t="s">
        <v>258</v>
      </c>
      <c r="D23" s="82"/>
      <c r="E23" s="82"/>
      <c r="F23" s="82"/>
      <c r="G23" s="27" t="s">
        <v>15</v>
      </c>
      <c r="H23" s="28"/>
      <c r="I23" s="15">
        <v>10</v>
      </c>
      <c r="J23" s="16">
        <v>0</v>
      </c>
      <c r="K23" s="13">
        <v>9.5</v>
      </c>
      <c r="L23" s="17">
        <f t="shared" si="0"/>
        <v>0</v>
      </c>
      <c r="M23" s="18">
        <f t="shared" si="1"/>
        <v>0</v>
      </c>
    </row>
    <row r="24" spans="2:13" s="4" customFormat="1" ht="12.75" customHeight="1" x14ac:dyDescent="0.3">
      <c r="B24" s="20">
        <f t="shared" si="2"/>
        <v>14</v>
      </c>
      <c r="C24" s="82" t="s">
        <v>259</v>
      </c>
      <c r="D24" s="82"/>
      <c r="E24" s="82"/>
      <c r="F24" s="82"/>
      <c r="G24" s="27" t="s">
        <v>15</v>
      </c>
      <c r="H24" s="28"/>
      <c r="I24" s="15">
        <v>15</v>
      </c>
      <c r="J24" s="16">
        <v>0</v>
      </c>
      <c r="K24" s="13">
        <v>9.5</v>
      </c>
      <c r="L24" s="17">
        <f t="shared" si="0"/>
        <v>0</v>
      </c>
      <c r="M24" s="18">
        <f t="shared" si="1"/>
        <v>0</v>
      </c>
    </row>
    <row r="25" spans="2:13" s="4" customFormat="1" ht="12.75" customHeight="1" x14ac:dyDescent="0.3">
      <c r="B25" s="20">
        <f t="shared" si="2"/>
        <v>15</v>
      </c>
      <c r="C25" s="82" t="s">
        <v>260</v>
      </c>
      <c r="D25" s="82"/>
      <c r="E25" s="82"/>
      <c r="F25" s="82"/>
      <c r="G25" s="27" t="s">
        <v>15</v>
      </c>
      <c r="H25" s="28"/>
      <c r="I25" s="15">
        <v>20</v>
      </c>
      <c r="J25" s="16">
        <v>0</v>
      </c>
      <c r="K25" s="13">
        <v>9.5</v>
      </c>
      <c r="L25" s="17">
        <f t="shared" si="0"/>
        <v>0</v>
      </c>
      <c r="M25" s="18">
        <f t="shared" si="1"/>
        <v>0</v>
      </c>
    </row>
    <row r="26" spans="2:13" s="4" customFormat="1" ht="12.75" customHeight="1" x14ac:dyDescent="0.3">
      <c r="B26" s="20">
        <f t="shared" si="2"/>
        <v>16</v>
      </c>
      <c r="C26" s="82" t="s">
        <v>261</v>
      </c>
      <c r="D26" s="82"/>
      <c r="E26" s="82"/>
      <c r="F26" s="82"/>
      <c r="G26" s="27" t="s">
        <v>15</v>
      </c>
      <c r="H26" s="28"/>
      <c r="I26" s="15">
        <v>10</v>
      </c>
      <c r="J26" s="16">
        <v>0</v>
      </c>
      <c r="K26" s="13">
        <v>9.5</v>
      </c>
      <c r="L26" s="17">
        <f t="shared" si="0"/>
        <v>0</v>
      </c>
      <c r="M26" s="18">
        <f t="shared" si="1"/>
        <v>0</v>
      </c>
    </row>
    <row r="27" spans="2:13" ht="12.75" customHeight="1" x14ac:dyDescent="0.3">
      <c r="B27" s="20">
        <f t="shared" si="2"/>
        <v>17</v>
      </c>
      <c r="C27" s="82" t="s">
        <v>262</v>
      </c>
      <c r="D27" s="82"/>
      <c r="E27" s="82"/>
      <c r="F27" s="82"/>
      <c r="G27" s="27" t="s">
        <v>30</v>
      </c>
      <c r="H27" s="28"/>
      <c r="I27" s="15">
        <v>1330</v>
      </c>
      <c r="J27" s="16">
        <v>0</v>
      </c>
      <c r="K27" s="13">
        <v>9.5</v>
      </c>
      <c r="L27" s="17">
        <f t="shared" si="0"/>
        <v>0</v>
      </c>
      <c r="M27" s="18">
        <f t="shared" si="1"/>
        <v>0</v>
      </c>
    </row>
    <row r="28" spans="2:13" ht="12.75" customHeight="1" x14ac:dyDescent="0.3">
      <c r="B28" s="20">
        <f t="shared" si="2"/>
        <v>18</v>
      </c>
      <c r="C28" s="82" t="s">
        <v>263</v>
      </c>
      <c r="D28" s="82"/>
      <c r="E28" s="82"/>
      <c r="F28" s="82"/>
      <c r="G28" s="13" t="s">
        <v>30</v>
      </c>
      <c r="H28" s="28"/>
      <c r="I28" s="15">
        <v>10</v>
      </c>
      <c r="J28" s="16">
        <v>0</v>
      </c>
      <c r="K28" s="13">
        <v>9.5</v>
      </c>
      <c r="L28" s="17">
        <f t="shared" si="0"/>
        <v>0</v>
      </c>
      <c r="M28" s="18">
        <f t="shared" si="1"/>
        <v>0</v>
      </c>
    </row>
    <row r="29" spans="2:13" ht="12.75" customHeight="1" x14ac:dyDescent="0.3">
      <c r="B29" s="20">
        <f t="shared" si="2"/>
        <v>19</v>
      </c>
      <c r="C29" s="82" t="s">
        <v>264</v>
      </c>
      <c r="D29" s="82"/>
      <c r="E29" s="82"/>
      <c r="F29" s="82"/>
      <c r="G29" s="13" t="s">
        <v>30</v>
      </c>
      <c r="H29" s="28"/>
      <c r="I29" s="15">
        <v>10</v>
      </c>
      <c r="J29" s="16">
        <v>0</v>
      </c>
      <c r="K29" s="13">
        <v>9.5</v>
      </c>
      <c r="L29" s="17">
        <f t="shared" si="0"/>
        <v>0</v>
      </c>
      <c r="M29" s="18">
        <f t="shared" si="1"/>
        <v>0</v>
      </c>
    </row>
    <row r="30" spans="2:13" ht="12.75" customHeight="1" x14ac:dyDescent="0.3">
      <c r="B30" s="20">
        <f t="shared" si="2"/>
        <v>20</v>
      </c>
      <c r="C30" s="82" t="s">
        <v>265</v>
      </c>
      <c r="D30" s="82"/>
      <c r="E30" s="82"/>
      <c r="F30" s="82"/>
      <c r="G30" s="13" t="s">
        <v>30</v>
      </c>
      <c r="H30" s="28"/>
      <c r="I30" s="15">
        <v>230</v>
      </c>
      <c r="J30" s="16">
        <v>0</v>
      </c>
      <c r="K30" s="13">
        <v>9.5</v>
      </c>
      <c r="L30" s="17">
        <f t="shared" si="0"/>
        <v>0</v>
      </c>
      <c r="M30" s="18">
        <f t="shared" si="1"/>
        <v>0</v>
      </c>
    </row>
    <row r="31" spans="2:13" ht="12.75" customHeight="1" x14ac:dyDescent="0.3">
      <c r="B31" s="20">
        <f t="shared" si="2"/>
        <v>21</v>
      </c>
      <c r="C31" s="82" t="s">
        <v>266</v>
      </c>
      <c r="D31" s="82"/>
      <c r="E31" s="82"/>
      <c r="F31" s="82"/>
      <c r="G31" s="13" t="s">
        <v>15</v>
      </c>
      <c r="H31" s="28"/>
      <c r="I31" s="15">
        <v>20</v>
      </c>
      <c r="J31" s="16">
        <v>0</v>
      </c>
      <c r="K31" s="13">
        <v>9.5</v>
      </c>
      <c r="L31" s="17">
        <f t="shared" si="0"/>
        <v>0</v>
      </c>
      <c r="M31" s="18">
        <f t="shared" si="1"/>
        <v>0</v>
      </c>
    </row>
    <row r="32" spans="2:13" ht="12.75" customHeight="1" x14ac:dyDescent="0.3">
      <c r="B32" s="20">
        <f t="shared" si="2"/>
        <v>22</v>
      </c>
      <c r="C32" s="82" t="s">
        <v>267</v>
      </c>
      <c r="D32" s="82"/>
      <c r="E32" s="82"/>
      <c r="F32" s="82"/>
      <c r="G32" s="13" t="s">
        <v>30</v>
      </c>
      <c r="H32" s="28"/>
      <c r="I32" s="15">
        <v>100</v>
      </c>
      <c r="J32" s="16">
        <v>0</v>
      </c>
      <c r="K32" s="13">
        <v>9.5</v>
      </c>
      <c r="L32" s="17">
        <f t="shared" si="0"/>
        <v>0</v>
      </c>
      <c r="M32" s="18">
        <f t="shared" si="1"/>
        <v>0</v>
      </c>
    </row>
    <row r="33" spans="2:13" ht="12.75" customHeight="1" x14ac:dyDescent="0.3">
      <c r="B33" s="20">
        <f t="shared" si="2"/>
        <v>23</v>
      </c>
      <c r="C33" s="82" t="s">
        <v>268</v>
      </c>
      <c r="D33" s="82"/>
      <c r="E33" s="82"/>
      <c r="F33" s="82"/>
      <c r="G33" s="13" t="s">
        <v>30</v>
      </c>
      <c r="H33" s="28"/>
      <c r="I33" s="15">
        <v>100</v>
      </c>
      <c r="J33" s="16">
        <v>0</v>
      </c>
      <c r="K33" s="13">
        <v>9.5</v>
      </c>
      <c r="L33" s="17">
        <f t="shared" si="0"/>
        <v>0</v>
      </c>
      <c r="M33" s="18">
        <f t="shared" si="1"/>
        <v>0</v>
      </c>
    </row>
    <row r="34" spans="2:13" ht="12.75" customHeight="1" x14ac:dyDescent="0.3">
      <c r="B34" s="20">
        <f t="shared" si="2"/>
        <v>24</v>
      </c>
      <c r="C34" s="82" t="s">
        <v>269</v>
      </c>
      <c r="D34" s="82"/>
      <c r="E34" s="82"/>
      <c r="F34" s="82"/>
      <c r="G34" s="13" t="s">
        <v>30</v>
      </c>
      <c r="H34" s="28"/>
      <c r="I34" s="15">
        <v>100</v>
      </c>
      <c r="J34" s="16">
        <v>0</v>
      </c>
      <c r="K34" s="13">
        <v>9.5</v>
      </c>
      <c r="L34" s="17">
        <f t="shared" si="0"/>
        <v>0</v>
      </c>
      <c r="M34" s="18">
        <f t="shared" si="1"/>
        <v>0</v>
      </c>
    </row>
    <row r="35" spans="2:13" ht="12.75" customHeight="1" x14ac:dyDescent="0.3">
      <c r="B35" s="20">
        <f t="shared" si="2"/>
        <v>25</v>
      </c>
      <c r="C35" s="82" t="s">
        <v>270</v>
      </c>
      <c r="D35" s="82"/>
      <c r="E35" s="82"/>
      <c r="F35" s="82"/>
      <c r="G35" s="13" t="s">
        <v>30</v>
      </c>
      <c r="H35" s="28"/>
      <c r="I35" s="15">
        <v>50</v>
      </c>
      <c r="J35" s="16">
        <v>0</v>
      </c>
      <c r="K35" s="13">
        <v>9.5</v>
      </c>
      <c r="L35" s="17">
        <f t="shared" si="0"/>
        <v>0</v>
      </c>
      <c r="M35" s="18">
        <f t="shared" si="1"/>
        <v>0</v>
      </c>
    </row>
    <row r="36" spans="2:13" ht="12.75" customHeight="1" x14ac:dyDescent="0.3">
      <c r="B36" s="20">
        <f t="shared" si="2"/>
        <v>26</v>
      </c>
      <c r="C36" s="82" t="s">
        <v>271</v>
      </c>
      <c r="D36" s="82"/>
      <c r="E36" s="82"/>
      <c r="F36" s="82"/>
      <c r="G36" s="13" t="s">
        <v>30</v>
      </c>
      <c r="H36" s="28"/>
      <c r="I36" s="15">
        <v>20</v>
      </c>
      <c r="J36" s="16">
        <v>0</v>
      </c>
      <c r="K36" s="13">
        <v>9.5</v>
      </c>
      <c r="L36" s="17">
        <f t="shared" si="0"/>
        <v>0</v>
      </c>
      <c r="M36" s="18">
        <f t="shared" si="1"/>
        <v>0</v>
      </c>
    </row>
    <row r="37" spans="2:13" ht="12.75" customHeight="1" x14ac:dyDescent="0.3">
      <c r="B37" s="20">
        <f t="shared" si="2"/>
        <v>27</v>
      </c>
      <c r="C37" s="82" t="s">
        <v>272</v>
      </c>
      <c r="D37" s="82"/>
      <c r="E37" s="82"/>
      <c r="F37" s="82"/>
      <c r="G37" s="13" t="s">
        <v>15</v>
      </c>
      <c r="H37" s="28"/>
      <c r="I37" s="15">
        <v>30</v>
      </c>
      <c r="J37" s="16">
        <v>0</v>
      </c>
      <c r="K37" s="13">
        <v>9.5</v>
      </c>
      <c r="L37" s="17">
        <f t="shared" si="0"/>
        <v>0</v>
      </c>
      <c r="M37" s="18">
        <f t="shared" si="1"/>
        <v>0</v>
      </c>
    </row>
    <row r="38" spans="2:13" ht="12.75" customHeight="1" x14ac:dyDescent="0.3">
      <c r="B38" s="20">
        <f t="shared" si="2"/>
        <v>28</v>
      </c>
      <c r="C38" s="82" t="s">
        <v>273</v>
      </c>
      <c r="D38" s="82"/>
      <c r="E38" s="82"/>
      <c r="F38" s="82"/>
      <c r="G38" s="13" t="s">
        <v>15</v>
      </c>
      <c r="H38" s="28"/>
      <c r="I38" s="15">
        <v>10</v>
      </c>
      <c r="J38" s="16">
        <v>0</v>
      </c>
      <c r="K38" s="13">
        <v>9.5</v>
      </c>
      <c r="L38" s="17">
        <f t="shared" si="0"/>
        <v>0</v>
      </c>
      <c r="M38" s="18">
        <f t="shared" si="1"/>
        <v>0</v>
      </c>
    </row>
    <row r="39" spans="2:13" ht="12.75" customHeight="1" x14ac:dyDescent="0.3">
      <c r="B39" s="20">
        <f t="shared" si="2"/>
        <v>29</v>
      </c>
      <c r="C39" s="82" t="s">
        <v>274</v>
      </c>
      <c r="D39" s="82"/>
      <c r="E39" s="82"/>
      <c r="F39" s="82"/>
      <c r="G39" s="13" t="s">
        <v>15</v>
      </c>
      <c r="H39" s="28"/>
      <c r="I39" s="15">
        <v>10</v>
      </c>
      <c r="J39" s="16">
        <v>0</v>
      </c>
      <c r="K39" s="13">
        <v>9.5</v>
      </c>
      <c r="L39" s="17">
        <f t="shared" si="0"/>
        <v>0</v>
      </c>
      <c r="M39" s="18">
        <f t="shared" si="1"/>
        <v>0</v>
      </c>
    </row>
    <row r="40" spans="2:13" ht="12.75" customHeight="1" x14ac:dyDescent="0.3">
      <c r="B40" s="20">
        <f t="shared" si="2"/>
        <v>30</v>
      </c>
      <c r="C40" s="82" t="s">
        <v>275</v>
      </c>
      <c r="D40" s="82"/>
      <c r="E40" s="82"/>
      <c r="F40" s="82"/>
      <c r="G40" s="27" t="s">
        <v>30</v>
      </c>
      <c r="H40" s="28"/>
      <c r="I40" s="15">
        <v>30</v>
      </c>
      <c r="J40" s="16">
        <v>0</v>
      </c>
      <c r="K40" s="13">
        <v>9.5</v>
      </c>
      <c r="L40" s="17">
        <f t="shared" si="0"/>
        <v>0</v>
      </c>
      <c r="M40" s="18">
        <f t="shared" si="1"/>
        <v>0</v>
      </c>
    </row>
    <row r="41" spans="2:13" ht="12.75" customHeight="1" x14ac:dyDescent="0.3">
      <c r="B41" s="20">
        <f t="shared" si="2"/>
        <v>31</v>
      </c>
      <c r="C41" s="82" t="s">
        <v>276</v>
      </c>
      <c r="D41" s="82"/>
      <c r="E41" s="82"/>
      <c r="F41" s="82"/>
      <c r="G41" s="13" t="s">
        <v>15</v>
      </c>
      <c r="H41" s="28"/>
      <c r="I41" s="15">
        <v>30</v>
      </c>
      <c r="J41" s="16">
        <v>0</v>
      </c>
      <c r="K41" s="13">
        <v>9.5</v>
      </c>
      <c r="L41" s="17">
        <f t="shared" si="0"/>
        <v>0</v>
      </c>
      <c r="M41" s="18">
        <f t="shared" si="1"/>
        <v>0</v>
      </c>
    </row>
    <row r="42" spans="2:13" ht="12.75" customHeight="1" x14ac:dyDescent="0.3">
      <c r="B42" s="20">
        <f t="shared" si="2"/>
        <v>32</v>
      </c>
      <c r="C42" s="82" t="s">
        <v>277</v>
      </c>
      <c r="D42" s="82"/>
      <c r="E42" s="82"/>
      <c r="F42" s="82"/>
      <c r="G42" s="13" t="s">
        <v>30</v>
      </c>
      <c r="H42" s="28"/>
      <c r="I42" s="15">
        <v>10</v>
      </c>
      <c r="J42" s="16">
        <v>0</v>
      </c>
      <c r="K42" s="13">
        <v>9.5</v>
      </c>
      <c r="L42" s="17">
        <f t="shared" si="0"/>
        <v>0</v>
      </c>
      <c r="M42" s="18">
        <f t="shared" si="1"/>
        <v>0</v>
      </c>
    </row>
    <row r="43" spans="2:13" ht="12.75" customHeight="1" x14ac:dyDescent="0.3">
      <c r="B43" s="20">
        <f t="shared" si="2"/>
        <v>33</v>
      </c>
      <c r="C43" s="82" t="s">
        <v>278</v>
      </c>
      <c r="D43" s="82"/>
      <c r="E43" s="82"/>
      <c r="F43" s="82"/>
      <c r="G43" s="13" t="s">
        <v>30</v>
      </c>
      <c r="H43" s="28"/>
      <c r="I43" s="15">
        <v>30</v>
      </c>
      <c r="J43" s="16">
        <v>0</v>
      </c>
      <c r="K43" s="13">
        <v>9.5</v>
      </c>
      <c r="L43" s="17">
        <f t="shared" si="0"/>
        <v>0</v>
      </c>
      <c r="M43" s="18">
        <f t="shared" si="1"/>
        <v>0</v>
      </c>
    </row>
    <row r="44" spans="2:13" ht="12.75" customHeight="1" x14ac:dyDescent="0.3">
      <c r="B44" s="20">
        <f t="shared" si="2"/>
        <v>34</v>
      </c>
      <c r="C44" s="82" t="s">
        <v>279</v>
      </c>
      <c r="D44" s="82"/>
      <c r="E44" s="82"/>
      <c r="F44" s="82"/>
      <c r="G44" s="13" t="s">
        <v>30</v>
      </c>
      <c r="H44" s="28"/>
      <c r="I44" s="15">
        <v>30</v>
      </c>
      <c r="J44" s="16">
        <v>0</v>
      </c>
      <c r="K44" s="13">
        <v>9.5</v>
      </c>
      <c r="L44" s="17">
        <f t="shared" si="0"/>
        <v>0</v>
      </c>
      <c r="M44" s="18">
        <f t="shared" si="1"/>
        <v>0</v>
      </c>
    </row>
    <row r="45" spans="2:13" ht="12.75" customHeight="1" x14ac:dyDescent="0.3">
      <c r="B45" s="20">
        <f t="shared" si="2"/>
        <v>35</v>
      </c>
      <c r="C45" s="82" t="s">
        <v>280</v>
      </c>
      <c r="D45" s="82"/>
      <c r="E45" s="82"/>
      <c r="F45" s="82"/>
      <c r="G45" s="13" t="s">
        <v>15</v>
      </c>
      <c r="H45" s="28"/>
      <c r="I45" s="15">
        <v>10</v>
      </c>
      <c r="J45" s="16">
        <v>0</v>
      </c>
      <c r="K45" s="13">
        <v>9.5</v>
      </c>
      <c r="L45" s="17">
        <f t="shared" si="0"/>
        <v>0</v>
      </c>
      <c r="M45" s="18">
        <f t="shared" si="1"/>
        <v>0</v>
      </c>
    </row>
    <row r="46" spans="2:13" ht="12.75" customHeight="1" x14ac:dyDescent="0.3">
      <c r="B46" s="20">
        <f t="shared" si="2"/>
        <v>36</v>
      </c>
      <c r="C46" s="82" t="s">
        <v>281</v>
      </c>
      <c r="D46" s="82"/>
      <c r="E46" s="82"/>
      <c r="F46" s="82"/>
      <c r="G46" s="13" t="s">
        <v>15</v>
      </c>
      <c r="H46" s="28"/>
      <c r="I46" s="15">
        <v>5</v>
      </c>
      <c r="J46" s="16">
        <v>0</v>
      </c>
      <c r="K46" s="13">
        <v>9.5</v>
      </c>
      <c r="L46" s="17">
        <f t="shared" si="0"/>
        <v>0</v>
      </c>
      <c r="M46" s="18">
        <f t="shared" si="1"/>
        <v>0</v>
      </c>
    </row>
    <row r="47" spans="2:13" ht="12.75" customHeight="1" x14ac:dyDescent="0.3">
      <c r="B47" s="20">
        <f t="shared" si="2"/>
        <v>37</v>
      </c>
      <c r="C47" s="82" t="s">
        <v>282</v>
      </c>
      <c r="D47" s="82"/>
      <c r="E47" s="82"/>
      <c r="F47" s="82"/>
      <c r="G47" s="13" t="s">
        <v>15</v>
      </c>
      <c r="H47" s="28"/>
      <c r="I47" s="15">
        <v>5</v>
      </c>
      <c r="J47" s="16">
        <v>0</v>
      </c>
      <c r="K47" s="13">
        <v>9.5</v>
      </c>
      <c r="L47" s="17">
        <f t="shared" si="0"/>
        <v>0</v>
      </c>
      <c r="M47" s="18">
        <f t="shared" si="1"/>
        <v>0</v>
      </c>
    </row>
    <row r="48" spans="2:13" ht="12.75" customHeight="1" x14ac:dyDescent="0.3">
      <c r="B48" s="20">
        <f t="shared" si="2"/>
        <v>38</v>
      </c>
      <c r="C48" s="82" t="s">
        <v>283</v>
      </c>
      <c r="D48" s="82"/>
      <c r="E48" s="82"/>
      <c r="F48" s="82"/>
      <c r="G48" s="13" t="s">
        <v>30</v>
      </c>
      <c r="H48" s="28"/>
      <c r="I48" s="15">
        <v>100</v>
      </c>
      <c r="J48" s="16">
        <v>0</v>
      </c>
      <c r="K48" s="13">
        <v>9.5</v>
      </c>
      <c r="L48" s="17">
        <f t="shared" si="0"/>
        <v>0</v>
      </c>
      <c r="M48" s="18">
        <f t="shared" si="1"/>
        <v>0</v>
      </c>
    </row>
    <row r="49" spans="2:13" ht="12.75" customHeight="1" x14ac:dyDescent="0.3">
      <c r="B49" s="20">
        <f t="shared" si="2"/>
        <v>39</v>
      </c>
      <c r="C49" s="82" t="s">
        <v>284</v>
      </c>
      <c r="D49" s="82"/>
      <c r="E49" s="82"/>
      <c r="F49" s="82"/>
      <c r="G49" s="13" t="s">
        <v>30</v>
      </c>
      <c r="H49" s="28"/>
      <c r="I49" s="15">
        <v>50</v>
      </c>
      <c r="J49" s="16">
        <v>0</v>
      </c>
      <c r="K49" s="13">
        <v>9.5</v>
      </c>
      <c r="L49" s="17">
        <f t="shared" si="0"/>
        <v>0</v>
      </c>
      <c r="M49" s="18">
        <f t="shared" si="1"/>
        <v>0</v>
      </c>
    </row>
    <row r="50" spans="2:13" ht="12.75" customHeight="1" x14ac:dyDescent="0.3">
      <c r="B50" s="20">
        <f t="shared" si="2"/>
        <v>40</v>
      </c>
      <c r="C50" s="82" t="s">
        <v>285</v>
      </c>
      <c r="D50" s="82"/>
      <c r="E50" s="82"/>
      <c r="F50" s="82"/>
      <c r="G50" s="13" t="s">
        <v>30</v>
      </c>
      <c r="H50" s="28"/>
      <c r="I50" s="15">
        <v>30</v>
      </c>
      <c r="J50" s="16">
        <v>0</v>
      </c>
      <c r="K50" s="13">
        <v>9.5</v>
      </c>
      <c r="L50" s="17">
        <f t="shared" si="0"/>
        <v>0</v>
      </c>
      <c r="M50" s="18">
        <f t="shared" si="1"/>
        <v>0</v>
      </c>
    </row>
    <row r="51" spans="2:13" ht="12.75" customHeight="1" x14ac:dyDescent="0.3">
      <c r="B51" s="20">
        <f t="shared" si="2"/>
        <v>41</v>
      </c>
      <c r="C51" s="82" t="s">
        <v>286</v>
      </c>
      <c r="D51" s="82"/>
      <c r="E51" s="82"/>
      <c r="F51" s="82"/>
      <c r="G51" s="13" t="s">
        <v>287</v>
      </c>
      <c r="H51" s="28"/>
      <c r="I51" s="15">
        <v>70</v>
      </c>
      <c r="J51" s="16">
        <v>0</v>
      </c>
      <c r="K51" s="13">
        <v>9.5</v>
      </c>
      <c r="L51" s="17">
        <f t="shared" si="0"/>
        <v>0</v>
      </c>
      <c r="M51" s="18">
        <f t="shared" si="1"/>
        <v>0</v>
      </c>
    </row>
    <row r="52" spans="2:13" ht="12.75" customHeight="1" x14ac:dyDescent="0.3">
      <c r="B52" s="20">
        <f t="shared" si="2"/>
        <v>42</v>
      </c>
      <c r="C52" s="82" t="s">
        <v>288</v>
      </c>
      <c r="D52" s="82"/>
      <c r="E52" s="82"/>
      <c r="F52" s="82"/>
      <c r="G52" s="13" t="s">
        <v>30</v>
      </c>
      <c r="H52" s="28"/>
      <c r="I52" s="15">
        <v>10</v>
      </c>
      <c r="J52" s="16">
        <v>0</v>
      </c>
      <c r="K52" s="13">
        <v>9.5</v>
      </c>
      <c r="L52" s="17">
        <f t="shared" si="0"/>
        <v>0</v>
      </c>
      <c r="M52" s="18">
        <f t="shared" si="1"/>
        <v>0</v>
      </c>
    </row>
    <row r="53" spans="2:13" ht="12.75" customHeight="1" x14ac:dyDescent="0.3">
      <c r="B53" s="20">
        <f t="shared" si="2"/>
        <v>43</v>
      </c>
      <c r="C53" s="82" t="s">
        <v>289</v>
      </c>
      <c r="D53" s="82"/>
      <c r="E53" s="82"/>
      <c r="F53" s="82"/>
      <c r="G53" s="13" t="s">
        <v>15</v>
      </c>
      <c r="H53" s="28"/>
      <c r="I53" s="15">
        <v>80</v>
      </c>
      <c r="J53" s="16">
        <v>0</v>
      </c>
      <c r="K53" s="13">
        <v>9.5</v>
      </c>
      <c r="L53" s="17">
        <f t="shared" si="0"/>
        <v>0</v>
      </c>
      <c r="M53" s="18">
        <f t="shared" si="1"/>
        <v>0</v>
      </c>
    </row>
    <row r="54" spans="2:13" ht="12.75" customHeight="1" x14ac:dyDescent="0.3">
      <c r="B54" s="20">
        <f t="shared" si="2"/>
        <v>44</v>
      </c>
      <c r="C54" s="82" t="s">
        <v>290</v>
      </c>
      <c r="D54" s="82"/>
      <c r="E54" s="82"/>
      <c r="F54" s="82"/>
      <c r="G54" s="13" t="s">
        <v>15</v>
      </c>
      <c r="H54" s="28"/>
      <c r="I54" s="15">
        <v>70</v>
      </c>
      <c r="J54" s="16">
        <v>0</v>
      </c>
      <c r="K54" s="13">
        <v>9.5</v>
      </c>
      <c r="L54" s="17">
        <f t="shared" si="0"/>
        <v>0</v>
      </c>
      <c r="M54" s="18">
        <f t="shared" si="1"/>
        <v>0</v>
      </c>
    </row>
    <row r="55" spans="2:13" ht="12.75" customHeight="1" x14ac:dyDescent="0.3">
      <c r="B55" s="20">
        <f t="shared" si="2"/>
        <v>45</v>
      </c>
      <c r="C55" s="82" t="s">
        <v>291</v>
      </c>
      <c r="D55" s="82"/>
      <c r="E55" s="82"/>
      <c r="F55" s="82"/>
      <c r="G55" s="13" t="s">
        <v>15</v>
      </c>
      <c r="H55" s="28"/>
      <c r="I55" s="15">
        <v>30</v>
      </c>
      <c r="J55" s="16">
        <v>0</v>
      </c>
      <c r="K55" s="13">
        <v>9.5</v>
      </c>
      <c r="L55" s="17">
        <f t="shared" si="0"/>
        <v>0</v>
      </c>
      <c r="M55" s="18">
        <f t="shared" si="1"/>
        <v>0</v>
      </c>
    </row>
    <row r="56" spans="2:13" ht="12.75" customHeight="1" x14ac:dyDescent="0.3">
      <c r="B56" s="20">
        <f t="shared" si="2"/>
        <v>46</v>
      </c>
      <c r="C56" s="82" t="s">
        <v>292</v>
      </c>
      <c r="D56" s="82"/>
      <c r="E56" s="82"/>
      <c r="F56" s="82"/>
      <c r="G56" s="13" t="s">
        <v>15</v>
      </c>
      <c r="H56" s="28"/>
      <c r="I56" s="15">
        <v>70</v>
      </c>
      <c r="J56" s="16">
        <v>0</v>
      </c>
      <c r="K56" s="13">
        <v>9.5</v>
      </c>
      <c r="L56" s="17">
        <f t="shared" si="0"/>
        <v>0</v>
      </c>
      <c r="M56" s="18">
        <f t="shared" si="1"/>
        <v>0</v>
      </c>
    </row>
    <row r="57" spans="2:13" ht="12.75" customHeight="1" x14ac:dyDescent="0.3">
      <c r="B57" s="20">
        <f t="shared" si="2"/>
        <v>47</v>
      </c>
      <c r="C57" s="82" t="s">
        <v>293</v>
      </c>
      <c r="D57" s="82"/>
      <c r="E57" s="82"/>
      <c r="F57" s="82"/>
      <c r="G57" s="13" t="s">
        <v>15</v>
      </c>
      <c r="H57" s="28"/>
      <c r="I57" s="15">
        <v>30</v>
      </c>
      <c r="J57" s="16">
        <v>0</v>
      </c>
      <c r="K57" s="13">
        <v>9.5</v>
      </c>
      <c r="L57" s="17">
        <f t="shared" si="0"/>
        <v>0</v>
      </c>
      <c r="M57" s="18">
        <f t="shared" si="1"/>
        <v>0</v>
      </c>
    </row>
    <row r="58" spans="2:13" ht="12.75" customHeight="1" x14ac:dyDescent="0.3">
      <c r="B58" s="20">
        <f t="shared" si="2"/>
        <v>48</v>
      </c>
      <c r="C58" s="82" t="s">
        <v>294</v>
      </c>
      <c r="D58" s="82"/>
      <c r="E58" s="82"/>
      <c r="F58" s="82"/>
      <c r="G58" s="13" t="s">
        <v>15</v>
      </c>
      <c r="H58" s="28"/>
      <c r="I58" s="15">
        <v>30</v>
      </c>
      <c r="J58" s="16">
        <v>0</v>
      </c>
      <c r="K58" s="13">
        <v>9.5</v>
      </c>
      <c r="L58" s="17">
        <f t="shared" si="0"/>
        <v>0</v>
      </c>
      <c r="M58" s="18">
        <f t="shared" si="1"/>
        <v>0</v>
      </c>
    </row>
    <row r="59" spans="2:13" ht="12.75" customHeight="1" x14ac:dyDescent="0.3">
      <c r="B59" s="20">
        <f t="shared" si="2"/>
        <v>49</v>
      </c>
      <c r="C59" s="82" t="s">
        <v>295</v>
      </c>
      <c r="D59" s="82"/>
      <c r="E59" s="82"/>
      <c r="F59" s="82"/>
      <c r="G59" s="13" t="s">
        <v>15</v>
      </c>
      <c r="H59" s="28"/>
      <c r="I59" s="15">
        <v>70</v>
      </c>
      <c r="J59" s="16">
        <v>0</v>
      </c>
      <c r="K59" s="13">
        <v>9.5</v>
      </c>
      <c r="L59" s="17">
        <f t="shared" si="0"/>
        <v>0</v>
      </c>
      <c r="M59" s="18">
        <f t="shared" si="1"/>
        <v>0</v>
      </c>
    </row>
    <row r="60" spans="2:13" ht="12.75" customHeight="1" x14ac:dyDescent="0.3">
      <c r="B60" s="20">
        <f t="shared" si="2"/>
        <v>50</v>
      </c>
      <c r="C60" s="82" t="s">
        <v>296</v>
      </c>
      <c r="D60" s="82"/>
      <c r="E60" s="82"/>
      <c r="F60" s="82"/>
      <c r="G60" s="13" t="s">
        <v>15</v>
      </c>
      <c r="H60" s="28"/>
      <c r="I60" s="15">
        <v>5</v>
      </c>
      <c r="J60" s="16">
        <v>0</v>
      </c>
      <c r="K60" s="13">
        <v>9.5</v>
      </c>
      <c r="L60" s="17">
        <f t="shared" si="0"/>
        <v>0</v>
      </c>
      <c r="M60" s="18">
        <f t="shared" si="1"/>
        <v>0</v>
      </c>
    </row>
    <row r="61" spans="2:13" ht="12.75" customHeight="1" x14ac:dyDescent="0.3">
      <c r="B61" s="20">
        <f t="shared" si="2"/>
        <v>51</v>
      </c>
      <c r="C61" s="82" t="s">
        <v>297</v>
      </c>
      <c r="D61" s="82"/>
      <c r="E61" s="82"/>
      <c r="F61" s="82"/>
      <c r="G61" s="13" t="s">
        <v>15</v>
      </c>
      <c r="H61" s="28"/>
      <c r="I61" s="15">
        <v>80</v>
      </c>
      <c r="J61" s="16">
        <v>0</v>
      </c>
      <c r="K61" s="13">
        <v>9.5</v>
      </c>
      <c r="L61" s="17">
        <f t="shared" si="0"/>
        <v>0</v>
      </c>
      <c r="M61" s="18">
        <f t="shared" si="1"/>
        <v>0</v>
      </c>
    </row>
    <row r="62" spans="2:13" ht="12.75" customHeight="1" x14ac:dyDescent="0.3">
      <c r="B62" s="20">
        <f t="shared" si="2"/>
        <v>52</v>
      </c>
      <c r="C62" s="82" t="s">
        <v>298</v>
      </c>
      <c r="D62" s="82"/>
      <c r="E62" s="82"/>
      <c r="F62" s="82"/>
      <c r="G62" s="13" t="s">
        <v>15</v>
      </c>
      <c r="H62" s="28"/>
      <c r="I62" s="15">
        <v>30</v>
      </c>
      <c r="J62" s="16">
        <v>0</v>
      </c>
      <c r="K62" s="13">
        <v>9.5</v>
      </c>
      <c r="L62" s="17">
        <f t="shared" si="0"/>
        <v>0</v>
      </c>
      <c r="M62" s="18">
        <f t="shared" si="1"/>
        <v>0</v>
      </c>
    </row>
    <row r="63" spans="2:13" ht="12.75" customHeight="1" x14ac:dyDescent="0.3">
      <c r="B63" s="20">
        <f t="shared" si="2"/>
        <v>53</v>
      </c>
      <c r="C63" s="75" t="s">
        <v>299</v>
      </c>
      <c r="D63" s="76"/>
      <c r="E63" s="76"/>
      <c r="F63" s="77"/>
      <c r="G63" s="13" t="s">
        <v>30</v>
      </c>
      <c r="H63" s="28"/>
      <c r="I63" s="15">
        <v>30</v>
      </c>
      <c r="J63" s="16">
        <v>0</v>
      </c>
      <c r="K63" s="13">
        <v>9.5</v>
      </c>
      <c r="L63" s="17">
        <f t="shared" si="0"/>
        <v>0</v>
      </c>
      <c r="M63" s="18">
        <f t="shared" si="1"/>
        <v>0</v>
      </c>
    </row>
    <row r="64" spans="2:13" ht="12.75" customHeight="1" x14ac:dyDescent="0.3">
      <c r="B64" s="20">
        <f t="shared" si="2"/>
        <v>54</v>
      </c>
      <c r="C64" s="75" t="s">
        <v>300</v>
      </c>
      <c r="D64" s="76"/>
      <c r="E64" s="76"/>
      <c r="F64" s="77"/>
      <c r="G64" s="13" t="s">
        <v>15</v>
      </c>
      <c r="H64" s="28"/>
      <c r="I64" s="15">
        <v>5</v>
      </c>
      <c r="J64" s="16">
        <v>0</v>
      </c>
      <c r="K64" s="13">
        <v>9.5</v>
      </c>
      <c r="L64" s="17">
        <f t="shared" si="0"/>
        <v>0</v>
      </c>
      <c r="M64" s="18">
        <f t="shared" si="1"/>
        <v>0</v>
      </c>
    </row>
    <row r="65" spans="2:13" ht="12.75" customHeight="1" x14ac:dyDescent="0.3">
      <c r="B65" s="20">
        <f t="shared" si="2"/>
        <v>55</v>
      </c>
      <c r="C65" s="75" t="s">
        <v>301</v>
      </c>
      <c r="D65" s="76"/>
      <c r="E65" s="76"/>
      <c r="F65" s="77"/>
      <c r="G65" s="13" t="s">
        <v>30</v>
      </c>
      <c r="H65" s="28"/>
      <c r="I65" s="15">
        <v>70</v>
      </c>
      <c r="J65" s="16">
        <v>0</v>
      </c>
      <c r="K65" s="13">
        <v>9.5</v>
      </c>
      <c r="L65" s="17">
        <f t="shared" si="0"/>
        <v>0</v>
      </c>
      <c r="M65" s="18">
        <f t="shared" si="1"/>
        <v>0</v>
      </c>
    </row>
    <row r="66" spans="2:13" ht="12.75" customHeight="1" x14ac:dyDescent="0.3">
      <c r="B66" s="20">
        <f t="shared" si="2"/>
        <v>56</v>
      </c>
      <c r="C66" s="75" t="s">
        <v>302</v>
      </c>
      <c r="D66" s="76"/>
      <c r="E66" s="76"/>
      <c r="F66" s="77"/>
      <c r="G66" s="13" t="s">
        <v>15</v>
      </c>
      <c r="H66" s="28"/>
      <c r="I66" s="15">
        <v>40</v>
      </c>
      <c r="J66" s="16">
        <v>0</v>
      </c>
      <c r="K66" s="13">
        <v>9.5</v>
      </c>
      <c r="L66" s="17">
        <f t="shared" si="0"/>
        <v>0</v>
      </c>
      <c r="M66" s="18">
        <f t="shared" si="1"/>
        <v>0</v>
      </c>
    </row>
    <row r="67" spans="2:13" ht="12.75" customHeight="1" x14ac:dyDescent="0.3">
      <c r="B67" s="20">
        <f t="shared" si="2"/>
        <v>57</v>
      </c>
      <c r="C67" s="75" t="s">
        <v>303</v>
      </c>
      <c r="D67" s="76"/>
      <c r="E67" s="76"/>
      <c r="F67" s="77"/>
      <c r="G67" s="13" t="s">
        <v>15</v>
      </c>
      <c r="H67" s="28"/>
      <c r="I67" s="15">
        <v>1</v>
      </c>
      <c r="J67" s="16">
        <v>0</v>
      </c>
      <c r="K67" s="13">
        <v>9.5</v>
      </c>
      <c r="L67" s="17">
        <f t="shared" si="0"/>
        <v>0</v>
      </c>
      <c r="M67" s="18">
        <f t="shared" si="1"/>
        <v>0</v>
      </c>
    </row>
    <row r="68" spans="2:13" ht="12.75" customHeight="1" x14ac:dyDescent="0.3">
      <c r="B68" s="20">
        <f t="shared" si="2"/>
        <v>58</v>
      </c>
      <c r="C68" s="82" t="s">
        <v>304</v>
      </c>
      <c r="D68" s="82"/>
      <c r="E68" s="82"/>
      <c r="F68" s="82"/>
      <c r="G68" s="13" t="s">
        <v>30</v>
      </c>
      <c r="H68" s="28"/>
      <c r="I68" s="15">
        <v>20</v>
      </c>
      <c r="J68" s="16">
        <v>0</v>
      </c>
      <c r="K68" s="13">
        <v>9.5</v>
      </c>
      <c r="L68" s="17">
        <f t="shared" si="0"/>
        <v>0</v>
      </c>
      <c r="M68" s="18">
        <f t="shared" si="1"/>
        <v>0</v>
      </c>
    </row>
    <row r="69" spans="2:13" ht="12.75" customHeight="1" x14ac:dyDescent="0.3">
      <c r="B69" s="20">
        <f t="shared" si="2"/>
        <v>59</v>
      </c>
      <c r="C69" s="82" t="s">
        <v>305</v>
      </c>
      <c r="D69" s="82"/>
      <c r="E69" s="82"/>
      <c r="F69" s="82"/>
      <c r="G69" s="13" t="s">
        <v>30</v>
      </c>
      <c r="H69" s="28"/>
      <c r="I69" s="15">
        <v>20</v>
      </c>
      <c r="J69" s="16">
        <v>0</v>
      </c>
      <c r="K69" s="13">
        <v>9.5</v>
      </c>
      <c r="L69" s="17">
        <f t="shared" si="0"/>
        <v>0</v>
      </c>
      <c r="M69" s="18">
        <f t="shared" si="1"/>
        <v>0</v>
      </c>
    </row>
    <row r="70" spans="2:13" ht="12.75" customHeight="1" x14ac:dyDescent="0.3">
      <c r="B70" s="20">
        <f t="shared" si="2"/>
        <v>60</v>
      </c>
      <c r="C70" s="82" t="s">
        <v>306</v>
      </c>
      <c r="D70" s="82"/>
      <c r="E70" s="82"/>
      <c r="F70" s="82"/>
      <c r="G70" s="13" t="s">
        <v>30</v>
      </c>
      <c r="H70" s="28"/>
      <c r="I70" s="15">
        <v>270</v>
      </c>
      <c r="J70" s="16">
        <v>0</v>
      </c>
      <c r="K70" s="13">
        <v>9.5</v>
      </c>
      <c r="L70" s="17">
        <f t="shared" si="0"/>
        <v>0</v>
      </c>
      <c r="M70" s="18">
        <f t="shared" si="1"/>
        <v>0</v>
      </c>
    </row>
    <row r="71" spans="2:13" ht="12.75" customHeight="1" x14ac:dyDescent="0.3">
      <c r="B71" s="20">
        <f t="shared" si="2"/>
        <v>61</v>
      </c>
      <c r="C71" s="82" t="s">
        <v>307</v>
      </c>
      <c r="D71" s="82"/>
      <c r="E71" s="82"/>
      <c r="F71" s="82"/>
      <c r="G71" s="13" t="s">
        <v>30</v>
      </c>
      <c r="H71" s="28"/>
      <c r="I71" s="15">
        <v>20</v>
      </c>
      <c r="J71" s="16">
        <v>0</v>
      </c>
      <c r="K71" s="13">
        <v>9.5</v>
      </c>
      <c r="L71" s="17">
        <f t="shared" si="0"/>
        <v>0</v>
      </c>
      <c r="M71" s="18">
        <f t="shared" si="1"/>
        <v>0</v>
      </c>
    </row>
    <row r="72" spans="2:13" ht="12.75" customHeight="1" x14ac:dyDescent="0.3">
      <c r="B72" s="20">
        <f t="shared" si="2"/>
        <v>62</v>
      </c>
      <c r="C72" s="82" t="s">
        <v>308</v>
      </c>
      <c r="D72" s="82"/>
      <c r="E72" s="82"/>
      <c r="F72" s="82"/>
      <c r="G72" s="13" t="s">
        <v>30</v>
      </c>
      <c r="H72" s="28"/>
      <c r="I72" s="15">
        <v>20</v>
      </c>
      <c r="J72" s="16">
        <v>0</v>
      </c>
      <c r="K72" s="13">
        <v>9.5</v>
      </c>
      <c r="L72" s="17">
        <f t="shared" si="0"/>
        <v>0</v>
      </c>
      <c r="M72" s="18">
        <f t="shared" si="1"/>
        <v>0</v>
      </c>
    </row>
    <row r="73" spans="2:13" ht="12.75" customHeight="1" x14ac:dyDescent="0.3">
      <c r="B73" s="20">
        <f t="shared" si="2"/>
        <v>63</v>
      </c>
      <c r="C73" s="97" t="s">
        <v>309</v>
      </c>
      <c r="D73" s="97"/>
      <c r="E73" s="97"/>
      <c r="F73" s="97"/>
      <c r="G73" s="13" t="s">
        <v>30</v>
      </c>
      <c r="H73" s="28"/>
      <c r="I73" s="15">
        <v>1000</v>
      </c>
      <c r="J73" s="16">
        <v>0</v>
      </c>
      <c r="K73" s="13">
        <v>9.5</v>
      </c>
      <c r="L73" s="17">
        <f t="shared" si="0"/>
        <v>0</v>
      </c>
      <c r="M73" s="18">
        <f t="shared" si="1"/>
        <v>0</v>
      </c>
    </row>
    <row r="74" spans="2:13" ht="12.75" customHeight="1" x14ac:dyDescent="0.3">
      <c r="B74" s="20">
        <f t="shared" si="2"/>
        <v>64</v>
      </c>
      <c r="C74" s="97" t="s">
        <v>310</v>
      </c>
      <c r="D74" s="97"/>
      <c r="E74" s="97"/>
      <c r="F74" s="97"/>
      <c r="G74" s="13" t="s">
        <v>15</v>
      </c>
      <c r="H74" s="28"/>
      <c r="I74" s="15">
        <v>80</v>
      </c>
      <c r="J74" s="16">
        <v>0</v>
      </c>
      <c r="K74" s="13">
        <v>9.5</v>
      </c>
      <c r="L74" s="17">
        <f t="shared" si="0"/>
        <v>0</v>
      </c>
      <c r="M74" s="18">
        <f t="shared" si="1"/>
        <v>0</v>
      </c>
    </row>
    <row r="75" spans="2:13" ht="12.75" customHeight="1" x14ac:dyDescent="0.3">
      <c r="B75" s="20">
        <f t="shared" si="2"/>
        <v>65</v>
      </c>
      <c r="C75" s="82" t="s">
        <v>311</v>
      </c>
      <c r="D75" s="82"/>
      <c r="E75" s="82"/>
      <c r="F75" s="82"/>
      <c r="G75" s="13" t="s">
        <v>30</v>
      </c>
      <c r="H75" s="28"/>
      <c r="I75" s="15">
        <v>30</v>
      </c>
      <c r="J75" s="16">
        <v>0</v>
      </c>
      <c r="K75" s="13">
        <v>9.5</v>
      </c>
      <c r="L75" s="17">
        <f t="shared" si="0"/>
        <v>0</v>
      </c>
      <c r="M75" s="18">
        <f t="shared" si="1"/>
        <v>0</v>
      </c>
    </row>
    <row r="76" spans="2:13" ht="12.75" customHeight="1" x14ac:dyDescent="0.3">
      <c r="B76" s="20">
        <f t="shared" si="2"/>
        <v>66</v>
      </c>
      <c r="C76" s="82" t="s">
        <v>312</v>
      </c>
      <c r="D76" s="82"/>
      <c r="E76" s="82"/>
      <c r="F76" s="82"/>
      <c r="G76" s="13" t="s">
        <v>30</v>
      </c>
      <c r="H76" s="28"/>
      <c r="I76" s="15">
        <v>800</v>
      </c>
      <c r="J76" s="16">
        <v>0</v>
      </c>
      <c r="K76" s="13">
        <v>9.5</v>
      </c>
      <c r="L76" s="17">
        <f t="shared" ref="L76:L118" si="3">PRODUCT(J76,1.095)</f>
        <v>0</v>
      </c>
      <c r="M76" s="18">
        <f t="shared" ref="M76:M118" si="4">PRODUCT(I76,L76)</f>
        <v>0</v>
      </c>
    </row>
    <row r="77" spans="2:13" ht="12.75" customHeight="1" x14ac:dyDescent="0.3">
      <c r="B77" s="20">
        <f t="shared" ref="B77:B123" si="5">B76+1</f>
        <v>67</v>
      </c>
      <c r="C77" s="82" t="s">
        <v>313</v>
      </c>
      <c r="D77" s="82"/>
      <c r="E77" s="82"/>
      <c r="F77" s="82"/>
      <c r="G77" s="13" t="s">
        <v>30</v>
      </c>
      <c r="H77" s="28"/>
      <c r="I77" s="15">
        <v>10</v>
      </c>
      <c r="J77" s="16">
        <v>0</v>
      </c>
      <c r="K77" s="13">
        <v>9.5</v>
      </c>
      <c r="L77" s="17">
        <f t="shared" si="3"/>
        <v>0</v>
      </c>
      <c r="M77" s="18">
        <f t="shared" si="4"/>
        <v>0</v>
      </c>
    </row>
    <row r="78" spans="2:13" ht="12.75" customHeight="1" x14ac:dyDescent="0.3">
      <c r="B78" s="20">
        <f t="shared" si="5"/>
        <v>68</v>
      </c>
      <c r="C78" s="82" t="s">
        <v>314</v>
      </c>
      <c r="D78" s="82"/>
      <c r="E78" s="82"/>
      <c r="F78" s="82"/>
      <c r="G78" s="13" t="s">
        <v>30</v>
      </c>
      <c r="H78" s="28"/>
      <c r="I78" s="15">
        <v>270</v>
      </c>
      <c r="J78" s="16">
        <v>0</v>
      </c>
      <c r="K78" s="13">
        <v>9.5</v>
      </c>
      <c r="L78" s="17">
        <f t="shared" si="3"/>
        <v>0</v>
      </c>
      <c r="M78" s="18">
        <f t="shared" si="4"/>
        <v>0</v>
      </c>
    </row>
    <row r="79" spans="2:13" ht="12.75" customHeight="1" x14ac:dyDescent="0.3">
      <c r="B79" s="20">
        <f t="shared" si="5"/>
        <v>69</v>
      </c>
      <c r="C79" s="75" t="s">
        <v>315</v>
      </c>
      <c r="D79" s="76"/>
      <c r="E79" s="76"/>
      <c r="F79" s="77"/>
      <c r="G79" s="13" t="s">
        <v>30</v>
      </c>
      <c r="H79" s="28"/>
      <c r="I79" s="15">
        <v>30</v>
      </c>
      <c r="J79" s="16">
        <v>0</v>
      </c>
      <c r="K79" s="13">
        <v>9.5</v>
      </c>
      <c r="L79" s="17">
        <f t="shared" si="3"/>
        <v>0</v>
      </c>
      <c r="M79" s="18">
        <f t="shared" si="4"/>
        <v>0</v>
      </c>
    </row>
    <row r="80" spans="2:13" ht="12.75" customHeight="1" x14ac:dyDescent="0.3">
      <c r="B80" s="20">
        <f t="shared" si="5"/>
        <v>70</v>
      </c>
      <c r="C80" s="82" t="s">
        <v>316</v>
      </c>
      <c r="D80" s="82"/>
      <c r="E80" s="82"/>
      <c r="F80" s="82"/>
      <c r="G80" s="13" t="s">
        <v>30</v>
      </c>
      <c r="H80" s="28"/>
      <c r="I80" s="15">
        <v>70</v>
      </c>
      <c r="J80" s="16">
        <v>0</v>
      </c>
      <c r="K80" s="13">
        <v>9.5</v>
      </c>
      <c r="L80" s="17">
        <f t="shared" si="3"/>
        <v>0</v>
      </c>
      <c r="M80" s="18">
        <f t="shared" si="4"/>
        <v>0</v>
      </c>
    </row>
    <row r="81" spans="2:13" ht="12.75" customHeight="1" x14ac:dyDescent="0.3">
      <c r="B81" s="20">
        <f t="shared" si="5"/>
        <v>71</v>
      </c>
      <c r="C81" s="82" t="s">
        <v>317</v>
      </c>
      <c r="D81" s="82"/>
      <c r="E81" s="82"/>
      <c r="F81" s="82"/>
      <c r="G81" s="13" t="s">
        <v>30</v>
      </c>
      <c r="H81" s="28"/>
      <c r="I81" s="15">
        <v>10</v>
      </c>
      <c r="J81" s="16">
        <v>0</v>
      </c>
      <c r="K81" s="13">
        <v>9.5</v>
      </c>
      <c r="L81" s="17">
        <f t="shared" si="3"/>
        <v>0</v>
      </c>
      <c r="M81" s="18">
        <f t="shared" si="4"/>
        <v>0</v>
      </c>
    </row>
    <row r="82" spans="2:13" ht="12.75" customHeight="1" x14ac:dyDescent="0.3">
      <c r="B82" s="20">
        <f t="shared" si="5"/>
        <v>72</v>
      </c>
      <c r="C82" s="82" t="s">
        <v>318</v>
      </c>
      <c r="D82" s="82"/>
      <c r="E82" s="82"/>
      <c r="F82" s="82"/>
      <c r="G82" s="27" t="s">
        <v>287</v>
      </c>
      <c r="H82" s="28"/>
      <c r="I82" s="15">
        <v>700</v>
      </c>
      <c r="J82" s="16">
        <v>0</v>
      </c>
      <c r="K82" s="13">
        <v>9.5</v>
      </c>
      <c r="L82" s="17">
        <f t="shared" si="3"/>
        <v>0</v>
      </c>
      <c r="M82" s="18">
        <f t="shared" si="4"/>
        <v>0</v>
      </c>
    </row>
    <row r="83" spans="2:13" ht="12.75" customHeight="1" x14ac:dyDescent="0.3">
      <c r="B83" s="20">
        <f t="shared" si="5"/>
        <v>73</v>
      </c>
      <c r="C83" s="82" t="s">
        <v>319</v>
      </c>
      <c r="D83" s="82"/>
      <c r="E83" s="82"/>
      <c r="F83" s="82"/>
      <c r="G83" s="27" t="s">
        <v>287</v>
      </c>
      <c r="H83" s="28"/>
      <c r="I83" s="15">
        <v>30</v>
      </c>
      <c r="J83" s="16">
        <v>0</v>
      </c>
      <c r="K83" s="13">
        <v>9.5</v>
      </c>
      <c r="L83" s="17">
        <f t="shared" si="3"/>
        <v>0</v>
      </c>
      <c r="M83" s="18">
        <f t="shared" si="4"/>
        <v>0</v>
      </c>
    </row>
    <row r="84" spans="2:13" ht="12.75" customHeight="1" x14ac:dyDescent="0.3">
      <c r="B84" s="20">
        <f t="shared" si="5"/>
        <v>74</v>
      </c>
      <c r="C84" s="82" t="s">
        <v>320</v>
      </c>
      <c r="D84" s="82"/>
      <c r="E84" s="82"/>
      <c r="F84" s="82"/>
      <c r="G84" s="13" t="s">
        <v>30</v>
      </c>
      <c r="H84" s="28"/>
      <c r="I84" s="15">
        <v>80</v>
      </c>
      <c r="J84" s="16">
        <v>0</v>
      </c>
      <c r="K84" s="13">
        <v>9.5</v>
      </c>
      <c r="L84" s="17">
        <f t="shared" si="3"/>
        <v>0</v>
      </c>
      <c r="M84" s="18">
        <f t="shared" si="4"/>
        <v>0</v>
      </c>
    </row>
    <row r="85" spans="2:13" ht="12.75" customHeight="1" x14ac:dyDescent="0.3">
      <c r="B85" s="20">
        <f t="shared" si="5"/>
        <v>75</v>
      </c>
      <c r="C85" s="75" t="s">
        <v>321</v>
      </c>
      <c r="D85" s="76"/>
      <c r="E85" s="76"/>
      <c r="F85" s="77"/>
      <c r="G85" s="13" t="s">
        <v>30</v>
      </c>
      <c r="H85" s="28"/>
      <c r="I85" s="15">
        <v>5</v>
      </c>
      <c r="J85" s="16">
        <v>0</v>
      </c>
      <c r="K85" s="13">
        <v>9.5</v>
      </c>
      <c r="L85" s="17">
        <f t="shared" si="3"/>
        <v>0</v>
      </c>
      <c r="M85" s="18">
        <f t="shared" si="4"/>
        <v>0</v>
      </c>
    </row>
    <row r="86" spans="2:13" ht="12.75" customHeight="1" x14ac:dyDescent="0.3">
      <c r="B86" s="20">
        <f t="shared" si="5"/>
        <v>76</v>
      </c>
      <c r="C86" s="82" t="s">
        <v>322</v>
      </c>
      <c r="D86" s="82"/>
      <c r="E86" s="82"/>
      <c r="F86" s="82"/>
      <c r="G86" s="13" t="s">
        <v>287</v>
      </c>
      <c r="H86" s="28"/>
      <c r="I86" s="15">
        <v>15</v>
      </c>
      <c r="J86" s="16">
        <v>0</v>
      </c>
      <c r="K86" s="13">
        <v>9.5</v>
      </c>
      <c r="L86" s="17">
        <f t="shared" si="3"/>
        <v>0</v>
      </c>
      <c r="M86" s="18">
        <f t="shared" si="4"/>
        <v>0</v>
      </c>
    </row>
    <row r="87" spans="2:13" ht="12.75" customHeight="1" x14ac:dyDescent="0.3">
      <c r="B87" s="20">
        <f t="shared" si="5"/>
        <v>77</v>
      </c>
      <c r="C87" s="82" t="s">
        <v>323</v>
      </c>
      <c r="D87" s="82"/>
      <c r="E87" s="82"/>
      <c r="F87" s="82"/>
      <c r="G87" s="13" t="s">
        <v>30</v>
      </c>
      <c r="H87" s="28"/>
      <c r="I87" s="15">
        <v>20</v>
      </c>
      <c r="J87" s="16">
        <v>0</v>
      </c>
      <c r="K87" s="13">
        <v>9.5</v>
      </c>
      <c r="L87" s="17">
        <f t="shared" si="3"/>
        <v>0</v>
      </c>
      <c r="M87" s="18">
        <f t="shared" si="4"/>
        <v>0</v>
      </c>
    </row>
    <row r="88" spans="2:13" ht="12.75" customHeight="1" x14ac:dyDescent="0.3">
      <c r="B88" s="20">
        <f t="shared" si="5"/>
        <v>78</v>
      </c>
      <c r="C88" s="82" t="s">
        <v>324</v>
      </c>
      <c r="D88" s="82"/>
      <c r="E88" s="82"/>
      <c r="F88" s="82"/>
      <c r="G88" s="13" t="s">
        <v>15</v>
      </c>
      <c r="H88" s="28"/>
      <c r="I88" s="15">
        <v>20</v>
      </c>
      <c r="J88" s="16">
        <v>0</v>
      </c>
      <c r="K88" s="13">
        <v>9.5</v>
      </c>
      <c r="L88" s="17">
        <f t="shared" si="3"/>
        <v>0</v>
      </c>
      <c r="M88" s="18">
        <f t="shared" si="4"/>
        <v>0</v>
      </c>
    </row>
    <row r="89" spans="2:13" ht="12.75" customHeight="1" x14ac:dyDescent="0.3">
      <c r="B89" s="20">
        <f t="shared" si="5"/>
        <v>79</v>
      </c>
      <c r="C89" s="82" t="s">
        <v>325</v>
      </c>
      <c r="D89" s="82"/>
      <c r="E89" s="82"/>
      <c r="F89" s="82"/>
      <c r="G89" s="13" t="s">
        <v>15</v>
      </c>
      <c r="H89" s="28"/>
      <c r="I89" s="15">
        <v>120</v>
      </c>
      <c r="J89" s="16">
        <v>0</v>
      </c>
      <c r="K89" s="13">
        <v>9.5</v>
      </c>
      <c r="L89" s="17">
        <f t="shared" si="3"/>
        <v>0</v>
      </c>
      <c r="M89" s="18">
        <f t="shared" si="4"/>
        <v>0</v>
      </c>
    </row>
    <row r="90" spans="2:13" ht="12.75" customHeight="1" x14ac:dyDescent="0.3">
      <c r="B90" s="20">
        <f t="shared" si="5"/>
        <v>80</v>
      </c>
      <c r="C90" s="82" t="s">
        <v>326</v>
      </c>
      <c r="D90" s="82"/>
      <c r="E90" s="82"/>
      <c r="F90" s="82"/>
      <c r="G90" s="13" t="s">
        <v>15</v>
      </c>
      <c r="H90" s="28"/>
      <c r="I90" s="15">
        <v>100</v>
      </c>
      <c r="J90" s="16">
        <v>0</v>
      </c>
      <c r="K90" s="13">
        <v>9.5</v>
      </c>
      <c r="L90" s="17">
        <f t="shared" si="3"/>
        <v>0</v>
      </c>
      <c r="M90" s="18">
        <f t="shared" si="4"/>
        <v>0</v>
      </c>
    </row>
    <row r="91" spans="2:13" ht="12.75" customHeight="1" x14ac:dyDescent="0.3">
      <c r="B91" s="20">
        <f t="shared" si="5"/>
        <v>81</v>
      </c>
      <c r="C91" s="82" t="s">
        <v>327</v>
      </c>
      <c r="D91" s="82"/>
      <c r="E91" s="82"/>
      <c r="F91" s="82"/>
      <c r="G91" s="13" t="s">
        <v>30</v>
      </c>
      <c r="H91" s="28"/>
      <c r="I91" s="15">
        <v>500</v>
      </c>
      <c r="J91" s="16">
        <v>0</v>
      </c>
      <c r="K91" s="13">
        <v>9.5</v>
      </c>
      <c r="L91" s="17">
        <f t="shared" si="3"/>
        <v>0</v>
      </c>
      <c r="M91" s="18">
        <f t="shared" si="4"/>
        <v>0</v>
      </c>
    </row>
    <row r="92" spans="2:13" ht="12.75" customHeight="1" x14ac:dyDescent="0.3">
      <c r="B92" s="20">
        <f t="shared" si="5"/>
        <v>82</v>
      </c>
      <c r="C92" s="82" t="s">
        <v>328</v>
      </c>
      <c r="D92" s="82"/>
      <c r="E92" s="82"/>
      <c r="F92" s="82"/>
      <c r="G92" s="13" t="s">
        <v>30</v>
      </c>
      <c r="H92" s="28"/>
      <c r="I92" s="15">
        <v>500</v>
      </c>
      <c r="J92" s="16">
        <v>0</v>
      </c>
      <c r="K92" s="13">
        <v>9.5</v>
      </c>
      <c r="L92" s="17">
        <f t="shared" si="3"/>
        <v>0</v>
      </c>
      <c r="M92" s="18">
        <f t="shared" si="4"/>
        <v>0</v>
      </c>
    </row>
    <row r="93" spans="2:13" ht="12.75" customHeight="1" x14ac:dyDescent="0.3">
      <c r="B93" s="20">
        <f t="shared" si="5"/>
        <v>83</v>
      </c>
      <c r="C93" s="82" t="s">
        <v>329</v>
      </c>
      <c r="D93" s="82"/>
      <c r="E93" s="82"/>
      <c r="F93" s="82"/>
      <c r="G93" s="13" t="s">
        <v>30</v>
      </c>
      <c r="H93" s="28"/>
      <c r="I93" s="15">
        <v>500</v>
      </c>
      <c r="J93" s="16">
        <v>0</v>
      </c>
      <c r="K93" s="13">
        <v>9.5</v>
      </c>
      <c r="L93" s="17">
        <f t="shared" si="3"/>
        <v>0</v>
      </c>
      <c r="M93" s="18">
        <f t="shared" si="4"/>
        <v>0</v>
      </c>
    </row>
    <row r="94" spans="2:13" ht="12.75" customHeight="1" x14ac:dyDescent="0.3">
      <c r="B94" s="20">
        <f t="shared" si="5"/>
        <v>84</v>
      </c>
      <c r="C94" s="82" t="s">
        <v>330</v>
      </c>
      <c r="D94" s="82"/>
      <c r="E94" s="82"/>
      <c r="F94" s="82"/>
      <c r="G94" s="13" t="s">
        <v>30</v>
      </c>
      <c r="H94" s="28"/>
      <c r="I94" s="15">
        <v>670</v>
      </c>
      <c r="J94" s="16">
        <v>0</v>
      </c>
      <c r="K94" s="13">
        <v>9.5</v>
      </c>
      <c r="L94" s="17">
        <f t="shared" si="3"/>
        <v>0</v>
      </c>
      <c r="M94" s="18">
        <f t="shared" si="4"/>
        <v>0</v>
      </c>
    </row>
    <row r="95" spans="2:13" ht="12.75" customHeight="1" x14ac:dyDescent="0.3">
      <c r="B95" s="20">
        <f t="shared" si="5"/>
        <v>85</v>
      </c>
      <c r="C95" s="82" t="s">
        <v>331</v>
      </c>
      <c r="D95" s="82"/>
      <c r="E95" s="82"/>
      <c r="F95" s="82"/>
      <c r="G95" s="13" t="s">
        <v>30</v>
      </c>
      <c r="H95" s="28"/>
      <c r="I95" s="15">
        <v>330</v>
      </c>
      <c r="J95" s="16">
        <v>0</v>
      </c>
      <c r="K95" s="13">
        <v>9.5</v>
      </c>
      <c r="L95" s="17">
        <f t="shared" si="3"/>
        <v>0</v>
      </c>
      <c r="M95" s="18">
        <f t="shared" si="4"/>
        <v>0</v>
      </c>
    </row>
    <row r="96" spans="2:13" ht="12.75" customHeight="1" x14ac:dyDescent="0.3">
      <c r="B96" s="20">
        <f t="shared" si="5"/>
        <v>86</v>
      </c>
      <c r="C96" s="82" t="s">
        <v>332</v>
      </c>
      <c r="D96" s="82"/>
      <c r="E96" s="82"/>
      <c r="F96" s="82"/>
      <c r="G96" s="13" t="s">
        <v>30</v>
      </c>
      <c r="H96" s="28"/>
      <c r="I96" s="15">
        <v>50</v>
      </c>
      <c r="J96" s="16">
        <v>0</v>
      </c>
      <c r="K96" s="13">
        <v>9.5</v>
      </c>
      <c r="L96" s="17">
        <f t="shared" si="3"/>
        <v>0</v>
      </c>
      <c r="M96" s="18">
        <f t="shared" si="4"/>
        <v>0</v>
      </c>
    </row>
    <row r="97" spans="2:13" ht="12.75" customHeight="1" x14ac:dyDescent="0.3">
      <c r="B97" s="20">
        <f t="shared" si="5"/>
        <v>87</v>
      </c>
      <c r="C97" s="82" t="s">
        <v>333</v>
      </c>
      <c r="D97" s="82"/>
      <c r="E97" s="82"/>
      <c r="F97" s="82"/>
      <c r="G97" s="13" t="s">
        <v>30</v>
      </c>
      <c r="H97" s="28"/>
      <c r="I97" s="15">
        <v>80</v>
      </c>
      <c r="J97" s="16">
        <v>0</v>
      </c>
      <c r="K97" s="13">
        <v>9.5</v>
      </c>
      <c r="L97" s="17">
        <f t="shared" si="3"/>
        <v>0</v>
      </c>
      <c r="M97" s="18">
        <f t="shared" si="4"/>
        <v>0</v>
      </c>
    </row>
    <row r="98" spans="2:13" ht="12.75" customHeight="1" x14ac:dyDescent="0.3">
      <c r="B98" s="20">
        <f t="shared" si="5"/>
        <v>88</v>
      </c>
      <c r="C98" s="82" t="s">
        <v>334</v>
      </c>
      <c r="D98" s="82"/>
      <c r="E98" s="82"/>
      <c r="F98" s="82"/>
      <c r="G98" s="13" t="s">
        <v>30</v>
      </c>
      <c r="H98" s="28"/>
      <c r="I98" s="15">
        <v>10</v>
      </c>
      <c r="J98" s="16">
        <v>0</v>
      </c>
      <c r="K98" s="13">
        <v>9.5</v>
      </c>
      <c r="L98" s="17">
        <f t="shared" si="3"/>
        <v>0</v>
      </c>
      <c r="M98" s="18">
        <f t="shared" si="4"/>
        <v>0</v>
      </c>
    </row>
    <row r="99" spans="2:13" ht="12.75" customHeight="1" x14ac:dyDescent="0.3">
      <c r="B99" s="20">
        <f t="shared" si="5"/>
        <v>89</v>
      </c>
      <c r="C99" s="82" t="s">
        <v>335</v>
      </c>
      <c r="D99" s="82"/>
      <c r="E99" s="82"/>
      <c r="F99" s="82"/>
      <c r="G99" s="13" t="s">
        <v>15</v>
      </c>
      <c r="H99" s="28"/>
      <c r="I99" s="15">
        <v>10</v>
      </c>
      <c r="J99" s="16">
        <v>0</v>
      </c>
      <c r="K99" s="13">
        <v>9.5</v>
      </c>
      <c r="L99" s="17">
        <f t="shared" si="3"/>
        <v>0</v>
      </c>
      <c r="M99" s="18">
        <f t="shared" si="4"/>
        <v>0</v>
      </c>
    </row>
    <row r="100" spans="2:13" ht="12.75" customHeight="1" x14ac:dyDescent="0.3">
      <c r="B100" s="20">
        <f t="shared" si="5"/>
        <v>90</v>
      </c>
      <c r="C100" s="82" t="s">
        <v>336</v>
      </c>
      <c r="D100" s="82"/>
      <c r="E100" s="82"/>
      <c r="F100" s="82"/>
      <c r="G100" s="13" t="s">
        <v>30</v>
      </c>
      <c r="H100" s="28"/>
      <c r="I100" s="15">
        <v>30</v>
      </c>
      <c r="J100" s="16">
        <v>0</v>
      </c>
      <c r="K100" s="13">
        <v>9.5</v>
      </c>
      <c r="L100" s="17">
        <f t="shared" si="3"/>
        <v>0</v>
      </c>
      <c r="M100" s="18">
        <f t="shared" si="4"/>
        <v>0</v>
      </c>
    </row>
    <row r="101" spans="2:13" ht="12.75" customHeight="1" x14ac:dyDescent="0.3">
      <c r="B101" s="20">
        <f t="shared" si="5"/>
        <v>91</v>
      </c>
      <c r="C101" s="82" t="s">
        <v>337</v>
      </c>
      <c r="D101" s="82"/>
      <c r="E101" s="82"/>
      <c r="F101" s="82"/>
      <c r="G101" s="13" t="s">
        <v>15</v>
      </c>
      <c r="H101" s="28"/>
      <c r="I101" s="15">
        <v>50</v>
      </c>
      <c r="J101" s="16">
        <v>0</v>
      </c>
      <c r="K101" s="13">
        <v>9.5</v>
      </c>
      <c r="L101" s="17">
        <f t="shared" si="3"/>
        <v>0</v>
      </c>
      <c r="M101" s="18">
        <f t="shared" si="4"/>
        <v>0</v>
      </c>
    </row>
    <row r="102" spans="2:13" ht="12.75" customHeight="1" x14ac:dyDescent="0.3">
      <c r="B102" s="20">
        <f t="shared" si="5"/>
        <v>92</v>
      </c>
      <c r="C102" s="82" t="s">
        <v>338</v>
      </c>
      <c r="D102" s="82"/>
      <c r="E102" s="82"/>
      <c r="F102" s="82"/>
      <c r="G102" s="13" t="s">
        <v>30</v>
      </c>
      <c r="H102" s="28"/>
      <c r="I102" s="15">
        <v>30</v>
      </c>
      <c r="J102" s="16">
        <v>0</v>
      </c>
      <c r="K102" s="13">
        <v>9.5</v>
      </c>
      <c r="L102" s="17">
        <f t="shared" si="3"/>
        <v>0</v>
      </c>
      <c r="M102" s="18">
        <f t="shared" si="4"/>
        <v>0</v>
      </c>
    </row>
    <row r="103" spans="2:13" ht="12.75" customHeight="1" x14ac:dyDescent="0.3">
      <c r="B103" s="20">
        <f t="shared" si="5"/>
        <v>93</v>
      </c>
      <c r="C103" s="82" t="s">
        <v>339</v>
      </c>
      <c r="D103" s="82"/>
      <c r="E103" s="82"/>
      <c r="F103" s="82"/>
      <c r="G103" s="13" t="s">
        <v>15</v>
      </c>
      <c r="H103" s="28"/>
      <c r="I103" s="15">
        <v>20</v>
      </c>
      <c r="J103" s="16">
        <v>0</v>
      </c>
      <c r="K103" s="13">
        <v>9.5</v>
      </c>
      <c r="L103" s="17">
        <f t="shared" si="3"/>
        <v>0</v>
      </c>
      <c r="M103" s="18">
        <f t="shared" si="4"/>
        <v>0</v>
      </c>
    </row>
    <row r="104" spans="2:13" ht="12.75" customHeight="1" x14ac:dyDescent="0.3">
      <c r="B104" s="20">
        <f t="shared" si="5"/>
        <v>94</v>
      </c>
      <c r="C104" s="82" t="s">
        <v>340</v>
      </c>
      <c r="D104" s="82"/>
      <c r="E104" s="82"/>
      <c r="F104" s="82"/>
      <c r="G104" s="13" t="s">
        <v>15</v>
      </c>
      <c r="H104" s="28"/>
      <c r="I104" s="15">
        <v>40</v>
      </c>
      <c r="J104" s="16">
        <v>0</v>
      </c>
      <c r="K104" s="13">
        <v>9.5</v>
      </c>
      <c r="L104" s="17">
        <f t="shared" si="3"/>
        <v>0</v>
      </c>
      <c r="M104" s="18">
        <f t="shared" si="4"/>
        <v>0</v>
      </c>
    </row>
    <row r="105" spans="2:13" ht="12.75" customHeight="1" x14ac:dyDescent="0.3">
      <c r="B105" s="20">
        <f t="shared" si="5"/>
        <v>95</v>
      </c>
      <c r="C105" s="82" t="s">
        <v>341</v>
      </c>
      <c r="D105" s="82"/>
      <c r="E105" s="82"/>
      <c r="F105" s="82"/>
      <c r="G105" s="13" t="s">
        <v>15</v>
      </c>
      <c r="H105" s="28"/>
      <c r="I105" s="15">
        <v>40</v>
      </c>
      <c r="J105" s="16">
        <v>0</v>
      </c>
      <c r="K105" s="13">
        <v>9.5</v>
      </c>
      <c r="L105" s="17">
        <f t="shared" si="3"/>
        <v>0</v>
      </c>
      <c r="M105" s="18">
        <f t="shared" si="4"/>
        <v>0</v>
      </c>
    </row>
    <row r="106" spans="2:13" ht="12.75" customHeight="1" x14ac:dyDescent="0.3">
      <c r="B106" s="20">
        <f t="shared" si="5"/>
        <v>96</v>
      </c>
      <c r="C106" s="82" t="s">
        <v>342</v>
      </c>
      <c r="D106" s="82"/>
      <c r="E106" s="82"/>
      <c r="F106" s="82"/>
      <c r="G106" s="13" t="s">
        <v>15</v>
      </c>
      <c r="H106" s="28"/>
      <c r="I106" s="15">
        <v>100</v>
      </c>
      <c r="J106" s="16">
        <v>0</v>
      </c>
      <c r="K106" s="13">
        <v>9.5</v>
      </c>
      <c r="L106" s="17">
        <f t="shared" si="3"/>
        <v>0</v>
      </c>
      <c r="M106" s="18">
        <f t="shared" si="4"/>
        <v>0</v>
      </c>
    </row>
    <row r="107" spans="2:13" ht="12.75" customHeight="1" x14ac:dyDescent="0.3">
      <c r="B107" s="20">
        <f t="shared" si="5"/>
        <v>97</v>
      </c>
      <c r="C107" s="82" t="s">
        <v>343</v>
      </c>
      <c r="D107" s="82"/>
      <c r="E107" s="82"/>
      <c r="F107" s="82"/>
      <c r="G107" s="13" t="s">
        <v>15</v>
      </c>
      <c r="H107" s="28"/>
      <c r="I107" s="15">
        <v>200</v>
      </c>
      <c r="J107" s="16">
        <v>0</v>
      </c>
      <c r="K107" s="13">
        <v>9.5</v>
      </c>
      <c r="L107" s="17">
        <f t="shared" si="3"/>
        <v>0</v>
      </c>
      <c r="M107" s="18">
        <f t="shared" si="4"/>
        <v>0</v>
      </c>
    </row>
    <row r="108" spans="2:13" ht="12.75" customHeight="1" x14ac:dyDescent="0.3">
      <c r="B108" s="20">
        <f t="shared" si="5"/>
        <v>98</v>
      </c>
      <c r="C108" s="82" t="s">
        <v>344</v>
      </c>
      <c r="D108" s="82"/>
      <c r="E108" s="82"/>
      <c r="F108" s="82"/>
      <c r="G108" s="13" t="s">
        <v>30</v>
      </c>
      <c r="H108" s="28"/>
      <c r="I108" s="15">
        <v>30</v>
      </c>
      <c r="J108" s="16">
        <v>0</v>
      </c>
      <c r="K108" s="13">
        <v>9.5</v>
      </c>
      <c r="L108" s="17">
        <f t="shared" si="3"/>
        <v>0</v>
      </c>
      <c r="M108" s="18">
        <f t="shared" si="4"/>
        <v>0</v>
      </c>
    </row>
    <row r="109" spans="2:13" ht="12.75" customHeight="1" x14ac:dyDescent="0.3">
      <c r="B109" s="20">
        <f t="shared" si="5"/>
        <v>99</v>
      </c>
      <c r="C109" s="82" t="s">
        <v>345</v>
      </c>
      <c r="D109" s="82"/>
      <c r="E109" s="82"/>
      <c r="F109" s="82"/>
      <c r="G109" s="13" t="s">
        <v>30</v>
      </c>
      <c r="H109" s="28"/>
      <c r="I109" s="15">
        <v>400</v>
      </c>
      <c r="J109" s="16">
        <v>0</v>
      </c>
      <c r="K109" s="13">
        <v>9.5</v>
      </c>
      <c r="L109" s="17">
        <f t="shared" si="3"/>
        <v>0</v>
      </c>
      <c r="M109" s="18">
        <f t="shared" si="4"/>
        <v>0</v>
      </c>
    </row>
    <row r="110" spans="2:13" ht="12.75" customHeight="1" x14ac:dyDescent="0.3">
      <c r="B110" s="20">
        <f t="shared" si="5"/>
        <v>100</v>
      </c>
      <c r="C110" s="82" t="s">
        <v>346</v>
      </c>
      <c r="D110" s="82"/>
      <c r="E110" s="82"/>
      <c r="F110" s="82"/>
      <c r="G110" s="13" t="s">
        <v>15</v>
      </c>
      <c r="H110" s="28"/>
      <c r="I110" s="15">
        <v>20</v>
      </c>
      <c r="J110" s="16">
        <v>0</v>
      </c>
      <c r="K110" s="13">
        <v>9.5</v>
      </c>
      <c r="L110" s="17">
        <f t="shared" si="3"/>
        <v>0</v>
      </c>
      <c r="M110" s="18">
        <f t="shared" si="4"/>
        <v>0</v>
      </c>
    </row>
    <row r="111" spans="2:13" ht="12.75" customHeight="1" x14ac:dyDescent="0.3">
      <c r="B111" s="20">
        <f t="shared" si="5"/>
        <v>101</v>
      </c>
      <c r="C111" s="82" t="s">
        <v>347</v>
      </c>
      <c r="D111" s="82"/>
      <c r="E111" s="82"/>
      <c r="F111" s="82"/>
      <c r="G111" s="13" t="s">
        <v>30</v>
      </c>
      <c r="H111" s="28"/>
      <c r="I111" s="15">
        <v>70</v>
      </c>
      <c r="J111" s="16">
        <v>0</v>
      </c>
      <c r="K111" s="13">
        <v>9.5</v>
      </c>
      <c r="L111" s="17">
        <f t="shared" si="3"/>
        <v>0</v>
      </c>
      <c r="M111" s="18">
        <f t="shared" si="4"/>
        <v>0</v>
      </c>
    </row>
    <row r="112" spans="2:13" ht="12.75" customHeight="1" x14ac:dyDescent="0.3">
      <c r="B112" s="20">
        <f t="shared" si="5"/>
        <v>102</v>
      </c>
      <c r="C112" s="82" t="s">
        <v>348</v>
      </c>
      <c r="D112" s="82"/>
      <c r="E112" s="82"/>
      <c r="F112" s="82"/>
      <c r="G112" s="13" t="s">
        <v>30</v>
      </c>
      <c r="H112" s="28"/>
      <c r="I112" s="15">
        <v>200</v>
      </c>
      <c r="J112" s="16">
        <v>0</v>
      </c>
      <c r="K112" s="13">
        <v>9.5</v>
      </c>
      <c r="L112" s="17">
        <f t="shared" si="3"/>
        <v>0</v>
      </c>
      <c r="M112" s="18">
        <f t="shared" si="4"/>
        <v>0</v>
      </c>
    </row>
    <row r="113" spans="2:13" ht="12.75" customHeight="1" x14ac:dyDescent="0.3">
      <c r="B113" s="20">
        <f t="shared" si="5"/>
        <v>103</v>
      </c>
      <c r="C113" s="82" t="s">
        <v>349</v>
      </c>
      <c r="D113" s="82"/>
      <c r="E113" s="82"/>
      <c r="F113" s="82"/>
      <c r="G113" s="13" t="s">
        <v>30</v>
      </c>
      <c r="H113" s="28"/>
      <c r="I113" s="15">
        <v>100</v>
      </c>
      <c r="J113" s="16">
        <v>0</v>
      </c>
      <c r="K113" s="13">
        <v>9.5</v>
      </c>
      <c r="L113" s="17">
        <f t="shared" si="3"/>
        <v>0</v>
      </c>
      <c r="M113" s="18">
        <f t="shared" si="4"/>
        <v>0</v>
      </c>
    </row>
    <row r="114" spans="2:13" ht="12.75" customHeight="1" x14ac:dyDescent="0.3">
      <c r="B114" s="20">
        <f t="shared" si="5"/>
        <v>104</v>
      </c>
      <c r="C114" s="82" t="s">
        <v>350</v>
      </c>
      <c r="D114" s="82"/>
      <c r="E114" s="82"/>
      <c r="F114" s="82"/>
      <c r="G114" s="13" t="s">
        <v>15</v>
      </c>
      <c r="H114" s="28"/>
      <c r="I114" s="15">
        <v>50</v>
      </c>
      <c r="J114" s="16">
        <v>0</v>
      </c>
      <c r="K114" s="13">
        <v>9.5</v>
      </c>
      <c r="L114" s="17">
        <f t="shared" si="3"/>
        <v>0</v>
      </c>
      <c r="M114" s="18">
        <f t="shared" si="4"/>
        <v>0</v>
      </c>
    </row>
    <row r="115" spans="2:13" ht="12.75" customHeight="1" x14ac:dyDescent="0.3">
      <c r="B115" s="20">
        <f t="shared" si="5"/>
        <v>105</v>
      </c>
      <c r="C115" s="82" t="s">
        <v>351</v>
      </c>
      <c r="D115" s="82"/>
      <c r="E115" s="82"/>
      <c r="F115" s="82"/>
      <c r="G115" s="13" t="s">
        <v>30</v>
      </c>
      <c r="H115" s="28"/>
      <c r="I115" s="15">
        <v>100</v>
      </c>
      <c r="J115" s="16">
        <v>0</v>
      </c>
      <c r="K115" s="13">
        <v>9.5</v>
      </c>
      <c r="L115" s="17">
        <f t="shared" si="3"/>
        <v>0</v>
      </c>
      <c r="M115" s="18">
        <f t="shared" si="4"/>
        <v>0</v>
      </c>
    </row>
    <row r="116" spans="2:13" ht="12.75" customHeight="1" x14ac:dyDescent="0.3">
      <c r="B116" s="20">
        <f t="shared" si="5"/>
        <v>106</v>
      </c>
      <c r="C116" s="82" t="s">
        <v>352</v>
      </c>
      <c r="D116" s="82"/>
      <c r="E116" s="82"/>
      <c r="F116" s="82"/>
      <c r="G116" s="13" t="s">
        <v>30</v>
      </c>
      <c r="H116" s="28"/>
      <c r="I116" s="15">
        <v>4000</v>
      </c>
      <c r="J116" s="16">
        <v>0</v>
      </c>
      <c r="K116" s="13">
        <v>9.5</v>
      </c>
      <c r="L116" s="17">
        <f t="shared" si="3"/>
        <v>0</v>
      </c>
      <c r="M116" s="18">
        <f t="shared" si="4"/>
        <v>0</v>
      </c>
    </row>
    <row r="117" spans="2:13" ht="12.75" customHeight="1" x14ac:dyDescent="0.3">
      <c r="B117" s="20">
        <f t="shared" si="5"/>
        <v>107</v>
      </c>
      <c r="C117" s="82" t="s">
        <v>353</v>
      </c>
      <c r="D117" s="82"/>
      <c r="E117" s="82"/>
      <c r="F117" s="82"/>
      <c r="G117" s="13" t="s">
        <v>30</v>
      </c>
      <c r="H117" s="28"/>
      <c r="I117" s="15">
        <v>270</v>
      </c>
      <c r="J117" s="16">
        <v>0</v>
      </c>
      <c r="K117" s="13">
        <v>9.5</v>
      </c>
      <c r="L117" s="17">
        <f t="shared" si="3"/>
        <v>0</v>
      </c>
      <c r="M117" s="18">
        <f t="shared" si="4"/>
        <v>0</v>
      </c>
    </row>
    <row r="118" spans="2:13" ht="12.75" customHeight="1" x14ac:dyDescent="0.3">
      <c r="B118" s="20">
        <f t="shared" si="5"/>
        <v>108</v>
      </c>
      <c r="C118" s="82" t="s">
        <v>354</v>
      </c>
      <c r="D118" s="82"/>
      <c r="E118" s="82"/>
      <c r="F118" s="82"/>
      <c r="G118" s="13" t="s">
        <v>15</v>
      </c>
      <c r="H118" s="28"/>
      <c r="I118" s="15">
        <v>60</v>
      </c>
      <c r="J118" s="16">
        <v>0</v>
      </c>
      <c r="K118" s="13">
        <v>9.5</v>
      </c>
      <c r="L118" s="17">
        <f t="shared" si="3"/>
        <v>0</v>
      </c>
      <c r="M118" s="18">
        <f t="shared" si="4"/>
        <v>0</v>
      </c>
    </row>
    <row r="119" spans="2:13" ht="12.75" customHeight="1" x14ac:dyDescent="0.3">
      <c r="B119" s="20">
        <f t="shared" si="5"/>
        <v>109</v>
      </c>
      <c r="C119" s="82" t="s">
        <v>355</v>
      </c>
      <c r="D119" s="82"/>
      <c r="E119" s="82"/>
      <c r="F119" s="82"/>
      <c r="G119" s="13" t="s">
        <v>15</v>
      </c>
      <c r="H119" s="28"/>
      <c r="I119" s="15">
        <v>15</v>
      </c>
      <c r="J119" s="16">
        <v>0</v>
      </c>
      <c r="K119" s="13">
        <v>9.5</v>
      </c>
      <c r="L119" s="17">
        <f>PRODUCT(J119,1.095)</f>
        <v>0</v>
      </c>
      <c r="M119" s="18">
        <f>PRODUCT(I119,L119)</f>
        <v>0</v>
      </c>
    </row>
    <row r="120" spans="2:13" ht="12.75" customHeight="1" x14ac:dyDescent="0.3">
      <c r="B120" s="20">
        <f t="shared" si="5"/>
        <v>110</v>
      </c>
      <c r="C120" s="82" t="s">
        <v>47</v>
      </c>
      <c r="D120" s="82"/>
      <c r="E120" s="82"/>
      <c r="F120" s="82"/>
      <c r="G120" s="13" t="s">
        <v>15</v>
      </c>
      <c r="H120" s="28"/>
      <c r="I120" s="15">
        <v>30</v>
      </c>
      <c r="J120" s="16">
        <v>0</v>
      </c>
      <c r="K120" s="13">
        <v>9.5</v>
      </c>
      <c r="L120" s="17">
        <f t="shared" ref="L120:L123" si="6">PRODUCT(J120,1.095)</f>
        <v>0</v>
      </c>
      <c r="M120" s="18">
        <f t="shared" ref="M120:M123" si="7">PRODUCT(I120,L120)</f>
        <v>0</v>
      </c>
    </row>
    <row r="121" spans="2:13" ht="12.75" customHeight="1" x14ac:dyDescent="0.3">
      <c r="B121" s="20">
        <f t="shared" si="5"/>
        <v>111</v>
      </c>
      <c r="C121" s="82" t="s">
        <v>90</v>
      </c>
      <c r="D121" s="82"/>
      <c r="E121" s="82"/>
      <c r="F121" s="82"/>
      <c r="G121" s="13" t="s">
        <v>15</v>
      </c>
      <c r="H121" s="28"/>
      <c r="I121" s="15">
        <v>10</v>
      </c>
      <c r="J121" s="16">
        <v>0</v>
      </c>
      <c r="K121" s="13">
        <v>9.5</v>
      </c>
      <c r="L121" s="17">
        <f t="shared" si="6"/>
        <v>0</v>
      </c>
      <c r="M121" s="18">
        <f t="shared" si="7"/>
        <v>0</v>
      </c>
    </row>
    <row r="122" spans="2:13" ht="12.75" customHeight="1" x14ac:dyDescent="0.3">
      <c r="B122" s="20">
        <f t="shared" si="5"/>
        <v>112</v>
      </c>
      <c r="C122" s="82" t="s">
        <v>92</v>
      </c>
      <c r="D122" s="82"/>
      <c r="E122" s="82"/>
      <c r="F122" s="82"/>
      <c r="G122" s="13" t="s">
        <v>15</v>
      </c>
      <c r="H122" s="28"/>
      <c r="I122" s="15">
        <v>10</v>
      </c>
      <c r="J122" s="16">
        <v>0</v>
      </c>
      <c r="K122" s="13">
        <v>9.5</v>
      </c>
      <c r="L122" s="17">
        <f t="shared" si="6"/>
        <v>0</v>
      </c>
      <c r="M122" s="18">
        <f t="shared" si="7"/>
        <v>0</v>
      </c>
    </row>
    <row r="123" spans="2:13" ht="12.75" customHeight="1" x14ac:dyDescent="0.3">
      <c r="B123" s="20">
        <f t="shared" si="5"/>
        <v>113</v>
      </c>
      <c r="C123" s="82" t="s">
        <v>93</v>
      </c>
      <c r="D123" s="82"/>
      <c r="E123" s="82"/>
      <c r="F123" s="82"/>
      <c r="G123" s="13" t="s">
        <v>15</v>
      </c>
      <c r="H123" s="28"/>
      <c r="I123" s="15">
        <v>10</v>
      </c>
      <c r="J123" s="16">
        <v>0</v>
      </c>
      <c r="K123" s="13">
        <v>9.5</v>
      </c>
      <c r="L123" s="17">
        <f t="shared" si="6"/>
        <v>0</v>
      </c>
      <c r="M123" s="18">
        <f t="shared" si="7"/>
        <v>0</v>
      </c>
    </row>
    <row r="124" spans="2:13" s="4" customFormat="1" ht="12.75" customHeight="1" x14ac:dyDescent="0.3">
      <c r="B124" s="34"/>
      <c r="C124" s="89" t="s">
        <v>356</v>
      </c>
      <c r="D124" s="89"/>
      <c r="E124" s="89"/>
      <c r="F124" s="89"/>
      <c r="G124" s="38"/>
      <c r="H124" s="35"/>
      <c r="I124" s="35"/>
      <c r="J124" s="35"/>
      <c r="K124" s="35"/>
      <c r="L124" s="35"/>
      <c r="M124" s="36">
        <f>SUM(M11:M119)</f>
        <v>0</v>
      </c>
    </row>
    <row r="125" spans="2:13" s="4" customFormat="1" ht="12.75" customHeight="1" x14ac:dyDescent="0.3">
      <c r="G125" s="21"/>
    </row>
    <row r="126" spans="2:13" s="4" customFormat="1" ht="12.75" customHeight="1" x14ac:dyDescent="0.3">
      <c r="B126" s="4" t="s">
        <v>20</v>
      </c>
    </row>
    <row r="127" spans="2:13" s="4" customFormat="1" ht="12.75" customHeight="1" x14ac:dyDescent="0.3">
      <c r="B127" s="4" t="s">
        <v>21</v>
      </c>
    </row>
    <row r="128" spans="2:13" s="4" customFormat="1" ht="12.75" customHeight="1" x14ac:dyDescent="0.3">
      <c r="B128" s="4" t="s">
        <v>22</v>
      </c>
    </row>
    <row r="129" spans="2:13" s="4" customFormat="1" ht="12.75" customHeight="1" x14ac:dyDescent="0.3">
      <c r="B129" s="4" t="s">
        <v>162</v>
      </c>
    </row>
    <row r="130" spans="2:13" s="4" customFormat="1" ht="12.75" customHeight="1" x14ac:dyDescent="0.3">
      <c r="B130" s="4" t="s">
        <v>357</v>
      </c>
    </row>
    <row r="131" spans="2:13" s="4" customFormat="1" ht="12.75" customHeight="1" x14ac:dyDescent="0.3">
      <c r="G131" s="21"/>
    </row>
    <row r="132" spans="2:13" s="8" customFormat="1" ht="12.75" customHeight="1" x14ac:dyDescent="0.3">
      <c r="B132" s="8" t="s">
        <v>24</v>
      </c>
      <c r="G132" s="19"/>
      <c r="H132" s="19" t="s">
        <v>25</v>
      </c>
      <c r="K132" s="8" t="s">
        <v>26</v>
      </c>
    </row>
    <row r="133" spans="2:13" s="8" customFormat="1" ht="12.75" customHeight="1" x14ac:dyDescent="0.3">
      <c r="G133" s="19"/>
      <c r="H133" s="19"/>
      <c r="I133" s="19"/>
      <c r="J133" s="19"/>
      <c r="K133" s="19"/>
      <c r="L133" s="19"/>
      <c r="M133" s="19"/>
    </row>
    <row r="134" spans="2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2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2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2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2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2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2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2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2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2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2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  <row r="244" spans="7:13" s="4" customFormat="1" ht="12.75" customHeight="1" x14ac:dyDescent="0.3">
      <c r="G244" s="21"/>
      <c r="H244" s="21"/>
      <c r="I244" s="21"/>
      <c r="J244" s="21"/>
      <c r="K244" s="21"/>
      <c r="L244" s="21"/>
      <c r="M244" s="21"/>
    </row>
    <row r="245" spans="7:13" s="4" customFormat="1" ht="12.75" customHeight="1" x14ac:dyDescent="0.3">
      <c r="G245" s="21"/>
      <c r="H245" s="21"/>
      <c r="I245" s="21"/>
      <c r="J245" s="21"/>
      <c r="K245" s="21"/>
      <c r="L245" s="21"/>
      <c r="M245" s="21"/>
    </row>
    <row r="246" spans="7:13" s="4" customFormat="1" ht="12.75" customHeight="1" x14ac:dyDescent="0.3">
      <c r="G246" s="21"/>
      <c r="H246" s="21"/>
      <c r="I246" s="21"/>
      <c r="J246" s="21"/>
      <c r="K246" s="21"/>
      <c r="L246" s="21"/>
      <c r="M246" s="21"/>
    </row>
    <row r="247" spans="7:13" s="4" customFormat="1" ht="12.75" customHeight="1" x14ac:dyDescent="0.3">
      <c r="G247" s="21"/>
      <c r="H247" s="21"/>
      <c r="I247" s="21"/>
      <c r="J247" s="21"/>
      <c r="K247" s="21"/>
      <c r="L247" s="21"/>
      <c r="M247" s="21"/>
    </row>
    <row r="248" spans="7:13" s="4" customFormat="1" ht="12.75" customHeight="1" x14ac:dyDescent="0.3">
      <c r="G248" s="21"/>
      <c r="H248" s="21"/>
      <c r="I248" s="21"/>
      <c r="J248" s="21"/>
      <c r="K248" s="21"/>
      <c r="L248" s="21"/>
      <c r="M248" s="21"/>
    </row>
    <row r="249" spans="7:13" s="4" customFormat="1" ht="12.75" customHeight="1" x14ac:dyDescent="0.3">
      <c r="G249" s="21"/>
      <c r="H249" s="21"/>
      <c r="I249" s="21"/>
      <c r="J249" s="21"/>
      <c r="K249" s="21"/>
      <c r="L249" s="21"/>
      <c r="M249" s="21"/>
    </row>
    <row r="250" spans="7:13" s="4" customFormat="1" ht="12.75" customHeight="1" x14ac:dyDescent="0.3">
      <c r="G250" s="21"/>
      <c r="H250" s="21"/>
      <c r="I250" s="21"/>
      <c r="J250" s="21"/>
      <c r="K250" s="21"/>
      <c r="L250" s="21"/>
      <c r="M250" s="21"/>
    </row>
    <row r="251" spans="7:13" s="4" customFormat="1" ht="12.75" customHeight="1" x14ac:dyDescent="0.3">
      <c r="G251" s="21"/>
      <c r="H251" s="21"/>
      <c r="I251" s="21"/>
      <c r="J251" s="21"/>
      <c r="K251" s="21"/>
      <c r="L251" s="21"/>
      <c r="M251" s="21"/>
    </row>
    <row r="252" spans="7:13" s="4" customFormat="1" ht="12.75" customHeight="1" x14ac:dyDescent="0.3">
      <c r="G252" s="21"/>
      <c r="H252" s="21"/>
      <c r="I252" s="21"/>
      <c r="J252" s="21"/>
      <c r="K252" s="21"/>
      <c r="L252" s="21"/>
      <c r="M252" s="21"/>
    </row>
    <row r="253" spans="7:13" s="4" customFormat="1" ht="12.75" customHeight="1" x14ac:dyDescent="0.3">
      <c r="G253" s="21"/>
      <c r="H253" s="21"/>
      <c r="I253" s="21"/>
      <c r="J253" s="21"/>
      <c r="K253" s="21"/>
      <c r="L253" s="21"/>
      <c r="M253" s="21"/>
    </row>
    <row r="254" spans="7:13" s="4" customFormat="1" ht="12.75" customHeight="1" x14ac:dyDescent="0.3">
      <c r="G254" s="21"/>
      <c r="H254" s="21"/>
      <c r="I254" s="21"/>
      <c r="J254" s="21"/>
      <c r="K254" s="21"/>
      <c r="L254" s="21"/>
      <c r="M254" s="21"/>
    </row>
    <row r="255" spans="7:13" s="4" customFormat="1" ht="12.75" customHeight="1" x14ac:dyDescent="0.3">
      <c r="G255" s="21"/>
      <c r="H255" s="21"/>
      <c r="I255" s="21"/>
      <c r="J255" s="21"/>
      <c r="K255" s="21"/>
      <c r="L255" s="21"/>
      <c r="M255" s="21"/>
    </row>
    <row r="256" spans="7:13" s="4" customFormat="1" ht="12.75" customHeight="1" x14ac:dyDescent="0.3">
      <c r="G256" s="21"/>
      <c r="H256" s="21"/>
      <c r="I256" s="21"/>
      <c r="J256" s="21"/>
      <c r="K256" s="21"/>
      <c r="L256" s="21"/>
      <c r="M256" s="21"/>
    </row>
    <row r="257" spans="7:13" s="4" customFormat="1" ht="12.75" customHeight="1" x14ac:dyDescent="0.3">
      <c r="G257" s="21"/>
      <c r="H257" s="21"/>
      <c r="I257" s="21"/>
      <c r="J257" s="21"/>
      <c r="K257" s="21"/>
      <c r="L257" s="21"/>
      <c r="M257" s="21"/>
    </row>
    <row r="258" spans="7:13" s="4" customFormat="1" ht="12.75" customHeight="1" x14ac:dyDescent="0.3">
      <c r="G258" s="21"/>
      <c r="H258" s="21"/>
      <c r="I258" s="21"/>
      <c r="J258" s="21"/>
      <c r="K258" s="21"/>
      <c r="L258" s="21"/>
      <c r="M258" s="21"/>
    </row>
    <row r="259" spans="7:13" s="4" customFormat="1" ht="12.75" customHeight="1" x14ac:dyDescent="0.3">
      <c r="G259" s="21"/>
      <c r="H259" s="21"/>
      <c r="I259" s="21"/>
      <c r="J259" s="21"/>
      <c r="K259" s="21"/>
      <c r="L259" s="21"/>
      <c r="M259" s="21"/>
    </row>
    <row r="260" spans="7:13" s="4" customFormat="1" ht="12.75" customHeight="1" x14ac:dyDescent="0.3">
      <c r="G260" s="21"/>
      <c r="H260" s="21"/>
      <c r="I260" s="21"/>
      <c r="J260" s="21"/>
      <c r="K260" s="21"/>
      <c r="L260" s="21"/>
      <c r="M260" s="21"/>
    </row>
    <row r="261" spans="7:13" s="4" customFormat="1" ht="12.75" customHeight="1" x14ac:dyDescent="0.3">
      <c r="G261" s="21"/>
      <c r="H261" s="21"/>
      <c r="I261" s="21"/>
      <c r="J261" s="21"/>
      <c r="K261" s="21"/>
      <c r="L261" s="21"/>
      <c r="M261" s="21"/>
    </row>
    <row r="262" spans="7:13" s="4" customFormat="1" ht="12.75" customHeight="1" x14ac:dyDescent="0.3">
      <c r="G262" s="21"/>
      <c r="H262" s="21"/>
      <c r="I262" s="21"/>
      <c r="J262" s="21"/>
      <c r="K262" s="21"/>
      <c r="L262" s="21"/>
      <c r="M262" s="21"/>
    </row>
    <row r="263" spans="7:13" s="4" customFormat="1" ht="12.75" customHeight="1" x14ac:dyDescent="0.3">
      <c r="G263" s="21"/>
      <c r="H263" s="21"/>
      <c r="I263" s="21"/>
      <c r="J263" s="21"/>
      <c r="K263" s="21"/>
      <c r="L263" s="21"/>
      <c r="M263" s="21"/>
    </row>
    <row r="264" spans="7:13" s="4" customFormat="1" ht="12.75" customHeight="1" x14ac:dyDescent="0.3">
      <c r="G264" s="21"/>
      <c r="H264" s="21"/>
      <c r="I264" s="21"/>
      <c r="J264" s="21"/>
      <c r="K264" s="21"/>
      <c r="L264" s="21"/>
      <c r="M264" s="21"/>
    </row>
    <row r="265" spans="7:13" s="4" customFormat="1" ht="12.75" customHeight="1" x14ac:dyDescent="0.3">
      <c r="G265" s="21"/>
      <c r="H265" s="21"/>
      <c r="I265" s="21"/>
      <c r="J265" s="21"/>
      <c r="K265" s="21"/>
      <c r="L265" s="21"/>
      <c r="M265" s="21"/>
    </row>
    <row r="266" spans="7:13" s="4" customFormat="1" ht="12.75" customHeight="1" x14ac:dyDescent="0.3">
      <c r="G266" s="21"/>
      <c r="H266" s="21"/>
      <c r="I266" s="21"/>
      <c r="J266" s="21"/>
      <c r="K266" s="21"/>
      <c r="L266" s="21"/>
      <c r="M266" s="21"/>
    </row>
    <row r="267" spans="7:13" s="4" customFormat="1" ht="12.75" customHeight="1" x14ac:dyDescent="0.3">
      <c r="G267" s="21"/>
      <c r="H267" s="21"/>
      <c r="I267" s="21"/>
      <c r="J267" s="21"/>
      <c r="K267" s="21"/>
      <c r="L267" s="21"/>
      <c r="M267" s="21"/>
    </row>
    <row r="268" spans="7:13" s="4" customFormat="1" ht="12.75" customHeight="1" x14ac:dyDescent="0.3">
      <c r="G268" s="21"/>
      <c r="H268" s="21"/>
      <c r="I268" s="21"/>
      <c r="J268" s="21"/>
      <c r="K268" s="21"/>
      <c r="L268" s="21"/>
      <c r="M268" s="21"/>
    </row>
    <row r="269" spans="7:13" s="4" customFormat="1" ht="12.75" customHeight="1" x14ac:dyDescent="0.3">
      <c r="G269" s="21"/>
      <c r="H269" s="21"/>
      <c r="I269" s="21"/>
      <c r="J269" s="21"/>
      <c r="K269" s="21"/>
      <c r="L269" s="21"/>
      <c r="M269" s="21"/>
    </row>
    <row r="270" spans="7:13" s="4" customFormat="1" ht="12.75" customHeight="1" x14ac:dyDescent="0.3">
      <c r="G270" s="21"/>
      <c r="H270" s="21"/>
      <c r="I270" s="21"/>
      <c r="J270" s="21"/>
      <c r="K270" s="21"/>
      <c r="L270" s="21"/>
      <c r="M270" s="21"/>
    </row>
    <row r="271" spans="7:13" s="4" customFormat="1" ht="12.75" customHeight="1" x14ac:dyDescent="0.3">
      <c r="G271" s="21"/>
      <c r="H271" s="21"/>
      <c r="I271" s="21"/>
      <c r="J271" s="21"/>
      <c r="K271" s="21"/>
      <c r="L271" s="21"/>
      <c r="M271" s="21"/>
    </row>
    <row r="272" spans="7:13" s="4" customFormat="1" ht="12.75" customHeight="1" x14ac:dyDescent="0.3">
      <c r="G272" s="21"/>
      <c r="H272" s="21"/>
      <c r="I272" s="21"/>
      <c r="J272" s="21"/>
      <c r="K272" s="21"/>
      <c r="L272" s="21"/>
      <c r="M272" s="21"/>
    </row>
    <row r="273" spans="7:13" s="4" customFormat="1" ht="12.75" customHeight="1" x14ac:dyDescent="0.3">
      <c r="G273" s="21"/>
      <c r="H273" s="21"/>
      <c r="I273" s="21"/>
      <c r="J273" s="21"/>
      <c r="K273" s="21"/>
      <c r="L273" s="21"/>
      <c r="M273" s="21"/>
    </row>
    <row r="274" spans="7:13" s="4" customFormat="1" ht="12.75" customHeight="1" x14ac:dyDescent="0.3">
      <c r="G274" s="21"/>
      <c r="H274" s="21"/>
      <c r="I274" s="21"/>
      <c r="J274" s="21"/>
      <c r="K274" s="21"/>
      <c r="L274" s="21"/>
      <c r="M274" s="21"/>
    </row>
    <row r="275" spans="7:13" s="4" customFormat="1" ht="12.75" customHeight="1" x14ac:dyDescent="0.3">
      <c r="G275" s="21"/>
      <c r="H275" s="21"/>
      <c r="I275" s="21"/>
      <c r="J275" s="21"/>
      <c r="K275" s="21"/>
      <c r="L275" s="21"/>
      <c r="M275" s="21"/>
    </row>
    <row r="276" spans="7:13" s="4" customFormat="1" ht="12.75" customHeight="1" x14ac:dyDescent="0.3">
      <c r="G276" s="21"/>
      <c r="H276" s="21"/>
      <c r="I276" s="21"/>
      <c r="J276" s="21"/>
      <c r="K276" s="21"/>
      <c r="L276" s="21"/>
      <c r="M276" s="21"/>
    </row>
    <row r="277" spans="7:13" s="4" customFormat="1" ht="12.75" customHeight="1" x14ac:dyDescent="0.3">
      <c r="G277" s="21"/>
      <c r="H277" s="21"/>
      <c r="I277" s="21"/>
      <c r="J277" s="21"/>
      <c r="K277" s="21"/>
      <c r="L277" s="21"/>
      <c r="M277" s="21"/>
    </row>
    <row r="278" spans="7:13" s="4" customFormat="1" ht="12.75" customHeight="1" x14ac:dyDescent="0.3">
      <c r="G278" s="21"/>
      <c r="H278" s="21"/>
      <c r="I278" s="21"/>
      <c r="J278" s="21"/>
      <c r="K278" s="21"/>
      <c r="L278" s="21"/>
      <c r="M278" s="21"/>
    </row>
    <row r="279" spans="7:13" s="4" customFormat="1" ht="12.75" customHeight="1" x14ac:dyDescent="0.3">
      <c r="G279" s="21"/>
      <c r="H279" s="21"/>
      <c r="I279" s="21"/>
      <c r="J279" s="21"/>
      <c r="K279" s="21"/>
      <c r="L279" s="21"/>
      <c r="M279" s="21"/>
    </row>
    <row r="280" spans="7:13" s="4" customFormat="1" ht="12.75" customHeight="1" x14ac:dyDescent="0.3">
      <c r="G280" s="21"/>
      <c r="H280" s="21"/>
      <c r="I280" s="21"/>
      <c r="J280" s="21"/>
      <c r="K280" s="21"/>
      <c r="L280" s="21"/>
      <c r="M280" s="21"/>
    </row>
    <row r="281" spans="7:13" s="4" customFormat="1" ht="12.75" customHeight="1" x14ac:dyDescent="0.3">
      <c r="G281" s="21"/>
      <c r="H281" s="21"/>
      <c r="I281" s="21"/>
      <c r="J281" s="21"/>
      <c r="K281" s="21"/>
      <c r="L281" s="21"/>
      <c r="M281" s="21"/>
    </row>
    <row r="282" spans="7:13" s="4" customFormat="1" ht="12.75" customHeight="1" x14ac:dyDescent="0.3">
      <c r="G282" s="21"/>
      <c r="H282" s="21"/>
      <c r="I282" s="21"/>
      <c r="J282" s="21"/>
      <c r="K282" s="21"/>
      <c r="L282" s="21"/>
      <c r="M282" s="21"/>
    </row>
    <row r="283" spans="7:13" s="4" customFormat="1" ht="12.75" customHeight="1" x14ac:dyDescent="0.3">
      <c r="G283" s="21"/>
      <c r="H283" s="21"/>
      <c r="I283" s="21"/>
      <c r="J283" s="21"/>
      <c r="K283" s="21"/>
      <c r="L283" s="21"/>
      <c r="M283" s="21"/>
    </row>
    <row r="284" spans="7:13" s="4" customFormat="1" ht="12.75" customHeight="1" x14ac:dyDescent="0.3">
      <c r="G284" s="21"/>
      <c r="H284" s="21"/>
      <c r="I284" s="21"/>
      <c r="J284" s="21"/>
      <c r="K284" s="21"/>
      <c r="L284" s="21"/>
      <c r="M284" s="21"/>
    </row>
    <row r="285" spans="7:13" s="4" customFormat="1" ht="12.75" customHeight="1" x14ac:dyDescent="0.3">
      <c r="G285" s="21"/>
      <c r="H285" s="21"/>
      <c r="I285" s="21"/>
      <c r="J285" s="21"/>
      <c r="K285" s="21"/>
      <c r="L285" s="21"/>
      <c r="M285" s="21"/>
    </row>
    <row r="286" spans="7:13" s="4" customFormat="1" ht="12.75" customHeight="1" x14ac:dyDescent="0.3">
      <c r="G286" s="21"/>
      <c r="H286" s="21"/>
      <c r="I286" s="21"/>
      <c r="J286" s="21"/>
      <c r="K286" s="21"/>
      <c r="L286" s="21"/>
      <c r="M286" s="21"/>
    </row>
    <row r="287" spans="7:13" s="4" customFormat="1" ht="12.75" customHeight="1" x14ac:dyDescent="0.3">
      <c r="G287" s="21"/>
      <c r="H287" s="21"/>
      <c r="I287" s="21"/>
      <c r="J287" s="21"/>
      <c r="K287" s="21"/>
      <c r="L287" s="21"/>
      <c r="M287" s="21"/>
    </row>
    <row r="288" spans="7:13" s="4" customFormat="1" ht="12.75" customHeight="1" x14ac:dyDescent="0.3">
      <c r="G288" s="21"/>
      <c r="H288" s="21"/>
      <c r="I288" s="21"/>
      <c r="J288" s="21"/>
      <c r="K288" s="21"/>
      <c r="L288" s="21"/>
      <c r="M288" s="21"/>
    </row>
    <row r="289" spans="7:13" s="4" customFormat="1" ht="12.75" customHeight="1" x14ac:dyDescent="0.3">
      <c r="G289" s="21"/>
      <c r="H289" s="21"/>
      <c r="I289" s="21"/>
      <c r="J289" s="21"/>
      <c r="K289" s="21"/>
      <c r="L289" s="21"/>
      <c r="M289" s="21"/>
    </row>
    <row r="290" spans="7:13" s="4" customFormat="1" ht="12.75" customHeight="1" x14ac:dyDescent="0.3">
      <c r="G290" s="21"/>
      <c r="H290" s="21"/>
      <c r="I290" s="21"/>
      <c r="J290" s="21"/>
      <c r="K290" s="21"/>
      <c r="L290" s="21"/>
      <c r="M290" s="21"/>
    </row>
    <row r="291" spans="7:13" s="4" customFormat="1" ht="12.75" customHeight="1" x14ac:dyDescent="0.3">
      <c r="G291" s="21"/>
      <c r="H291" s="21"/>
      <c r="I291" s="21"/>
      <c r="J291" s="21"/>
      <c r="K291" s="21"/>
      <c r="L291" s="21"/>
      <c r="M291" s="21"/>
    </row>
    <row r="292" spans="7:13" s="4" customFormat="1" ht="12.75" customHeight="1" x14ac:dyDescent="0.3">
      <c r="G292" s="21"/>
      <c r="H292" s="21"/>
      <c r="I292" s="21"/>
      <c r="J292" s="21"/>
      <c r="K292" s="21"/>
      <c r="L292" s="21"/>
      <c r="M292" s="21"/>
    </row>
    <row r="293" spans="7:13" s="4" customFormat="1" ht="12.75" customHeight="1" x14ac:dyDescent="0.3">
      <c r="G293" s="21"/>
      <c r="H293" s="21"/>
      <c r="I293" s="21"/>
      <c r="J293" s="21"/>
      <c r="K293" s="21"/>
      <c r="L293" s="21"/>
      <c r="M293" s="21"/>
    </row>
    <row r="294" spans="7:13" s="4" customFormat="1" ht="12.75" customHeight="1" x14ac:dyDescent="0.3">
      <c r="G294" s="21"/>
      <c r="H294" s="21"/>
      <c r="I294" s="21"/>
      <c r="J294" s="21"/>
      <c r="K294" s="21"/>
      <c r="L294" s="21"/>
      <c r="M294" s="21"/>
    </row>
    <row r="295" spans="7:13" s="4" customFormat="1" ht="12.75" customHeight="1" x14ac:dyDescent="0.3">
      <c r="G295" s="21"/>
      <c r="H295" s="21"/>
      <c r="I295" s="21"/>
      <c r="J295" s="21"/>
      <c r="K295" s="21"/>
      <c r="L295" s="21"/>
      <c r="M295" s="21"/>
    </row>
    <row r="296" spans="7:13" s="4" customFormat="1" ht="12.75" customHeight="1" x14ac:dyDescent="0.3">
      <c r="G296" s="21"/>
      <c r="H296" s="21"/>
      <c r="I296" s="21"/>
      <c r="J296" s="21"/>
      <c r="K296" s="21"/>
      <c r="L296" s="21"/>
      <c r="M296" s="21"/>
    </row>
    <row r="297" spans="7:13" s="4" customFormat="1" ht="12.75" customHeight="1" x14ac:dyDescent="0.3">
      <c r="G297" s="21"/>
      <c r="H297" s="21"/>
      <c r="I297" s="21"/>
      <c r="J297" s="21"/>
      <c r="K297" s="21"/>
      <c r="L297" s="21"/>
      <c r="M297" s="21"/>
    </row>
    <row r="298" spans="7:13" s="4" customFormat="1" ht="12.75" customHeight="1" x14ac:dyDescent="0.3">
      <c r="G298" s="21"/>
      <c r="H298" s="21"/>
      <c r="I298" s="21"/>
      <c r="J298" s="21"/>
      <c r="K298" s="21"/>
      <c r="L298" s="21"/>
      <c r="M298" s="21"/>
    </row>
    <row r="299" spans="7:13" s="4" customFormat="1" ht="12.75" customHeight="1" x14ac:dyDescent="0.3">
      <c r="G299" s="21"/>
      <c r="H299" s="21"/>
      <c r="I299" s="21"/>
      <c r="J299" s="21"/>
      <c r="K299" s="21"/>
      <c r="L299" s="21"/>
      <c r="M299" s="21"/>
    </row>
    <row r="300" spans="7:13" s="4" customFormat="1" ht="12.75" customHeight="1" x14ac:dyDescent="0.3">
      <c r="G300" s="21"/>
      <c r="H300" s="21"/>
      <c r="I300" s="21"/>
      <c r="J300" s="21"/>
      <c r="K300" s="21"/>
      <c r="L300" s="21"/>
      <c r="M300" s="21"/>
    </row>
    <row r="301" spans="7:13" s="4" customFormat="1" ht="12.75" customHeight="1" x14ac:dyDescent="0.3">
      <c r="G301" s="21"/>
      <c r="H301" s="21"/>
      <c r="I301" s="21"/>
      <c r="J301" s="21"/>
      <c r="K301" s="21"/>
      <c r="L301" s="21"/>
      <c r="M301" s="21"/>
    </row>
    <row r="302" spans="7:13" s="4" customFormat="1" ht="12.75" customHeight="1" x14ac:dyDescent="0.3">
      <c r="G302" s="21"/>
      <c r="H302" s="21"/>
      <c r="I302" s="21"/>
      <c r="J302" s="21"/>
      <c r="K302" s="21"/>
      <c r="L302" s="21"/>
      <c r="M302" s="21"/>
    </row>
    <row r="303" spans="7:13" s="4" customFormat="1" ht="12.75" customHeight="1" x14ac:dyDescent="0.3">
      <c r="G303" s="21"/>
      <c r="H303" s="21"/>
      <c r="I303" s="21"/>
      <c r="J303" s="21"/>
      <c r="K303" s="21"/>
      <c r="L303" s="21"/>
      <c r="M303" s="21"/>
    </row>
    <row r="304" spans="7:13" s="4" customFormat="1" ht="12.75" customHeight="1" x14ac:dyDescent="0.3">
      <c r="G304" s="21"/>
      <c r="H304" s="21"/>
      <c r="I304" s="21"/>
      <c r="J304" s="21"/>
      <c r="K304" s="21"/>
      <c r="L304" s="21"/>
      <c r="M304" s="21"/>
    </row>
    <row r="305" spans="7:13" s="4" customFormat="1" ht="12.75" customHeight="1" x14ac:dyDescent="0.3">
      <c r="G305" s="21"/>
      <c r="H305" s="21"/>
      <c r="I305" s="21"/>
      <c r="J305" s="21"/>
      <c r="K305" s="21"/>
      <c r="L305" s="21"/>
      <c r="M305" s="21"/>
    </row>
    <row r="306" spans="7:13" s="4" customFormat="1" ht="12.75" customHeight="1" x14ac:dyDescent="0.3">
      <c r="G306" s="21"/>
      <c r="H306" s="21"/>
      <c r="I306" s="21"/>
      <c r="J306" s="21"/>
      <c r="K306" s="21"/>
      <c r="L306" s="21"/>
      <c r="M306" s="21"/>
    </row>
    <row r="307" spans="7:13" s="4" customFormat="1" ht="12.75" customHeight="1" x14ac:dyDescent="0.3">
      <c r="G307" s="21"/>
      <c r="H307" s="21"/>
      <c r="I307" s="21"/>
      <c r="J307" s="21"/>
      <c r="K307" s="21"/>
      <c r="L307" s="21"/>
      <c r="M307" s="21"/>
    </row>
    <row r="308" spans="7:13" s="4" customFormat="1" ht="12.75" customHeight="1" x14ac:dyDescent="0.3">
      <c r="G308" s="21"/>
      <c r="H308" s="21"/>
      <c r="I308" s="21"/>
      <c r="J308" s="21"/>
      <c r="K308" s="21"/>
      <c r="L308" s="21"/>
      <c r="M308" s="21"/>
    </row>
    <row r="309" spans="7:13" s="4" customFormat="1" ht="12.75" customHeight="1" x14ac:dyDescent="0.3">
      <c r="G309" s="21"/>
      <c r="H309" s="21"/>
      <c r="I309" s="21"/>
      <c r="J309" s="21"/>
      <c r="K309" s="21"/>
      <c r="L309" s="21"/>
      <c r="M309" s="21"/>
    </row>
    <row r="310" spans="7:13" s="4" customFormat="1" ht="12.75" customHeight="1" x14ac:dyDescent="0.3">
      <c r="G310" s="21"/>
      <c r="H310" s="21"/>
      <c r="I310" s="21"/>
      <c r="J310" s="21"/>
      <c r="K310" s="21"/>
      <c r="L310" s="21"/>
      <c r="M310" s="21"/>
    </row>
    <row r="311" spans="7:13" s="4" customFormat="1" ht="12.75" customHeight="1" x14ac:dyDescent="0.3">
      <c r="G311" s="21"/>
      <c r="H311" s="21"/>
      <c r="I311" s="21"/>
      <c r="J311" s="21"/>
      <c r="K311" s="21"/>
      <c r="L311" s="21"/>
      <c r="M311" s="21"/>
    </row>
    <row r="312" spans="7:13" s="4" customFormat="1" ht="12.75" customHeight="1" x14ac:dyDescent="0.3">
      <c r="G312" s="21"/>
      <c r="H312" s="21"/>
      <c r="I312" s="21"/>
      <c r="J312" s="21"/>
      <c r="K312" s="21"/>
      <c r="L312" s="21"/>
      <c r="M312" s="21"/>
    </row>
    <row r="313" spans="7:13" s="4" customFormat="1" ht="12.75" customHeight="1" x14ac:dyDescent="0.3">
      <c r="G313" s="21"/>
      <c r="H313" s="21"/>
      <c r="I313" s="21"/>
      <c r="J313" s="21"/>
      <c r="K313" s="21"/>
      <c r="L313" s="21"/>
      <c r="M313" s="21"/>
    </row>
    <row r="314" spans="7:13" s="4" customFormat="1" ht="12.75" customHeight="1" x14ac:dyDescent="0.3">
      <c r="G314" s="21"/>
      <c r="H314" s="21"/>
      <c r="I314" s="21"/>
      <c r="J314" s="21"/>
      <c r="K314" s="21"/>
      <c r="L314" s="21"/>
      <c r="M314" s="21"/>
    </row>
    <row r="315" spans="7:13" s="4" customFormat="1" ht="12.75" customHeight="1" x14ac:dyDescent="0.3">
      <c r="G315" s="21"/>
      <c r="H315" s="21"/>
      <c r="I315" s="21"/>
      <c r="J315" s="21"/>
      <c r="K315" s="21"/>
      <c r="L315" s="21"/>
      <c r="M315" s="21"/>
    </row>
    <row r="316" spans="7:13" s="4" customFormat="1" ht="12.75" customHeight="1" x14ac:dyDescent="0.3">
      <c r="G316" s="21"/>
      <c r="H316" s="21"/>
      <c r="I316" s="21"/>
      <c r="J316" s="21"/>
      <c r="K316" s="21"/>
      <c r="L316" s="21"/>
      <c r="M316" s="21"/>
    </row>
    <row r="317" spans="7:13" s="4" customFormat="1" ht="12.75" customHeight="1" x14ac:dyDescent="0.3">
      <c r="G317" s="21"/>
      <c r="H317" s="21"/>
      <c r="I317" s="21"/>
      <c r="J317" s="21"/>
      <c r="K317" s="21"/>
      <c r="L317" s="21"/>
      <c r="M317" s="21"/>
    </row>
    <row r="318" spans="7:13" s="4" customFormat="1" ht="12.75" customHeight="1" x14ac:dyDescent="0.3">
      <c r="G318" s="21"/>
      <c r="H318" s="21"/>
      <c r="I318" s="21"/>
      <c r="J318" s="21"/>
      <c r="K318" s="21"/>
      <c r="L318" s="21"/>
      <c r="M318" s="21"/>
    </row>
    <row r="319" spans="7:13" s="4" customFormat="1" ht="12.75" customHeight="1" x14ac:dyDescent="0.3">
      <c r="G319" s="21"/>
      <c r="H319" s="21"/>
      <c r="I319" s="21"/>
      <c r="J319" s="21"/>
      <c r="K319" s="21"/>
      <c r="L319" s="21"/>
      <c r="M319" s="21"/>
    </row>
    <row r="320" spans="7:13" s="4" customFormat="1" ht="12.75" customHeight="1" x14ac:dyDescent="0.3">
      <c r="G320" s="21"/>
      <c r="H320" s="21"/>
      <c r="I320" s="21"/>
      <c r="J320" s="21"/>
      <c r="K320" s="21"/>
      <c r="L320" s="21"/>
      <c r="M320" s="21"/>
    </row>
    <row r="321" spans="7:13" s="4" customFormat="1" ht="12.75" customHeight="1" x14ac:dyDescent="0.3">
      <c r="G321" s="21"/>
      <c r="H321" s="21"/>
      <c r="I321" s="21"/>
      <c r="J321" s="21"/>
      <c r="K321" s="21"/>
      <c r="L321" s="21"/>
      <c r="M321" s="21"/>
    </row>
    <row r="322" spans="7:13" s="4" customFormat="1" ht="12.75" customHeight="1" x14ac:dyDescent="0.3">
      <c r="G322" s="21"/>
      <c r="H322" s="21"/>
      <c r="I322" s="21"/>
      <c r="J322" s="21"/>
      <c r="K322" s="21"/>
      <c r="L322" s="21"/>
      <c r="M322" s="21"/>
    </row>
    <row r="323" spans="7:13" s="4" customFormat="1" ht="12.75" customHeight="1" x14ac:dyDescent="0.3">
      <c r="G323" s="21"/>
      <c r="H323" s="21"/>
      <c r="I323" s="21"/>
      <c r="J323" s="21"/>
      <c r="K323" s="21"/>
      <c r="L323" s="21"/>
      <c r="M323" s="21"/>
    </row>
    <row r="324" spans="7:13" s="4" customFormat="1" ht="12.75" customHeight="1" x14ac:dyDescent="0.3">
      <c r="G324" s="21"/>
      <c r="H324" s="21"/>
      <c r="I324" s="21"/>
      <c r="J324" s="21"/>
      <c r="K324" s="21"/>
      <c r="L324" s="21"/>
      <c r="M324" s="21"/>
    </row>
    <row r="325" spans="7:13" s="4" customFormat="1" ht="12.75" customHeight="1" x14ac:dyDescent="0.3">
      <c r="G325" s="21"/>
      <c r="H325" s="21"/>
      <c r="I325" s="21"/>
      <c r="J325" s="21"/>
      <c r="K325" s="21"/>
      <c r="L325" s="21"/>
      <c r="M325" s="21"/>
    </row>
    <row r="326" spans="7:13" s="4" customFormat="1" ht="12.75" customHeight="1" x14ac:dyDescent="0.3">
      <c r="G326" s="21"/>
      <c r="H326" s="21"/>
      <c r="I326" s="21"/>
      <c r="J326" s="21"/>
      <c r="K326" s="21"/>
      <c r="L326" s="21"/>
      <c r="M326" s="21"/>
    </row>
    <row r="327" spans="7:13" s="4" customFormat="1" ht="12.75" customHeight="1" x14ac:dyDescent="0.3">
      <c r="G327" s="21"/>
      <c r="H327" s="21"/>
      <c r="I327" s="21"/>
      <c r="J327" s="21"/>
      <c r="K327" s="21"/>
      <c r="L327" s="21"/>
      <c r="M327" s="21"/>
    </row>
    <row r="328" spans="7:13" s="4" customFormat="1" ht="12.75" customHeight="1" x14ac:dyDescent="0.3">
      <c r="G328" s="21"/>
      <c r="H328" s="21"/>
      <c r="I328" s="21"/>
      <c r="J328" s="21"/>
      <c r="K328" s="21"/>
      <c r="L328" s="21"/>
      <c r="M328" s="21"/>
    </row>
    <row r="329" spans="7:13" s="4" customFormat="1" ht="12.75" customHeight="1" x14ac:dyDescent="0.3">
      <c r="G329" s="21"/>
      <c r="H329" s="21"/>
      <c r="I329" s="21"/>
      <c r="J329" s="21"/>
      <c r="K329" s="21"/>
      <c r="L329" s="21"/>
      <c r="M329" s="21"/>
    </row>
  </sheetData>
  <mergeCells count="115">
    <mergeCell ref="C118:F118"/>
    <mergeCell ref="C119:F119"/>
    <mergeCell ref="C124:F124"/>
    <mergeCell ref="C112:F112"/>
    <mergeCell ref="C113:F113"/>
    <mergeCell ref="C114:F114"/>
    <mergeCell ref="C115:F115"/>
    <mergeCell ref="C116:F116"/>
    <mergeCell ref="C117:F117"/>
    <mergeCell ref="C122:F122"/>
    <mergeCell ref="C123:F123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75:F75"/>
    <mergeCell ref="C64:F64"/>
    <mergeCell ref="C65:F65"/>
    <mergeCell ref="C66:F66"/>
    <mergeCell ref="C67:F67"/>
    <mergeCell ref="C68:F68"/>
    <mergeCell ref="C69:F69"/>
    <mergeCell ref="C58:F58"/>
    <mergeCell ref="C59:F59"/>
    <mergeCell ref="C60:F60"/>
    <mergeCell ref="C61:F61"/>
    <mergeCell ref="C62:F62"/>
    <mergeCell ref="C63:F63"/>
    <mergeCell ref="C52:F52"/>
    <mergeCell ref="C53:F53"/>
    <mergeCell ref="C54:F54"/>
    <mergeCell ref="C55:F55"/>
    <mergeCell ref="C56:F56"/>
    <mergeCell ref="C57:F57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8:F38"/>
    <mergeCell ref="C39:F39"/>
    <mergeCell ref="C28:F28"/>
    <mergeCell ref="C29:F29"/>
    <mergeCell ref="C30:F30"/>
    <mergeCell ref="C31:F31"/>
    <mergeCell ref="C32:F32"/>
    <mergeCell ref="C33:F33"/>
    <mergeCell ref="C46:F46"/>
    <mergeCell ref="C10:F10"/>
    <mergeCell ref="C11:F11"/>
    <mergeCell ref="C12:F12"/>
    <mergeCell ref="C13:F13"/>
    <mergeCell ref="C14:F14"/>
    <mergeCell ref="C15:F15"/>
    <mergeCell ref="C120:F120"/>
    <mergeCell ref="C121:F121"/>
    <mergeCell ref="C22:F22"/>
    <mergeCell ref="C23:F23"/>
    <mergeCell ref="C24:F24"/>
    <mergeCell ref="C25:F25"/>
    <mergeCell ref="C26:F26"/>
    <mergeCell ref="C27:F27"/>
    <mergeCell ref="C16:F16"/>
    <mergeCell ref="C17:F17"/>
    <mergeCell ref="C18:F18"/>
    <mergeCell ref="C19:F19"/>
    <mergeCell ref="C20:F20"/>
    <mergeCell ref="C21:F21"/>
    <mergeCell ref="C34:F34"/>
    <mergeCell ref="C35:F35"/>
    <mergeCell ref="C36:F36"/>
    <mergeCell ref="C37:F37"/>
  </mergeCells>
  <pageMargins left="0.75" right="0.75" top="0.98425196850393704" bottom="0.98425196850393704" header="0" footer="0"/>
  <pageSetup paperSize="9" scale="81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8</vt:i4>
      </vt:variant>
    </vt:vector>
  </HeadingPairs>
  <TitlesOfParts>
    <vt:vector size="17" baseType="lpstr">
      <vt:lpstr>Eko sveže meso</vt:lpstr>
      <vt:lpstr>Eko mlečni izdelki </vt:lpstr>
      <vt:lpstr>Eko kefir</vt:lpstr>
      <vt:lpstr>Kruh in k. izdelki</vt:lpstr>
      <vt:lpstr>Pek.izdelki in slaščice</vt:lpstr>
      <vt:lpstr>Zamrznjeni izdelki iz testa</vt:lpstr>
      <vt:lpstr>Žita in mlevski izdelki</vt:lpstr>
      <vt:lpstr>Sadje, zelenjava </vt:lpstr>
      <vt:lpstr>Splošno prehrambeno blago</vt:lpstr>
      <vt:lpstr>'Eko kefir'!Tiskanje_naslovov</vt:lpstr>
      <vt:lpstr>'Eko mlečni izdelki '!Tiskanje_naslovov</vt:lpstr>
      <vt:lpstr>'Eko sveže meso'!Tiskanje_naslovov</vt:lpstr>
      <vt:lpstr>'Kruh in k. izdelki'!Tiskanje_naslovov</vt:lpstr>
      <vt:lpstr>'Pek.izdelki in slaščice'!Tiskanje_naslovov</vt:lpstr>
      <vt:lpstr>'Splošno prehrambeno blago'!Tiskanje_naslovov</vt:lpstr>
      <vt:lpstr>'Zamrznjeni izdelki iz testa'!Tiskanje_naslovov</vt:lpstr>
      <vt:lpstr>'Žita in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2022-10-17T06:09:01Z</dcterms:created>
  <dcterms:modified xsi:type="dcterms:W3CDTF">2022-10-17T12:40:56Z</dcterms:modified>
</cp:coreProperties>
</file>