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omments1.xml" ContentType="application/vnd.openxmlformats-officedocument.spreadsheetml.comment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bookViews>
    <workbookView xWindow="-28920" yWindow="75" windowWidth="29040" windowHeight="177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1" l="1"/>
  <c r="G19" i="1"/>
  <c r="I13" i="1"/>
  <c r="G14" i="1" s="1"/>
  <c r="I8" i="1"/>
  <c r="J8" i="1" s="1"/>
  <c r="G9" i="1" s="1"/>
  <c r="G4" i="1"/>
  <c r="I28" i="1" l="1"/>
  <c r="G28" i="1" s="1"/>
</calcChain>
</file>

<file path=xl/comments1.xml><?xml version="1.0" encoding="utf-8"?>
<comments xmlns="http://schemas.openxmlformats.org/spreadsheetml/2006/main">
  <authors>
    <author>Klemen Ručigaj</author>
  </authors>
  <commentList>
    <comment ref="A6" authorId="0" shapeId="0">
      <text>
        <r>
          <rPr>
            <b/>
            <sz val="9"/>
            <color indexed="81"/>
            <rFont val="Tahoma"/>
            <family val="2"/>
          </rPr>
          <t>Klemen Ručigaj:</t>
        </r>
        <r>
          <rPr>
            <sz val="9"/>
            <color indexed="81"/>
            <rFont val="Tahoma"/>
            <family val="2"/>
          </rPr>
          <t xml:space="preserve">
Oddaljenost šole od kraja bivanja: točkuje se oddaljenost nad 25 km, in sicer tako, da je število točk enako številu kilometrov.
Zbrati je mogoče največ 100 točk</t>
        </r>
      </text>
    </comment>
    <comment ref="A11" authorId="0" shapeId="0">
      <text>
        <r>
          <rPr>
            <b/>
            <sz val="9"/>
            <color indexed="81"/>
            <rFont val="Tahoma"/>
            <family val="2"/>
          </rPr>
          <t>Klemen Ručigaj:</t>
        </r>
        <r>
          <rPr>
            <sz val="9"/>
            <color indexed="81"/>
            <rFont val="Tahoma"/>
            <family val="2"/>
          </rPr>
          <t xml:space="preserve">
do 1km                    Št. točk: 100
več kot 1km do 2km  Št. točk: 50
več kot 2km do 3km  Št. točk: 30
več kot 3km do 4km  Št. točk: 20
več kot 4km             Št. točk: 0</t>
        </r>
      </text>
    </comment>
  </commentList>
</comments>
</file>

<file path=xl/sharedStrings.xml><?xml version="1.0" encoding="utf-8"?>
<sst xmlns="http://schemas.openxmlformats.org/spreadsheetml/2006/main" count="25" uniqueCount="20">
  <si>
    <t>Oddaljenost šole od dijaškega doma</t>
  </si>
  <si>
    <t>Oddaljenost šole od kraja bivanja</t>
  </si>
  <si>
    <r>
      <t xml:space="preserve">Vnesite oddaljenost </t>
    </r>
    <r>
      <rPr>
        <b/>
        <sz val="11"/>
        <color rgb="FFC00000"/>
        <rFont val="Calibri"/>
        <family val="2"/>
        <scheme val="minor"/>
      </rPr>
      <t>ŠOLE</t>
    </r>
    <r>
      <rPr>
        <sz val="11"/>
        <color theme="1"/>
        <rFont val="Calibri"/>
        <family val="2"/>
        <scheme val="minor"/>
      </rPr>
      <t xml:space="preserve"> od </t>
    </r>
    <r>
      <rPr>
        <b/>
        <sz val="11"/>
        <color rgb="FFC00000"/>
        <rFont val="Calibri"/>
        <family val="2"/>
        <scheme val="minor"/>
      </rPr>
      <t>KRAJA BIVANJA</t>
    </r>
    <r>
      <rPr>
        <sz val="11"/>
        <color theme="1"/>
        <rFont val="Calibri"/>
        <family val="2"/>
        <scheme val="minor"/>
      </rPr>
      <t>:</t>
    </r>
  </si>
  <si>
    <r>
      <t xml:space="preserve">Vnesite oddaljenost </t>
    </r>
    <r>
      <rPr>
        <b/>
        <sz val="11"/>
        <color rgb="FFC00000"/>
        <rFont val="Calibri"/>
        <family val="2"/>
        <scheme val="minor"/>
      </rPr>
      <t>ŠOLE</t>
    </r>
    <r>
      <rPr>
        <sz val="11"/>
        <color theme="1"/>
        <rFont val="Calibri"/>
        <family val="2"/>
        <scheme val="minor"/>
      </rPr>
      <t xml:space="preserve"> od </t>
    </r>
    <r>
      <rPr>
        <b/>
        <sz val="11"/>
        <color rgb="FFC00000"/>
        <rFont val="Calibri"/>
        <family val="2"/>
        <scheme val="minor"/>
      </rPr>
      <t>DIJAŠKEGA DOMA</t>
    </r>
    <r>
      <rPr>
        <sz val="11"/>
        <color theme="1"/>
        <rFont val="Calibri"/>
        <family val="2"/>
        <scheme val="minor"/>
      </rPr>
      <t>:</t>
    </r>
  </si>
  <si>
    <t xml:space="preserve"> &lt;&lt; Izberite</t>
  </si>
  <si>
    <t xml:space="preserve"> &lt;&lt; Vnesite</t>
  </si>
  <si>
    <t>več kot 4km</t>
  </si>
  <si>
    <t>Istočasno bivanje sorojencev v istem dijaškem domu</t>
  </si>
  <si>
    <t>Število točk za sočasno bivanje sorojencev:</t>
  </si>
  <si>
    <t>Število točk za oddaljenost od KRAJA BIVANJA:</t>
  </si>
  <si>
    <t>Število točk za oddaljenost od DIJAŠKEGA DOMA:</t>
  </si>
  <si>
    <t>Vključenost v dijaški dom zaradi vpisa v šolo, ki edina v RS izvaja izobraževalni program</t>
  </si>
  <si>
    <t>Vključenost v DD zaradi vpisa v šolo, ki edina v RS izvaja…</t>
  </si>
  <si>
    <t>Število točk za vključenost v DD - posebnost:</t>
  </si>
  <si>
    <t>SKUPNO ŠTEVILO TOČK</t>
  </si>
  <si>
    <t>Otrok padlega policista, vojaka ali veterana:</t>
  </si>
  <si>
    <t>Število točk:</t>
  </si>
  <si>
    <t>Otrok padlega policista, vojaka ali veterana</t>
  </si>
  <si>
    <t>Istočasno bivanje sorojencev</t>
  </si>
  <si>
    <t>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</si>
</sst>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7030A0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7F7F7F"/>
      </right>
      <top/>
      <bottom/>
      <diagonal/>
    </border>
  </borders>
  <cellStyleXfs count="4">
    <xf numFmtId="0" fontId="0" fillId="0" borderId="0"/>
    <xf numFmtId="0" fontId="2" fillId="2" borderId="1" applyNumberFormat="0" applyAlignment="0" applyProtection="0"/>
    <xf numFmtId="0" fontId="3" fillId="3" borderId="1" applyNumberFormat="0" applyAlignment="0" applyProtection="0"/>
    <xf numFmtId="0" fontId="1" fillId="4" borderId="2" applyNumberFormat="0" applyFont="0" applyAlignment="0" applyProtection="0"/>
  </cellStyleXfs>
  <cellXfs count="21">
    <xf numFmtId="0" fontId="0" fillId="0" borderId="0" xfId="0"/>
    <xf numFmtId="0" fontId="2" fillId="2" borderId="1" xfId="1" applyAlignment="1" applyProtection="1">
      <alignment horizontal="center"/>
      <protection locked="0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3" fillId="3" borderId="1" xfId="2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0" fillId="0" borderId="0" xfId="0" applyAlignment="1" applyProtection="1"/>
    <xf numFmtId="0" fontId="0" fillId="0" borderId="0" xfId="0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 wrapText="1"/>
    </xf>
    <xf numFmtId="0" fontId="3" fillId="4" borderId="2" xfId="3" applyFont="1" applyAlignment="1" applyProtection="1">
      <alignment horizontal="center"/>
    </xf>
    <xf numFmtId="0" fontId="7" fillId="0" borderId="0" xfId="0" applyFont="1" applyFill="1" applyAlignment="1" applyProtection="1">
      <alignment horizontal="center"/>
    </xf>
    <xf numFmtId="0" fontId="0" fillId="0" borderId="0" xfId="0" applyAlignment="1" applyProtection="1">
      <alignment horizontal="left"/>
    </xf>
    <xf numFmtId="0" fontId="0" fillId="0" borderId="3" xfId="0" applyBorder="1" applyAlignment="1" applyProtection="1">
      <alignment horizontal="left"/>
    </xf>
    <xf numFmtId="0" fontId="0" fillId="0" borderId="0" xfId="0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4" fillId="0" borderId="0" xfId="0" applyFont="1" applyAlignment="1" applyProtection="1">
      <alignment horizontal="left"/>
    </xf>
    <xf numFmtId="0" fontId="4" fillId="0" borderId="3" xfId="0" applyFont="1" applyBorder="1" applyAlignment="1" applyProtection="1">
      <alignment horizontal="left"/>
    </xf>
    <xf numFmtId="0" fontId="0" fillId="5" borderId="0" xfId="0" applyFill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left" wrapText="1"/>
    </xf>
  </cellXfs>
  <cellStyles count="4">
    <cellStyle name="Navadno" xfId="0" builtinId="0"/>
    <cellStyle name="Opomba" xfId="3" builtinId="10"/>
    <cellStyle name="Računanje" xfId="2" builtinId="22"/>
    <cellStyle name="V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G28" sqref="G28"/>
    </sheetView>
  </sheetViews>
  <sheetFormatPr defaultColWidth="9.28515625" defaultRowHeight="15" x14ac:dyDescent="0.25"/>
  <cols>
    <col min="1" max="6" width="9.28515625" style="3"/>
    <col min="7" max="7" width="30" style="2" bestFit="1" customWidth="1"/>
    <col min="8" max="8" width="10.7109375" style="3" bestFit="1" customWidth="1"/>
    <col min="9" max="9" width="4" style="3" hidden="1" customWidth="1"/>
    <col min="10" max="10" width="2" style="3" hidden="1" customWidth="1"/>
    <col min="11" max="16384" width="9.28515625" style="3"/>
  </cols>
  <sheetData>
    <row r="1" spans="1:10" x14ac:dyDescent="0.25">
      <c r="A1" s="16" t="s">
        <v>17</v>
      </c>
      <c r="B1" s="16"/>
      <c r="C1" s="16"/>
      <c r="D1" s="16"/>
      <c r="E1" s="16"/>
      <c r="F1" s="17"/>
    </row>
    <row r="2" spans="1:10" ht="7.5" customHeight="1" x14ac:dyDescent="0.25"/>
    <row r="3" spans="1:10" x14ac:dyDescent="0.25">
      <c r="A3" s="12" t="s">
        <v>15</v>
      </c>
      <c r="B3" s="12"/>
      <c r="C3" s="12"/>
      <c r="D3" s="12"/>
      <c r="E3" s="12"/>
      <c r="F3" s="13"/>
      <c r="G3" s="1" t="s">
        <v>19</v>
      </c>
      <c r="H3" s="3" t="s">
        <v>4</v>
      </c>
    </row>
    <row r="4" spans="1:10" x14ac:dyDescent="0.25">
      <c r="A4" s="14" t="s">
        <v>16</v>
      </c>
      <c r="B4" s="14"/>
      <c r="C4" s="14"/>
      <c r="D4" s="14"/>
      <c r="E4" s="14"/>
      <c r="F4" s="15"/>
      <c r="G4" s="4">
        <f>IF(G3="Da",360,0)</f>
        <v>360</v>
      </c>
    </row>
    <row r="6" spans="1:10" x14ac:dyDescent="0.25">
      <c r="A6" s="16" t="s">
        <v>1</v>
      </c>
      <c r="B6" s="16"/>
      <c r="C6" s="16"/>
      <c r="D6" s="16"/>
      <c r="E6" s="16"/>
      <c r="F6" s="16"/>
    </row>
    <row r="7" spans="1:10" ht="7.5" customHeight="1" x14ac:dyDescent="0.25"/>
    <row r="8" spans="1:10" x14ac:dyDescent="0.25">
      <c r="A8" s="12" t="s">
        <v>2</v>
      </c>
      <c r="B8" s="12"/>
      <c r="C8" s="12"/>
      <c r="D8" s="12"/>
      <c r="E8" s="12"/>
      <c r="F8" s="13"/>
      <c r="G8" s="1">
        <v>150</v>
      </c>
      <c r="H8" s="3" t="s">
        <v>5</v>
      </c>
      <c r="I8" s="5">
        <f>IF(G8&gt;25,G8-25,0)</f>
        <v>125</v>
      </c>
      <c r="J8" s="5">
        <f>IF(I8&gt;100,100,I8)</f>
        <v>100</v>
      </c>
    </row>
    <row r="9" spans="1:10" x14ac:dyDescent="0.25">
      <c r="A9" s="14" t="s">
        <v>9</v>
      </c>
      <c r="B9" s="14"/>
      <c r="C9" s="14"/>
      <c r="D9" s="14"/>
      <c r="E9" s="14"/>
      <c r="F9" s="15"/>
      <c r="G9" s="4">
        <f>J8</f>
        <v>100</v>
      </c>
    </row>
    <row r="11" spans="1:10" x14ac:dyDescent="0.25">
      <c r="A11" s="16" t="s">
        <v>0</v>
      </c>
      <c r="B11" s="16"/>
      <c r="C11" s="16"/>
      <c r="D11" s="16"/>
      <c r="E11" s="16"/>
      <c r="F11" s="16"/>
    </row>
    <row r="12" spans="1:10" ht="7.5" customHeight="1" x14ac:dyDescent="0.25"/>
    <row r="13" spans="1:10" x14ac:dyDescent="0.25">
      <c r="A13" s="12" t="s">
        <v>3</v>
      </c>
      <c r="B13" s="12"/>
      <c r="C13" s="12"/>
      <c r="D13" s="12"/>
      <c r="E13" s="12"/>
      <c r="F13" s="13"/>
      <c r="G13" s="1" t="s">
        <v>6</v>
      </c>
      <c r="H13" s="3" t="s">
        <v>4</v>
      </c>
      <c r="I13" s="5">
        <f>IF(G13="Dejavnost doma je v sklopu šole",150,IF(G13="do 1km",100,IF(G13="več kot 1km do 2km",50,IF(G13="več kot 2km do 3km",30,IF(G13="več kot 3km do 4km",20,0)))))</f>
        <v>0</v>
      </c>
    </row>
    <row r="14" spans="1:10" x14ac:dyDescent="0.25">
      <c r="A14" s="14" t="s">
        <v>10</v>
      </c>
      <c r="B14" s="14"/>
      <c r="C14" s="14"/>
      <c r="D14" s="14"/>
      <c r="E14" s="14"/>
      <c r="F14" s="15"/>
      <c r="G14" s="4">
        <f>I13</f>
        <v>0</v>
      </c>
    </row>
    <row r="15" spans="1:10" x14ac:dyDescent="0.25">
      <c r="B15" s="6"/>
      <c r="C15" s="6"/>
      <c r="D15" s="6"/>
      <c r="E15" s="7"/>
    </row>
    <row r="16" spans="1:10" x14ac:dyDescent="0.25">
      <c r="A16" s="16" t="s">
        <v>18</v>
      </c>
      <c r="B16" s="16"/>
      <c r="C16" s="16"/>
      <c r="D16" s="16"/>
      <c r="E16" s="16"/>
      <c r="F16" s="16"/>
    </row>
    <row r="17" spans="1:9" ht="7.5" customHeight="1" x14ac:dyDescent="0.25">
      <c r="A17" s="8"/>
      <c r="B17" s="8"/>
      <c r="C17" s="8"/>
      <c r="D17" s="8"/>
      <c r="E17" s="8"/>
      <c r="F17" s="8"/>
    </row>
    <row r="18" spans="1:9" x14ac:dyDescent="0.25">
      <c r="A18" s="12" t="s">
        <v>7</v>
      </c>
      <c r="B18" s="12"/>
      <c r="C18" s="12"/>
      <c r="D18" s="12"/>
      <c r="E18" s="12"/>
      <c r="F18" s="13"/>
      <c r="G18" s="1" t="s">
        <v>19</v>
      </c>
      <c r="H18" s="3" t="s">
        <v>4</v>
      </c>
    </row>
    <row r="19" spans="1:9" x14ac:dyDescent="0.25">
      <c r="A19" s="14" t="s">
        <v>8</v>
      </c>
      <c r="B19" s="14"/>
      <c r="C19" s="14"/>
      <c r="D19" s="14"/>
      <c r="E19" s="14"/>
      <c r="F19" s="15"/>
      <c r="G19" s="4">
        <f>IF(G18="Da",10,0)</f>
        <v>10</v>
      </c>
    </row>
    <row r="21" spans="1:9" ht="30" customHeight="1" x14ac:dyDescent="0.25">
      <c r="A21" s="20" t="s">
        <v>11</v>
      </c>
      <c r="B21" s="20"/>
      <c r="C21" s="20"/>
      <c r="D21" s="20"/>
      <c r="E21" s="20"/>
      <c r="F21" s="20"/>
    </row>
    <row r="22" spans="1:9" ht="7.5" customHeight="1" x14ac:dyDescent="0.25">
      <c r="A22" s="9"/>
      <c r="B22" s="9"/>
      <c r="C22" s="9"/>
      <c r="D22" s="9"/>
      <c r="E22" s="7"/>
    </row>
    <row r="23" spans="1:9" x14ac:dyDescent="0.25">
      <c r="A23" s="12" t="s">
        <v>12</v>
      </c>
      <c r="B23" s="12"/>
      <c r="C23" s="12"/>
      <c r="D23" s="12"/>
      <c r="E23" s="12"/>
      <c r="F23" s="13"/>
      <c r="G23" s="1" t="s">
        <v>19</v>
      </c>
      <c r="H23" s="3" t="s">
        <v>4</v>
      </c>
    </row>
    <row r="24" spans="1:9" x14ac:dyDescent="0.25">
      <c r="A24" s="14" t="s">
        <v>13</v>
      </c>
      <c r="B24" s="14"/>
      <c r="C24" s="14"/>
      <c r="D24" s="14"/>
      <c r="E24" s="14"/>
      <c r="F24" s="15"/>
      <c r="G24" s="4">
        <f>IF(G23="Da",100,0)</f>
        <v>100</v>
      </c>
    </row>
    <row r="26" spans="1:9" ht="3.75" customHeight="1" x14ac:dyDescent="0.25">
      <c r="A26" s="18"/>
      <c r="B26" s="18"/>
      <c r="C26" s="18"/>
      <c r="D26" s="18"/>
      <c r="E26" s="18"/>
      <c r="F26" s="18"/>
      <c r="G26" s="18"/>
      <c r="H26" s="18"/>
    </row>
    <row r="28" spans="1:9" x14ac:dyDescent="0.25">
      <c r="A28" s="19" t="s">
        <v>14</v>
      </c>
      <c r="B28" s="19"/>
      <c r="C28" s="19"/>
      <c r="D28" s="19"/>
      <c r="E28" s="19"/>
      <c r="F28" s="19"/>
      <c r="G28" s="10">
        <f>IF(I28&gt;360,360,I28)</f>
        <v>360</v>
      </c>
      <c r="I28" s="11">
        <f>SUM(G4,G9,G14,G19,G24)</f>
        <v>570</v>
      </c>
    </row>
  </sheetData>
  <sheetProtection sheet="1" objects="1" scenarios="1"/>
  <mergeCells count="17">
    <mergeCell ref="A9:F9"/>
    <mergeCell ref="A3:F3"/>
    <mergeCell ref="A4:F4"/>
    <mergeCell ref="A1:F1"/>
    <mergeCell ref="A26:H26"/>
    <mergeCell ref="A28:F28"/>
    <mergeCell ref="A23:F23"/>
    <mergeCell ref="A24:F24"/>
    <mergeCell ref="A6:F6"/>
    <mergeCell ref="A11:F11"/>
    <mergeCell ref="A16:F16"/>
    <mergeCell ref="A21:F21"/>
    <mergeCell ref="A14:F14"/>
    <mergeCell ref="A18:F18"/>
    <mergeCell ref="A19:F19"/>
    <mergeCell ref="A13:F13"/>
    <mergeCell ref="A8:F8"/>
  </mergeCells>
  <dataValidations count="2">
    <dataValidation type="list" allowBlank="1" showInputMessage="1" showErrorMessage="1" sqref="G18 G23 G3">
      <formula1>"Da,Ne"</formula1>
    </dataValidation>
    <dataValidation type="list" allowBlank="1" showInputMessage="1" showErrorMessage="1" sqref="G13">
      <formula1>"Dejavnost doma je v sklopu šole, do 1km, več kot 1km do 2km, več kot 2km do 3km, več kot 3km do 4km, več kot 4km"</formula1>
    </dataValidation>
  </dataValidation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614E23296E6CE4CB4274022762F5CE5" ma:contentTypeVersion="13" ma:contentTypeDescription="Ustvari nov dokument." ma:contentTypeScope="" ma:versionID="fae80c0a4752c28d90324b6e5d94269b">
  <xsd:schema xmlns:xsd="http://www.w3.org/2001/XMLSchema" xmlns:xs="http://www.w3.org/2001/XMLSchema" xmlns:p="http://schemas.microsoft.com/office/2006/metadata/properties" xmlns:ns2="58cae30f-21fa-4434-9cc1-42e871b3fc26" xmlns:ns3="4f808d9c-903a-45e6-a817-6c3ad4833f1b" targetNamespace="http://schemas.microsoft.com/office/2006/metadata/properties" ma:root="true" ma:fieldsID="9195cfa3ce7f35ea759cc49b02e5e0ab" ns2:_="" ns3:_="">
    <xsd:import namespace="58cae30f-21fa-4434-9cc1-42e871b3fc26"/>
    <xsd:import namespace="4f808d9c-903a-45e6-a817-6c3ad4833f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ae30f-21fa-4434-9cc1-42e871b3fc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Oznake slike" ma:readOnly="false" ma:fieldId="{5cf76f15-5ced-4ddc-b409-7134ff3c332f}" ma:taxonomyMulti="true" ma:sspId="1497c9cf-a874-46b4-aa75-1d1b1d9955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808d9c-903a-45e6-a817-6c3ad4833f1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18c6db06-29d9-45c2-a789-bb8dac13566b}" ma:internalName="TaxCatchAll" ma:showField="CatchAllData" ma:web="4f808d9c-903a-45e6-a817-6c3ad4833f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1EC157-9F5D-4D55-B562-3DBE7010CF8F}"/>
</file>

<file path=customXml/itemProps2.xml><?xml version="1.0" encoding="utf-8"?>
<ds:datastoreItem xmlns:ds="http://schemas.openxmlformats.org/officeDocument/2006/customXml" ds:itemID="{C072264D-16EB-41D0-8A8D-E9FAE7A330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Klemen Ručigaj</dc:creator>
  <cp:lastModifiedBy>Žiga Vuk</cp:lastModifiedBy>
  <dcterms:created xsi:type="dcterms:W3CDTF">2021-07-14T14:59:40Z</dcterms:created>
  <dcterms:modified xsi:type="dcterms:W3CDTF">2022-09-06T09:52:51Z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