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DOM UPOKOJENCEV ŠMARJE\RAZPISNA DOKUMENTACIJA\"/>
    </mc:Choice>
  </mc:AlternateContent>
  <xr:revisionPtr revIDLastSave="0" documentId="13_ncr:1_{E8AF26E2-A520-4EDA-A467-E872519FB35E}" xr6:coauthVersionLast="47" xr6:coauthVersionMax="47" xr10:uidLastSave="{00000000-0000-0000-0000-000000000000}"/>
  <bookViews>
    <workbookView xWindow="-120" yWindow="-120" windowWidth="38640" windowHeight="21120" tabRatio="819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plošno prehr.blago" sheetId="29" r:id="rId4"/>
    <sheet name="2_Sveže sadje" sheetId="31" r:id="rId5"/>
    <sheet name="3_Kmetijski pridelki" sheetId="32" r:id="rId6"/>
    <sheet name="4_Zelenjava - sveža" sheetId="33" r:id="rId7"/>
    <sheet name="5_Zamrznjena živila" sheetId="34" r:id="rId8"/>
    <sheet name="6_Kruh" sheetId="35" r:id="rId9"/>
    <sheet name="7_Mleko" sheetId="36" r:id="rId10"/>
    <sheet name="8_Sveže meso" sheetId="37" r:id="rId11"/>
    <sheet name="9_Perutnina" sheetId="38" r:id="rId12"/>
    <sheet name="10_Ribe" sheetId="39" r:id="rId13"/>
    <sheet name="11_Testenine" sheetId="40" r:id="rId14"/>
    <sheet name="12_Jajca" sheetId="41" r:id="rId15"/>
    <sheet name="13_Gastro" sheetId="42" r:id="rId16"/>
    <sheet name="14_Mesni izdelki" sheetId="43" r:id="rId17"/>
    <sheet name="15_Brezalkoh.pijača" sheetId="44" r:id="rId18"/>
    <sheet name="16_Ekološka živila" sheetId="45" r:id="rId19"/>
    <sheet name="17_eko zelenjava" sheetId="46" r:id="rId20"/>
    <sheet name="19_Eko mlečni izdelki" sheetId="48" r:id="rId21"/>
    <sheet name="18_Eko zamrznjena zelenj." sheetId="47" r:id="rId22"/>
    <sheet name="20_Alkoholne pijače" sheetId="49" r:id="rId23"/>
  </sheets>
  <definedNames>
    <definedName name="_Hlk15366980" localSheetId="1">'Navodila za izpolnjevanje'!#REF!</definedName>
    <definedName name="_xlnm.Print_Area" localSheetId="3">'1_Splošno prehr.blago'!$A$1:$U$123</definedName>
    <definedName name="_xlnm.Print_Area" localSheetId="12">'10_Ribe'!$A$1:$U$30</definedName>
    <definedName name="_xlnm.Print_Area" localSheetId="13">'11_Testenine'!$A$1:$U$34</definedName>
    <definedName name="_xlnm.Print_Area" localSheetId="14">'12_Jajca'!$A$1:$U$26</definedName>
    <definedName name="_xlnm.Print_Area" localSheetId="15">'13_Gastro'!$A$1:$U$87</definedName>
    <definedName name="_xlnm.Print_Area" localSheetId="16">'14_Mesni izdelki'!$A$1:$U$50</definedName>
    <definedName name="_xlnm.Print_Area" localSheetId="17">'15_Brezalkoh.pijača'!$A$1:$U$43</definedName>
    <definedName name="_xlnm.Print_Area" localSheetId="18">'16_Ekološka živila'!$A$1:$U$40</definedName>
    <definedName name="_xlnm.Print_Area" localSheetId="19">'17_eko zelenjava'!$A$1:$U$41</definedName>
    <definedName name="_xlnm.Print_Area" localSheetId="21">'18_Eko zamrznjena zelenj.'!$A$1:$U$27</definedName>
    <definedName name="_xlnm.Print_Area" localSheetId="20">'19_Eko mlečni izdelki'!$A$1:$U$27</definedName>
    <definedName name="_xlnm.Print_Area" localSheetId="4">'2_Sveže sadje'!$A$1:$U$50</definedName>
    <definedName name="_xlnm.Print_Area" localSheetId="22">'20_Alkoholne pijače'!$A$1:$U$48</definedName>
    <definedName name="_xlnm.Print_Area" localSheetId="5">'3_Kmetijski pridelki'!$A$1:$U$41</definedName>
    <definedName name="_xlnm.Print_Area" localSheetId="6">'4_Zelenjava - sveža'!$A$1:$U$48</definedName>
    <definedName name="_xlnm.Print_Area" localSheetId="7">'5_Zamrznjena živila'!$A$1:$U$64</definedName>
    <definedName name="_xlnm.Print_Area" localSheetId="8">'6_Kruh'!$A$1:$U$54</definedName>
    <definedName name="_xlnm.Print_Area" localSheetId="9">'7_Mleko'!$A$1:$U$66</definedName>
    <definedName name="_xlnm.Print_Area" localSheetId="10">'8_Sveže meso'!$A$1:$U$52</definedName>
    <definedName name="_xlnm.Print_Area" localSheetId="11">'9_Perutnina'!$A$1:$U$40</definedName>
    <definedName name="_xlnm.Print_Area" localSheetId="1">'Navodila za izpolnjevanje'!$A$1:$C$30</definedName>
    <definedName name="_xlnm.Print_Area" localSheetId="2">'Ponudbeni pred_rekapitulacija'!$A$1:$F$39</definedName>
    <definedName name="_xlnm.Print_Titles" localSheetId="3">'1_Splošno prehr.blago'!$15:$15</definedName>
    <definedName name="_xlnm.Print_Titles" localSheetId="12">'10_Ribe'!$15:$15</definedName>
    <definedName name="_xlnm.Print_Titles" localSheetId="13">'11_Testenine'!$15:$15</definedName>
    <definedName name="_xlnm.Print_Titles" localSheetId="14">'12_Jajca'!$15:$15</definedName>
    <definedName name="_xlnm.Print_Titles" localSheetId="15">'13_Gastro'!$15:$15</definedName>
    <definedName name="_xlnm.Print_Titles" localSheetId="16">'14_Mesni izdelki'!$15:$15</definedName>
    <definedName name="_xlnm.Print_Titles" localSheetId="17">'15_Brezalkoh.pijača'!$15:$15</definedName>
    <definedName name="_xlnm.Print_Titles" localSheetId="18">'16_Ekološka živila'!$15:$15</definedName>
    <definedName name="_xlnm.Print_Titles" localSheetId="19">'17_eko zelenjava'!$15:$15</definedName>
    <definedName name="_xlnm.Print_Titles" localSheetId="21">'18_Eko zamrznjena zelenj.'!$15:$15</definedName>
    <definedName name="_xlnm.Print_Titles" localSheetId="20">'19_Eko mlečni izdelki'!$15:$15</definedName>
    <definedName name="_xlnm.Print_Titles" localSheetId="4">'2_Sveže sadje'!$15:$15</definedName>
    <definedName name="_xlnm.Print_Titles" localSheetId="22">'20_Alkoholne pijače'!$15:$15</definedName>
    <definedName name="_xlnm.Print_Titles" localSheetId="5">'3_Kmetijski pridelki'!$15:$15</definedName>
    <definedName name="_xlnm.Print_Titles" localSheetId="6">'4_Zelenjava - sveža'!$15:$15</definedName>
    <definedName name="_xlnm.Print_Titles" localSheetId="7">'5_Zamrznjena živila'!$15:$15</definedName>
    <definedName name="_xlnm.Print_Titles" localSheetId="8">'6_Kruh'!$15:$15</definedName>
    <definedName name="_xlnm.Print_Titles" localSheetId="9">'7_Mleko'!$15:$15</definedName>
    <definedName name="_xlnm.Print_Titles" localSheetId="10">'8_Sveže meso'!$15:$15</definedName>
    <definedName name="_xlnm.Print_Titles" localSheetId="11">'9_Perutnina'!$15:$15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32" l="1"/>
  <c r="I17" i="32"/>
  <c r="Q17" i="32"/>
  <c r="R17" i="32" s="1"/>
  <c r="T17" i="32" s="1"/>
  <c r="S17" i="32"/>
  <c r="C2" i="28"/>
  <c r="H17" i="49"/>
  <c r="H18" i="49"/>
  <c r="H19" i="49"/>
  <c r="H20" i="49"/>
  <c r="H21" i="49"/>
  <c r="H22" i="49"/>
  <c r="H23" i="49"/>
  <c r="H24" i="49"/>
  <c r="I17" i="49"/>
  <c r="I18" i="49"/>
  <c r="I19" i="49"/>
  <c r="I20" i="49"/>
  <c r="I21" i="49"/>
  <c r="I22" i="49"/>
  <c r="I23" i="49"/>
  <c r="I24" i="49"/>
  <c r="Q17" i="49"/>
  <c r="Q18" i="49"/>
  <c r="Q19" i="49"/>
  <c r="Q20" i="49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R17" i="49"/>
  <c r="R18" i="49"/>
  <c r="R19" i="49"/>
  <c r="R20" i="49"/>
  <c r="S17" i="49"/>
  <c r="S18" i="49"/>
  <c r="S19" i="49"/>
  <c r="S20" i="49"/>
  <c r="S21" i="49"/>
  <c r="S22" i="49"/>
  <c r="S23" i="49"/>
  <c r="S24" i="49"/>
  <c r="T17" i="49"/>
  <c r="T18" i="49"/>
  <c r="T19" i="49"/>
  <c r="T20" i="49"/>
  <c r="H25" i="49"/>
  <c r="H26" i="49"/>
  <c r="H27" i="49"/>
  <c r="H28" i="49"/>
  <c r="H29" i="49"/>
  <c r="H30" i="49"/>
  <c r="H31" i="49"/>
  <c r="H32" i="49"/>
  <c r="I25" i="49"/>
  <c r="I26" i="49"/>
  <c r="I27" i="49"/>
  <c r="I28" i="49"/>
  <c r="I29" i="49"/>
  <c r="I30" i="49"/>
  <c r="I31" i="49"/>
  <c r="I32" i="49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Q31" i="49"/>
  <c r="R31" i="49" s="1"/>
  <c r="T31" i="49" s="1"/>
  <c r="Q32" i="49"/>
  <c r="R32" i="49" s="1"/>
  <c r="T32" i="49" s="1"/>
  <c r="R30" i="49"/>
  <c r="T30" i="49" s="1"/>
  <c r="S25" i="49"/>
  <c r="S26" i="49"/>
  <c r="S27" i="49"/>
  <c r="S28" i="49"/>
  <c r="S29" i="49"/>
  <c r="S30" i="49"/>
  <c r="S31" i="49"/>
  <c r="S32" i="49"/>
  <c r="H17" i="46"/>
  <c r="H18" i="46"/>
  <c r="H19" i="46"/>
  <c r="H20" i="46"/>
  <c r="I17" i="46"/>
  <c r="I18" i="46"/>
  <c r="I19" i="46"/>
  <c r="I20" i="46"/>
  <c r="Q17" i="46"/>
  <c r="Q18" i="46"/>
  <c r="Q19" i="46"/>
  <c r="Q20" i="46"/>
  <c r="R17" i="46"/>
  <c r="T17" i="46" s="1"/>
  <c r="R18" i="46"/>
  <c r="T18" i="46" s="1"/>
  <c r="R19" i="46"/>
  <c r="T19" i="46" s="1"/>
  <c r="R20" i="46"/>
  <c r="T20" i="46" s="1"/>
  <c r="S17" i="46"/>
  <c r="S18" i="46"/>
  <c r="S19" i="46"/>
  <c r="S20" i="46"/>
  <c r="H21" i="46"/>
  <c r="H22" i="46"/>
  <c r="H23" i="46"/>
  <c r="H24" i="46"/>
  <c r="I21" i="46"/>
  <c r="I22" i="46"/>
  <c r="I23" i="46"/>
  <c r="I24" i="46"/>
  <c r="Q21" i="46"/>
  <c r="Q22" i="46"/>
  <c r="Q23" i="46"/>
  <c r="Q24" i="46"/>
  <c r="R21" i="46"/>
  <c r="T21" i="46" s="1"/>
  <c r="R22" i="46"/>
  <c r="T22" i="46" s="1"/>
  <c r="R23" i="46"/>
  <c r="T23" i="46" s="1"/>
  <c r="R24" i="46"/>
  <c r="T24" i="46" s="1"/>
  <c r="S21" i="46"/>
  <c r="S22" i="46"/>
  <c r="S23" i="46"/>
  <c r="S24" i="46"/>
  <c r="H25" i="46"/>
  <c r="H26" i="46"/>
  <c r="H27" i="46"/>
  <c r="H28" i="46"/>
  <c r="I25" i="46"/>
  <c r="I26" i="46"/>
  <c r="I27" i="46"/>
  <c r="I28" i="46"/>
  <c r="Q25" i="46"/>
  <c r="Q26" i="46"/>
  <c r="Q27" i="46"/>
  <c r="Q28" i="46"/>
  <c r="R28" i="46" s="1"/>
  <c r="T28" i="46" s="1"/>
  <c r="R25" i="46"/>
  <c r="T25" i="46" s="1"/>
  <c r="R26" i="46"/>
  <c r="T26" i="46" s="1"/>
  <c r="R27" i="46"/>
  <c r="T27" i="46" s="1"/>
  <c r="S25" i="46"/>
  <c r="S26" i="46"/>
  <c r="S27" i="46"/>
  <c r="S28" i="46"/>
  <c r="H63" i="42"/>
  <c r="H64" i="42"/>
  <c r="H65" i="42"/>
  <c r="H66" i="42"/>
  <c r="H67" i="42"/>
  <c r="H68" i="42"/>
  <c r="I63" i="42"/>
  <c r="I64" i="42"/>
  <c r="I65" i="42"/>
  <c r="I66" i="42"/>
  <c r="I67" i="42"/>
  <c r="I68" i="42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S63" i="42"/>
  <c r="S64" i="42"/>
  <c r="S65" i="42"/>
  <c r="S66" i="42"/>
  <c r="S67" i="42"/>
  <c r="S68" i="42"/>
  <c r="H48" i="42"/>
  <c r="H49" i="42"/>
  <c r="H50" i="42"/>
  <c r="H51" i="42"/>
  <c r="H52" i="42"/>
  <c r="H53" i="42"/>
  <c r="H54" i="42"/>
  <c r="H55" i="42"/>
  <c r="H56" i="42"/>
  <c r="H57" i="42"/>
  <c r="H58" i="42"/>
  <c r="I48" i="42"/>
  <c r="I49" i="42"/>
  <c r="I50" i="42"/>
  <c r="I51" i="42"/>
  <c r="I52" i="42"/>
  <c r="I53" i="42"/>
  <c r="I54" i="42"/>
  <c r="I55" i="42"/>
  <c r="I56" i="42"/>
  <c r="I57" i="42"/>
  <c r="I58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S48" i="42"/>
  <c r="S49" i="42"/>
  <c r="S50" i="42"/>
  <c r="S51" i="42"/>
  <c r="S52" i="42"/>
  <c r="S53" i="42"/>
  <c r="S54" i="42"/>
  <c r="S55" i="42"/>
  <c r="S56" i="42"/>
  <c r="S57" i="42"/>
  <c r="S58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R28" i="42"/>
  <c r="T28" i="42" s="1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H17" i="42"/>
  <c r="H40" i="42"/>
  <c r="H41" i="42"/>
  <c r="H42" i="42"/>
  <c r="H43" i="42"/>
  <c r="H44" i="42"/>
  <c r="H45" i="42"/>
  <c r="I17" i="42"/>
  <c r="I40" i="42"/>
  <c r="I41" i="42"/>
  <c r="I42" i="42"/>
  <c r="I43" i="42"/>
  <c r="I44" i="42"/>
  <c r="I45" i="42"/>
  <c r="Q17" i="42"/>
  <c r="R17" i="42" s="1"/>
  <c r="T17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S17" i="42"/>
  <c r="S40" i="42"/>
  <c r="S41" i="42"/>
  <c r="S42" i="42"/>
  <c r="S43" i="42"/>
  <c r="S44" i="42"/>
  <c r="S45" i="42"/>
  <c r="H46" i="42"/>
  <c r="H47" i="42"/>
  <c r="H59" i="42"/>
  <c r="H60" i="42"/>
  <c r="H61" i="42"/>
  <c r="H62" i="42"/>
  <c r="H69" i="42"/>
  <c r="I46" i="42"/>
  <c r="I47" i="42"/>
  <c r="I59" i="42"/>
  <c r="I60" i="42"/>
  <c r="I61" i="42"/>
  <c r="I62" i="42"/>
  <c r="I69" i="42"/>
  <c r="Q46" i="42"/>
  <c r="R46" i="42" s="1"/>
  <c r="T46" i="42" s="1"/>
  <c r="Q47" i="42"/>
  <c r="R47" i="42" s="1"/>
  <c r="T47" i="42" s="1"/>
  <c r="Q59" i="42"/>
  <c r="R59" i="42" s="1"/>
  <c r="T59" i="42" s="1"/>
  <c r="Q60" i="42"/>
  <c r="R60" i="42" s="1"/>
  <c r="T60" i="42" s="1"/>
  <c r="Q61" i="42"/>
  <c r="Q62" i="42"/>
  <c r="R62" i="42" s="1"/>
  <c r="T62" i="42" s="1"/>
  <c r="Q69" i="42"/>
  <c r="R69" i="42" s="1"/>
  <c r="T69" i="42" s="1"/>
  <c r="R61" i="42"/>
  <c r="T61" i="42" s="1"/>
  <c r="S46" i="42"/>
  <c r="S47" i="42"/>
  <c r="S59" i="42"/>
  <c r="S60" i="42"/>
  <c r="S61" i="42"/>
  <c r="S62" i="42"/>
  <c r="S69" i="42"/>
  <c r="H48" i="36"/>
  <c r="H49" i="36"/>
  <c r="H50" i="36"/>
  <c r="H51" i="36"/>
  <c r="I48" i="36"/>
  <c r="I49" i="36"/>
  <c r="I50" i="36"/>
  <c r="I51" i="36"/>
  <c r="Q48" i="36"/>
  <c r="Q49" i="36"/>
  <c r="Q50" i="36"/>
  <c r="Q51" i="36"/>
  <c r="R51" i="36" s="1"/>
  <c r="T51" i="36" s="1"/>
  <c r="R48" i="36"/>
  <c r="T48" i="36" s="1"/>
  <c r="R49" i="36"/>
  <c r="T49" i="36" s="1"/>
  <c r="R50" i="36"/>
  <c r="T50" i="36" s="1"/>
  <c r="S48" i="36"/>
  <c r="S49" i="36"/>
  <c r="S50" i="36"/>
  <c r="S51" i="36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Q19" i="35"/>
  <c r="Q20" i="35"/>
  <c r="Q21" i="35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Q27" i="35"/>
  <c r="Q28" i="35"/>
  <c r="R28" i="35" s="1"/>
  <c r="T28" i="35" s="1"/>
  <c r="Q29" i="35"/>
  <c r="Q30" i="35"/>
  <c r="Q31" i="35"/>
  <c r="Q32" i="35"/>
  <c r="Q33" i="35"/>
  <c r="Q34" i="35"/>
  <c r="R34" i="35" s="1"/>
  <c r="T34" i="35" s="1"/>
  <c r="R19" i="35"/>
  <c r="T19" i="35" s="1"/>
  <c r="R20" i="35"/>
  <c r="T20" i="35" s="1"/>
  <c r="R21" i="35"/>
  <c r="T21" i="35" s="1"/>
  <c r="R26" i="35"/>
  <c r="R27" i="35"/>
  <c r="R29" i="35"/>
  <c r="T29" i="35" s="1"/>
  <c r="R30" i="35"/>
  <c r="T30" i="35" s="1"/>
  <c r="R31" i="35"/>
  <c r="T31" i="35" s="1"/>
  <c r="R32" i="35"/>
  <c r="T32" i="35" s="1"/>
  <c r="R33" i="35"/>
  <c r="T33" i="35" s="1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T26" i="35"/>
  <c r="T27" i="35"/>
  <c r="H35" i="35"/>
  <c r="H36" i="35"/>
  <c r="H37" i="35"/>
  <c r="H38" i="35"/>
  <c r="H39" i="35"/>
  <c r="H40" i="35"/>
  <c r="H41" i="35"/>
  <c r="H42" i="35"/>
  <c r="H43" i="35"/>
  <c r="I35" i="35"/>
  <c r="I36" i="35"/>
  <c r="I37" i="35"/>
  <c r="I38" i="35"/>
  <c r="I39" i="35"/>
  <c r="I40" i="35"/>
  <c r="I41" i="35"/>
  <c r="I42" i="35"/>
  <c r="I43" i="35"/>
  <c r="Q35" i="35"/>
  <c r="R35" i="35" s="1"/>
  <c r="T35" i="35" s="1"/>
  <c r="Q36" i="35"/>
  <c r="R36" i="35" s="1"/>
  <c r="T36" i="35" s="1"/>
  <c r="Q37" i="35"/>
  <c r="Q38" i="35"/>
  <c r="R38" i="35" s="1"/>
  <c r="T38" i="35" s="1"/>
  <c r="Q39" i="35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R37" i="35"/>
  <c r="R39" i="35"/>
  <c r="T39" i="35" s="1"/>
  <c r="S35" i="35"/>
  <c r="S36" i="35"/>
  <c r="S37" i="35"/>
  <c r="S38" i="35"/>
  <c r="S39" i="35"/>
  <c r="S40" i="35"/>
  <c r="S41" i="35"/>
  <c r="S42" i="35"/>
  <c r="S43" i="35"/>
  <c r="T37" i="35"/>
  <c r="H17" i="35"/>
  <c r="H18" i="35"/>
  <c r="I17" i="35"/>
  <c r="I18" i="35"/>
  <c r="Q17" i="35"/>
  <c r="R17" i="35" s="1"/>
  <c r="T17" i="35" s="1"/>
  <c r="Q18" i="35"/>
  <c r="R18" i="35" s="1"/>
  <c r="T18" i="35" s="1"/>
  <c r="S17" i="35"/>
  <c r="S18" i="35"/>
  <c r="H37" i="34"/>
  <c r="H38" i="34"/>
  <c r="H39" i="34"/>
  <c r="H40" i="34"/>
  <c r="H41" i="34"/>
  <c r="H42" i="34"/>
  <c r="H43" i="34"/>
  <c r="I37" i="34"/>
  <c r="I38" i="34"/>
  <c r="I39" i="34"/>
  <c r="I40" i="34"/>
  <c r="I41" i="34"/>
  <c r="I42" i="34"/>
  <c r="I43" i="34"/>
  <c r="Q37" i="34"/>
  <c r="Q38" i="34"/>
  <c r="R38" i="34" s="1"/>
  <c r="T38" i="34" s="1"/>
  <c r="Q39" i="34"/>
  <c r="R39" i="34" s="1"/>
  <c r="T39" i="34" s="1"/>
  <c r="Q40" i="34"/>
  <c r="Q41" i="34"/>
  <c r="R41" i="34" s="1"/>
  <c r="T41" i="34" s="1"/>
  <c r="Q42" i="34"/>
  <c r="R42" i="34" s="1"/>
  <c r="T42" i="34" s="1"/>
  <c r="Q43" i="34"/>
  <c r="R43" i="34" s="1"/>
  <c r="T43" i="34" s="1"/>
  <c r="R37" i="34"/>
  <c r="T37" i="34" s="1"/>
  <c r="R40" i="34"/>
  <c r="T40" i="34" s="1"/>
  <c r="S37" i="34"/>
  <c r="S38" i="34"/>
  <c r="S39" i="34"/>
  <c r="S40" i="34"/>
  <c r="S41" i="34"/>
  <c r="S42" i="34"/>
  <c r="S43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Q23" i="34"/>
  <c r="R23" i="34" s="1"/>
  <c r="T23" i="34" s="1"/>
  <c r="Q24" i="34"/>
  <c r="Q25" i="34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R24" i="34"/>
  <c r="T24" i="34" s="1"/>
  <c r="R25" i="34"/>
  <c r="T25" i="34" s="1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H17" i="33"/>
  <c r="H18" i="33"/>
  <c r="H19" i="33"/>
  <c r="H20" i="33"/>
  <c r="H21" i="33"/>
  <c r="H22" i="33"/>
  <c r="H23" i="33"/>
  <c r="H24" i="33"/>
  <c r="I17" i="33"/>
  <c r="I18" i="33"/>
  <c r="I19" i="33"/>
  <c r="I20" i="33"/>
  <c r="I21" i="33"/>
  <c r="I22" i="33"/>
  <c r="I23" i="33"/>
  <c r="I24" i="33"/>
  <c r="Q17" i="33"/>
  <c r="R17" i="33" s="1"/>
  <c r="T17" i="33" s="1"/>
  <c r="Q18" i="33"/>
  <c r="Q19" i="33"/>
  <c r="Q20" i="33"/>
  <c r="Q21" i="33"/>
  <c r="Q22" i="33"/>
  <c r="Q23" i="33"/>
  <c r="R23" i="33" s="1"/>
  <c r="T23" i="33" s="1"/>
  <c r="Q24" i="33"/>
  <c r="R18" i="33"/>
  <c r="R19" i="33"/>
  <c r="T19" i="33" s="1"/>
  <c r="R20" i="33"/>
  <c r="T20" i="33" s="1"/>
  <c r="R21" i="33"/>
  <c r="T21" i="33" s="1"/>
  <c r="R22" i="33"/>
  <c r="T22" i="33" s="1"/>
  <c r="R24" i="33"/>
  <c r="T24" i="33" s="1"/>
  <c r="S17" i="33"/>
  <c r="S18" i="33"/>
  <c r="S19" i="33"/>
  <c r="S20" i="33"/>
  <c r="S21" i="33"/>
  <c r="S22" i="33"/>
  <c r="S23" i="33"/>
  <c r="S24" i="33"/>
  <c r="T18" i="33"/>
  <c r="H25" i="33"/>
  <c r="H26" i="33"/>
  <c r="H27" i="33"/>
  <c r="H28" i="33"/>
  <c r="H29" i="33"/>
  <c r="H30" i="33"/>
  <c r="H31" i="33"/>
  <c r="H32" i="33"/>
  <c r="I25" i="33"/>
  <c r="I26" i="33"/>
  <c r="I27" i="33"/>
  <c r="I28" i="33"/>
  <c r="I29" i="33"/>
  <c r="I30" i="33"/>
  <c r="I31" i="33"/>
  <c r="I32" i="33"/>
  <c r="Q25" i="33"/>
  <c r="R25" i="33" s="1"/>
  <c r="T25" i="33" s="1"/>
  <c r="Q26" i="33"/>
  <c r="R26" i="33" s="1"/>
  <c r="T26" i="33" s="1"/>
  <c r="Q27" i="33"/>
  <c r="Q28" i="33"/>
  <c r="R28" i="33" s="1"/>
  <c r="T28" i="33" s="1"/>
  <c r="Q29" i="33"/>
  <c r="Q30" i="33"/>
  <c r="Q31" i="33"/>
  <c r="R31" i="33" s="1"/>
  <c r="T31" i="33" s="1"/>
  <c r="Q32" i="33"/>
  <c r="R27" i="33"/>
  <c r="R29" i="33"/>
  <c r="T29" i="33" s="1"/>
  <c r="R30" i="33"/>
  <c r="T30" i="33" s="1"/>
  <c r="R32" i="33"/>
  <c r="T32" i="33" s="1"/>
  <c r="S25" i="33"/>
  <c r="S26" i="33"/>
  <c r="S27" i="33"/>
  <c r="S28" i="33"/>
  <c r="S29" i="33"/>
  <c r="S30" i="33"/>
  <c r="S31" i="33"/>
  <c r="S32" i="33"/>
  <c r="T27" i="33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7" i="29"/>
  <c r="H48" i="29"/>
  <c r="H49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Q26" i="29"/>
  <c r="R26" i="29" s="1"/>
  <c r="T26" i="29" s="1"/>
  <c r="Q27" i="29"/>
  <c r="R27" i="29" s="1"/>
  <c r="T27" i="29" s="1"/>
  <c r="Q28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R28" i="29"/>
  <c r="T28" i="29" s="1"/>
  <c r="R33" i="29"/>
  <c r="T33" i="29" s="1"/>
  <c r="R59" i="29"/>
  <c r="T59" i="29" s="1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I31" i="32" s="1"/>
  <c r="H72" i="42"/>
  <c r="H16" i="42"/>
  <c r="U25" i="40"/>
  <c r="H17" i="29"/>
  <c r="U44" i="35"/>
  <c r="U20" i="39"/>
  <c r="U31" i="38"/>
  <c r="U56" i="36"/>
  <c r="H30" i="46" l="1"/>
  <c r="I30" i="46" s="1"/>
  <c r="H31" i="46"/>
  <c r="I31" i="46"/>
  <c r="Q30" i="46"/>
  <c r="R30" i="46" s="1"/>
  <c r="T30" i="46" s="1"/>
  <c r="Q31" i="46"/>
  <c r="R31" i="46" s="1"/>
  <c r="T31" i="46" s="1"/>
  <c r="S30" i="46"/>
  <c r="S31" i="46"/>
  <c r="H29" i="46"/>
  <c r="I29" i="46"/>
  <c r="Q29" i="46"/>
  <c r="R29" i="46" s="1"/>
  <c r="T29" i="46" s="1"/>
  <c r="S29" i="46"/>
  <c r="H23" i="45"/>
  <c r="H24" i="45"/>
  <c r="H25" i="45"/>
  <c r="H26" i="45"/>
  <c r="H27" i="45"/>
  <c r="H28" i="45"/>
  <c r="H29" i="45"/>
  <c r="H30" i="45"/>
  <c r="I23" i="45"/>
  <c r="I24" i="45"/>
  <c r="I25" i="45"/>
  <c r="I26" i="45"/>
  <c r="I27" i="45"/>
  <c r="I28" i="45"/>
  <c r="I29" i="45"/>
  <c r="I30" i="45"/>
  <c r="Q23" i="45"/>
  <c r="Q24" i="45"/>
  <c r="Q25" i="45"/>
  <c r="Q26" i="45"/>
  <c r="Q27" i="45"/>
  <c r="Q28" i="45"/>
  <c r="R28" i="45" s="1"/>
  <c r="T28" i="45" s="1"/>
  <c r="Q29" i="45"/>
  <c r="R29" i="45" s="1"/>
  <c r="T29" i="45" s="1"/>
  <c r="Q30" i="45"/>
  <c r="R30" i="45" s="1"/>
  <c r="T30" i="45" s="1"/>
  <c r="R23" i="45"/>
  <c r="T23" i="45" s="1"/>
  <c r="R24" i="45"/>
  <c r="R25" i="45"/>
  <c r="T25" i="45" s="1"/>
  <c r="R26" i="45"/>
  <c r="T26" i="45" s="1"/>
  <c r="R27" i="45"/>
  <c r="T27" i="45" s="1"/>
  <c r="S23" i="45"/>
  <c r="S24" i="45"/>
  <c r="S25" i="45"/>
  <c r="S26" i="45"/>
  <c r="S27" i="45"/>
  <c r="S28" i="45"/>
  <c r="S29" i="45"/>
  <c r="S30" i="45"/>
  <c r="T24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22" i="43"/>
  <c r="H23" i="43"/>
  <c r="H24" i="43"/>
  <c r="I24" i="43" s="1"/>
  <c r="H25" i="43"/>
  <c r="I25" i="43" s="1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I22" i="43"/>
  <c r="I23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R31" i="43"/>
  <c r="T31" i="43" s="1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H73" i="42"/>
  <c r="H74" i="42"/>
  <c r="H75" i="42"/>
  <c r="H76" i="42"/>
  <c r="I73" i="42"/>
  <c r="I74" i="42"/>
  <c r="I75" i="42"/>
  <c r="I76" i="42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S73" i="42"/>
  <c r="S74" i="42"/>
  <c r="S75" i="42"/>
  <c r="S76" i="42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2" i="37"/>
  <c r="I42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Q18" i="37"/>
  <c r="R18" i="37" s="1"/>
  <c r="T18" i="37" s="1"/>
  <c r="S18" i="37"/>
  <c r="H43" i="37" l="1"/>
  <c r="I43" i="37"/>
  <c r="H27" i="38" l="1"/>
  <c r="H28" i="38"/>
  <c r="I28" i="38" s="1"/>
  <c r="H29" i="38"/>
  <c r="H30" i="38"/>
  <c r="I27" i="38"/>
  <c r="I29" i="38"/>
  <c r="I30" i="38"/>
  <c r="Q27" i="38"/>
  <c r="R27" i="38" s="1"/>
  <c r="T27" i="38" s="1"/>
  <c r="Q28" i="38"/>
  <c r="Q29" i="38"/>
  <c r="R29" i="38" s="1"/>
  <c r="T29" i="38" s="1"/>
  <c r="Q30" i="38"/>
  <c r="R30" i="38" s="1"/>
  <c r="T30" i="38" s="1"/>
  <c r="R28" i="38"/>
  <c r="T28" i="38" s="1"/>
  <c r="S27" i="38"/>
  <c r="S28" i="38"/>
  <c r="S29" i="38"/>
  <c r="S30" i="38"/>
  <c r="H22" i="34"/>
  <c r="H36" i="34"/>
  <c r="H44" i="34"/>
  <c r="H45" i="34"/>
  <c r="H46" i="34"/>
  <c r="H47" i="34"/>
  <c r="H48" i="34"/>
  <c r="I22" i="34"/>
  <c r="I36" i="34"/>
  <c r="I44" i="34"/>
  <c r="I45" i="34"/>
  <c r="I46" i="34"/>
  <c r="I47" i="34"/>
  <c r="I48" i="34"/>
  <c r="Q22" i="34"/>
  <c r="R22" i="34" s="1"/>
  <c r="T22" i="34" s="1"/>
  <c r="Q36" i="34"/>
  <c r="R36" i="34" s="1"/>
  <c r="T36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S22" i="34"/>
  <c r="S36" i="34"/>
  <c r="S44" i="34"/>
  <c r="S45" i="34"/>
  <c r="S46" i="34"/>
  <c r="S47" i="34"/>
  <c r="S48" i="34"/>
  <c r="H33" i="33"/>
  <c r="H34" i="33"/>
  <c r="H35" i="33"/>
  <c r="H36" i="33"/>
  <c r="H37" i="33"/>
  <c r="I33" i="33"/>
  <c r="I34" i="33"/>
  <c r="I35" i="33"/>
  <c r="I36" i="33"/>
  <c r="I37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33" i="33"/>
  <c r="S34" i="33"/>
  <c r="S35" i="33"/>
  <c r="S36" i="33"/>
  <c r="S37" i="33"/>
  <c r="H38" i="33"/>
  <c r="I38" i="33"/>
  <c r="Q38" i="33"/>
  <c r="R38" i="33" s="1"/>
  <c r="T38" i="33" s="1"/>
  <c r="S38" i="33"/>
  <c r="H18" i="31"/>
  <c r="H19" i="31"/>
  <c r="H20" i="31"/>
  <c r="H21" i="31"/>
  <c r="I21" i="31" s="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I18" i="31"/>
  <c r="I19" i="31"/>
  <c r="I20" i="31"/>
  <c r="I22" i="31"/>
  <c r="I23" i="31"/>
  <c r="I24" i="31"/>
  <c r="I25" i="31"/>
  <c r="I26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I30" i="31"/>
  <c r="I31" i="31"/>
  <c r="I32" i="31"/>
  <c r="I33" i="31"/>
  <c r="I34" i="31"/>
  <c r="I35" i="31"/>
  <c r="I36" i="31"/>
  <c r="I37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S28" i="31"/>
  <c r="S29" i="31"/>
  <c r="S30" i="31"/>
  <c r="S31" i="31"/>
  <c r="S32" i="31"/>
  <c r="S33" i="31"/>
  <c r="S34" i="31"/>
  <c r="S35" i="31"/>
  <c r="S36" i="31"/>
  <c r="S37" i="3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H24" i="29"/>
  <c r="I24" i="29" s="1"/>
  <c r="H25" i="29"/>
  <c r="I25" i="29" s="1"/>
  <c r="H76" i="29"/>
  <c r="I76" i="29" s="1"/>
  <c r="H77" i="29"/>
  <c r="I77" i="29" s="1"/>
  <c r="I23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76" i="29"/>
  <c r="R76" i="29" s="1"/>
  <c r="T76" i="29" s="1"/>
  <c r="Q77" i="29"/>
  <c r="R77" i="29" s="1"/>
  <c r="T77" i="29" s="1"/>
  <c r="S18" i="29"/>
  <c r="S19" i="29"/>
  <c r="S20" i="29"/>
  <c r="S21" i="29"/>
  <c r="S22" i="29"/>
  <c r="S23" i="29"/>
  <c r="S24" i="29"/>
  <c r="S25" i="29"/>
  <c r="S76" i="29"/>
  <c r="S77" i="29"/>
  <c r="H78" i="29"/>
  <c r="H79" i="29"/>
  <c r="I79" i="29" s="1"/>
  <c r="I80" i="29"/>
  <c r="H81" i="29"/>
  <c r="I81" i="29" s="1"/>
  <c r="H82" i="29"/>
  <c r="H83" i="29"/>
  <c r="I83" i="29" s="1"/>
  <c r="I78" i="29"/>
  <c r="I82" i="29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S78" i="29"/>
  <c r="S79" i="29"/>
  <c r="S80" i="29"/>
  <c r="S81" i="29"/>
  <c r="S82" i="29"/>
  <c r="S83" i="29"/>
  <c r="H16" i="29"/>
  <c r="I16" i="29" s="1"/>
  <c r="I17" i="29"/>
  <c r="H84" i="29"/>
  <c r="I84" i="29" s="1"/>
  <c r="H85" i="29"/>
  <c r="I85" i="29" s="1"/>
  <c r="H86" i="29"/>
  <c r="I86" i="29" s="1"/>
  <c r="H87" i="29"/>
  <c r="I87" i="29" s="1"/>
  <c r="H88" i="29"/>
  <c r="I88" i="29" s="1"/>
  <c r="H89" i="29"/>
  <c r="I89" i="29" s="1"/>
  <c r="H90" i="29"/>
  <c r="I90" i="29" s="1"/>
  <c r="H91" i="29"/>
  <c r="I91" i="29" s="1"/>
  <c r="H92" i="29"/>
  <c r="I92" i="29" s="1"/>
  <c r="I93" i="29"/>
  <c r="H94" i="29"/>
  <c r="I94" i="29" s="1"/>
  <c r="H95" i="29"/>
  <c r="I95" i="29" s="1"/>
  <c r="I96" i="29"/>
  <c r="H97" i="29"/>
  <c r="I97" i="29"/>
  <c r="H98" i="29"/>
  <c r="I98" i="29" s="1"/>
  <c r="H99" i="29"/>
  <c r="I99" i="29" s="1"/>
  <c r="H100" i="29"/>
  <c r="I100" i="29"/>
  <c r="H101" i="29"/>
  <c r="I101" i="29" s="1"/>
  <c r="H102" i="29"/>
  <c r="I102" i="29" s="1"/>
  <c r="H103" i="29"/>
  <c r="I103" i="29" s="1"/>
  <c r="H104" i="29"/>
  <c r="I104" i="29"/>
  <c r="H105" i="29"/>
  <c r="I105" i="29" s="1"/>
  <c r="H106" i="29"/>
  <c r="I106" i="29"/>
  <c r="H107" i="29"/>
  <c r="I107" i="29"/>
  <c r="H108" i="29"/>
  <c r="I108" i="29"/>
  <c r="H109" i="29"/>
  <c r="I109" i="29"/>
  <c r="H110" i="29"/>
  <c r="I110" i="29"/>
  <c r="H111" i="29"/>
  <c r="I111" i="29"/>
  <c r="I112" i="29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Q107" i="29"/>
  <c r="R107" i="29" s="1"/>
  <c r="T107" i="29" s="1"/>
  <c r="S99" i="29"/>
  <c r="S100" i="29"/>
  <c r="S101" i="29"/>
  <c r="S102" i="29"/>
  <c r="S103" i="29"/>
  <c r="S104" i="29"/>
  <c r="S105" i="29"/>
  <c r="S106" i="29"/>
  <c r="S107" i="29"/>
  <c r="Q108" i="29"/>
  <c r="R108" i="29" s="1"/>
  <c r="T108" i="29" s="1"/>
  <c r="Q109" i="29"/>
  <c r="R109" i="29" s="1"/>
  <c r="T109" i="29" s="1"/>
  <c r="Q110" i="29"/>
  <c r="R110" i="29" s="1"/>
  <c r="T110" i="29" s="1"/>
  <c r="Q111" i="29"/>
  <c r="R111" i="29" s="1"/>
  <c r="T111" i="29" s="1"/>
  <c r="Q112" i="29"/>
  <c r="R112" i="29" s="1"/>
  <c r="T112" i="29" s="1"/>
  <c r="S108" i="29"/>
  <c r="S109" i="29"/>
  <c r="S110" i="29"/>
  <c r="S111" i="29"/>
  <c r="S112" i="29"/>
  <c r="U34" i="44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113" i="29" l="1"/>
  <c r="I113" i="29"/>
  <c r="B13" i="47" l="1"/>
  <c r="H16" i="44" l="1"/>
  <c r="H34" i="44" s="1"/>
  <c r="H16" i="35" l="1"/>
  <c r="I16" i="35"/>
  <c r="Q16" i="35"/>
  <c r="R16" i="35" s="1"/>
  <c r="T16" i="35" s="1"/>
  <c r="S16" i="35"/>
  <c r="H55" i="36" l="1"/>
  <c r="I55" i="36"/>
  <c r="Q55" i="36"/>
  <c r="R55" i="36" s="1"/>
  <c r="T55" i="36" s="1"/>
  <c r="S55" i="36"/>
  <c r="H52" i="36"/>
  <c r="I52" i="36" s="1"/>
  <c r="Q52" i="36"/>
  <c r="R52" i="36" s="1"/>
  <c r="T52" i="36" s="1"/>
  <c r="S52" i="36"/>
  <c r="H45" i="36"/>
  <c r="I45" i="36" s="1"/>
  <c r="Q45" i="36"/>
  <c r="R45" i="36" s="1"/>
  <c r="T45" i="36" s="1"/>
  <c r="S45" i="36"/>
  <c r="H41" i="36"/>
  <c r="I41" i="36"/>
  <c r="Q41" i="36"/>
  <c r="R41" i="36" s="1"/>
  <c r="T41" i="36" s="1"/>
  <c r="S41" i="36"/>
  <c r="H38" i="36"/>
  <c r="I38" i="36"/>
  <c r="Q38" i="36"/>
  <c r="R38" i="36" s="1"/>
  <c r="T38" i="36" s="1"/>
  <c r="S38" i="36"/>
  <c r="H35" i="36"/>
  <c r="I35" i="36"/>
  <c r="Q35" i="36"/>
  <c r="R35" i="36" s="1"/>
  <c r="T35" i="36" s="1"/>
  <c r="S35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7" i="32" l="1"/>
  <c r="Q27" i="32"/>
  <c r="R27" i="32" s="1"/>
  <c r="T27" i="32" s="1"/>
  <c r="S27" i="32"/>
  <c r="H37" i="36" l="1"/>
  <c r="H39" i="36"/>
  <c r="H40" i="36"/>
  <c r="H42" i="36"/>
  <c r="H43" i="36"/>
  <c r="H44" i="36"/>
  <c r="H46" i="36"/>
  <c r="H47" i="36"/>
  <c r="H53" i="36"/>
  <c r="H54" i="36"/>
  <c r="I37" i="36"/>
  <c r="I39" i="36"/>
  <c r="I40" i="36"/>
  <c r="I42" i="36"/>
  <c r="I43" i="36"/>
  <c r="I44" i="36"/>
  <c r="I46" i="36"/>
  <c r="I47" i="36"/>
  <c r="I53" i="36"/>
  <c r="I54" i="36"/>
  <c r="Q37" i="36"/>
  <c r="R37" i="36" s="1"/>
  <c r="T37" i="36" s="1"/>
  <c r="Q39" i="36"/>
  <c r="R39" i="36" s="1"/>
  <c r="T39" i="36" s="1"/>
  <c r="Q40" i="36"/>
  <c r="R40" i="36" s="1"/>
  <c r="T40" i="36" s="1"/>
  <c r="Q42" i="36"/>
  <c r="R42" i="36" s="1"/>
  <c r="T42" i="36" s="1"/>
  <c r="Q43" i="36"/>
  <c r="R43" i="36" s="1"/>
  <c r="T43" i="36" s="1"/>
  <c r="Q44" i="36"/>
  <c r="R44" i="36" s="1"/>
  <c r="T44" i="36" s="1"/>
  <c r="Q46" i="36"/>
  <c r="R46" i="36" s="1"/>
  <c r="T46" i="36" s="1"/>
  <c r="Q47" i="36"/>
  <c r="R47" i="36" s="1"/>
  <c r="T47" i="36" s="1"/>
  <c r="Q53" i="36"/>
  <c r="R53" i="36" s="1"/>
  <c r="T53" i="36" s="1"/>
  <c r="Q54" i="36"/>
  <c r="R54" i="36"/>
  <c r="T54" i="36" s="1"/>
  <c r="S37" i="36"/>
  <c r="S39" i="36"/>
  <c r="S40" i="36"/>
  <c r="S42" i="36"/>
  <c r="S43" i="36"/>
  <c r="S44" i="36"/>
  <c r="S46" i="36"/>
  <c r="S47" i="36"/>
  <c r="S53" i="36"/>
  <c r="S54" i="36"/>
  <c r="H20" i="34"/>
  <c r="I20" i="34" s="1"/>
  <c r="H21" i="34"/>
  <c r="I21" i="34" s="1"/>
  <c r="H49" i="34"/>
  <c r="I49" i="34" s="1"/>
  <c r="H50" i="34"/>
  <c r="H51" i="34"/>
  <c r="H52" i="34"/>
  <c r="H53" i="34"/>
  <c r="I50" i="34"/>
  <c r="I51" i="34"/>
  <c r="I52" i="34"/>
  <c r="I53" i="34"/>
  <c r="Q20" i="34"/>
  <c r="R20" i="34" s="1"/>
  <c r="T20" i="34" s="1"/>
  <c r="Q21" i="34"/>
  <c r="R21" i="34" s="1"/>
  <c r="T21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S20" i="34"/>
  <c r="S21" i="34"/>
  <c r="S49" i="34"/>
  <c r="S50" i="34"/>
  <c r="S51" i="34"/>
  <c r="S52" i="34"/>
  <c r="S53" i="34"/>
  <c r="B13" i="49" l="1"/>
  <c r="B12" i="49"/>
  <c r="F33" i="28"/>
  <c r="S38" i="49"/>
  <c r="Q38" i="49"/>
  <c r="R38" i="49" s="1"/>
  <c r="T38" i="49" s="1"/>
  <c r="H38" i="49"/>
  <c r="I38" i="49" s="1"/>
  <c r="S37" i="49"/>
  <c r="Q37" i="49"/>
  <c r="R37" i="49" s="1"/>
  <c r="T37" i="49" s="1"/>
  <c r="H37" i="49"/>
  <c r="I37" i="49" s="1"/>
  <c r="S36" i="49"/>
  <c r="Q36" i="49"/>
  <c r="R36" i="49" s="1"/>
  <c r="T36" i="49" s="1"/>
  <c r="H36" i="49"/>
  <c r="I36" i="49" s="1"/>
  <c r="S35" i="49"/>
  <c r="Q35" i="49"/>
  <c r="R35" i="49" s="1"/>
  <c r="T35" i="49" s="1"/>
  <c r="H35" i="49"/>
  <c r="I35" i="49" s="1"/>
  <c r="S34" i="49"/>
  <c r="Q34" i="49"/>
  <c r="R34" i="49" s="1"/>
  <c r="T34" i="49" s="1"/>
  <c r="H34" i="49"/>
  <c r="I34" i="49" s="1"/>
  <c r="S33" i="49"/>
  <c r="Q33" i="49"/>
  <c r="R33" i="49" s="1"/>
  <c r="T33" i="49" s="1"/>
  <c r="H33" i="49"/>
  <c r="I33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2" i="47"/>
  <c r="B13" i="48"/>
  <c r="B12" i="48"/>
  <c r="F32" i="28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F31" i="28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40" i="43"/>
  <c r="F27" i="28" s="1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77" i="42"/>
  <c r="F26" i="28" s="1"/>
  <c r="S72" i="42"/>
  <c r="Q72" i="42"/>
  <c r="R72" i="42" s="1"/>
  <c r="T72" i="42" s="1"/>
  <c r="I72" i="42"/>
  <c r="S71" i="42"/>
  <c r="Q71" i="42"/>
  <c r="R71" i="42" s="1"/>
  <c r="T71" i="42" s="1"/>
  <c r="I71" i="42"/>
  <c r="H71" i="42"/>
  <c r="S70" i="42"/>
  <c r="Q70" i="42"/>
  <c r="R70" i="42" s="1"/>
  <c r="T70" i="42" s="1"/>
  <c r="I70" i="42"/>
  <c r="H70" i="42"/>
  <c r="S16" i="42"/>
  <c r="Q16" i="42"/>
  <c r="R16" i="42" s="1"/>
  <c r="T16" i="42" s="1"/>
  <c r="I16" i="42"/>
  <c r="C9" i="42"/>
  <c r="C8" i="42"/>
  <c r="C7" i="42"/>
  <c r="C6" i="42"/>
  <c r="C3" i="42"/>
  <c r="C2" i="42"/>
  <c r="U17" i="41"/>
  <c r="F25" i="28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6" i="36"/>
  <c r="Q36" i="36"/>
  <c r="R36" i="36" s="1"/>
  <c r="T36" i="36" s="1"/>
  <c r="H36" i="36"/>
  <c r="I36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H31" i="36"/>
  <c r="I31" i="36" s="1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54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54" i="34" l="1"/>
  <c r="I16" i="34"/>
  <c r="T54" i="34"/>
  <c r="E18" i="28" s="1"/>
  <c r="T32" i="46"/>
  <c r="E30" i="28" s="1"/>
  <c r="S34" i="44"/>
  <c r="C28" i="28" s="1"/>
  <c r="S54" i="34"/>
  <c r="C18" i="28" s="1"/>
  <c r="T39" i="33"/>
  <c r="E17" i="28" s="1"/>
  <c r="S43" i="37"/>
  <c r="C21" i="28" s="1"/>
  <c r="H39" i="49"/>
  <c r="I39" i="49"/>
  <c r="T39" i="49"/>
  <c r="E33" i="28" s="1"/>
  <c r="S39" i="49"/>
  <c r="C33" i="28" s="1"/>
  <c r="H18" i="47"/>
  <c r="I18" i="47"/>
  <c r="S18" i="47"/>
  <c r="C31" i="28" s="1"/>
  <c r="H18" i="48"/>
  <c r="I18" i="48"/>
  <c r="S18" i="48"/>
  <c r="C32" i="28" s="1"/>
  <c r="T18" i="48"/>
  <c r="E32" i="28" s="1"/>
  <c r="T18" i="47"/>
  <c r="E31" i="28" s="1"/>
  <c r="I39" i="33"/>
  <c r="I32" i="46"/>
  <c r="S32" i="46"/>
  <c r="C30" i="28" s="1"/>
  <c r="H32" i="46"/>
  <c r="H31" i="45"/>
  <c r="S31" i="45"/>
  <c r="C29" i="28" s="1"/>
  <c r="I31" i="45"/>
  <c r="T31" i="45"/>
  <c r="E29" i="28" s="1"/>
  <c r="I34" i="44"/>
  <c r="H40" i="43"/>
  <c r="I40" i="43"/>
  <c r="S40" i="43"/>
  <c r="C27" i="28" s="1"/>
  <c r="T34" i="44"/>
  <c r="E28" i="28" s="1"/>
  <c r="T40" i="43"/>
  <c r="E27" i="28" s="1"/>
  <c r="S77" i="42"/>
  <c r="C26" i="28" s="1"/>
  <c r="H77" i="42"/>
  <c r="I77" i="42"/>
  <c r="T77" i="42"/>
  <c r="E26" i="28" s="1"/>
  <c r="H17" i="41"/>
  <c r="I17" i="41"/>
  <c r="S17" i="41"/>
  <c r="C25" i="28" s="1"/>
  <c r="T17" i="41"/>
  <c r="E25" i="28" s="1"/>
  <c r="H25" i="40"/>
  <c r="I25" i="40"/>
  <c r="S25" i="40"/>
  <c r="C24" i="28" s="1"/>
  <c r="T25" i="40"/>
  <c r="E24" i="28" s="1"/>
  <c r="H20" i="39"/>
  <c r="I20" i="39"/>
  <c r="S20" i="39"/>
  <c r="C23" i="28" s="1"/>
  <c r="T20" i="39"/>
  <c r="E23" i="28" s="1"/>
  <c r="S31" i="38"/>
  <c r="C22" i="28" s="1"/>
  <c r="T31" i="38"/>
  <c r="E22" i="28" s="1"/>
  <c r="H31" i="38"/>
  <c r="I16" i="38"/>
  <c r="I31" i="38" s="1"/>
  <c r="T43" i="37"/>
  <c r="E21" i="28" s="1"/>
  <c r="S56" i="36"/>
  <c r="C20" i="28" s="1"/>
  <c r="I56" i="36"/>
  <c r="T56" i="36"/>
  <c r="E20" i="28" s="1"/>
  <c r="H56" i="36"/>
  <c r="H44" i="35"/>
  <c r="S44" i="35"/>
  <c r="C19" i="28" s="1"/>
  <c r="T44" i="35"/>
  <c r="E19" i="28" s="1"/>
  <c r="I44" i="35"/>
  <c r="I54" i="34"/>
  <c r="H39" i="33"/>
  <c r="S39" i="33"/>
  <c r="C17" i="28" s="1"/>
  <c r="D25" i="28" l="1"/>
  <c r="F16" i="28" l="1"/>
  <c r="S31" i="32"/>
  <c r="Q31" i="32"/>
  <c r="R31" i="32" s="1"/>
  <c r="T31" i="32" s="1"/>
  <c r="S30" i="32"/>
  <c r="Q30" i="32"/>
  <c r="R30" i="32" s="1"/>
  <c r="T30" i="32" s="1"/>
  <c r="I30" i="32"/>
  <c r="S29" i="32"/>
  <c r="Q29" i="32"/>
  <c r="R29" i="32" s="1"/>
  <c r="T29" i="32" s="1"/>
  <c r="I29" i="32"/>
  <c r="S28" i="32"/>
  <c r="Q28" i="32"/>
  <c r="R28" i="32" s="1"/>
  <c r="T28" i="32" s="1"/>
  <c r="I28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38" i="31"/>
  <c r="Q38" i="31"/>
  <c r="R38" i="31" s="1"/>
  <c r="T38" i="31" s="1"/>
  <c r="H38" i="31"/>
  <c r="I3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9" i="28"/>
  <c r="C8" i="28"/>
  <c r="C7" i="28"/>
  <c r="C6" i="28"/>
  <c r="H39" i="31" l="1"/>
  <c r="S39" i="31"/>
  <c r="C15" i="28" s="1"/>
  <c r="H32" i="32"/>
  <c r="T32" i="32"/>
  <c r="E16" i="28" s="1"/>
  <c r="S32" i="32"/>
  <c r="C16" i="28" s="1"/>
  <c r="I16" i="32"/>
  <c r="I32" i="32" s="1"/>
  <c r="T39" i="31"/>
  <c r="E15" i="28" s="1"/>
  <c r="I16" i="31"/>
  <c r="I39" i="31" s="1"/>
  <c r="C34" i="28" l="1"/>
  <c r="D15" i="28"/>
  <c r="U113" i="29"/>
  <c r="B12" i="29"/>
  <c r="B13" i="29"/>
  <c r="C9" i="29" l="1"/>
  <c r="C8" i="29"/>
  <c r="C7" i="29"/>
  <c r="C6" i="29"/>
  <c r="C3" i="29"/>
  <c r="C2" i="29"/>
  <c r="S16" i="29" l="1"/>
  <c r="S17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Q16" i="29"/>
  <c r="R16" i="29" s="1"/>
  <c r="T16" i="29" s="1"/>
  <c r="Q17" i="29"/>
  <c r="R17" i="29" s="1"/>
  <c r="T17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F14" i="28"/>
  <c r="S113" i="29" l="1"/>
  <c r="C14" i="28" s="1"/>
  <c r="T113" i="29"/>
  <c r="E14" i="28" l="1"/>
  <c r="E34" i="28" s="1"/>
  <c r="D17" i="28"/>
  <c r="D21" i="28"/>
  <c r="D29" i="28"/>
  <c r="D22" i="28"/>
  <c r="D26" i="28"/>
  <c r="D23" i="28"/>
  <c r="D14" i="28" l="1"/>
  <c r="D19" i="28"/>
  <c r="D30" i="28"/>
  <c r="D32" i="28"/>
  <c r="D18" i="28"/>
  <c r="D28" i="28"/>
  <c r="D24" i="28"/>
  <c r="D31" i="28"/>
  <c r="D20" i="28"/>
  <c r="D27" i="28"/>
  <c r="D33" i="28"/>
  <c r="D16" i="28"/>
  <c r="D34" i="28" l="1"/>
</calcChain>
</file>

<file path=xl/sharedStrings.xml><?xml version="1.0" encoding="utf-8"?>
<sst xmlns="http://schemas.openxmlformats.org/spreadsheetml/2006/main" count="3698" uniqueCount="742">
  <si>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</si>
  <si>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</si>
  <si>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</si>
  <si>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</si>
  <si>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</si>
  <si>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</si>
  <si>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</si>
  <si>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</si>
  <si>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</si>
  <si>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</si>
  <si>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</si>
  <si>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</si>
  <si>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</si>
  <si>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</si>
  <si>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</si>
  <si>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</si>
  <si>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</si>
  <si>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</si>
  <si>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</si>
  <si>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</si>
  <si>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</si>
  <si>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</si>
  <si>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</si>
  <si>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</si>
  <si>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</si>
  <si>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</si>
  <si>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</si>
  <si>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</si>
  <si>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</si>
  <si>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</si>
  <si>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</si>
  <si>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</si>
  <si>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</si>
  <si>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</si>
  <si>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</si>
  <si>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</si>
  <si>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</si>
  <si>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</si>
  <si>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</si>
  <si>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</si>
  <si>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</si>
  <si>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</si>
  <si>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</si>
  <si>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</si>
  <si>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</si>
  <si>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</si>
  <si>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</si>
  <si>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</si>
  <si>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</si>
  <si>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</si>
  <si>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</si>
  <si>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</si>
  <si>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</si>
  <si>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</si>
  <si>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</si>
  <si>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</si>
  <si>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</si>
  <si>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</si>
  <si>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</si>
  <si>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</si>
  <si>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</si>
  <si>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</si>
  <si>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</si>
  <si>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</si>
  <si>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</si>
  <si>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</si>
  <si>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</si>
  <si>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</si>
  <si>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</si>
  <si>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</si>
  <si>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</si>
  <si>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</si>
  <si>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</si>
  <si>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</si>
  <si>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</si>
  <si>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</si>
  <si>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</si>
  <si>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</si>
  <si>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</si>
  <si>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</si>
  <si>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</si>
  <si>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</si>
  <si>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</si>
  <si>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</si>
  <si>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</si>
  <si>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</si>
  <si>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</si>
  <si>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</si>
  <si>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</si>
  <si>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</si>
  <si>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</si>
  <si>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</si>
  <si>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</si>
  <si>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</si>
  <si>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</si>
  <si>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</si>
  <si>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</si>
  <si>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</si>
  <si>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</si>
  <si>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</si>
  <si>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</si>
  <si>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</si>
  <si>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</si>
  <si>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</si>
  <si>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</si>
  <si>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</si>
  <si>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</si>
  <si>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</si>
  <si>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</si>
  <si>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</si>
  <si>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</si>
  <si>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</si>
  <si>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</si>
  <si>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</si>
  <si>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</si>
  <si>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</si>
  <si>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</si>
  <si>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</si>
  <si>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</si>
  <si>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</si>
  <si>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</si>
  <si>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</si>
  <si>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</si>
  <si>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</si>
  <si>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</si>
  <si>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</si>
  <si>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</si>
  <si>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</si>
  <si>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</si>
  <si>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</si>
  <si>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</si>
  <si>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</si>
  <si>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</si>
  <si>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</si>
  <si>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</si>
  <si>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</si>
  <si>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</si>
  <si>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</si>
  <si>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</si>
  <si>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</si>
  <si>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</si>
  <si>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</si>
  <si>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</si>
  <si>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</si>
  <si>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</si>
  <si>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</si>
  <si>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</si>
  <si>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</si>
  <si>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</si>
  <si>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</si>
  <si>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</si>
  <si>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</si>
  <si>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</si>
  <si>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</si>
  <si>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</si>
  <si>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</si>
  <si>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</si>
  <si>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</si>
  <si>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</si>
  <si>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</si>
  <si>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</si>
  <si>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</si>
  <si>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</si>
  <si>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</si>
  <si>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</si>
  <si>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</si>
  <si>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</si>
  <si>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</si>
  <si>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</si>
  <si>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</si>
  <si>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</si>
  <si>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</si>
  <si>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</si>
  <si>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</si>
  <si>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</si>
  <si>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</si>
  <si>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</si>
  <si>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</si>
  <si>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</si>
  <si>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</si>
  <si>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</si>
  <si>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</si>
  <si>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</si>
  <si>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</si>
  <si>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</si>
  <si>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</si>
  <si>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</si>
  <si>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</si>
  <si>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</si>
  <si>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</si>
  <si>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</si>
  <si>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</si>
  <si>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</si>
  <si>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</si>
  <si>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</si>
  <si>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</si>
  <si>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</si>
  <si>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</si>
  <si>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</si>
  <si>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</si>
  <si>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</si>
  <si>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</si>
  <si>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</si>
  <si>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</si>
  <si>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</si>
  <si>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</si>
  <si>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</si>
  <si>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</si>
  <si>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</si>
  <si>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</si>
  <si>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</si>
  <si>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</si>
  <si>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RIBE</t>
  </si>
  <si>
    <t>JAJCA</t>
  </si>
  <si>
    <t>KRUH IN PEKOVSKO PECIVO</t>
  </si>
  <si>
    <t>kom</t>
  </si>
  <si>
    <t>Čebula mlada</t>
  </si>
  <si>
    <t>Paprika rdeča</t>
  </si>
  <si>
    <t>zav</t>
  </si>
  <si>
    <t>0</t>
  </si>
  <si>
    <t xml:space="preserve">Sirup malina </t>
  </si>
  <si>
    <t>Sirup pomaranča</t>
  </si>
  <si>
    <t>Ješprenj</t>
  </si>
  <si>
    <t xml:space="preserve">Ovseni kosmiči </t>
  </si>
  <si>
    <t xml:space="preserve">Mlinci </t>
  </si>
  <si>
    <t>Majoneza</t>
  </si>
  <si>
    <t>94.</t>
  </si>
  <si>
    <t>SPLOŠNO PREHRAMBENO BLAGO</t>
  </si>
  <si>
    <t>SVEŽE SADJE</t>
  </si>
  <si>
    <t>KMETIJSKI PRIDELKI</t>
  </si>
  <si>
    <t>ZELENJAVA - SVEŽA</t>
  </si>
  <si>
    <t>ZELENJAVA, SADJE - OSTALA ZAMRZNJENA ŽIVILA</t>
  </si>
  <si>
    <t>SVEŽE MESO</t>
  </si>
  <si>
    <t>PERUTNINA</t>
  </si>
  <si>
    <t>TESTENINE</t>
  </si>
  <si>
    <t>GASTRO PROGRAM (JUHE, ZAČIMBE)</t>
  </si>
  <si>
    <t>MESNI IZDELKI</t>
  </si>
  <si>
    <t>BREZALKOHOLNE PIJAČE</t>
  </si>
  <si>
    <t>EKOLOŠKA ŽIVILA</t>
  </si>
  <si>
    <t>EKOLOŠKA ZELENJAVA, SADJE</t>
  </si>
  <si>
    <t>EKOLOŠKA ZAMRZNJENA ZELENJAVA</t>
  </si>
  <si>
    <t>EKOLOŠKI MLEČNI IZDELKI</t>
  </si>
  <si>
    <t>ALKOHOLNE PIJAČE</t>
  </si>
  <si>
    <t>95.</t>
  </si>
  <si>
    <t>96.</t>
  </si>
  <si>
    <t>97.</t>
  </si>
  <si>
    <t>Kavovina za belo kavo (Knajp ali enakovredno)</t>
  </si>
  <si>
    <t xml:space="preserve">Klinčki celi </t>
  </si>
  <si>
    <t xml:space="preserve">Vžigalice gospodinjske </t>
  </si>
  <si>
    <t>Margarina dietna mašč.kisline omega 3&amp;6 (Becel ali enakovredno)</t>
  </si>
  <si>
    <t>Med 20g porcijski (Medex ali enakovredno)</t>
  </si>
  <si>
    <t>Rozine</t>
  </si>
  <si>
    <t>Sladilo v tabletkah 650/1 (Natren ali enakovredno)</t>
  </si>
  <si>
    <t>3ŽITA - RIŽ, PIRA IN JEČMEN (Zlato polje ali enakovredno)</t>
  </si>
  <si>
    <t xml:space="preserve">Olje olivno 100% ekstra deviško (Gea ali enakovredno) </t>
  </si>
  <si>
    <t xml:space="preserve">Moka polnozrnata ali graham </t>
  </si>
  <si>
    <t xml:space="preserve">Banane </t>
  </si>
  <si>
    <t xml:space="preserve">Borovnice </t>
  </si>
  <si>
    <t>Breskve</t>
  </si>
  <si>
    <t>Fige suhe</t>
  </si>
  <si>
    <t xml:space="preserve">Češnje </t>
  </si>
  <si>
    <t xml:space="preserve">Grenivke </t>
  </si>
  <si>
    <t xml:space="preserve">Grozdje belo, rdeče </t>
  </si>
  <si>
    <t xml:space="preserve">Hruške </t>
  </si>
  <si>
    <t>Jabolka I.kakovostni razred,A klasa</t>
  </si>
  <si>
    <t>Jagode</t>
  </si>
  <si>
    <t xml:space="preserve">Kivi </t>
  </si>
  <si>
    <t xml:space="preserve">Limone </t>
  </si>
  <si>
    <t>Lubenice</t>
  </si>
  <si>
    <t>Mandarine ali klementine</t>
  </si>
  <si>
    <t>Marelice</t>
  </si>
  <si>
    <t>Melone dinje</t>
  </si>
  <si>
    <t xml:space="preserve">Nektarine </t>
  </si>
  <si>
    <t xml:space="preserve">Orehova jedrca </t>
  </si>
  <si>
    <t>Marelice suhe</t>
  </si>
  <si>
    <t>Ringlo</t>
  </si>
  <si>
    <t>Pomaranče</t>
  </si>
  <si>
    <t xml:space="preserve">Slive sveže </t>
  </si>
  <si>
    <t xml:space="preserve">Čebula </t>
  </si>
  <si>
    <t xml:space="preserve">Fižol v zrnju </t>
  </si>
  <si>
    <t>Koleraba  - rumena</t>
  </si>
  <si>
    <t xml:space="preserve">Korenje sveže </t>
  </si>
  <si>
    <t xml:space="preserve">Krompir </t>
  </si>
  <si>
    <t>Krompir novi</t>
  </si>
  <si>
    <t xml:space="preserve">Motovilec </t>
  </si>
  <si>
    <t xml:space="preserve">Repa kisla </t>
  </si>
  <si>
    <t>Kisle zeljne glave - sarma</t>
  </si>
  <si>
    <t xml:space="preserve">Šampinjoni sveži </t>
  </si>
  <si>
    <t xml:space="preserve">Zelje kislo </t>
  </si>
  <si>
    <t xml:space="preserve">Zelje kitajsko </t>
  </si>
  <si>
    <t>Zelje rdeče</t>
  </si>
  <si>
    <t xml:space="preserve">Zelje sveže </t>
  </si>
  <si>
    <t>Zelje sveže mlado</t>
  </si>
  <si>
    <t>Brstični ohrovt</t>
  </si>
  <si>
    <t xml:space="preserve">Bučke </t>
  </si>
  <si>
    <t>Bukov ostrigar</t>
  </si>
  <si>
    <t>Blitva</t>
  </si>
  <si>
    <t xml:space="preserve">Cvetača </t>
  </si>
  <si>
    <t xml:space="preserve">Česen </t>
  </si>
  <si>
    <t xml:space="preserve">Hren </t>
  </si>
  <si>
    <t xml:space="preserve">Kumarice </t>
  </si>
  <si>
    <t xml:space="preserve">Ohrovt </t>
  </si>
  <si>
    <t xml:space="preserve">Paprika rumena </t>
  </si>
  <si>
    <t xml:space="preserve">Paprika zelena </t>
  </si>
  <si>
    <t xml:space="preserve">Paradižnik </t>
  </si>
  <si>
    <t xml:space="preserve">Peteršilj </t>
  </si>
  <si>
    <t xml:space="preserve">Por </t>
  </si>
  <si>
    <t>Melancane</t>
  </si>
  <si>
    <t>Radič - štrucar</t>
  </si>
  <si>
    <t>Radič rdeči</t>
  </si>
  <si>
    <t>Solata endivija</t>
  </si>
  <si>
    <t>Brokoli</t>
  </si>
  <si>
    <t>Zelena - gomolji</t>
  </si>
  <si>
    <t>Cvetača zmrz.</t>
  </si>
  <si>
    <t>Gozdni sadeži</t>
  </si>
  <si>
    <t>Bučke zmrznjene</t>
  </si>
  <si>
    <t>Fižol stročji (zelen ali rumen)</t>
  </si>
  <si>
    <t>Por rezan zmrznjen</t>
  </si>
  <si>
    <t>Grah zmrznjen</t>
  </si>
  <si>
    <t>Navihančki čokoladno-lešnikov nad.</t>
  </si>
  <si>
    <t>Mango</t>
  </si>
  <si>
    <t xml:space="preserve">Grajska mešanica cvetača,brokoli,korenje </t>
  </si>
  <si>
    <t>Korenje baby</t>
  </si>
  <si>
    <t>Korenje kocke</t>
  </si>
  <si>
    <t>Maline</t>
  </si>
  <si>
    <t>Marelični navihančki</t>
  </si>
  <si>
    <t>Kunec</t>
  </si>
  <si>
    <t>Krompirjevi čolnički</t>
  </si>
  <si>
    <t>Morski sadeži</t>
  </si>
  <si>
    <t>Panirane palačinke s šunko in sir.</t>
  </si>
  <si>
    <t>Svaljki,kmečki rženi, brez mleka (Pečjak ali enakovre.)</t>
  </si>
  <si>
    <t>Zdrobovi ocvrtki (Pečjak ali enakovredno)</t>
  </si>
  <si>
    <t>Zelenjavna mešanica 6 vrst zelenjave</t>
  </si>
  <si>
    <t>Jušna zelenjava mix zmrz.</t>
  </si>
  <si>
    <t>Panirani zelenjavni polpet</t>
  </si>
  <si>
    <t>Svaljki krompirjevi brez mleka</t>
  </si>
  <si>
    <t>Francoski rogljiči z marmelado</t>
  </si>
  <si>
    <t>Sir paniran (Ljub.mlekarne ali enakovredno)</t>
  </si>
  <si>
    <t>Špinača pasirana</t>
  </si>
  <si>
    <t>Višnje</t>
  </si>
  <si>
    <t xml:space="preserve">Rogljiči polnozrnati </t>
  </si>
  <si>
    <t>Pišč.cordon blue file 160 g zmrz.</t>
  </si>
  <si>
    <t>Šampinjoni rezani zmrz.</t>
  </si>
  <si>
    <t>Cvetača panirana zmrz.</t>
  </si>
  <si>
    <t>Jurčki zmrz.</t>
  </si>
  <si>
    <t>Gozdne gobe mix z jurčki zmrz.</t>
  </si>
  <si>
    <t>Marelice kocke zmrz.</t>
  </si>
  <si>
    <t xml:space="preserve">Rogljiči polnozrnati z dietno marmelado </t>
  </si>
  <si>
    <t>Francoska štruca dolga pšenična bela</t>
  </si>
  <si>
    <t>Francoska štruca dolga graham</t>
  </si>
  <si>
    <t>Krof z marmelado</t>
  </si>
  <si>
    <t xml:space="preserve">Kruh pšenični beli štruca </t>
  </si>
  <si>
    <t>Kruh pšenični beli štruca - pakiran po rezinah</t>
  </si>
  <si>
    <t>Kruh graham štruca - pakiran po rezinah</t>
  </si>
  <si>
    <t xml:space="preserve">Kruh graham </t>
  </si>
  <si>
    <t>Kruh pirin štruca</t>
  </si>
  <si>
    <t>Kruh pšenični polbeli štruca</t>
  </si>
  <si>
    <t>Kruh pšenični polbeli štruca - pakiran po rezinah</t>
  </si>
  <si>
    <t>Kruh polnozrnat štruca</t>
  </si>
  <si>
    <t>Kruh mešani koruzni štruca</t>
  </si>
  <si>
    <t>Kruh rženi štruca</t>
  </si>
  <si>
    <t>Kruh mešani ajdov štruca</t>
  </si>
  <si>
    <t>Mlinci graham</t>
  </si>
  <si>
    <t>Sir s poprom</t>
  </si>
  <si>
    <t>Sir mehki iz meš.kozjega in ovčjega mleka (Feta ali enakov.)</t>
  </si>
  <si>
    <t>Sir mehki torta (Brie ali podobno)</t>
  </si>
  <si>
    <t>Sir poltrdi dimljen (Gauda dimljena ali enakovredno)</t>
  </si>
  <si>
    <t>Sveže stegno, mlada govedina, BK, I. kategorija, zrezki 150 g</t>
  </si>
  <si>
    <t>Goveja bržola b.k.</t>
  </si>
  <si>
    <t>Krvavice</t>
  </si>
  <si>
    <t>Sveže mleto mešano meso 50:50 (govedina: svinjina), max. 20 % maščobe</t>
  </si>
  <si>
    <t>Masa za čevapčiče</t>
  </si>
  <si>
    <t>Želodčki svinjski</t>
  </si>
  <si>
    <t xml:space="preserve">Nabodalo svinjsko </t>
  </si>
  <si>
    <t>Sveži laks kare, svinjski BK</t>
  </si>
  <si>
    <t xml:space="preserve">Sveža svinjska ribica (plučna) file </t>
  </si>
  <si>
    <t>Kure</t>
  </si>
  <si>
    <t>Nabodala, piščančja (120 dag)</t>
  </si>
  <si>
    <t>Piščančji file trakci</t>
  </si>
  <si>
    <t>Račke</t>
  </si>
  <si>
    <t>Piščančja hrenovka v naravnem ovoju</t>
  </si>
  <si>
    <t>Dimljene puranje prsi</t>
  </si>
  <si>
    <t>Žar klobasa puranja</t>
  </si>
  <si>
    <t>Lignji očiščeni celi I.kvalitete</t>
  </si>
  <si>
    <t>Soška postrv (Salmo marmoratus), očiščena, porcijska 30-40 dag</t>
  </si>
  <si>
    <t>Orada sveža, očiščena, porcijska 30-40 dag</t>
  </si>
  <si>
    <t>Rezanci jušni tanki z jajci - fidelini</t>
  </si>
  <si>
    <t>Fritati (Knorr ali enakovredno)</t>
  </si>
  <si>
    <t>Vitaminski instant napitek(Cedevita ali enakovredno)</t>
  </si>
  <si>
    <t>Hrenovke v naravnem ovoju, par (100 g - 160 g)</t>
  </si>
  <si>
    <t>Klobasa polsuha - aljaževa</t>
  </si>
  <si>
    <t>Mortadela</t>
  </si>
  <si>
    <t>Obarjena klobasa - navadna</t>
  </si>
  <si>
    <t>Pariška z zelenjavo</t>
  </si>
  <si>
    <t>Kuhan pršut</t>
  </si>
  <si>
    <t>Piščančja posebna</t>
  </si>
  <si>
    <t>Piščančje prsi v ovitku</t>
  </si>
  <si>
    <t>Prekajena vratovina</t>
  </si>
  <si>
    <t>Puranja šunka</t>
  </si>
  <si>
    <t>Salama pariška</t>
  </si>
  <si>
    <t>Salama posebna</t>
  </si>
  <si>
    <t>Slanina hamburger</t>
  </si>
  <si>
    <t>Slanina prešana delikatesna</t>
  </si>
  <si>
    <t>Suhe salame - razne</t>
  </si>
  <si>
    <t>Suhi želodec</t>
  </si>
  <si>
    <t>Šunka delikates</t>
  </si>
  <si>
    <t>Šunkarica</t>
  </si>
  <si>
    <t>Šunka v ovitku</t>
  </si>
  <si>
    <t>Tirolka</t>
  </si>
  <si>
    <t>Tlačenka</t>
  </si>
  <si>
    <t>Peresniki polnozrnati EKO</t>
  </si>
  <si>
    <t>Peresniki tribarvni EKO</t>
  </si>
  <si>
    <t>Svedri polnozrnati EKO</t>
  </si>
  <si>
    <t>Špageti dietni (graham,špinačni ali pod.) EKO</t>
  </si>
  <si>
    <t>Rezanci jušni tanki z jajci - fidelini EKO</t>
  </si>
  <si>
    <t>Grozdje belo, rdeče EKO</t>
  </si>
  <si>
    <t>Hruške EKO</t>
  </si>
  <si>
    <t>Jabolka EKO</t>
  </si>
  <si>
    <t>Jagode EKO</t>
  </si>
  <si>
    <t>Limone EKO</t>
  </si>
  <si>
    <t>Mandarine EKO</t>
  </si>
  <si>
    <t>Pomaranče EKO</t>
  </si>
  <si>
    <t>Lešniki EKO</t>
  </si>
  <si>
    <t>Korenje EKO</t>
  </si>
  <si>
    <t>Redkvica rdeča EKO</t>
  </si>
  <si>
    <t>Bučke EKO</t>
  </si>
  <si>
    <t>Blitva EKO</t>
  </si>
  <si>
    <t>Česen EKO</t>
  </si>
  <si>
    <t>Kumarice EKO</t>
  </si>
  <si>
    <t>Paradižnik EKO</t>
  </si>
  <si>
    <t>Rukola EKO</t>
  </si>
  <si>
    <t>Korenje baby EKO</t>
  </si>
  <si>
    <t>Špinača pasirana EKO</t>
  </si>
  <si>
    <t>Pivo in pij.z okusom grenivke,limone,2,5%alk. stekl.(Radler ali podo.)</t>
  </si>
  <si>
    <t>Vino namizno belo (Martin ali enakovredno)</t>
  </si>
  <si>
    <t>Vino namizno rdeče (Martin ali enakovredno)</t>
  </si>
  <si>
    <t>Čokoladni liker</t>
  </si>
  <si>
    <t>Liker vodka</t>
  </si>
  <si>
    <t>Liker Marascino</t>
  </si>
  <si>
    <t>Jagermaister original</t>
  </si>
  <si>
    <t>Pivo ploč.(Laško ali enakovredno)</t>
  </si>
  <si>
    <t>Pivo stekl.(Laško ali enakovredno)</t>
  </si>
  <si>
    <t>Pivo alk. 4,9% vol. (Zlatorog Laško ali enakovred.), stekl.</t>
  </si>
  <si>
    <t>Pivo brez alkohola stekl. (Uni ali enakovredno)</t>
  </si>
  <si>
    <t xml:space="preserve">Rum </t>
  </si>
  <si>
    <t xml:space="preserve">Travarica </t>
  </si>
  <si>
    <t xml:space="preserve">Viljamovka </t>
  </si>
  <si>
    <t xml:space="preserve">Vino kakovostno belo (Janževec ali enakovredno) </t>
  </si>
  <si>
    <t>Vino kakovostno belo (Jeruzalemčan ali enakovredno)</t>
  </si>
  <si>
    <t>Vino kakovostno belo (Ljutomerčan ali enakovredno)</t>
  </si>
  <si>
    <t>Vino vrhunsko rdeče (Merlot ali enakovredno)</t>
  </si>
  <si>
    <t>Vino peneče (Srebrna radg.penina ali enakovredno)</t>
  </si>
  <si>
    <t>Vino kakovostno rdeče (Teran ali enakovredno)</t>
  </si>
  <si>
    <t>Wisky</t>
  </si>
  <si>
    <t>Vino Refošk</t>
  </si>
  <si>
    <t>Eko jogurt, navaden, 3,2,% m.m. </t>
  </si>
  <si>
    <t>Eko jogurt, sadni, 2.5 % - 3.2 % m. m. </t>
  </si>
  <si>
    <t>Corn flakes polnozrnati EKO</t>
  </si>
  <si>
    <t>Olje bučno 100% EKO</t>
  </si>
  <si>
    <t>Pašteta s šampinjoni  EKO</t>
  </si>
  <si>
    <t>Instant otroška kašica, različni okusi EKO</t>
  </si>
  <si>
    <t>Valjani rezanci graham EKO</t>
  </si>
  <si>
    <t>Valjani rezanci špinačni EKO</t>
  </si>
  <si>
    <t>Paradižnikov Ketchup EKO (Eta ali podob.)</t>
  </si>
  <si>
    <t>Kis jabolčni EKO</t>
  </si>
  <si>
    <t>Paradiž. pelati v koščkih brez um.barvil in konz. EKO</t>
  </si>
  <si>
    <t>Osvež.gazirana breza.pijača (Coca -cola ali enakov.)</t>
  </si>
  <si>
    <t>Os.pijača gazir. (Schweppes Bitter lemon ali enakovredno)</t>
  </si>
  <si>
    <t>Os.pijača gazir. (Schweppes Tonic ali enakovredno)</t>
  </si>
  <si>
    <t>Os.pijača gazir.(Ora ali enakovredno)</t>
  </si>
  <si>
    <t>Sok brez sladkorja (Natren ali enakovredno.) 100%s.d.</t>
  </si>
  <si>
    <t>Sok gosti breskev (Fructal ali enakovredno)</t>
  </si>
  <si>
    <t>Sok jagoda 45% sad.del. (Dana ali enakovredno)</t>
  </si>
  <si>
    <t>Sok jabolčni 100% (Fructal ali enakovredno)</t>
  </si>
  <si>
    <t>Sok pomarančni 100% Fructal ali enakovredno)</t>
  </si>
  <si>
    <t>Sok črni ribez 25% sad.del. (Dana ali enakovredno)</t>
  </si>
  <si>
    <t>Sok, brik, 100%sad.delež,okus pomaranča:Fructal ali enakovredno)</t>
  </si>
  <si>
    <t>Naravna mineralna voda negazirana </t>
  </si>
  <si>
    <t>Voda z okusom, različni okusi</t>
  </si>
  <si>
    <t>Sirup gozdni sadeži</t>
  </si>
  <si>
    <t xml:space="preserve">Donat, PVC </t>
  </si>
  <si>
    <t>Naravna mineralna voda gazirana(Tempel ali enakovredno)</t>
  </si>
  <si>
    <t>Šunka, prekajena, brez kosti in kože, v kosu </t>
  </si>
  <si>
    <t>300-500</t>
  </si>
  <si>
    <t>Citronska kislina</t>
  </si>
  <si>
    <t>Ajvar nepekoči </t>
  </si>
  <si>
    <t>Cvetačna juha (Knorr ali enakovredno)</t>
  </si>
  <si>
    <t xml:space="preserve">Čokolino </t>
  </si>
  <si>
    <t>Dodatek jedem z zelenjavo(Vegeta ali enakovredno)</t>
  </si>
  <si>
    <t xml:space="preserve">Krompirjevo testo </t>
  </si>
  <si>
    <t>Gorčica </t>
  </si>
  <si>
    <t>Grah vložen</t>
  </si>
  <si>
    <t>Gorčica tuba</t>
  </si>
  <si>
    <t>Hren (Eta ali enakovredno)</t>
  </si>
  <si>
    <t>Juha gobova iz jurčkov,brez dod.natr.glutam.(Knorr ali enakovredno)</t>
  </si>
  <si>
    <t>Juha goveja (Knorr ali enakovredno)</t>
  </si>
  <si>
    <t>Juha porova (Knorr ali enakovredno)</t>
  </si>
  <si>
    <t>Juha z govejimi cmoki (Knorr ali enakovredno)</t>
  </si>
  <si>
    <t>Juha z kokošjim mesom (Knorr ali enakovredno)</t>
  </si>
  <si>
    <t>Kakao min.18%kakavovih delcev(Benquick ali enakovredno)</t>
  </si>
  <si>
    <t xml:space="preserve">Kavina mešanica proja </t>
  </si>
  <si>
    <t xml:space="preserve">Kis vinski </t>
  </si>
  <si>
    <t xml:space="preserve">Kompot ananas </t>
  </si>
  <si>
    <t xml:space="preserve">Kompot hruška </t>
  </si>
  <si>
    <t>Kompot marelica</t>
  </si>
  <si>
    <t>Kompot mešani tropsko sadje</t>
  </si>
  <si>
    <t>Kompot sliva</t>
  </si>
  <si>
    <t xml:space="preserve">Kompot breskev </t>
  </si>
  <si>
    <t>Koruza sladka</t>
  </si>
  <si>
    <t>Kumarice(Eta ali enakovredno)</t>
  </si>
  <si>
    <t xml:space="preserve">Majoneza tuba </t>
  </si>
  <si>
    <t>Marmelada domača marelična</t>
  </si>
  <si>
    <t>Marmelada mešana</t>
  </si>
  <si>
    <t xml:space="preserve">Marmelada slivova </t>
  </si>
  <si>
    <t>Marmelada por. različni okusi</t>
  </si>
  <si>
    <t xml:space="preserve">Mešanica začimb za perutnino </t>
  </si>
  <si>
    <t>Mešanica začimb za divjačino</t>
  </si>
  <si>
    <t>Mešanica začimb za pečenko</t>
  </si>
  <si>
    <t>Mešanica začimb za žar</t>
  </si>
  <si>
    <t>Omaka carbonara (Knorr ali enakovredno)</t>
  </si>
  <si>
    <t>Olive zelene brez koščic (Eta ali enakovredno)</t>
  </si>
  <si>
    <t>Olive polnjene s papriko  (Eta ali enakovredno)</t>
  </si>
  <si>
    <t>Paprika, rumena, file(Natureta ali enakovredno)</t>
  </si>
  <si>
    <t>Paradižnikov dvojni koncentrat suha snov 28-30%</t>
  </si>
  <si>
    <t>Paradiž. pelati brez umet.barvil in konzer.(Natureta ali enakovredno)</t>
  </si>
  <si>
    <t>Paradižnikov dvojni koncentrat</t>
  </si>
  <si>
    <t>Paradižnikov dvojni koncentrat, tuba</t>
  </si>
  <si>
    <t>Paradižnikov Ketchup (Eta ali enakovredno)</t>
  </si>
  <si>
    <t>Rdeča pesa</t>
  </si>
  <si>
    <t>Rdeča pesa </t>
  </si>
  <si>
    <t>Prašek za puding, razni okusi  </t>
  </si>
  <si>
    <t>Šampinjoni v kisu</t>
  </si>
  <si>
    <t>Šampinjoni v slanici (Eta ali enakovredno)</t>
  </si>
  <si>
    <t xml:space="preserve">Tatarska omaka </t>
  </si>
  <si>
    <t>Vanilin sladkor</t>
  </si>
  <si>
    <t>Zelenjavna krem juha (Knorr ali enakovredno)</t>
  </si>
  <si>
    <t>Zlate kroglice (Žito ali enakovredno)</t>
  </si>
  <si>
    <t>Zlate kroglice pisane  (Žito ali enakovredno)</t>
  </si>
  <si>
    <t>Kompot, jagodni </t>
  </si>
  <si>
    <t>Kompot, višnjev </t>
  </si>
  <si>
    <t>Kompot, breskov </t>
  </si>
  <si>
    <t>Kompot, ananas, koščki </t>
  </si>
  <si>
    <t>Peresniki jajčni </t>
  </si>
  <si>
    <t>Polžki jajčni </t>
  </si>
  <si>
    <t xml:space="preserve">Ribana kaša jajčna </t>
  </si>
  <si>
    <t>Rinčice jajčne</t>
  </si>
  <si>
    <t xml:space="preserve">Svedri jajčni </t>
  </si>
  <si>
    <t xml:space="preserve">Široki rezanci jajčni </t>
  </si>
  <si>
    <t xml:space="preserve">Krpice jajčne </t>
  </si>
  <si>
    <t>Zvezdice jajčne</t>
  </si>
  <si>
    <t>Bedra, piščančja</t>
  </si>
  <si>
    <t>Piščanec cel, klasa A</t>
  </si>
  <si>
    <t>Jetra, srca, piščančja </t>
  </si>
  <si>
    <t>Prsa piščančja, BK</t>
  </si>
  <si>
    <t>Stegna, piščančja, BKK </t>
  </si>
  <si>
    <t>Želodci, piščančji </t>
  </si>
  <si>
    <t>Krila, piščančja, brez špic </t>
  </si>
  <si>
    <t>File, puranji</t>
  </si>
  <si>
    <t>Gov.bočnik mlad rez.na kocke 300 g</t>
  </si>
  <si>
    <t>Sveža rebra, mlada govedina, manj mastna, U, E, R 1, 2 </t>
  </si>
  <si>
    <t>Kosti, sveže, mlado govedo, za juho</t>
  </si>
  <si>
    <t>Sveže pleče, mlada govedina, BK, II. kategorija, v kosu</t>
  </si>
  <si>
    <t>Srce, mlado govedo</t>
  </si>
  <si>
    <t>Vampi, mlado govedo, rezani </t>
  </si>
  <si>
    <t>Sveži vrat, mlada govedina b.k .v kosu</t>
  </si>
  <si>
    <t>Pečenice</t>
  </si>
  <si>
    <t>Sveže pleče, telečje, BK,v kosu</t>
  </si>
  <si>
    <t>Sveže stegno, telečje, BK, v kosu</t>
  </si>
  <si>
    <t xml:space="preserve">Sveže stegno svinjsko, BK, v kosu </t>
  </si>
  <si>
    <t>Sveža rebra, svinjska</t>
  </si>
  <si>
    <t>Jetra svinjska</t>
  </si>
  <si>
    <t>Sveži vrat, svinjski</t>
  </si>
  <si>
    <t>Sveži kare, svinjski</t>
  </si>
  <si>
    <t>Sveža slanina s kožo, svinjsko</t>
  </si>
  <si>
    <t>Sveže pleče, svinjsko, BK, II. kategorija, v kosu</t>
  </si>
  <si>
    <t>8,0-10</t>
  </si>
  <si>
    <t>0,5-1</t>
  </si>
  <si>
    <t>2500-3000</t>
  </si>
  <si>
    <t>1000-5000</t>
  </si>
  <si>
    <t>Jogurt, probiotični, navadni, z najmanj 1,5 % m.m. </t>
  </si>
  <si>
    <t>Jogurt, probiotični, sadni, z manj kot 1,6 % m.m.</t>
  </si>
  <si>
    <t>Jogurt probiotični za diabetike okus: jagoda 1,3 %</t>
  </si>
  <si>
    <t>Jogurt, navadni, z najmanj 3,2 % m.m. </t>
  </si>
  <si>
    <t>Jogurt navadni najmanj 3,2% ml.mašč., tekoči</t>
  </si>
  <si>
    <t>Jogurt sadni  3,2 % m.m. tekoči</t>
  </si>
  <si>
    <t xml:space="preserve">Jogurt, 3,5 %, brez laktoze </t>
  </si>
  <si>
    <t xml:space="preserve">Jogurt sadni  3,0 %, brez laktoze </t>
  </si>
  <si>
    <t>Jogurt, sadni,z več kot 3,5 % m.m. </t>
  </si>
  <si>
    <t>Kislo mleko</t>
  </si>
  <si>
    <t>Namaz, navadni mlečni lahki  </t>
  </si>
  <si>
    <t>Maslo surovo, I. kvalitete </t>
  </si>
  <si>
    <t>Maslo jogurtovo</t>
  </si>
  <si>
    <t>Mleko z najmanj 3,2% ml.mašč., paster.,homo.</t>
  </si>
  <si>
    <t>Trajno mleko brez laktoze s 3,5 %</t>
  </si>
  <si>
    <t>Mleko v prahu</t>
  </si>
  <si>
    <t xml:space="preserve">Puding s smetano razni okusi </t>
  </si>
  <si>
    <t>Smetana kisla z najmanj 18% ml.mašč., v vedru</t>
  </si>
  <si>
    <t xml:space="preserve">Smetana za kuhanje </t>
  </si>
  <si>
    <t xml:space="preserve">Desert, različni okusi grški tip jogurta 9,8% m.m. </t>
  </si>
  <si>
    <t>Skuta, sadna, polna, lonček</t>
  </si>
  <si>
    <t>Sir poltrdi (Edamec ali enakovredno)</t>
  </si>
  <si>
    <t>Sir poltrdi (Gauda ali enakovredno)</t>
  </si>
  <si>
    <t>Sir poltrdi (Livada lahka ali enakovredno)</t>
  </si>
  <si>
    <t>Sir mehki (Gorgonzola ali enakovredno)</t>
  </si>
  <si>
    <t>Sir topljeni - 8 trikotnikov</t>
  </si>
  <si>
    <t>Sir, trdi (Ementaler ali enakovredno)</t>
  </si>
  <si>
    <t>Skuta, polna</t>
  </si>
  <si>
    <t>Trdi sir riban (Parmezan ali pod.)</t>
  </si>
  <si>
    <t>Ribani sir, poltrdi </t>
  </si>
  <si>
    <t>Smetana sladka pasterizirana</t>
  </si>
  <si>
    <t>Mleko z najmanj 3,2 % ml.mašč., sterilizirano, homo.</t>
  </si>
  <si>
    <t>Smetana iz rastlinskih maščob</t>
  </si>
  <si>
    <t xml:space="preserve">Smetana sladka 30% m.m. v spreju doza </t>
  </si>
  <si>
    <t>Smetana za stepa., 33%m.m.,stabili.E407</t>
  </si>
  <si>
    <t>100-150</t>
  </si>
  <si>
    <t xml:space="preserve">Drobtinice bele </t>
  </si>
  <si>
    <t>Kajzerca</t>
  </si>
  <si>
    <t xml:space="preserve">Lepinja </t>
  </si>
  <si>
    <t xml:space="preserve">Rogljič graham </t>
  </si>
  <si>
    <t xml:space="preserve">Mlečni rogljič </t>
  </si>
  <si>
    <t xml:space="preserve">Parkelj mlečni </t>
  </si>
  <si>
    <t>Potička mlečna rožičeva</t>
  </si>
  <si>
    <t>Sirova štručka</t>
  </si>
  <si>
    <t xml:space="preserve">Štručka graham </t>
  </si>
  <si>
    <t xml:space="preserve">Štručka polnozrnata </t>
  </si>
  <si>
    <t>Žemlje velike - graham</t>
  </si>
  <si>
    <t>Žemlje velike</t>
  </si>
  <si>
    <t>do 2,5</t>
  </si>
  <si>
    <t>Rogljiči - francoski</t>
  </si>
  <si>
    <t xml:space="preserve">Slive suhe - rinfuza, brez koščic </t>
  </si>
  <si>
    <t>250-300</t>
  </si>
  <si>
    <t>2500-5000</t>
  </si>
  <si>
    <t>1,0-2</t>
  </si>
  <si>
    <t>Bazilika</t>
  </si>
  <si>
    <t>Brinove jagode</t>
  </si>
  <si>
    <t xml:space="preserve">Cimet celi (rinfuza) </t>
  </si>
  <si>
    <t>Kosmiči koruzni </t>
  </si>
  <si>
    <t xml:space="preserve">Čokolada dietna </t>
  </si>
  <si>
    <t>Cimet mleti (rinfuza)</t>
  </si>
  <si>
    <t>Diabetične napolitankePodravka ali enakovredno)</t>
  </si>
  <si>
    <t xml:space="preserve">Mini rolada lešnik (Žito ali enakovredno) </t>
  </si>
  <si>
    <t>Čaj meta filter 20 (1001 cvet ali enakovredno)</t>
  </si>
  <si>
    <t>Čaj šipek rinfuza</t>
  </si>
  <si>
    <t>Čaj meta filter</t>
  </si>
  <si>
    <t>Čaj planinski filter</t>
  </si>
  <si>
    <t>Čaj bezeg filter</t>
  </si>
  <si>
    <t xml:space="preserve">Čaj lipa filter </t>
  </si>
  <si>
    <t>Čaj sadni, pakiran v filter vrečke 25 do 60 g, vezane</t>
  </si>
  <si>
    <t xml:space="preserve">Česen zrnati </t>
  </si>
  <si>
    <t xml:space="preserve">Čips </t>
  </si>
  <si>
    <t>Čokolada mlečna (Milka ali enakovredno)</t>
  </si>
  <si>
    <t xml:space="preserve">Čokolada lešnik celi(Milka ali enakovredno)     </t>
  </si>
  <si>
    <t>Čokolada jedilna (Gorenjka ali enakovredno)</t>
  </si>
  <si>
    <t xml:space="preserve">Čaj kamilica filter </t>
  </si>
  <si>
    <t>Keksi (Albert petit ali enakovredno)</t>
  </si>
  <si>
    <t>Keksi dietni(Albert ali enakovredno)</t>
  </si>
  <si>
    <t xml:space="preserve">Kokos moka </t>
  </si>
  <si>
    <t xml:space="preserve">Kremfiks </t>
  </si>
  <si>
    <t>Kumina cela (rinfuza)</t>
  </si>
  <si>
    <t>Kumina mleta (rinfuza)</t>
  </si>
  <si>
    <t xml:space="preserve">Lovor list </t>
  </si>
  <si>
    <t>Majaron</t>
  </si>
  <si>
    <t>Margarina namizna (Zvezda ali enak.)</t>
  </si>
  <si>
    <t>Marmelada dietna okus:marelica  (Darbo ali enakovredno)</t>
  </si>
  <si>
    <t>Marmelada por. dietna razni okusi (Darbo ali enakovredno)</t>
  </si>
  <si>
    <t>Med dietni porcijski (Medex ali enakovredno)</t>
  </si>
  <si>
    <t>Lešnikov namaz s čokolado (Nutella ali enakovredno)</t>
  </si>
  <si>
    <t>Moka namenska za kvašeno in vlečeno testo (Žito ali enakovredno)</t>
  </si>
  <si>
    <t>Moka ostra tip 500</t>
  </si>
  <si>
    <t xml:space="preserve">Musli </t>
  </si>
  <si>
    <t>Muškatni oreh</t>
  </si>
  <si>
    <t>Namaz s tuno(Rio mare pate ali enakovredno)</t>
  </si>
  <si>
    <t>Napolitanke</t>
  </si>
  <si>
    <t>Olje bučno 100% nerefinirano (Gea ali enakovredno)</t>
  </si>
  <si>
    <t xml:space="preserve">Olje rast. belo: tri različna olja visoke kakovosti (Zvezda ali enak.) </t>
  </si>
  <si>
    <t xml:space="preserve">Origano </t>
  </si>
  <si>
    <t xml:space="preserve">Paprika sladka v prahu </t>
  </si>
  <si>
    <t>Pašteta jeterna (Kekec ali enakovredno)</t>
  </si>
  <si>
    <t>Pašteta puranja(Argeta ali enakovredno)</t>
  </si>
  <si>
    <t>Pecilni prašek</t>
  </si>
  <si>
    <t>Poper mleti</t>
  </si>
  <si>
    <t>Poper zrno</t>
  </si>
  <si>
    <t>Ribe z zelenjavo (skuša ali enakovredno)</t>
  </si>
  <si>
    <t>Riž - okroglozrnat (Zlato polje ali enakovredno)</t>
  </si>
  <si>
    <t>Riž rjavi - ne brušen(Zlato polje ali enakovredno)</t>
  </si>
  <si>
    <t>Sladilo tekoče (Natren ali enakovredno)</t>
  </si>
  <si>
    <t xml:space="preserve">Sladkor kristalni </t>
  </si>
  <si>
    <t xml:space="preserve">Sladkor v prahu </t>
  </si>
  <si>
    <t>Sladkor, rjavi</t>
  </si>
  <si>
    <t>Sol morska - fino mleta</t>
  </si>
  <si>
    <t>Timijan</t>
  </si>
  <si>
    <t>Tuna v olivnem olju (Rio mare ali enakovredno)</t>
  </si>
  <si>
    <t>Tuna z zelenjavo(Insalatisima ali enakovredno)</t>
  </si>
  <si>
    <t>Zdrob koruzni</t>
  </si>
  <si>
    <t>Zdrob pšenični</t>
  </si>
  <si>
    <t xml:space="preserve">Želatina v prahu </t>
  </si>
  <si>
    <t xml:space="preserve">Granola, ovseni kosmiči z oreščki, čokolado brez dodanega sladkorja </t>
  </si>
  <si>
    <t>Prepečenec 5ŽIT (Žito ali enakovredno)</t>
  </si>
  <si>
    <t>Kvas sveži</t>
  </si>
  <si>
    <t>Instant otroška kašica, različni okusi</t>
  </si>
  <si>
    <t>Kaša ajdova</t>
  </si>
  <si>
    <t>Moka ajdova</t>
  </si>
  <si>
    <t>Prosena kaša</t>
  </si>
  <si>
    <t>Moka koruzna</t>
  </si>
  <si>
    <t>Polenta</t>
  </si>
  <si>
    <t>Mleko sojino</t>
  </si>
  <si>
    <t>ZGO</t>
  </si>
  <si>
    <t>Oslič (Merluccius-vse vrste tega rodu), file</t>
  </si>
  <si>
    <t>Jajca iz talne reje, sveža razred A, L</t>
  </si>
  <si>
    <t>Pivo alk. 4,9% vol. (Union ali enakov..), stekl.</t>
  </si>
  <si>
    <t>Rakeževa ulica 8, 3240 Šmarje pri Jelšah</t>
  </si>
  <si>
    <t>750-1000</t>
  </si>
  <si>
    <t>500-750</t>
  </si>
  <si>
    <t>Bonboni mentol</t>
  </si>
  <si>
    <t>50/1</t>
  </si>
  <si>
    <t>Kavovina za belo kavo (Franck ali enakovredno)</t>
  </si>
  <si>
    <t>650/1</t>
  </si>
  <si>
    <t>Prepečenec polnozrnati (Žito ali enakovredno)</t>
  </si>
  <si>
    <t>100/1</t>
  </si>
  <si>
    <t>Krompirček za cvrtje, različne oblike</t>
  </si>
  <si>
    <t>Kranjska klobasa s certifikatom ZGO</t>
  </si>
  <si>
    <t>IK ali VK</t>
  </si>
  <si>
    <t>do 1</t>
  </si>
  <si>
    <t>5000/1</t>
  </si>
  <si>
    <t>500/1</t>
  </si>
  <si>
    <t>Kraški zašinek s certifikatom ZGO</t>
  </si>
  <si>
    <t>Pršut kraški suhi s certifikatom ZGO</t>
  </si>
  <si>
    <t>Široki rezanci EKO</t>
  </si>
  <si>
    <t>DOM UPOKOJENCEV ŠMARJE PRI JELŠAH</t>
  </si>
  <si>
    <t>Zobotrebci 5000/1, higienski, posamezno pakirani</t>
  </si>
  <si>
    <t xml:space="preserve">Kozarci za enkratno uporabo 0,2dcl </t>
  </si>
  <si>
    <t xml:space="preserve">Žlica za enkratno uporabo, za kavo </t>
  </si>
  <si>
    <t>Kava prava mleta Bracaffe ali njej enakovredna, min. 70 - max 75% kave arabica, razlika Robust, kot Barcaffe</t>
  </si>
  <si>
    <t>Solata khkolistna - vse sorte/tipi</t>
  </si>
  <si>
    <t xml:space="preserve">Solata mehkolistna  - vse sorte/tipi </t>
  </si>
  <si>
    <t>predracun2a_DU_Smarje_pri_Jelsah</t>
  </si>
  <si>
    <t xml:space="preserve">Lonček papirnat to go + pokrov 0,2dcl </t>
  </si>
  <si>
    <t>45 - 50/1</t>
  </si>
  <si>
    <t>45- 50/1</t>
  </si>
  <si>
    <t>Serviete 33x33-3 pl. barvni</t>
  </si>
  <si>
    <t>Špageti kot št. 13 (Barila Bevante ali enakovredno)</t>
  </si>
  <si>
    <t>Prtički papirnati pod. 9cm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</si>
</sst>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7" applyNumberFormat="0" applyAlignment="0" applyProtection="0"/>
    <xf numFmtId="0" fontId="2" fillId="0" borderId="62" applyNumberFormat="0" applyFill="0" applyAlignment="0" applyProtection="0"/>
    <xf numFmtId="0" fontId="2" fillId="0" borderId="85" applyNumberFormat="0" applyFill="0" applyAlignment="0" applyProtection="0"/>
    <xf numFmtId="0" fontId="18" fillId="9" borderId="60" applyNumberFormat="0" applyAlignment="0" applyProtection="0"/>
    <xf numFmtId="0" fontId="18" fillId="9" borderId="83" applyNumberFormat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" fillId="24" borderId="72" applyNumberFormat="0" applyFont="0" applyAlignment="0" applyProtection="0"/>
    <xf numFmtId="0" fontId="30" fillId="45" borderId="82" applyNumberFormat="0" applyAlignment="0" applyProtection="0"/>
    <xf numFmtId="0" fontId="2" fillId="0" borderId="65" applyNumberFormat="0" applyFill="0" applyAlignment="0" applyProtection="0"/>
    <xf numFmtId="0" fontId="71" fillId="56" borderId="8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28" fillId="9" borderId="43" applyNumberFormat="0" applyAlignment="0" applyProtection="0"/>
    <xf numFmtId="0" fontId="2" fillId="0" borderId="53" applyNumberFormat="0" applyFill="0" applyAlignment="0" applyProtection="0"/>
    <xf numFmtId="0" fontId="2" fillId="0" borderId="62" applyNumberFormat="0" applyFill="0" applyAlignment="0" applyProtection="0"/>
    <xf numFmtId="0" fontId="30" fillId="9" borderId="43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73" applyNumberFormat="0" applyFill="0" applyAlignment="0" applyProtection="0"/>
    <xf numFmtId="0" fontId="2" fillId="0" borderId="46" applyNumberFormat="0" applyFill="0" applyAlignment="0" applyProtection="0"/>
    <xf numFmtId="0" fontId="18" fillId="9" borderId="56" applyNumberFormat="0" applyAlignment="0" applyProtection="0"/>
    <xf numFmtId="44" fontId="5" fillId="0" borderId="0" applyFont="0" applyFill="0" applyBorder="0" applyAlignment="0" applyProtection="0"/>
    <xf numFmtId="0" fontId="28" fillId="9" borderId="59" applyNumberFormat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8" fillId="54" borderId="54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18" fillId="54" borderId="68" applyNumberFormat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4" fillId="24" borderId="52" applyNumberFormat="0" applyFont="0" applyAlignment="0" applyProtection="0"/>
    <xf numFmtId="0" fontId="18" fillId="54" borderId="44" applyNumberFormat="0" applyAlignment="0" applyProtection="0"/>
    <xf numFmtId="0" fontId="30" fillId="9" borderId="55" applyNumberFormat="0" applyAlignment="0" applyProtection="0"/>
    <xf numFmtId="0" fontId="2" fillId="0" borderId="70" applyNumberFormat="0" applyFill="0" applyAlignment="0" applyProtection="0"/>
    <xf numFmtId="0" fontId="30" fillId="9" borderId="82" applyNumberFormat="0" applyAlignment="0" applyProtection="0"/>
    <xf numFmtId="0" fontId="30" fillId="45" borderId="7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67" applyNumberFormat="0" applyAlignment="0" applyProtection="0"/>
    <xf numFmtId="0" fontId="30" fillId="9" borderId="74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7" applyNumberFormat="0" applyAlignment="0" applyProtection="0"/>
    <xf numFmtId="0" fontId="30" fillId="9" borderId="74" applyNumberFormat="0" applyAlignment="0" applyProtection="0"/>
    <xf numFmtId="0" fontId="71" fillId="56" borderId="45" applyNumberFormat="0" applyAlignment="0" applyProtection="0"/>
    <xf numFmtId="0" fontId="2" fillId="0" borderId="53" applyNumberFormat="0" applyFill="0" applyAlignment="0" applyProtection="0"/>
    <xf numFmtId="0" fontId="18" fillId="9" borderId="60" applyNumberFormat="0" applyAlignment="0" applyProtection="0"/>
    <xf numFmtId="0" fontId="3" fillId="24" borderId="72" applyNumberFormat="0" applyFont="0" applyAlignment="0" applyProtection="0"/>
    <xf numFmtId="0" fontId="71" fillId="56" borderId="52" applyNumberFormat="0" applyAlignment="0" applyProtection="0"/>
    <xf numFmtId="0" fontId="28" fillId="54" borderId="5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6" applyNumberFormat="0" applyFill="0" applyAlignment="0" applyProtection="0"/>
    <xf numFmtId="0" fontId="4" fillId="24" borderId="80" applyNumberFormat="0" applyFont="0" applyAlignment="0" applyProtection="0"/>
    <xf numFmtId="0" fontId="18" fillId="54" borderId="51" applyNumberFormat="0" applyAlignment="0" applyProtection="0"/>
    <xf numFmtId="0" fontId="18" fillId="54" borderId="60" applyNumberFormat="0" applyAlignment="0" applyProtection="0"/>
    <xf numFmtId="0" fontId="3" fillId="24" borderId="52" applyNumberFormat="0" applyFont="0" applyAlignment="0" applyProtection="0"/>
    <xf numFmtId="0" fontId="2" fillId="0" borderId="62" applyNumberFormat="0" applyFill="0" applyAlignment="0" applyProtection="0"/>
    <xf numFmtId="0" fontId="18" fillId="54" borderId="51" applyNumberFormat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28" fillId="9" borderId="82" applyNumberFormat="0" applyAlignment="0" applyProtection="0"/>
    <xf numFmtId="0" fontId="28" fillId="54" borderId="55" applyNumberFormat="0" applyAlignment="0" applyProtection="0"/>
    <xf numFmtId="0" fontId="2" fillId="0" borderId="70" applyNumberFormat="0" applyFill="0" applyAlignment="0" applyProtection="0"/>
    <xf numFmtId="0" fontId="71" fillId="56" borderId="84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71" fillId="56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56" applyNumberFormat="0" applyAlignment="0" applyProtection="0"/>
    <xf numFmtId="0" fontId="18" fillId="54" borderId="63" applyNumberFormat="0" applyAlignment="0" applyProtection="0"/>
    <xf numFmtId="0" fontId="2" fillId="0" borderId="70" applyNumberFormat="0" applyFill="0" applyAlignment="0" applyProtection="0"/>
    <xf numFmtId="0" fontId="18" fillId="9" borderId="63" applyNumberFormat="0" applyAlignment="0" applyProtection="0"/>
    <xf numFmtId="0" fontId="3" fillId="24" borderId="72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63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7" applyNumberFormat="0" applyAlignment="0" applyProtection="0"/>
    <xf numFmtId="0" fontId="18" fillId="54" borderId="71" applyNumberFormat="0" applyAlignment="0" applyProtection="0"/>
    <xf numFmtId="0" fontId="30" fillId="9" borderId="78" applyNumberFormat="0" applyAlignment="0" applyProtection="0"/>
    <xf numFmtId="0" fontId="4" fillId="24" borderId="72" applyNumberFormat="0" applyFont="0" applyAlignment="0" applyProtection="0"/>
    <xf numFmtId="0" fontId="30" fillId="9" borderId="82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2" fillId="0" borderId="73" applyNumberFormat="0" applyFill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45" borderId="78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8" fillId="9" borderId="55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68" applyNumberFormat="0" applyAlignment="0" applyProtection="0"/>
    <xf numFmtId="0" fontId="28" fillId="54" borderId="59" applyNumberFormat="0" applyAlignment="0" applyProtection="0"/>
    <xf numFmtId="0" fontId="18" fillId="9" borderId="51" applyNumberFormat="0" applyAlignment="0" applyProtection="0"/>
    <xf numFmtId="0" fontId="30" fillId="39" borderId="82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63" applyNumberFormat="0" applyAlignment="0" applyProtection="0"/>
    <xf numFmtId="0" fontId="4" fillId="24" borderId="80" applyNumberFormat="0" applyFont="0" applyAlignment="0" applyProtection="0"/>
    <xf numFmtId="0" fontId="71" fillId="56" borderId="61" applyNumberFormat="0" applyAlignment="0" applyProtection="0"/>
    <xf numFmtId="0" fontId="30" fillId="45" borderId="59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2" applyNumberFormat="0" applyFont="0" applyAlignment="0" applyProtection="0"/>
    <xf numFmtId="0" fontId="28" fillId="54" borderId="59" applyNumberFormat="0" applyAlignment="0" applyProtection="0"/>
    <xf numFmtId="0" fontId="28" fillId="9" borderId="78" applyNumberFormat="0" applyAlignment="0" applyProtection="0"/>
    <xf numFmtId="0" fontId="2" fillId="0" borderId="58" applyNumberFormat="0" applyFill="0" applyAlignment="0" applyProtection="0"/>
    <xf numFmtId="0" fontId="71" fillId="56" borderId="69" applyNumberFormat="0" applyAlignment="0" applyProtection="0"/>
    <xf numFmtId="0" fontId="28" fillId="54" borderId="78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71" fillId="56" borderId="72" applyNumberFormat="0" applyAlignment="0" applyProtection="0"/>
    <xf numFmtId="0" fontId="2" fillId="0" borderId="62" applyNumberFormat="0" applyFill="0" applyAlignment="0" applyProtection="0"/>
    <xf numFmtId="0" fontId="3" fillId="24" borderId="72" applyNumberFormat="0" applyFont="0" applyAlignment="0" applyProtection="0"/>
    <xf numFmtId="0" fontId="18" fillId="54" borderId="79" applyNumberFormat="0" applyAlignment="0" applyProtection="0"/>
    <xf numFmtId="0" fontId="2" fillId="0" borderId="73" applyNumberFormat="0" applyFill="0" applyAlignment="0" applyProtection="0"/>
    <xf numFmtId="0" fontId="2" fillId="0" borderId="81" applyNumberFormat="0" applyFill="0" applyAlignment="0" applyProtection="0"/>
    <xf numFmtId="0" fontId="2" fillId="0" borderId="62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83" applyNumberFormat="0" applyAlignment="0" applyProtection="0"/>
    <xf numFmtId="0" fontId="2" fillId="0" borderId="53" applyNumberFormat="0" applyFill="0" applyAlignment="0" applyProtection="0"/>
    <xf numFmtId="0" fontId="4" fillId="24" borderId="69" applyNumberFormat="0" applyFont="0" applyAlignment="0" applyProtection="0"/>
    <xf numFmtId="0" fontId="30" fillId="45" borderId="82" applyNumberFormat="0" applyAlignment="0" applyProtection="0"/>
    <xf numFmtId="0" fontId="18" fillId="9" borderId="51" applyNumberForma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4" fillId="24" borderId="57" applyNumberFormat="0" applyFont="0" applyAlignment="0" applyProtection="0"/>
    <xf numFmtId="0" fontId="28" fillId="54" borderId="82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1" fillId="56" borderId="80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0" fillId="45" borderId="59" applyNumberFormat="0" applyAlignment="0" applyProtection="0"/>
    <xf numFmtId="0" fontId="4" fillId="24" borderId="72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3" applyNumberFormat="0" applyAlignment="0" applyProtection="0"/>
    <xf numFmtId="0" fontId="30" fillId="9" borderId="43" applyNumberForma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30" fillId="9" borderId="43" applyNumberForma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71" fillId="56" borderId="49" applyNumberFormat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3" applyNumberFormat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28" fillId="9" borderId="43" applyNumberFormat="0" applyAlignment="0" applyProtection="0"/>
    <xf numFmtId="0" fontId="4" fillId="24" borderId="49" applyNumberFormat="0" applyFon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39" borderId="43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30" fillId="39" borderId="43" applyNumberForma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30" fillId="45" borderId="43" applyNumberFormat="0" applyAlignment="0" applyProtection="0"/>
    <xf numFmtId="0" fontId="2" fillId="0" borderId="50" applyNumberFormat="0" applyFill="0" applyAlignment="0" applyProtection="0"/>
    <xf numFmtId="0" fontId="30" fillId="45" borderId="43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54" borderId="43" applyNumberFormat="0" applyAlignment="0" applyProtection="0"/>
    <xf numFmtId="0" fontId="2" fillId="0" borderId="50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39" borderId="74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6" borderId="72" applyNumberFormat="0" applyAlignment="0" applyProtection="0"/>
    <xf numFmtId="0" fontId="30" fillId="45" borderId="78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68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8" fillId="9" borderId="78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3" fillId="24" borderId="61" applyNumberFormat="0" applyFont="0" applyAlignment="0" applyProtection="0"/>
    <xf numFmtId="0" fontId="30" fillId="9" borderId="78" applyNumberFormat="0" applyAlignment="0" applyProtection="0"/>
    <xf numFmtId="0" fontId="18" fillId="54" borderId="71" applyNumberFormat="0" applyAlignment="0" applyProtection="0"/>
    <xf numFmtId="0" fontId="30" fillId="45" borderId="59" applyNumberFormat="0" applyAlignment="0" applyProtection="0"/>
    <xf numFmtId="0" fontId="18" fillId="54" borderId="83" applyNumberFormat="0" applyAlignment="0" applyProtection="0"/>
    <xf numFmtId="0" fontId="18" fillId="9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4" fillId="24" borderId="64" applyNumberFormat="0" applyFon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30" fillId="45" borderId="82" applyNumberFormat="0" applyAlignment="0" applyProtection="0"/>
    <xf numFmtId="0" fontId="18" fillId="9" borderId="60" applyNumberFormat="0" applyAlignment="0" applyProtection="0"/>
    <xf numFmtId="0" fontId="30" fillId="45" borderId="82" applyNumberFormat="0" applyAlignment="0" applyProtection="0"/>
    <xf numFmtId="0" fontId="28" fillId="9" borderId="6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67" applyNumberFormat="0" applyAlignment="0" applyProtection="0"/>
    <xf numFmtId="0" fontId="4" fillId="24" borderId="80" applyNumberFormat="0" applyFont="0" applyAlignment="0" applyProtection="0"/>
    <xf numFmtId="0" fontId="4" fillId="24" borderId="69" applyNumberFormat="0" applyFont="0" applyAlignment="0" applyProtection="0"/>
    <xf numFmtId="0" fontId="4" fillId="24" borderId="61" applyNumberFormat="0" applyFont="0" applyAlignment="0" applyProtection="0"/>
    <xf numFmtId="0" fontId="28" fillId="54" borderId="74" applyNumberFormat="0" applyAlignment="0" applyProtection="0"/>
    <xf numFmtId="0" fontId="71" fillId="56" borderId="61" applyNumberFormat="0" applyAlignment="0" applyProtection="0"/>
    <xf numFmtId="0" fontId="18" fillId="9" borderId="83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30" fillId="9" borderId="67" applyNumberFormat="0" applyAlignment="0" applyProtection="0"/>
    <xf numFmtId="0" fontId="2" fillId="0" borderId="73" applyNumberFormat="0" applyFill="0" applyAlignment="0" applyProtection="0"/>
    <xf numFmtId="0" fontId="28" fillId="54" borderId="67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67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4" applyNumberFormat="0" applyAlignment="0" applyProtection="0"/>
    <xf numFmtId="0" fontId="28" fillId="54" borderId="59" applyNumberFormat="0" applyAlignment="0" applyProtection="0"/>
    <xf numFmtId="0" fontId="18" fillId="54" borderId="63" applyNumberFormat="0" applyAlignment="0" applyProtection="0"/>
    <xf numFmtId="0" fontId="2" fillId="0" borderId="85" applyNumberFormat="0" applyFill="0" applyAlignment="0" applyProtection="0"/>
    <xf numFmtId="0" fontId="2" fillId="0" borderId="81" applyNumberFormat="0" applyFill="0" applyAlignment="0" applyProtection="0"/>
    <xf numFmtId="0" fontId="28" fillId="54" borderId="67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4" fillId="24" borderId="72" applyNumberFormat="0" applyFont="0" applyAlignment="0" applyProtection="0"/>
    <xf numFmtId="0" fontId="18" fillId="54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71" fillId="56" borderId="52" applyNumberFormat="0" applyAlignment="0" applyProtection="0"/>
    <xf numFmtId="0" fontId="2" fillId="0" borderId="53" applyNumberFormat="0" applyFill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30" fillId="9" borderId="78" applyNumberFormat="0" applyAlignment="0" applyProtection="0"/>
    <xf numFmtId="0" fontId="28" fillId="54" borderId="55" applyNumberFormat="0" applyAlignment="0" applyProtection="0"/>
    <xf numFmtId="0" fontId="18" fillId="9" borderId="83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75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67" applyNumberFormat="0" applyAlignment="0" applyProtection="0"/>
    <xf numFmtId="0" fontId="30" fillId="9" borderId="59" applyNumberFormat="0" applyAlignment="0" applyProtection="0"/>
    <xf numFmtId="0" fontId="18" fillId="54" borderId="71" applyNumberFormat="0" applyAlignment="0" applyProtection="0"/>
    <xf numFmtId="0" fontId="18" fillId="54" borderId="56" applyNumberFormat="0" applyAlignment="0" applyProtection="0"/>
    <xf numFmtId="0" fontId="30" fillId="9" borderId="74" applyNumberFormat="0" applyAlignment="0" applyProtection="0"/>
    <xf numFmtId="0" fontId="30" fillId="9" borderId="78" applyNumberFormat="0" applyAlignment="0" applyProtection="0"/>
    <xf numFmtId="0" fontId="28" fillId="9" borderId="74" applyNumberFormat="0" applyAlignment="0" applyProtection="0"/>
    <xf numFmtId="0" fontId="18" fillId="9" borderId="56" applyNumberFormat="0" applyAlignment="0" applyProtection="0"/>
    <xf numFmtId="0" fontId="18" fillId="9" borderId="63" applyNumberFormat="0" applyAlignment="0" applyProtection="0"/>
    <xf numFmtId="0" fontId="30" fillId="9" borderId="66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2" fillId="0" borderId="73" applyNumberFormat="0" applyFill="0" applyAlignment="0" applyProtection="0"/>
    <xf numFmtId="0" fontId="18" fillId="54" borderId="83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72" applyNumberFormat="0" applyFont="0" applyAlignment="0" applyProtection="0"/>
    <xf numFmtId="0" fontId="30" fillId="9" borderId="78" applyNumberFormat="0" applyAlignment="0" applyProtection="0"/>
    <xf numFmtId="0" fontId="30" fillId="45" borderId="67" applyNumberFormat="0" applyAlignment="0" applyProtection="0"/>
    <xf numFmtId="0" fontId="2" fillId="0" borderId="76" applyNumberFormat="0" applyFill="0" applyAlignment="0" applyProtection="0"/>
    <xf numFmtId="0" fontId="28" fillId="54" borderId="74" applyNumberFormat="0" applyAlignment="0" applyProtection="0"/>
    <xf numFmtId="0" fontId="71" fillId="56" borderId="57" applyNumberFormat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6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18" fillId="9" borderId="56" applyNumberFormat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82" applyNumberFormat="0" applyAlignment="0" applyProtection="0"/>
    <xf numFmtId="0" fontId="18" fillId="54" borderId="79" applyNumberFormat="0" applyAlignment="0" applyProtection="0"/>
    <xf numFmtId="0" fontId="2" fillId="0" borderId="85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4" fillId="24" borderId="64" applyNumberFormat="0" applyFont="0" applyAlignment="0" applyProtection="0"/>
    <xf numFmtId="0" fontId="2" fillId="0" borderId="58" applyNumberFormat="0" applyFill="0" applyAlignment="0" applyProtection="0"/>
    <xf numFmtId="0" fontId="28" fillId="9" borderId="66" applyNumberFormat="0" applyAlignment="0" applyProtection="0"/>
    <xf numFmtId="0" fontId="2" fillId="0" borderId="73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30" fillId="45" borderId="67" applyNumberForma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6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2" fillId="0" borderId="65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61" applyNumberFormat="0" applyFont="0" applyAlignment="0" applyProtection="0"/>
    <xf numFmtId="0" fontId="18" fillId="54" borderId="75" applyNumberFormat="0" applyAlignment="0" applyProtection="0"/>
    <xf numFmtId="0" fontId="71" fillId="56" borderId="72" applyNumberFormat="0" applyAlignment="0" applyProtection="0"/>
    <xf numFmtId="0" fontId="71" fillId="56" borderId="72" applyNumberFormat="0" applyAlignment="0" applyProtection="0"/>
    <xf numFmtId="0" fontId="4" fillId="24" borderId="84" applyNumberFormat="0" applyFont="0" applyAlignment="0" applyProtection="0"/>
    <xf numFmtId="0" fontId="30" fillId="39" borderId="59" applyNumberFormat="0" applyAlignment="0" applyProtection="0"/>
    <xf numFmtId="0" fontId="4" fillId="24" borderId="72" applyNumberFormat="0" applyFont="0" applyAlignment="0" applyProtection="0"/>
    <xf numFmtId="0" fontId="18" fillId="54" borderId="68" applyNumberFormat="0" applyAlignment="0" applyProtection="0"/>
    <xf numFmtId="0" fontId="18" fillId="54" borderId="56" applyNumberFormat="0" applyAlignment="0" applyProtection="0"/>
    <xf numFmtId="0" fontId="4" fillId="24" borderId="80" applyNumberFormat="0" applyFont="0" applyAlignment="0" applyProtection="0"/>
    <xf numFmtId="0" fontId="18" fillId="9" borderId="60" applyNumberFormat="0" applyAlignment="0" applyProtection="0"/>
    <xf numFmtId="0" fontId="18" fillId="9" borderId="79" applyNumberFormat="0" applyAlignment="0" applyProtection="0"/>
    <xf numFmtId="0" fontId="30" fillId="39" borderId="67" applyNumberForma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2" fillId="0" borderId="85" applyNumberFormat="0" applyFill="0" applyAlignment="0" applyProtection="0"/>
    <xf numFmtId="0" fontId="30" fillId="9" borderId="67" applyNumberForma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63" applyNumberFormat="0" applyAlignment="0" applyProtection="0"/>
    <xf numFmtId="0" fontId="28" fillId="54" borderId="78" applyNumberFormat="0" applyAlignment="0" applyProtection="0"/>
    <xf numFmtId="0" fontId="71" fillId="56" borderId="64" applyNumberFormat="0" applyAlignment="0" applyProtection="0"/>
    <xf numFmtId="0" fontId="30" fillId="9" borderId="59" applyNumberFormat="0" applyAlignment="0" applyProtection="0"/>
    <xf numFmtId="0" fontId="2" fillId="0" borderId="65" applyNumberFormat="0" applyFill="0" applyAlignment="0" applyProtection="0"/>
    <xf numFmtId="0" fontId="2" fillId="0" borderId="73" applyNumberFormat="0" applyFill="0" applyAlignment="0" applyProtection="0"/>
    <xf numFmtId="0" fontId="30" fillId="45" borderId="67" applyNumberFormat="0" applyAlignment="0" applyProtection="0"/>
    <xf numFmtId="0" fontId="30" fillId="9" borderId="74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4" fillId="24" borderId="84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9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67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56" applyNumberFormat="0" applyAlignment="0" applyProtection="0"/>
    <xf numFmtId="0" fontId="71" fillId="56" borderId="84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3" applyNumberFormat="0" applyAlignment="0" applyProtection="0"/>
    <xf numFmtId="0" fontId="71" fillId="56" borderId="72" applyNumberFormat="0" applyAlignment="0" applyProtection="0"/>
    <xf numFmtId="0" fontId="30" fillId="39" borderId="82" applyNumberFormat="0" applyAlignment="0" applyProtection="0"/>
    <xf numFmtId="0" fontId="4" fillId="24" borderId="57" applyNumberFormat="0" applyFont="0" applyAlignment="0" applyProtection="0"/>
    <xf numFmtId="0" fontId="2" fillId="0" borderId="73" applyNumberFormat="0" applyFill="0" applyAlignment="0" applyProtection="0"/>
    <xf numFmtId="0" fontId="30" fillId="39" borderId="67" applyNumberFormat="0" applyAlignment="0" applyProtection="0"/>
    <xf numFmtId="0" fontId="28" fillId="54" borderId="67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18" fillId="54" borderId="79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5" applyNumberFormat="0" applyFill="0" applyAlignment="0" applyProtection="0"/>
    <xf numFmtId="0" fontId="30" fillId="9" borderId="55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" fillId="0" borderId="58" applyNumberFormat="0" applyFill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4" fillId="24" borderId="80" applyNumberFormat="0" applyFont="0" applyAlignment="0" applyProtection="0"/>
    <xf numFmtId="0" fontId="4" fillId="24" borderId="72" applyNumberFormat="0" applyFont="0" applyAlignment="0" applyProtection="0"/>
    <xf numFmtId="0" fontId="18" fillId="9" borderId="60" applyNumberFormat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4" fillId="24" borderId="72" applyNumberFormat="0" applyFont="0" applyAlignment="0" applyProtection="0"/>
    <xf numFmtId="0" fontId="28" fillId="54" borderId="78" applyNumberFormat="0" applyAlignment="0" applyProtection="0"/>
    <xf numFmtId="0" fontId="18" fillId="54" borderId="83" applyNumberFormat="0" applyAlignment="0" applyProtection="0"/>
    <xf numFmtId="0" fontId="30" fillId="9" borderId="78" applyNumberFormat="0" applyAlignment="0" applyProtection="0"/>
    <xf numFmtId="0" fontId="28" fillId="9" borderId="59" applyNumberFormat="0" applyAlignment="0" applyProtection="0"/>
    <xf numFmtId="0" fontId="28" fillId="9" borderId="74" applyNumberFormat="0" applyAlignment="0" applyProtection="0"/>
    <xf numFmtId="0" fontId="3" fillId="24" borderId="84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30" fillId="39" borderId="74" applyNumberFormat="0" applyAlignment="0" applyProtection="0"/>
    <xf numFmtId="0" fontId="18" fillId="9" borderId="63" applyNumberFormat="0" applyAlignment="0" applyProtection="0"/>
    <xf numFmtId="0" fontId="28" fillId="9" borderId="5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1" fillId="56" borderId="72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0" applyNumberFormat="0" applyFont="0" applyAlignment="0" applyProtection="0"/>
    <xf numFmtId="0" fontId="4" fillId="24" borderId="84" applyNumberFormat="0" applyFont="0" applyAlignment="0" applyProtection="0"/>
    <xf numFmtId="0" fontId="18" fillId="9" borderId="68" applyNumberFormat="0" applyAlignment="0" applyProtection="0"/>
    <xf numFmtId="0" fontId="4" fillId="24" borderId="57" applyNumberFormat="0" applyFont="0" applyAlignment="0" applyProtection="0"/>
    <xf numFmtId="0" fontId="18" fillId="9" borderId="83" applyNumberFormat="0" applyAlignment="0" applyProtection="0"/>
    <xf numFmtId="0" fontId="30" fillId="9" borderId="78" applyNumberFormat="0" applyAlignment="0" applyProtection="0"/>
    <xf numFmtId="0" fontId="71" fillId="56" borderId="61" applyNumberFormat="0" applyAlignment="0" applyProtection="0"/>
    <xf numFmtId="0" fontId="71" fillId="56" borderId="57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68" applyNumberFormat="0" applyAlignment="0" applyProtection="0"/>
    <xf numFmtId="0" fontId="4" fillId="24" borderId="72" applyNumberFormat="0" applyFont="0" applyAlignment="0" applyProtection="0"/>
    <xf numFmtId="0" fontId="4" fillId="24" borderId="84" applyNumberFormat="0" applyFont="0" applyAlignment="0" applyProtection="0"/>
    <xf numFmtId="0" fontId="4" fillId="24" borderId="61" applyNumberFormat="0" applyFont="0" applyAlignment="0" applyProtection="0"/>
    <xf numFmtId="0" fontId="18" fillId="54" borderId="79" applyNumberFormat="0" applyAlignment="0" applyProtection="0"/>
    <xf numFmtId="0" fontId="4" fillId="24" borderId="69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54" borderId="79" applyNumberFormat="0" applyAlignment="0" applyProtection="0"/>
    <xf numFmtId="0" fontId="18" fillId="9" borderId="71" applyNumberFormat="0" applyAlignment="0" applyProtection="0"/>
    <xf numFmtId="0" fontId="30" fillId="9" borderId="67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63" applyNumberFormat="0" applyAlignment="0" applyProtection="0"/>
    <xf numFmtId="0" fontId="18" fillId="9" borderId="56" applyNumberFormat="0" applyAlignment="0" applyProtection="0"/>
    <xf numFmtId="0" fontId="30" fillId="9" borderId="67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9" borderId="59" applyNumberFormat="0" applyAlignment="0" applyProtection="0"/>
    <xf numFmtId="0" fontId="71" fillId="56" borderId="72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30" fillId="45" borderId="74" applyNumberFormat="0" applyAlignment="0" applyProtection="0"/>
    <xf numFmtId="0" fontId="30" fillId="45" borderId="59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18" fillId="54" borderId="56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71" fillId="56" borderId="57" applyNumberFormat="0" applyAlignment="0" applyProtection="0"/>
    <xf numFmtId="0" fontId="2" fillId="0" borderId="65" applyNumberFormat="0" applyFill="0" applyAlignment="0" applyProtection="0"/>
    <xf numFmtId="0" fontId="18" fillId="54" borderId="83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18" fillId="9" borderId="79" applyNumberFormat="0" applyAlignment="0" applyProtection="0"/>
    <xf numFmtId="0" fontId="30" fillId="9" borderId="82" applyNumberFormat="0" applyAlignment="0" applyProtection="0"/>
    <xf numFmtId="0" fontId="3" fillId="24" borderId="69" applyNumberFormat="0" applyFon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0" applyNumberFormat="0" applyFill="0" applyAlignment="0" applyProtection="0"/>
    <xf numFmtId="0" fontId="2" fillId="0" borderId="85" applyNumberFormat="0" applyFill="0" applyAlignment="0" applyProtection="0"/>
    <xf numFmtId="0" fontId="30" fillId="9" borderId="78" applyNumberFormat="0" applyAlignment="0" applyProtection="0"/>
    <xf numFmtId="0" fontId="30" fillId="9" borderId="74" applyNumberFormat="0" applyAlignment="0" applyProtection="0"/>
    <xf numFmtId="0" fontId="4" fillId="24" borderId="57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0" applyNumberFormat="0" applyAlignment="0" applyProtection="0"/>
    <xf numFmtId="0" fontId="71" fillId="56" borderId="80" applyNumberFormat="0" applyAlignment="0" applyProtection="0"/>
    <xf numFmtId="0" fontId="28" fillId="54" borderId="67" applyNumberFormat="0" applyAlignment="0" applyProtection="0"/>
    <xf numFmtId="0" fontId="28" fillId="9" borderId="67" applyNumberFormat="0" applyAlignment="0" applyProtection="0"/>
    <xf numFmtId="0" fontId="18" fillId="9" borderId="83" applyNumberFormat="0" applyAlignment="0" applyProtection="0"/>
    <xf numFmtId="0" fontId="2" fillId="0" borderId="73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61" applyNumberFormat="0" applyAlignment="0" applyProtection="0"/>
    <xf numFmtId="0" fontId="2" fillId="0" borderId="73" applyNumberFormat="0" applyFill="0" applyAlignment="0" applyProtection="0"/>
    <xf numFmtId="0" fontId="30" fillId="9" borderId="66" applyNumberFormat="0" applyAlignment="0" applyProtection="0"/>
    <xf numFmtId="0" fontId="18" fillId="54" borderId="71" applyNumberFormat="0" applyAlignment="0" applyProtection="0"/>
    <xf numFmtId="0" fontId="18" fillId="9" borderId="63" applyNumberFormat="0" applyAlignment="0" applyProtection="0"/>
    <xf numFmtId="0" fontId="71" fillId="56" borderId="57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30" fillId="39" borderId="55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18" fillId="54" borderId="60" applyNumberFormat="0" applyAlignment="0" applyProtection="0"/>
    <xf numFmtId="0" fontId="28" fillId="9" borderId="74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2" fillId="0" borderId="85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30" fillId="39" borderId="59" applyNumberFormat="0" applyAlignment="0" applyProtection="0"/>
    <xf numFmtId="0" fontId="3" fillId="24" borderId="57" applyNumberFormat="0" applyFont="0" applyAlignment="0" applyProtection="0"/>
    <xf numFmtId="0" fontId="4" fillId="24" borderId="64" applyNumberFormat="0" applyFont="0" applyAlignment="0" applyProtection="0"/>
    <xf numFmtId="0" fontId="4" fillId="24" borderId="69" applyNumberFormat="0" applyFont="0" applyAlignment="0" applyProtection="0"/>
    <xf numFmtId="0" fontId="18" fillId="54" borderId="63" applyNumberFormat="0" applyAlignment="0" applyProtection="0"/>
    <xf numFmtId="0" fontId="30" fillId="9" borderId="55" applyNumberFormat="0" applyAlignment="0" applyProtection="0"/>
    <xf numFmtId="0" fontId="18" fillId="9" borderId="68" applyNumberFormat="0" applyAlignment="0" applyProtection="0"/>
    <xf numFmtId="0" fontId="71" fillId="56" borderId="61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54" borderId="71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4" fillId="24" borderId="57" applyNumberFormat="0" applyFont="0" applyAlignment="0" applyProtection="0"/>
    <xf numFmtId="0" fontId="4" fillId="24" borderId="72" applyNumberFormat="0" applyFon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28" fillId="9" borderId="67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63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80" applyNumberFormat="0" applyFont="0" applyAlignment="0" applyProtection="0"/>
    <xf numFmtId="0" fontId="18" fillId="54" borderId="68" applyNumberFormat="0" applyAlignment="0" applyProtection="0"/>
    <xf numFmtId="0" fontId="2" fillId="0" borderId="81" applyNumberFormat="0" applyFill="0" applyAlignment="0" applyProtection="0"/>
    <xf numFmtId="0" fontId="71" fillId="56" borderId="57" applyNumberFormat="0" applyAlignment="0" applyProtection="0"/>
    <xf numFmtId="0" fontId="71" fillId="56" borderId="80" applyNumberFormat="0" applyAlignment="0" applyProtection="0"/>
    <xf numFmtId="0" fontId="28" fillId="54" borderId="77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30" fillId="45" borderId="82" applyNumberFormat="0" applyAlignment="0" applyProtection="0"/>
    <xf numFmtId="0" fontId="30" fillId="45" borderId="78" applyNumberFormat="0" applyAlignment="0" applyProtection="0"/>
    <xf numFmtId="0" fontId="71" fillId="56" borderId="72" applyNumberFormat="0" applyAlignment="0" applyProtection="0"/>
    <xf numFmtId="0" fontId="18" fillId="54" borderId="83" applyNumberFormat="0" applyAlignment="0" applyProtection="0"/>
    <xf numFmtId="0" fontId="4" fillId="24" borderId="61" applyNumberFormat="0" applyFont="0" applyAlignment="0" applyProtection="0"/>
    <xf numFmtId="0" fontId="18" fillId="54" borderId="56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18" fillId="9" borderId="68" applyNumberFormat="0" applyAlignment="0" applyProtection="0"/>
    <xf numFmtId="0" fontId="3" fillId="24" borderId="57" applyNumberFormat="0" applyFont="0" applyAlignment="0" applyProtection="0"/>
    <xf numFmtId="0" fontId="71" fillId="56" borderId="72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45" borderId="66" applyNumberForma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63" applyNumberFormat="0" applyAlignment="0" applyProtection="0"/>
    <xf numFmtId="0" fontId="18" fillId="54" borderId="56" applyNumberFormat="0" applyAlignment="0" applyProtection="0"/>
    <xf numFmtId="0" fontId="4" fillId="24" borderId="69" applyNumberFormat="0" applyFont="0" applyAlignment="0" applyProtection="0"/>
    <xf numFmtId="0" fontId="30" fillId="9" borderId="82" applyNumberFormat="0" applyAlignment="0" applyProtection="0"/>
    <xf numFmtId="0" fontId="30" fillId="9" borderId="55" applyNumberFormat="0" applyAlignment="0" applyProtection="0"/>
    <xf numFmtId="0" fontId="71" fillId="56" borderId="69" applyNumberFormat="0" applyAlignment="0" applyProtection="0"/>
    <xf numFmtId="0" fontId="2" fillId="0" borderId="58" applyNumberFormat="0" applyFill="0" applyAlignment="0" applyProtection="0"/>
    <xf numFmtId="0" fontId="18" fillId="54" borderId="68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54" borderId="71" applyNumberFormat="0" applyAlignment="0" applyProtection="0"/>
    <xf numFmtId="0" fontId="18" fillId="9" borderId="56" applyNumberFormat="0" applyAlignment="0" applyProtection="0"/>
    <xf numFmtId="0" fontId="30" fillId="9" borderId="74" applyNumberFormat="0" applyAlignment="0" applyProtection="0"/>
    <xf numFmtId="0" fontId="28" fillId="9" borderId="67" applyNumberFormat="0" applyAlignment="0" applyProtection="0"/>
    <xf numFmtId="0" fontId="2" fillId="0" borderId="58" applyNumberFormat="0" applyFill="0" applyAlignment="0" applyProtection="0"/>
    <xf numFmtId="0" fontId="2" fillId="0" borderId="65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3" fillId="24" borderId="84" applyNumberFormat="0" applyFon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3" fillId="24" borderId="64" applyNumberFormat="0" applyFont="0" applyAlignment="0" applyProtection="0"/>
    <xf numFmtId="0" fontId="18" fillId="9" borderId="56" applyNumberFormat="0" applyAlignment="0" applyProtection="0"/>
    <xf numFmtId="0" fontId="2" fillId="0" borderId="70" applyNumberFormat="0" applyFill="0" applyAlignment="0" applyProtection="0"/>
    <xf numFmtId="0" fontId="18" fillId="54" borderId="60" applyNumberFormat="0" applyAlignment="0" applyProtection="0"/>
    <xf numFmtId="0" fontId="30" fillId="45" borderId="74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69" applyNumberFormat="0" applyFon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71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28" fillId="54" borderId="82" applyNumberFormat="0" applyAlignment="0" applyProtection="0"/>
    <xf numFmtId="0" fontId="2" fillId="0" borderId="58" applyNumberFormat="0" applyFill="0" applyAlignment="0" applyProtection="0"/>
    <xf numFmtId="0" fontId="4" fillId="24" borderId="72" applyNumberFormat="0" applyFont="0" applyAlignment="0" applyProtection="0"/>
    <xf numFmtId="0" fontId="18" fillId="9" borderId="56" applyNumberFormat="0" applyAlignment="0" applyProtection="0"/>
    <xf numFmtId="0" fontId="71" fillId="56" borderId="72" applyNumberFormat="0" applyAlignment="0" applyProtection="0"/>
    <xf numFmtId="0" fontId="28" fillId="9" borderId="67" applyNumberFormat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18" fillId="9" borderId="71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" fillId="0" borderId="70" applyNumberFormat="0" applyFill="0" applyAlignment="0" applyProtection="0"/>
    <xf numFmtId="0" fontId="30" fillId="9" borderId="59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81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30" fillId="9" borderId="82" applyNumberFormat="0" applyAlignment="0" applyProtection="0"/>
    <xf numFmtId="0" fontId="2" fillId="0" borderId="58" applyNumberFormat="0" applyFill="0" applyAlignment="0" applyProtection="0"/>
    <xf numFmtId="0" fontId="2" fillId="0" borderId="70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0" applyNumberFormat="0" applyFill="0" applyAlignment="0" applyProtection="0"/>
    <xf numFmtId="0" fontId="18" fillId="9" borderId="56" applyNumberFormat="0" applyAlignment="0" applyProtection="0"/>
    <xf numFmtId="0" fontId="2" fillId="0" borderId="73" applyNumberFormat="0" applyFill="0" applyAlignment="0" applyProtection="0"/>
    <xf numFmtId="0" fontId="71" fillId="56" borderId="72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4" fillId="24" borderId="80" applyNumberFormat="0" applyFont="0" applyAlignment="0" applyProtection="0"/>
    <xf numFmtId="0" fontId="30" fillId="9" borderId="67" applyNumberFormat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3" fillId="24" borderId="72" applyNumberFormat="0" applyFon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30" fillId="9" borderId="59" applyNumberFormat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78" applyNumberFormat="0" applyAlignment="0" applyProtection="0"/>
    <xf numFmtId="0" fontId="18" fillId="9" borderId="68" applyNumberFormat="0" applyAlignment="0" applyProtection="0"/>
    <xf numFmtId="0" fontId="4" fillId="24" borderId="84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4" fillId="24" borderId="84" applyNumberFormat="0" applyFont="0" applyAlignment="0" applyProtection="0"/>
    <xf numFmtId="0" fontId="30" fillId="9" borderId="67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1" applyNumberFormat="0" applyFill="0" applyAlignment="0" applyProtection="0"/>
    <xf numFmtId="0" fontId="3" fillId="24" borderId="69" applyNumberFormat="0" applyFont="0" applyAlignment="0" applyProtection="0"/>
    <xf numFmtId="0" fontId="18" fillId="9" borderId="79" applyNumberFormat="0" applyAlignment="0" applyProtection="0"/>
    <xf numFmtId="0" fontId="28" fillId="54" borderId="74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18" fillId="9" borderId="6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70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69" applyNumberFormat="0" applyFont="0" applyAlignment="0" applyProtection="0"/>
    <xf numFmtId="0" fontId="18" fillId="9" borderId="79" applyNumberFormat="0" applyAlignment="0" applyProtection="0"/>
    <xf numFmtId="0" fontId="71" fillId="56" borderId="64" applyNumberFormat="0" applyAlignment="0" applyProtection="0"/>
    <xf numFmtId="0" fontId="28" fillId="54" borderId="77" applyNumberFormat="0" applyAlignment="0" applyProtection="0"/>
    <xf numFmtId="0" fontId="28" fillId="54" borderId="78" applyNumberFormat="0" applyAlignment="0" applyProtection="0"/>
    <xf numFmtId="0" fontId="18" fillId="9" borderId="83" applyNumberFormat="0" applyAlignment="0" applyProtection="0"/>
    <xf numFmtId="0" fontId="2" fillId="0" borderId="81" applyNumberFormat="0" applyFill="0" applyAlignment="0" applyProtection="0"/>
    <xf numFmtId="0" fontId="30" fillId="9" borderId="67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1" fillId="56" borderId="61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1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8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63" applyNumberFormat="0" applyAlignment="0" applyProtection="0"/>
    <xf numFmtId="0" fontId="2" fillId="0" borderId="76" applyNumberFormat="0" applyFill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28" fillId="54" borderId="74" applyNumberFormat="0" applyAlignment="0" applyProtection="0"/>
    <xf numFmtId="0" fontId="3" fillId="24" borderId="84" applyNumberFormat="0" applyFont="0" applyAlignment="0" applyProtection="0"/>
    <xf numFmtId="0" fontId="4" fillId="24" borderId="72" applyNumberFormat="0" applyFont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28" fillId="9" borderId="78" applyNumberFormat="0" applyAlignment="0" applyProtection="0"/>
    <xf numFmtId="0" fontId="18" fillId="9" borderId="63" applyNumberFormat="0" applyAlignment="0" applyProtection="0"/>
    <xf numFmtId="0" fontId="18" fillId="9" borderId="79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45" borderId="74" applyNumberFormat="0" applyAlignment="0" applyProtection="0"/>
    <xf numFmtId="0" fontId="2" fillId="0" borderId="76" applyNumberFormat="0" applyFill="0" applyAlignment="0" applyProtection="0"/>
    <xf numFmtId="0" fontId="4" fillId="24" borderId="72" applyNumberFormat="0" applyFont="0" applyAlignment="0" applyProtection="0"/>
    <xf numFmtId="0" fontId="18" fillId="9" borderId="79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28" fillId="9" borderId="67" applyNumberFormat="0" applyAlignment="0" applyProtection="0"/>
    <xf numFmtId="0" fontId="4" fillId="24" borderId="69" applyNumberFormat="0" applyFon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67" applyNumberFormat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67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67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67" applyNumberFormat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67" applyNumberFormat="0" applyAlignment="0" applyProtection="0"/>
    <xf numFmtId="0" fontId="2" fillId="0" borderId="70" applyNumberFormat="0" applyFill="0" applyAlignment="0" applyProtection="0"/>
    <xf numFmtId="0" fontId="30" fillId="45" borderId="67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67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30" fillId="9" borderId="77" applyNumberFormat="0" applyAlignment="0" applyProtection="0"/>
    <xf numFmtId="0" fontId="2" fillId="0" borderId="85" applyNumberFormat="0" applyFill="0" applyAlignment="0" applyProtection="0"/>
    <xf numFmtId="0" fontId="28" fillId="9" borderId="77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4" fillId="24" borderId="80" applyNumberFormat="0" applyFon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54" borderId="71" applyNumberFormat="0" applyAlignment="0" applyProtection="0"/>
    <xf numFmtId="0" fontId="30" fillId="45" borderId="77" applyNumberFormat="0" applyAlignment="0" applyProtection="0"/>
    <xf numFmtId="0" fontId="18" fillId="9" borderId="71" applyNumberFormat="0" applyAlignment="0" applyProtection="0"/>
    <xf numFmtId="0" fontId="2" fillId="0" borderId="81" applyNumberFormat="0" applyFill="0" applyAlignment="0" applyProtection="0"/>
    <xf numFmtId="0" fontId="18" fillId="9" borderId="63" applyNumberFormat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54" borderId="63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78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1" applyNumberFormat="0" applyAlignment="0" applyProtection="0"/>
    <xf numFmtId="0" fontId="18" fillId="54" borderId="63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54" borderId="8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1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1" fillId="56" borderId="72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71" fillId="56" borderId="72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45" borderId="74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82" applyNumberFormat="0" applyAlignment="0" applyProtection="0"/>
    <xf numFmtId="0" fontId="4" fillId="24" borderId="80" applyNumberFormat="0" applyFont="0" applyAlignment="0" applyProtection="0"/>
    <xf numFmtId="0" fontId="28" fillId="54" borderId="8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8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83" applyNumberFormat="0" applyAlignment="0" applyProtection="0"/>
    <xf numFmtId="0" fontId="18" fillId="9" borderId="6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63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</cellStyleXfs>
  <cellXfs count="37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6" xfId="0" applyFont="1" applyFill="1" applyBorder="1" applyAlignment="1">
      <alignment horizontal="center" vertical="center" wrapText="1"/>
    </xf>
    <xf numFmtId="0" fontId="106" fillId="91" borderId="86" xfId="0" applyFont="1" applyFill="1" applyBorder="1" applyAlignment="1">
      <alignment horizontal="center" vertical="center" wrapText="1"/>
    </xf>
    <xf numFmtId="1" fontId="106" fillId="28" borderId="86" xfId="0" applyNumberFormat="1" applyFont="1" applyFill="1" applyBorder="1" applyAlignment="1">
      <alignment horizontal="center" vertical="center" wrapText="1"/>
    </xf>
    <xf numFmtId="173" fontId="45" fillId="28" borderId="86" xfId="0" applyNumberFormat="1" applyFont="1" applyFill="1" applyBorder="1" applyAlignment="1">
      <alignment horizontal="center" vertical="center" wrapText="1"/>
    </xf>
    <xf numFmtId="4" fontId="45" fillId="28" borderId="86" xfId="0" applyNumberFormat="1" applyFont="1" applyFill="1" applyBorder="1" applyAlignment="1">
      <alignment horizontal="center" vertical="center" wrapText="1"/>
    </xf>
    <xf numFmtId="1" fontId="105" fillId="91" borderId="86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38" fillId="3" borderId="87" xfId="0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left" vertical="center" wrapText="1"/>
    </xf>
    <xf numFmtId="44" fontId="12" fillId="2" borderId="91" xfId="55" applyFont="1" applyFill="1" applyBorder="1" applyAlignment="1">
      <alignment horizontal="left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10" fontId="12" fillId="2" borderId="91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44" fontId="11" fillId="3" borderId="91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3" borderId="41" xfId="0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7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Font="1" applyFill="1" applyBorder="1" applyAlignment="1">
      <alignment horizontal="left" vertical="center"/>
    </xf>
    <xf numFmtId="0" fontId="11" fillId="27" borderId="93" xfId="0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166" fontId="12" fillId="3" borderId="91" xfId="0" applyNumberFormat="1" applyFont="1" applyFill="1" applyBorder="1" applyAlignment="1">
      <alignment horizontal="center" vertical="center" wrapText="1"/>
    </xf>
    <xf numFmtId="0" fontId="108" fillId="2" borderId="91" xfId="0" applyFont="1" applyFill="1" applyBorder="1" applyAlignment="1">
      <alignment vertical="center" wrapText="1" shrinkToFit="1"/>
    </xf>
    <xf numFmtId="0" fontId="109" fillId="91" borderId="86" xfId="0" applyFont="1" applyFill="1" applyBorder="1" applyAlignment="1">
      <alignment horizontal="center" vertical="center" wrapText="1"/>
    </xf>
    <xf numFmtId="0" fontId="110" fillId="91" borderId="86" xfId="0" applyFont="1" applyFill="1" applyBorder="1" applyAlignment="1">
      <alignment horizontal="center" vertical="center" wrapText="1"/>
    </xf>
    <xf numFmtId="1" fontId="111" fillId="28" borderId="86" xfId="55" applyNumberFormat="1" applyFont="1" applyFill="1" applyBorder="1" applyAlignment="1">
      <alignment horizontal="center" vertical="center" wrapText="1"/>
    </xf>
    <xf numFmtId="173" fontId="112" fillId="28" borderId="86" xfId="0" applyNumberFormat="1" applyFont="1" applyFill="1" applyBorder="1" applyAlignment="1">
      <alignment horizontal="center" vertical="center" wrapText="1"/>
    </xf>
    <xf numFmtId="1" fontId="113" fillId="2" borderId="92" xfId="55" applyNumberFormat="1" applyFont="1" applyFill="1" applyBorder="1" applyAlignment="1">
      <alignment horizontal="center" vertical="center" wrapText="1"/>
    </xf>
    <xf numFmtId="1" fontId="113" fillId="2" borderId="91" xfId="55" applyNumberFormat="1" applyFont="1" applyFill="1" applyBorder="1" applyAlignment="1">
      <alignment horizontal="center" vertical="center" wrapText="1"/>
    </xf>
    <xf numFmtId="1" fontId="113" fillId="2" borderId="91" xfId="55" applyNumberFormat="1" applyFont="1" applyFill="1" applyBorder="1" applyAlignment="1">
      <alignment horizontal="left" vertical="center" wrapText="1"/>
    </xf>
    <xf numFmtId="44" fontId="114" fillId="2" borderId="91" xfId="55" applyFont="1" applyFill="1" applyBorder="1" applyAlignment="1">
      <alignment horizontal="left" vertical="center" wrapText="1"/>
    </xf>
    <xf numFmtId="44" fontId="107" fillId="3" borderId="91" xfId="55" applyFont="1" applyFill="1" applyBorder="1" applyAlignment="1">
      <alignment horizontal="center" vertical="center" wrapText="1"/>
    </xf>
    <xf numFmtId="166" fontId="114" fillId="3" borderId="91" xfId="0" applyNumberFormat="1" applyFont="1" applyFill="1" applyBorder="1" applyAlignment="1">
      <alignment horizontal="center" vertical="center" wrapText="1"/>
    </xf>
    <xf numFmtId="10" fontId="114" fillId="2" borderId="91" xfId="0" applyNumberFormat="1" applyFont="1" applyFill="1" applyBorder="1" applyAlignment="1">
      <alignment horizontal="center" vertical="center" wrapText="1"/>
    </xf>
    <xf numFmtId="166" fontId="114" fillId="2" borderId="91" xfId="0" applyNumberFormat="1" applyFont="1" applyFill="1" applyBorder="1" applyAlignment="1">
      <alignment horizontal="center" vertical="center" wrapText="1"/>
    </xf>
    <xf numFmtId="166" fontId="114" fillId="2" borderId="90" xfId="0" applyNumberFormat="1" applyFont="1" applyFill="1" applyBorder="1" applyAlignment="1">
      <alignment horizontal="center" vertical="center" wrapText="1"/>
    </xf>
    <xf numFmtId="0" fontId="113" fillId="2" borderId="90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left" vertical="center"/>
    </xf>
    <xf numFmtId="0" fontId="41" fillId="27" borderId="94" xfId="0" applyFont="1" applyFill="1" applyBorder="1" applyAlignment="1">
      <alignment horizontal="center" vertical="center"/>
    </xf>
    <xf numFmtId="1" fontId="12" fillId="2" borderId="41" xfId="55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 shrinkToFit="1"/>
    </xf>
    <xf numFmtId="0" fontId="13" fillId="3" borderId="90" xfId="0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1" fontId="14" fillId="3" borderId="91" xfId="55" applyNumberFormat="1" applyFont="1" applyFill="1" applyBorder="1" applyAlignment="1">
      <alignment horizontal="left" vertical="center" wrapText="1"/>
    </xf>
    <xf numFmtId="44" fontId="12" fillId="3" borderId="91" xfId="55" applyFont="1" applyFill="1" applyBorder="1" applyAlignment="1">
      <alignment horizontal="left" vertical="center" wrapText="1"/>
    </xf>
    <xf numFmtId="0" fontId="14" fillId="3" borderId="90" xfId="0" applyFont="1" applyFill="1" applyBorder="1" applyAlignment="1">
      <alignment horizontal="center" vertical="center" wrapText="1"/>
    </xf>
    <xf numFmtId="0" fontId="38" fillId="3" borderId="90" xfId="0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0" fontId="13" fillId="0" borderId="91" xfId="0" applyFont="1" applyBorder="1" applyAlignment="1">
      <alignment vertical="center" wrapText="1" shrinkToFit="1"/>
    </xf>
    <xf numFmtId="1" fontId="12" fillId="2" borderId="91" xfId="55" applyNumberFormat="1" applyFont="1" applyFill="1" applyBorder="1" applyAlignment="1">
      <alignment horizontal="center"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44" fontId="7" fillId="2" borderId="92" xfId="55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8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166" fontId="12" fillId="0" borderId="19" xfId="0" applyNumberFormat="1" applyFont="1" applyBorder="1" applyAlignment="1">
      <alignment horizontal="center" vertical="center" wrapText="1"/>
    </xf>
    <xf numFmtId="0" fontId="115" fillId="91" borderId="86" xfId="0" applyFont="1" applyFill="1" applyBorder="1" applyAlignment="1">
      <alignment horizontal="center" vertical="center" wrapText="1"/>
    </xf>
    <xf numFmtId="16" fontId="115" fillId="91" borderId="86" xfId="0" applyNumberFormat="1" applyFont="1" applyFill="1" applyBorder="1" applyAlignment="1">
      <alignment horizontal="center" vertical="center" wrapText="1"/>
    </xf>
    <xf numFmtId="0" fontId="13" fillId="2" borderId="91" xfId="0" applyFont="1" applyFill="1" applyBorder="1" applyAlignment="1">
      <alignment vertical="center" wrapText="1" shrinkToFit="1"/>
    </xf>
    <xf numFmtId="1" fontId="36" fillId="3" borderId="0" xfId="0" applyNumberFormat="1" applyFont="1" applyFill="1" applyAlignment="1">
      <alignment horizontal="center" vertical="center"/>
    </xf>
    <xf numFmtId="3" fontId="14" fillId="3" borderId="19" xfId="0" applyNumberFormat="1" applyFont="1" applyFill="1" applyBorder="1" applyAlignment="1">
      <alignment horizontal="center" vertical="center" wrapText="1"/>
    </xf>
    <xf numFmtId="3" fontId="14" fillId="3" borderId="19" xfId="55" applyNumberFormat="1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1" fontId="113" fillId="90" borderId="92" xfId="55" applyNumberFormat="1" applyFont="1" applyFill="1" applyBorder="1" applyAlignment="1">
      <alignment horizontal="center" vertical="center" wrapText="1"/>
    </xf>
    <xf numFmtId="1" fontId="14" fillId="90" borderId="13" xfId="55" applyNumberFormat="1" applyFont="1" applyFill="1" applyBorder="1" applyAlignment="1">
      <alignment horizontal="center" vertical="center" wrapText="1"/>
    </xf>
    <xf numFmtId="1" fontId="14" fillId="90" borderId="2" xfId="55" applyNumberFormat="1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1" fontId="36" fillId="27" borderId="101" xfId="0" applyNumberFormat="1" applyFont="1" applyFill="1" applyBorder="1" applyAlignment="1">
      <alignment horizontal="center" vertical="center"/>
    </xf>
    <xf numFmtId="0" fontId="0" fillId="0" borderId="0" xfId="0" applyFont="1"/>
    <xf numFmtId="0" fontId="41" fillId="2" borderId="0" xfId="0" applyFont="1" applyFill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91" xfId="0" applyFont="1" applyFill="1" applyBorder="1" applyAlignment="1">
      <alignment horizontal="center" vertical="center" wrapText="1"/>
    </xf>
    <xf numFmtId="0" fontId="45" fillId="30" borderId="91" xfId="0" applyFont="1" applyFill="1" applyBorder="1" applyAlignment="1">
      <alignment horizontal="center" vertical="center" wrapText="1"/>
    </xf>
    <xf numFmtId="0" fontId="43" fillId="3" borderId="91" xfId="0" applyFont="1" applyFill="1" applyBorder="1" applyAlignment="1">
      <alignment vertical="center" wrapText="1"/>
    </xf>
    <xf numFmtId="166" fontId="36" fillId="3" borderId="91" xfId="0" applyNumberFormat="1" applyFont="1" applyFill="1" applyBorder="1" applyAlignment="1">
      <alignment horizontal="center" vertical="center" wrapText="1"/>
    </xf>
    <xf numFmtId="1" fontId="36" fillId="3" borderId="91" xfId="0" applyNumberFormat="1" applyFont="1" applyFill="1" applyBorder="1" applyAlignment="1">
      <alignment horizontal="center" vertical="center" wrapText="1"/>
    </xf>
    <xf numFmtId="0" fontId="43" fillId="3" borderId="91" xfId="0" applyFont="1" applyFill="1" applyBorder="1" applyAlignment="1">
      <alignment vertical="center"/>
    </xf>
    <xf numFmtId="0" fontId="0" fillId="3" borderId="91" xfId="0" applyFill="1" applyBorder="1" applyAlignment="1">
      <alignment vertical="center" wrapText="1"/>
    </xf>
    <xf numFmtId="0" fontId="43" fillId="36" borderId="91" xfId="0" applyFont="1" applyFill="1" applyBorder="1" applyAlignment="1">
      <alignment vertical="center" wrapText="1"/>
    </xf>
    <xf numFmtId="166" fontId="36" fillId="36" borderId="91" xfId="0" applyNumberFormat="1" applyFont="1" applyFill="1" applyBorder="1" applyAlignment="1">
      <alignment horizontal="center" vertical="center" wrapText="1"/>
    </xf>
    <xf numFmtId="1" fontId="36" fillId="36" borderId="91" xfId="0" applyNumberFormat="1" applyFont="1" applyFill="1" applyBorder="1" applyAlignment="1">
      <alignment horizontal="center" vertical="center" wrapText="1"/>
    </xf>
    <xf numFmtId="0" fontId="0" fillId="36" borderId="91" xfId="0" applyFill="1" applyBorder="1" applyAlignment="1">
      <alignment vertical="center" wrapText="1"/>
    </xf>
    <xf numFmtId="0" fontId="10" fillId="27" borderId="91" xfId="0" applyFont="1" applyFill="1" applyBorder="1" applyAlignment="1">
      <alignment horizontal="center" vertical="center"/>
    </xf>
    <xf numFmtId="166" fontId="10" fillId="27" borderId="91" xfId="0" applyNumberFormat="1" applyFont="1" applyFill="1" applyBorder="1" applyAlignment="1">
      <alignment horizontal="center" vertical="center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13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104" totalsRowDxfId="83"/>
    <tableColumn id="2" xr3:uid="{00000000-0010-0000-0000-000002000000}" name="Tehnična specifikacija živila (stolpec 2, 2a, 2b, 2c)" dataDxfId="103" totalsRowDxfId="82"/>
    <tableColumn id="3" xr3:uid="{00000000-0010-0000-0000-000003000000}" name="ZAHTEVANO PAKIRANJE                    Masa/volumen" totalsRowLabel="0" dataDxfId="102" totalsRowDxfId="81"/>
    <tableColumn id="4" xr3:uid="{00000000-0010-0000-0000-000004000000}" name=" ZAHTEVANO PAKIRANJE       Enota" dataDxfId="101" totalsRowDxfId="80"/>
    <tableColumn id="21" xr3:uid="{00000000-0010-0000-0000-000015000000}" name="ZAHTEVANA SHEMA KAKOVOSTI" dataDxfId="100" totalsRowDxfId="79"/>
    <tableColumn id="5" xr3:uid="{00000000-0010-0000-0000-000005000000}" name="Okvirna količina" dataDxfId="99" totalsRowDxfId="78" dataCellStyle="Valuta"/>
    <tableColumn id="6" xr3:uid="{00000000-0010-0000-0000-000006000000}" name="Enota mere količine" dataDxfId="98" totalsRowDxfId="77"/>
    <tableColumn id="7" xr3:uid="{00000000-0010-0000-0000-000007000000}" name="Preračunana masa/volumen/kos na enoto kg" totalsRowFunction="sum" dataDxfId="97" totalsRowDxfId="7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" totalsRowDxfId="7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5" totalsRowDxfId="74" dataCellStyle="Valuta"/>
    <tableColumn id="10" xr3:uid="{00000000-0010-0000-0000-00000A000000}" name="BLAGOVNA ZNAMKA ali PROIZVAJALEC" dataDxfId="94" totalsRowDxfId="73" dataCellStyle="Valuta"/>
    <tableColumn id="11" xr3:uid="{00000000-0010-0000-0000-00000B000000}" name=" NAZIV/IME (trgovsko) ponujenega živila  " dataDxfId="93" totalsRowDxfId="72" dataCellStyle="Valuta"/>
    <tableColumn id="12" xr3:uid="{00000000-0010-0000-0000-00000C000000}" name="Dejanska masa/volumen ponujenega živila" dataDxfId="92" totalsRowDxfId="71" dataCellStyle="Valuta"/>
    <tableColumn id="13" xr3:uid="{00000000-0010-0000-0000-00000D000000}" name="cena/enota brez DDV v EUR" dataDxfId="91" totalsRowDxfId="70"/>
    <tableColumn id="14" xr3:uid="{00000000-0010-0000-0000-00000E000000}" name="Cena za dejansko maso/volumen ponujenega živila brez DDV " dataDxfId="90" totalsRowDxfId="69"/>
    <tableColumn id="15" xr3:uid="{00000000-0010-0000-0000-00000F000000}" name="Stopnja DDV (%)" dataDxfId="89" totalsRowDxfId="68"/>
    <tableColumn id="16" xr3:uid="{00000000-0010-0000-0000-000010000000}" name="Davek (EUR)" dataDxfId="88" totalsRowDxfId="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7" totalsRowDxfId="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6" totalsRowDxfId="6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5" totalsRowDxfId="6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" totalsRowDxfId="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9" totalsRowCount="1" headerRowDxfId="935" dataDxfId="933" headerRowBorderDxfId="934" tableBorderDxfId="932" totalsRowBorderDxfId="931">
  <tableColumns count="21">
    <tableColumn id="1" xr3:uid="{00000000-0010-0000-0100-000001000000}" name="Zap. št." totalsRowLabel="Vsota" dataDxfId="930" totalsRowDxfId="62"/>
    <tableColumn id="2" xr3:uid="{00000000-0010-0000-0100-000002000000}" name="Tehnična specifikacija živila (stolpec 2, 2a, 2b, 2c)" dataDxfId="929" totalsRowDxfId="61"/>
    <tableColumn id="3" xr3:uid="{00000000-0010-0000-0100-000003000000}" name="ZAHTEVANO PAKIRANJE                    Masa/volumen" dataDxfId="928" totalsRowDxfId="60"/>
    <tableColumn id="4" xr3:uid="{00000000-0010-0000-0100-000004000000}" name=" ZAHTEVANO PAKIRANJE       Enota" dataDxfId="927" totalsRowDxfId="59"/>
    <tableColumn id="21" xr3:uid="{00000000-0010-0000-0100-000015000000}" name="ZAHTEVANA SHEMA KAKOVOSTI" dataDxfId="926" totalsRowDxfId="58"/>
    <tableColumn id="5" xr3:uid="{00000000-0010-0000-0100-000005000000}" name="Okvirna količina" dataDxfId="925" totalsRowDxfId="57" dataCellStyle="Valuta"/>
    <tableColumn id="6" xr3:uid="{00000000-0010-0000-0100-000006000000}" name="Enota mere količine" dataDxfId="924" totalsRowDxfId="56"/>
    <tableColumn id="7" xr3:uid="{00000000-0010-0000-0100-000007000000}" name="Preračunana masa/volumen/kos na enoto kg" totalsRowFunction="sum" dataDxfId="923" totalsRowDxfId="5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22" totalsRowDxfId="5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21" totalsRowDxfId="53" dataCellStyle="Valuta"/>
    <tableColumn id="10" xr3:uid="{00000000-0010-0000-0100-00000A000000}" name="BLAGOVNA ZNAMKA ali PROIZVAJALEC" dataDxfId="920" totalsRowDxfId="52" dataCellStyle="Valuta"/>
    <tableColumn id="11" xr3:uid="{00000000-0010-0000-0100-00000B000000}" name=" NAZIV/IME (trgovsko) ponujenega živila  " dataDxfId="919" totalsRowDxfId="51" dataCellStyle="Valuta"/>
    <tableColumn id="12" xr3:uid="{00000000-0010-0000-0100-00000C000000}" name="Dejanska masa/volumen ponujenega živila" dataDxfId="918" totalsRowDxfId="50" dataCellStyle="Valuta"/>
    <tableColumn id="13" xr3:uid="{00000000-0010-0000-0100-00000D000000}" name="cena/enota brez DDV v EUR" dataDxfId="917" totalsRowDxfId="49"/>
    <tableColumn id="14" xr3:uid="{00000000-0010-0000-0100-00000E000000}" name="Cena za dejansko maso/volumen ponujenega živila brez DDV " dataDxfId="916" totalsRowDxfId="48"/>
    <tableColumn id="15" xr3:uid="{00000000-0010-0000-0100-00000F000000}" name="Stopnja DDV (%)" dataDxfId="915" totalsRowDxfId="47"/>
    <tableColumn id="16" xr3:uid="{00000000-0010-0000-0100-000010000000}" name="Davek (EUR)" dataDxfId="914" totalsRowDxfId="4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13" totalsRowDxfId="4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12" totalsRowDxfId="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11" totalsRowDxfId="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910" totalsRowDxfId="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2" totalsRowCount="1" headerRowDxfId="909" dataDxfId="907" headerRowBorderDxfId="908" tableBorderDxfId="906" totalsRowBorderDxfId="905">
  <tableColumns count="21">
    <tableColumn id="1" xr3:uid="{00000000-0010-0000-0200-000001000000}" name="Zap. št." totalsRowLabel="Vsota" dataDxfId="904" totalsRowDxfId="41"/>
    <tableColumn id="2" xr3:uid="{00000000-0010-0000-0200-000002000000}" name="Tehnična specifikacija živila (stolpec 2, 2a, 2b, 2c)" dataDxfId="903" totalsRowDxfId="40"/>
    <tableColumn id="3" xr3:uid="{00000000-0010-0000-0200-000003000000}" name="ZAHTEVANO PAKIRANJE                    Masa/volumen" dataDxfId="902" totalsRowDxfId="39"/>
    <tableColumn id="4" xr3:uid="{00000000-0010-0000-0200-000004000000}" name=" ZAHTEVANO PAKIRANJE       Enota" dataDxfId="901" totalsRowDxfId="38"/>
    <tableColumn id="21" xr3:uid="{00000000-0010-0000-0200-000015000000}" name="ZAHTEVANA SHEMA KAKOVOSTI" dataDxfId="900" totalsRowDxfId="37"/>
    <tableColumn id="5" xr3:uid="{00000000-0010-0000-0200-000005000000}" name="Okvirna količina" dataDxfId="899" totalsRowDxfId="36" dataCellStyle="Valuta"/>
    <tableColumn id="6" xr3:uid="{00000000-0010-0000-0200-000006000000}" name="Enota mere količine" dataDxfId="898" totalsRowDxfId="35"/>
    <tableColumn id="7" xr3:uid="{00000000-0010-0000-0200-000007000000}" name="Preračunana masa/volumen/kos na enoto kg" totalsRowFunction="sum" dataDxfId="897" totalsRowDxfId="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96" totalsRowDxfId="3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95" totalsRowDxfId="32" dataCellStyle="Valuta"/>
    <tableColumn id="10" xr3:uid="{00000000-0010-0000-0200-00000A000000}" name="BLAGOVNA ZNAMKA ali PROIZVAJALEC" dataDxfId="894" totalsRowDxfId="31" dataCellStyle="Valuta"/>
    <tableColumn id="11" xr3:uid="{00000000-0010-0000-0200-00000B000000}" name=" NAZIV/IME (trgovsko) ponujenega živila  " dataDxfId="893" totalsRowDxfId="30" dataCellStyle="Valuta"/>
    <tableColumn id="12" xr3:uid="{00000000-0010-0000-0200-00000C000000}" name="Dejanska masa/volumen ponujenega živila" dataDxfId="892" totalsRowDxfId="29" dataCellStyle="Valuta"/>
    <tableColumn id="13" xr3:uid="{00000000-0010-0000-0200-00000D000000}" name="cena/enota brez DDV v EUR" dataDxfId="891" totalsRowDxfId="28"/>
    <tableColumn id="14" xr3:uid="{00000000-0010-0000-0200-00000E000000}" name="Cena za dejansko maso/volumen ponujenega živila brez DDV " dataDxfId="890" totalsRowDxfId="27"/>
    <tableColumn id="15" xr3:uid="{00000000-0010-0000-0200-00000F000000}" name="Stopnja DDV (%)" dataDxfId="889" totalsRowDxfId="26"/>
    <tableColumn id="16" xr3:uid="{00000000-0010-0000-0200-000010000000}" name="Davek (EUR)" dataDxfId="888" totalsRowDxfId="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87" totalsRowDxfId="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86" totalsRowDxfId="2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85" totalsRowDxfId="2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884" totalsRowDxfId="2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883" dataDxfId="881" headerRowBorderDxfId="882" tableBorderDxfId="880" totalsRowBorderDxfId="879">
  <tableColumns count="21">
    <tableColumn id="1" xr3:uid="{00000000-0010-0000-0300-000001000000}" name="Zap. št." totalsRowLabel="Vsota" dataDxfId="878" totalsRowDxfId="877"/>
    <tableColumn id="2" xr3:uid="{00000000-0010-0000-0300-000002000000}" name="Tehnična specifikacija živila (stolpec 2, 2a, 2b, 2c)" dataDxfId="876" totalsRowDxfId="875"/>
    <tableColumn id="3" xr3:uid="{00000000-0010-0000-0300-000003000000}" name="ZAHTEVANO PAKIRANJE                    Masa/volumen" dataDxfId="874" totalsRowDxfId="873"/>
    <tableColumn id="4" xr3:uid="{00000000-0010-0000-0300-000004000000}" name=" ZAHTEVANO PAKIRANJE       Enota" dataDxfId="872" totalsRowDxfId="871"/>
    <tableColumn id="21" xr3:uid="{00000000-0010-0000-0300-000015000000}" name="ZAHTEVANA SHEMA KAKOVOSTI" dataDxfId="870" totalsRowDxfId="869"/>
    <tableColumn id="5" xr3:uid="{00000000-0010-0000-0300-000005000000}" name="Okvirna količina" dataDxfId="868" totalsRowDxfId="867" dataCellStyle="Valuta"/>
    <tableColumn id="6" xr3:uid="{00000000-0010-0000-0300-000006000000}" name="Enota mere količine" dataDxfId="866" totalsRowDxfId="865"/>
    <tableColumn id="7" xr3:uid="{00000000-0010-0000-0300-000007000000}" name="Preračunana masa/volumen/kos na enoto kg" totalsRowFunction="sum" dataDxfId="864" totalsRowDxfId="86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62" totalsRowDxfId="86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60" totalsRowDxfId="859" dataCellStyle="Valuta"/>
    <tableColumn id="10" xr3:uid="{00000000-0010-0000-0300-00000A000000}" name="BLAGOVNA ZNAMKA ali PROIZVAJALEC" dataDxfId="858" totalsRowDxfId="857" dataCellStyle="Valuta"/>
    <tableColumn id="11" xr3:uid="{00000000-0010-0000-0300-00000B000000}" name=" NAZIV/IME (trgovsko) ponujenega živila  " dataDxfId="856" totalsRowDxfId="855" dataCellStyle="Valuta"/>
    <tableColumn id="12" xr3:uid="{00000000-0010-0000-0300-00000C000000}" name="Dejanska masa/volumen ponujenega živila" dataDxfId="854" totalsRowDxfId="853" dataCellStyle="Valuta"/>
    <tableColumn id="13" xr3:uid="{00000000-0010-0000-0300-00000D000000}" name="cena/enota brez DDV v EUR" dataDxfId="852" totalsRowDxfId="851"/>
    <tableColumn id="14" xr3:uid="{00000000-0010-0000-0300-00000E000000}" name="Cena za dejansko maso/volumen ponujenega živila brez DDV " dataDxfId="850" totalsRowDxfId="849"/>
    <tableColumn id="15" xr3:uid="{00000000-0010-0000-0300-00000F000000}" name="Stopnja DDV (%)" dataDxfId="848" totalsRowDxfId="847"/>
    <tableColumn id="16" xr3:uid="{00000000-0010-0000-0300-000010000000}" name="Davek (EUR)" dataDxfId="846" totalsRowDxfId="84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44" totalsRowDxfId="84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42" totalsRowDxfId="84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40" totalsRowDxfId="83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838" totalsRowDxfId="83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4" totalsRowCount="1" headerRowDxfId="836" dataDxfId="834" headerRowBorderDxfId="835" tableBorderDxfId="833" totalsRowBorderDxfId="832">
  <tableColumns count="21">
    <tableColumn id="1" xr3:uid="{00000000-0010-0000-0400-000001000000}" name="Zap. št." totalsRowLabel="Vsota" dataDxfId="831" totalsRowDxfId="830"/>
    <tableColumn id="2" xr3:uid="{00000000-0010-0000-0400-000002000000}" name="Tehnična specifikacija živila (stolpec 2, 2a, 2b, 2c)" dataDxfId="829" totalsRowDxfId="828"/>
    <tableColumn id="3" xr3:uid="{00000000-0010-0000-0400-000003000000}" name="ZAHTEVANO PAKIRANJE                    Masa/volumen" dataDxfId="827" totalsRowDxfId="826"/>
    <tableColumn id="4" xr3:uid="{00000000-0010-0000-0400-000004000000}" name=" ZAHTEVANO PAKIRANJE       Enota" dataDxfId="825" totalsRowDxfId="824"/>
    <tableColumn id="21" xr3:uid="{00000000-0010-0000-0400-000015000000}" name="ZAHTEVANA SHEMA KAKOVOSTI" dataDxfId="823" totalsRowDxfId="822"/>
    <tableColumn id="5" xr3:uid="{00000000-0010-0000-0400-000005000000}" name="Okvirna količina" dataDxfId="821" totalsRowDxfId="820" dataCellStyle="Valuta"/>
    <tableColumn id="6" xr3:uid="{00000000-0010-0000-0400-000006000000}" name="Enota mere količine" dataDxfId="819" totalsRowDxfId="818"/>
    <tableColumn id="7" xr3:uid="{00000000-0010-0000-0400-000007000000}" name="Preračunana masa/volumen/kos na enoto kg" totalsRowFunction="sum" dataDxfId="817" totalsRowDxfId="81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15" totalsRowDxfId="81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13" totalsRowDxfId="812" dataCellStyle="Valuta"/>
    <tableColumn id="10" xr3:uid="{00000000-0010-0000-0400-00000A000000}" name="BLAGOVNA ZNAMKA ali PROIZVAJALEC" dataDxfId="811" totalsRowDxfId="810" dataCellStyle="Valuta"/>
    <tableColumn id="11" xr3:uid="{00000000-0010-0000-0400-00000B000000}" name=" NAZIV/IME (trgovsko) ponujenega živila  " dataDxfId="809" totalsRowDxfId="808" dataCellStyle="Valuta"/>
    <tableColumn id="12" xr3:uid="{00000000-0010-0000-0400-00000C000000}" name="Dejanska masa/volumen ponujenega živila" dataDxfId="807" totalsRowDxfId="806" dataCellStyle="Valuta"/>
    <tableColumn id="13" xr3:uid="{00000000-0010-0000-0400-00000D000000}" name="cena/enota brez DDV v EUR" dataDxfId="805" totalsRowDxfId="804"/>
    <tableColumn id="14" xr3:uid="{00000000-0010-0000-0400-00000E000000}" name="Cena za dejansko maso/volumen ponujenega živila brez DDV " dataDxfId="803" totalsRowDxfId="802"/>
    <tableColumn id="15" xr3:uid="{00000000-0010-0000-0400-00000F000000}" name="Stopnja DDV (%)" dataDxfId="801" totalsRowDxfId="800"/>
    <tableColumn id="16" xr3:uid="{00000000-0010-0000-0400-000010000000}" name="Davek (EUR)" dataDxfId="799" totalsRowDxfId="79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97" totalsRowDxfId="79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95" totalsRowDxfId="79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93" totalsRowDxfId="79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91" totalsRowDxfId="79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4" totalsRowCount="1" headerRowDxfId="789" dataDxfId="787" headerRowBorderDxfId="788" tableBorderDxfId="786" totalsRowBorderDxfId="785">
  <tableColumns count="21">
    <tableColumn id="1" xr3:uid="{00000000-0010-0000-0500-000001000000}" name="Zap. št." totalsRowLabel="Vsota" dataDxfId="784" totalsRowDxfId="783"/>
    <tableColumn id="2" xr3:uid="{00000000-0010-0000-0500-000002000000}" name="Tehnična specifikacija živila (stolpec 2, 2a, 2b, 2c)" dataDxfId="782" totalsRowDxfId="781"/>
    <tableColumn id="3" xr3:uid="{00000000-0010-0000-0500-000003000000}" name="ZAHTEVANO PAKIRANJE                    Masa/volumen" dataDxfId="780" totalsRowDxfId="779"/>
    <tableColumn id="4" xr3:uid="{00000000-0010-0000-0500-000004000000}" name=" ZAHTEVANO PAKIRANJE       Enota" dataDxfId="778" totalsRowDxfId="777"/>
    <tableColumn id="21" xr3:uid="{00000000-0010-0000-0500-000015000000}" name="ZAHTEVANA SHEMA KAKOVOSTI" dataDxfId="776" totalsRowDxfId="775"/>
    <tableColumn id="5" xr3:uid="{00000000-0010-0000-0500-000005000000}" name="Okvirna količina" dataDxfId="774" totalsRowDxfId="773" dataCellStyle="Valuta"/>
    <tableColumn id="6" xr3:uid="{00000000-0010-0000-0500-000006000000}" name="Enota mere količine" dataDxfId="772" totalsRowDxfId="771"/>
    <tableColumn id="7" xr3:uid="{00000000-0010-0000-0500-000007000000}" name="Preračunana masa/volumen/kos na enoto kg" totalsRowFunction="sum" dataDxfId="770" totalsRowDxfId="76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68" totalsRowDxfId="76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66" totalsRowDxfId="765" dataCellStyle="Valuta"/>
    <tableColumn id="10" xr3:uid="{00000000-0010-0000-0500-00000A000000}" name="BLAGOVNA ZNAMKA ali PROIZVAJALEC" dataDxfId="764" totalsRowDxfId="763" dataCellStyle="Valuta"/>
    <tableColumn id="11" xr3:uid="{00000000-0010-0000-0500-00000B000000}" name=" NAZIV/IME (trgovsko) ponujenega živila  " dataDxfId="762" totalsRowDxfId="761" dataCellStyle="Valuta"/>
    <tableColumn id="12" xr3:uid="{00000000-0010-0000-0500-00000C000000}" name="Dejanska masa/volumen ponujenega živila" dataDxfId="760" totalsRowDxfId="759" dataCellStyle="Valuta"/>
    <tableColumn id="13" xr3:uid="{00000000-0010-0000-0500-00000D000000}" name="cena/enota brez DDV v EUR" dataDxfId="758" totalsRowDxfId="757"/>
    <tableColumn id="14" xr3:uid="{00000000-0010-0000-0500-00000E000000}" name="Cena za dejansko maso/volumen ponujenega živila brez DDV " dataDxfId="756" totalsRowDxfId="755"/>
    <tableColumn id="15" xr3:uid="{00000000-0010-0000-0500-00000F000000}" name="Stopnja DDV (%)" dataDxfId="754" totalsRowDxfId="753"/>
    <tableColumn id="16" xr3:uid="{00000000-0010-0000-0500-000010000000}" name="Davek (EUR)" dataDxfId="752" totalsRowDxfId="75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50" totalsRowDxfId="74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48" totalsRowDxfId="74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46" totalsRowDxfId="74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44" totalsRowDxfId="74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6" totalsRowCount="1" headerRowDxfId="742" dataDxfId="740" headerRowBorderDxfId="741" tableBorderDxfId="739" totalsRowBorderDxfId="738">
  <tableColumns count="21">
    <tableColumn id="1" xr3:uid="{00000000-0010-0000-0600-000001000000}" name="Zap. št." totalsRowLabel="Vsota" dataDxfId="737" totalsRowDxfId="20"/>
    <tableColumn id="2" xr3:uid="{00000000-0010-0000-0600-000002000000}" name="Tehnična specifikacija živila (stolpec 2, 2a, 2b, 2c)" dataDxfId="736" totalsRowDxfId="19"/>
    <tableColumn id="3" xr3:uid="{00000000-0010-0000-0600-000003000000}" name="ZAHTEVANO PAKIRANJE                    Masa/volumen" dataDxfId="735" totalsRowDxfId="18"/>
    <tableColumn id="4" xr3:uid="{00000000-0010-0000-0600-000004000000}" name=" ZAHTEVANO PAKIRANJE       Enota" dataDxfId="734" totalsRowDxfId="17"/>
    <tableColumn id="21" xr3:uid="{00000000-0010-0000-0600-000015000000}" name="ZAHTEVANA SHEMA KAKOVOSTI" dataDxfId="733" totalsRowDxfId="16"/>
    <tableColumn id="5" xr3:uid="{00000000-0010-0000-0600-000005000000}" name="Okvirna količina" dataDxfId="732" totalsRowDxfId="15" dataCellStyle="Valuta"/>
    <tableColumn id="6" xr3:uid="{00000000-0010-0000-0600-000006000000}" name="Enota mere količine" dataDxfId="731" totalsRowDxfId="14"/>
    <tableColumn id="7" xr3:uid="{00000000-0010-0000-0600-000007000000}" name="Preračunana masa/volumen/kos na enoto kg" totalsRowFunction="sum" dataDxfId="730" totalsRowDxfId="1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29" totalsRowDxfId="1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28" totalsRowDxfId="11" dataCellStyle="Valuta"/>
    <tableColumn id="10" xr3:uid="{00000000-0010-0000-0600-00000A000000}" name="BLAGOVNA ZNAMKA ali PROIZVAJALEC" dataDxfId="727" totalsRowDxfId="10" dataCellStyle="Valuta"/>
    <tableColumn id="11" xr3:uid="{00000000-0010-0000-0600-00000B000000}" name=" NAZIV/IME (trgovsko) ponujenega živila  " dataDxfId="726" totalsRowDxfId="9" dataCellStyle="Valuta"/>
    <tableColumn id="12" xr3:uid="{00000000-0010-0000-0600-00000C000000}" name="Dejanska masa/volumen ponujenega živila" dataDxfId="725" totalsRowDxfId="8" dataCellStyle="Valuta"/>
    <tableColumn id="13" xr3:uid="{00000000-0010-0000-0600-00000D000000}" name="cena/enota brez DDV v EUR" dataDxfId="724" totalsRowDxfId="7"/>
    <tableColumn id="14" xr3:uid="{00000000-0010-0000-0600-00000E000000}" name="Cena za dejansko maso/volumen ponujenega živila brez DDV " dataDxfId="723" totalsRowDxfId="6"/>
    <tableColumn id="15" xr3:uid="{00000000-0010-0000-0600-00000F000000}" name="Stopnja DDV (%)" dataDxfId="722" totalsRowDxfId="5"/>
    <tableColumn id="16" xr3:uid="{00000000-0010-0000-0600-000010000000}" name="Davek (EUR)" dataDxfId="721" totalsRowDxfId="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20" totalsRowDxfId="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19" totalsRowDxfId="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18" totalsRowDxfId="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17" totalsRowDxfId="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3" totalsRowCount="1" headerRowDxfId="716" dataDxfId="714" headerRowBorderDxfId="715" tableBorderDxfId="713" totalsRowBorderDxfId="712">
  <tableColumns count="21">
    <tableColumn id="1" xr3:uid="{00000000-0010-0000-0700-000001000000}" name="Zap. št." totalsRowLabel="Vsota" dataDxfId="711" totalsRowDxfId="710"/>
    <tableColumn id="2" xr3:uid="{00000000-0010-0000-0700-000002000000}" name="Tehnična specifikacija živila (stolpec 2, 2a, 2b, 2c)" dataDxfId="709" totalsRowDxfId="708"/>
    <tableColumn id="3" xr3:uid="{00000000-0010-0000-0700-000003000000}" name="ZAHTEVANO PAKIRANJE                    Masa/volumen" dataDxfId="707" totalsRowDxfId="706"/>
    <tableColumn id="4" xr3:uid="{00000000-0010-0000-0700-000004000000}" name=" ZAHTEVANO PAKIRANJE       Enota" dataDxfId="705" totalsRowDxfId="704"/>
    <tableColumn id="21" xr3:uid="{00000000-0010-0000-0700-000015000000}" name="ZAHTEVANA SHEMA KAKOVOSTI" dataDxfId="703" totalsRowDxfId="702"/>
    <tableColumn id="5" xr3:uid="{00000000-0010-0000-0700-000005000000}" name="Okvirna količina" dataDxfId="701" totalsRowDxfId="700" dataCellStyle="Valuta"/>
    <tableColumn id="6" xr3:uid="{00000000-0010-0000-0700-000006000000}" name="Enota mere količine" dataDxfId="699" totalsRowDxfId="698"/>
    <tableColumn id="7" xr3:uid="{00000000-0010-0000-0700-000007000000}" name="Preračunana masa/volumen/kos na enoto kg" totalsRowFunction="sum" dataDxfId="697" totalsRowDxfId="69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95" totalsRowDxfId="69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93" totalsRowDxfId="692" dataCellStyle="Valuta"/>
    <tableColumn id="10" xr3:uid="{00000000-0010-0000-0700-00000A000000}" name="BLAGOVNA ZNAMKA ali PROIZVAJALEC" dataDxfId="691" totalsRowDxfId="690" dataCellStyle="Valuta"/>
    <tableColumn id="11" xr3:uid="{00000000-0010-0000-0700-00000B000000}" name=" NAZIV/IME (trgovsko) ponujenega živila  " dataDxfId="689" totalsRowDxfId="688" dataCellStyle="Valuta"/>
    <tableColumn id="12" xr3:uid="{00000000-0010-0000-0700-00000C000000}" name="Dejanska masa/volumen ponujenega živila" dataDxfId="687" totalsRowDxfId="686" dataCellStyle="Valuta"/>
    <tableColumn id="13" xr3:uid="{00000000-0010-0000-0700-00000D000000}" name="cena/enota brez DDV v EUR" dataDxfId="685" totalsRowDxfId="684"/>
    <tableColumn id="14" xr3:uid="{00000000-0010-0000-0700-00000E000000}" name="Cena za dejansko maso/volumen ponujenega živila brez DDV " dataDxfId="683" totalsRowDxfId="682"/>
    <tableColumn id="15" xr3:uid="{00000000-0010-0000-0700-00000F000000}" name="Stopnja DDV (%)" dataDxfId="681" totalsRowDxfId="680"/>
    <tableColumn id="16" xr3:uid="{00000000-0010-0000-0700-000010000000}" name="Davek (EUR)" dataDxfId="679" totalsRowDxfId="67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77" totalsRowDxfId="67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75" totalsRowDxfId="67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73" totalsRowDxfId="67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671" totalsRowDxfId="67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1" totalsRowCount="1" headerRowDxfId="669" dataDxfId="667" headerRowBorderDxfId="668" tableBorderDxfId="666" totalsRowBorderDxfId="665">
  <tableColumns count="21">
    <tableColumn id="1" xr3:uid="{00000000-0010-0000-0800-000001000000}" name="Zap. št." totalsRowLabel="Vsota" dataDxfId="664" totalsRowDxfId="663"/>
    <tableColumn id="2" xr3:uid="{00000000-0010-0000-0800-000002000000}" name="Tehnična specifikacija živila (stolpec 2, 2a, 2b, 2c)" dataDxfId="662" totalsRowDxfId="661"/>
    <tableColumn id="3" xr3:uid="{00000000-0010-0000-0800-000003000000}" name="ZAHTEVANO PAKIRANJE                    Masa/volumen" dataDxfId="660" totalsRowDxfId="659"/>
    <tableColumn id="4" xr3:uid="{00000000-0010-0000-0800-000004000000}" name=" ZAHTEVANO PAKIRANJE       Enota" dataDxfId="658" totalsRowDxfId="657"/>
    <tableColumn id="21" xr3:uid="{00000000-0010-0000-0800-000015000000}" name="ZAHTEVANA SHEMA KAKOVOSTI" dataDxfId="656" totalsRowDxfId="655"/>
    <tableColumn id="5" xr3:uid="{00000000-0010-0000-0800-000005000000}" name="Okvirna količina" dataDxfId="654" totalsRowDxfId="653" dataCellStyle="Valuta"/>
    <tableColumn id="6" xr3:uid="{00000000-0010-0000-0800-000006000000}" name="Enota mere količine" dataDxfId="652" totalsRowDxfId="651"/>
    <tableColumn id="7" xr3:uid="{00000000-0010-0000-0800-000007000000}" name="Preračunana masa/volumen/kos na enoto kg" totalsRowFunction="sum" dataDxfId="650" totalsRowDxfId="64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48" totalsRowDxfId="64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46" totalsRowDxfId="645" dataCellStyle="Valuta"/>
    <tableColumn id="10" xr3:uid="{00000000-0010-0000-0800-00000A000000}" name="BLAGOVNA ZNAMKA ali PROIZVAJALEC" dataDxfId="644" totalsRowDxfId="643" dataCellStyle="Valuta"/>
    <tableColumn id="11" xr3:uid="{00000000-0010-0000-0800-00000B000000}" name=" NAZIV/IME (trgovsko) ponujenega živila  " dataDxfId="642" totalsRowDxfId="641" dataCellStyle="Valuta"/>
    <tableColumn id="12" xr3:uid="{00000000-0010-0000-0800-00000C000000}" name="Dejanska masa/volumen ponujenega živila" dataDxfId="640" totalsRowDxfId="639" dataCellStyle="Valuta"/>
    <tableColumn id="13" xr3:uid="{00000000-0010-0000-0800-00000D000000}" name="cena/enota brez DDV v EUR" dataDxfId="638" totalsRowDxfId="637"/>
    <tableColumn id="14" xr3:uid="{00000000-0010-0000-0800-00000E000000}" name="Cena za dejansko maso/volumen ponujenega živila brez DDV " dataDxfId="636" totalsRowDxfId="635"/>
    <tableColumn id="15" xr3:uid="{00000000-0010-0000-0800-00000F000000}" name="Stopnja DDV (%)" dataDxfId="634" totalsRowDxfId="633"/>
    <tableColumn id="16" xr3:uid="{00000000-0010-0000-0800-000010000000}" name="Davek (EUR)" dataDxfId="632" totalsRowDxfId="63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30" totalsRowDxfId="6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28" totalsRowDxfId="62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26" totalsRowDxfId="62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24" totalsRowDxfId="62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0" totalsRowCount="1" headerRowDxfId="622" dataDxfId="620" headerRowBorderDxfId="621" tableBorderDxfId="619" totalsRowBorderDxfId="618">
  <tableColumns count="21">
    <tableColumn id="1" xr3:uid="{00000000-0010-0000-0900-000001000000}" name="Zap. št." totalsRowLabel="Vsota" dataDxfId="617" totalsRowDxfId="616"/>
    <tableColumn id="2" xr3:uid="{00000000-0010-0000-0900-000002000000}" name="Tehnična specifikacija živila (stolpec 2, 2a, 2b, 2c)" dataDxfId="615" totalsRowDxfId="614"/>
    <tableColumn id="3" xr3:uid="{00000000-0010-0000-0900-000003000000}" name="ZAHTEVANO PAKIRANJE                    Masa/volumen" dataDxfId="613" totalsRowDxfId="612"/>
    <tableColumn id="4" xr3:uid="{00000000-0010-0000-0900-000004000000}" name=" ZAHTEVANO PAKIRANJE       Enota" dataDxfId="611" totalsRowDxfId="610"/>
    <tableColumn id="21" xr3:uid="{00000000-0010-0000-0900-000015000000}" name="ZAHTEVANA SHEMA KAKOVOSTI" dataDxfId="609" totalsRowDxfId="608"/>
    <tableColumn id="5" xr3:uid="{00000000-0010-0000-0900-000005000000}" name="Okvirna količina" dataDxfId="607" totalsRowDxfId="606" dataCellStyle="Valuta"/>
    <tableColumn id="6" xr3:uid="{00000000-0010-0000-0900-000006000000}" name="Enota mere količine" dataDxfId="605" totalsRowDxfId="604"/>
    <tableColumn id="7" xr3:uid="{00000000-0010-0000-0900-000007000000}" name="Preračunana masa/volumen/kos na enoto kg" totalsRowFunction="sum" dataDxfId="603" totalsRowDxfId="60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01" totalsRowDxfId="60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99" totalsRowDxfId="598" dataCellStyle="Valuta"/>
    <tableColumn id="10" xr3:uid="{00000000-0010-0000-0900-00000A000000}" name="BLAGOVNA ZNAMKA ali PROIZVAJALEC" dataDxfId="597" totalsRowDxfId="596" dataCellStyle="Valuta"/>
    <tableColumn id="11" xr3:uid="{00000000-0010-0000-0900-00000B000000}" name=" NAZIV/IME (trgovsko) ponujenega živila  " dataDxfId="595" totalsRowDxfId="594" dataCellStyle="Valuta"/>
    <tableColumn id="12" xr3:uid="{00000000-0010-0000-0900-00000C000000}" name="Dejanska masa/volumen ponujenega živila" dataDxfId="593" totalsRowDxfId="592" dataCellStyle="Valuta"/>
    <tableColumn id="13" xr3:uid="{00000000-0010-0000-0900-00000D000000}" name="cena/enota brez DDV v EUR" dataDxfId="591" totalsRowDxfId="590"/>
    <tableColumn id="14" xr3:uid="{00000000-0010-0000-0900-00000E000000}" name="Cena za dejansko maso/volumen ponujenega živila brez DDV " dataDxfId="589" totalsRowDxfId="588"/>
    <tableColumn id="15" xr3:uid="{00000000-0010-0000-0900-00000F000000}" name="Stopnja DDV (%)" dataDxfId="587" totalsRowDxfId="586"/>
    <tableColumn id="16" xr3:uid="{00000000-0010-0000-0900-000010000000}" name="Davek (EUR)" dataDxfId="585" totalsRowDxfId="58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83" totalsRowDxfId="58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81" totalsRowDxfId="58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79" totalsRowDxfId="57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77" totalsRowDxfId="57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5" totalsRowCount="1" headerRowDxfId="575" dataDxfId="573" headerRowBorderDxfId="574" tableBorderDxfId="572" totalsRowBorderDxfId="571">
  <tableColumns count="21">
    <tableColumn id="1" xr3:uid="{00000000-0010-0000-0A00-000001000000}" name="Zap. št." totalsRowLabel="Vsota" dataDxfId="570" totalsRowDxfId="569"/>
    <tableColumn id="2" xr3:uid="{00000000-0010-0000-0A00-000002000000}" name="Tehnična specifikacija živila (stolpec 2, 2a, 2b, 2c)" dataDxfId="568" totalsRowDxfId="567"/>
    <tableColumn id="3" xr3:uid="{00000000-0010-0000-0A00-000003000000}" name="ZAHTEVANO PAKIRANJE                    Masa/volumen" dataDxfId="566" totalsRowDxfId="565"/>
    <tableColumn id="4" xr3:uid="{00000000-0010-0000-0A00-000004000000}" name=" ZAHTEVANO PAKIRANJE       Enota" dataDxfId="564" totalsRowDxfId="563"/>
    <tableColumn id="21" xr3:uid="{00000000-0010-0000-0A00-000015000000}" name="ZAHTEVANA SHEMA KAKOVOSTI" dataDxfId="562" totalsRowDxfId="561"/>
    <tableColumn id="5" xr3:uid="{00000000-0010-0000-0A00-000005000000}" name="Okvirna količina" dataDxfId="560" totalsRowDxfId="559" dataCellStyle="Valuta"/>
    <tableColumn id="6" xr3:uid="{00000000-0010-0000-0A00-000006000000}" name="Enota mere količine" dataDxfId="558" totalsRowDxfId="557"/>
    <tableColumn id="7" xr3:uid="{00000000-0010-0000-0A00-000007000000}" name="Preračunana masa/volumen/kos na enoto kg" totalsRowFunction="sum" dataDxfId="556" totalsRowDxfId="55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54" totalsRowDxfId="55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52" totalsRowDxfId="551" dataCellStyle="Valuta"/>
    <tableColumn id="10" xr3:uid="{00000000-0010-0000-0A00-00000A000000}" name="BLAGOVNA ZNAMKA ali PROIZVAJALEC" dataDxfId="550" totalsRowDxfId="549" dataCellStyle="Valuta"/>
    <tableColumn id="11" xr3:uid="{00000000-0010-0000-0A00-00000B000000}" name=" NAZIV/IME (trgovsko) ponujenega živila  " dataDxfId="548" totalsRowDxfId="547" dataCellStyle="Valuta"/>
    <tableColumn id="12" xr3:uid="{00000000-0010-0000-0A00-00000C000000}" name="Dejanska masa/volumen ponujenega živila" dataDxfId="546" totalsRowDxfId="545" dataCellStyle="Valuta"/>
    <tableColumn id="13" xr3:uid="{00000000-0010-0000-0A00-00000D000000}" name="cena/enota brez DDV v EUR" dataDxfId="544" totalsRowDxfId="543"/>
    <tableColumn id="14" xr3:uid="{00000000-0010-0000-0A00-00000E000000}" name="Cena za dejansko maso/volumen ponujenega živila brez DDV " dataDxfId="542" totalsRowDxfId="541"/>
    <tableColumn id="15" xr3:uid="{00000000-0010-0000-0A00-00000F000000}" name="Stopnja DDV (%)" dataDxfId="540" totalsRowDxfId="539"/>
    <tableColumn id="16" xr3:uid="{00000000-0010-0000-0A00-000010000000}" name="Davek (EUR)" dataDxfId="538" totalsRowDxfId="53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36" totalsRowDxfId="53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34" totalsRowDxfId="53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32" totalsRowDxfId="53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30" totalsRowDxfId="52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7" totalsRowCount="1" headerRowDxfId="528" dataDxfId="526" headerRowBorderDxfId="527" tableBorderDxfId="525" totalsRowBorderDxfId="524">
  <tableColumns count="21">
    <tableColumn id="1" xr3:uid="{00000000-0010-0000-0B00-000001000000}" name="Zap. št." totalsRowLabel="Vsota" dataDxfId="523" totalsRowDxfId="522"/>
    <tableColumn id="2" xr3:uid="{00000000-0010-0000-0B00-000002000000}" name="Tehnična specifikacija živila (stolpec 2, 2a, 2b, 2c)" dataDxfId="521" totalsRowDxfId="520"/>
    <tableColumn id="3" xr3:uid="{00000000-0010-0000-0B00-000003000000}" name="ZAHTEVANO PAKIRANJE                    Masa/volumen" dataDxfId="519" totalsRowDxfId="518"/>
    <tableColumn id="4" xr3:uid="{00000000-0010-0000-0B00-000004000000}" name=" ZAHTEVANO PAKIRANJE       Enota" dataDxfId="517" totalsRowDxfId="516"/>
    <tableColumn id="21" xr3:uid="{00000000-0010-0000-0B00-000015000000}" name="ZAHTEVANA SHEMA KAKOVOSTI" dataDxfId="515" totalsRowDxfId="514"/>
    <tableColumn id="5" xr3:uid="{00000000-0010-0000-0B00-000005000000}" name="Okvirna količina" dataDxfId="513" totalsRowDxfId="512" dataCellStyle="Valuta"/>
    <tableColumn id="6" xr3:uid="{00000000-0010-0000-0B00-000006000000}" name="Enota mere količine" dataDxfId="511" totalsRowDxfId="510"/>
    <tableColumn id="7" xr3:uid="{00000000-0010-0000-0B00-000007000000}" name="Preračunana masa/volumen/kos na enoto kg" totalsRowFunction="sum" dataDxfId="509" totalsRowDxfId="50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07" totalsRowDxfId="50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05" totalsRowDxfId="504" dataCellStyle="Valuta"/>
    <tableColumn id="10" xr3:uid="{00000000-0010-0000-0B00-00000A000000}" name="BLAGOVNA ZNAMKA ali PROIZVAJALEC" dataDxfId="503" totalsRowDxfId="502" dataCellStyle="Valuta"/>
    <tableColumn id="11" xr3:uid="{00000000-0010-0000-0B00-00000B000000}" name=" NAZIV/IME (trgovsko) ponujenega živila  " dataDxfId="501" totalsRowDxfId="500" dataCellStyle="Valuta"/>
    <tableColumn id="12" xr3:uid="{00000000-0010-0000-0B00-00000C000000}" name="Dejanska masa/volumen ponujenega živila" dataDxfId="499" totalsRowDxfId="498" dataCellStyle="Valuta"/>
    <tableColumn id="13" xr3:uid="{00000000-0010-0000-0B00-00000D000000}" name="cena/enota brez DDV v EUR" dataDxfId="497" totalsRowDxfId="496"/>
    <tableColumn id="14" xr3:uid="{00000000-0010-0000-0B00-00000E000000}" name="Cena za dejansko maso/volumen ponujenega živila brez DDV " dataDxfId="495" totalsRowDxfId="494"/>
    <tableColumn id="15" xr3:uid="{00000000-0010-0000-0B00-00000F000000}" name="Stopnja DDV (%)" dataDxfId="493" totalsRowDxfId="492"/>
    <tableColumn id="16" xr3:uid="{00000000-0010-0000-0B00-000010000000}" name="Davek (EUR)" dataDxfId="491" totalsRowDxfId="49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89" totalsRowDxfId="48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87" totalsRowDxfId="48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85" totalsRowDxfId="48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83" totalsRowDxfId="48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7" totalsRowCount="1" headerRowDxfId="481" dataDxfId="479" headerRowBorderDxfId="480" tableBorderDxfId="478" totalsRowBorderDxfId="477">
  <tableColumns count="21">
    <tableColumn id="1" xr3:uid="{00000000-0010-0000-0C00-000001000000}" name="Zap. št." totalsRowLabel="Vsota" dataDxfId="476" totalsRowDxfId="475"/>
    <tableColumn id="2" xr3:uid="{00000000-0010-0000-0C00-000002000000}" name="Tehnična specifikacija živila (stolpec 2, 2a, 2b, 2c)" dataDxfId="474" totalsRowDxfId="473"/>
    <tableColumn id="3" xr3:uid="{00000000-0010-0000-0C00-000003000000}" name="ZAHTEVANO PAKIRANJE                    Masa/volumen" dataDxfId="472" totalsRowDxfId="471"/>
    <tableColumn id="4" xr3:uid="{00000000-0010-0000-0C00-000004000000}" name=" ZAHTEVANO PAKIRANJE       Enota" dataDxfId="470" totalsRowDxfId="469"/>
    <tableColumn id="21" xr3:uid="{00000000-0010-0000-0C00-000015000000}" name="ZAHTEVANA SHEMA KAKOVOSTI" dataDxfId="468" totalsRowDxfId="467"/>
    <tableColumn id="5" xr3:uid="{00000000-0010-0000-0C00-000005000000}" name="Okvirna količina" dataDxfId="466" totalsRowDxfId="465" dataCellStyle="Valuta"/>
    <tableColumn id="6" xr3:uid="{00000000-0010-0000-0C00-000006000000}" name="Enota mere količine" dataDxfId="464" totalsRowDxfId="463"/>
    <tableColumn id="7" xr3:uid="{00000000-0010-0000-0C00-000007000000}" name="Preračunana masa/volumen/kos na enoto kg" totalsRowFunction="sum" dataDxfId="462" totalsRowDxfId="46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60" totalsRowDxfId="45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58" totalsRowDxfId="457" dataCellStyle="Valuta"/>
    <tableColumn id="10" xr3:uid="{00000000-0010-0000-0C00-00000A000000}" name="BLAGOVNA ZNAMKA ali PROIZVAJALEC" dataDxfId="456" totalsRowDxfId="455" dataCellStyle="Valuta"/>
    <tableColumn id="11" xr3:uid="{00000000-0010-0000-0C00-00000B000000}" name=" NAZIV/IME (trgovsko) ponujenega živila  " dataDxfId="454" totalsRowDxfId="453" dataCellStyle="Valuta"/>
    <tableColumn id="12" xr3:uid="{00000000-0010-0000-0C00-00000C000000}" name="Dejanska masa/volumen ponujenega živila" dataDxfId="452" totalsRowDxfId="451" dataCellStyle="Valuta"/>
    <tableColumn id="13" xr3:uid="{00000000-0010-0000-0C00-00000D000000}" name="cena/enota brez DDV v EUR" dataDxfId="450" totalsRowDxfId="449"/>
    <tableColumn id="14" xr3:uid="{00000000-0010-0000-0C00-00000E000000}" name="Cena za dejansko maso/volumen ponujenega živila brez DDV " dataDxfId="448" totalsRowDxfId="447"/>
    <tableColumn id="15" xr3:uid="{00000000-0010-0000-0C00-00000F000000}" name="Stopnja DDV (%)" dataDxfId="446" totalsRowDxfId="445"/>
    <tableColumn id="16" xr3:uid="{00000000-0010-0000-0C00-000010000000}" name="Davek (EUR)" dataDxfId="444" totalsRowDxfId="44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42" totalsRowDxfId="44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40" totalsRowDxfId="43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38" totalsRowDxfId="43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36" totalsRowDxfId="43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0" totalsRowCount="1" headerRowDxfId="434" dataDxfId="432" headerRowBorderDxfId="433" tableBorderDxfId="431" totalsRowBorderDxfId="430">
  <tableColumns count="21">
    <tableColumn id="1" xr3:uid="{00000000-0010-0000-0D00-000001000000}" name="Zap. št." totalsRowLabel="Vsota" dataDxfId="429" totalsRowDxfId="428"/>
    <tableColumn id="2" xr3:uid="{00000000-0010-0000-0D00-000002000000}" name="Tehnična specifikacija živila (stolpec 2, 2a, 2b, 2c)" dataDxfId="427" totalsRowDxfId="426"/>
    <tableColumn id="3" xr3:uid="{00000000-0010-0000-0D00-000003000000}" name="ZAHTEVANO PAKIRANJE                    Masa/volumen" dataDxfId="425" totalsRowDxfId="424"/>
    <tableColumn id="4" xr3:uid="{00000000-0010-0000-0D00-000004000000}" name=" ZAHTEVANO PAKIRANJE       Enota" dataDxfId="423" totalsRowDxfId="422"/>
    <tableColumn id="21" xr3:uid="{00000000-0010-0000-0D00-000015000000}" name="ZAHTEVANA SHEMA KAKOVOSTI" dataDxfId="421" totalsRowDxfId="420"/>
    <tableColumn id="5" xr3:uid="{00000000-0010-0000-0D00-000005000000}" name="Okvirna količina" dataDxfId="419" totalsRowDxfId="418" dataCellStyle="Valuta"/>
    <tableColumn id="6" xr3:uid="{00000000-0010-0000-0D00-000006000000}" name="Enota mere količine" dataDxfId="417" totalsRowDxfId="416"/>
    <tableColumn id="7" xr3:uid="{00000000-0010-0000-0D00-000007000000}" name="Preračunana masa/volumen/kos na enoto kg" totalsRowFunction="sum" dataDxfId="415" totalsRowDxfId="41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13" totalsRowDxfId="4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11" totalsRowDxfId="410" dataCellStyle="Valuta"/>
    <tableColumn id="10" xr3:uid="{00000000-0010-0000-0D00-00000A000000}" name="BLAGOVNA ZNAMKA ali PROIZVAJALEC" dataDxfId="409" totalsRowDxfId="408" dataCellStyle="Valuta"/>
    <tableColumn id="11" xr3:uid="{00000000-0010-0000-0D00-00000B000000}" name=" NAZIV/IME (trgovsko) ponujenega živila  " dataDxfId="407" totalsRowDxfId="406" dataCellStyle="Valuta"/>
    <tableColumn id="12" xr3:uid="{00000000-0010-0000-0D00-00000C000000}" name="Dejanska masa/volumen ponujenega živila" dataDxfId="405" totalsRowDxfId="404" dataCellStyle="Valuta"/>
    <tableColumn id="13" xr3:uid="{00000000-0010-0000-0D00-00000D000000}" name="cena/enota brez DDV v EUR" dataDxfId="403" totalsRowDxfId="402"/>
    <tableColumn id="14" xr3:uid="{00000000-0010-0000-0D00-00000E000000}" name="Cena za dejansko maso/volumen ponujenega živila brez DDV " dataDxfId="401" totalsRowDxfId="400"/>
    <tableColumn id="15" xr3:uid="{00000000-0010-0000-0D00-00000F000000}" name="Stopnja DDV (%)" dataDxfId="399" totalsRowDxfId="398"/>
    <tableColumn id="16" xr3:uid="{00000000-0010-0000-0D00-000010000000}" name="Davek (EUR)" dataDxfId="397" totalsRowDxfId="39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95" totalsRowDxfId="39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93" totalsRowDxfId="39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91" totalsRowDxfId="39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89" totalsRowDxfId="38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4" totalsRowCount="1" headerRowDxfId="387" dataDxfId="385" totalsRowDxfId="383" headerRowBorderDxfId="386" tableBorderDxfId="384" totalsRowBorderDxfId="382">
  <tableColumns count="21">
    <tableColumn id="1" xr3:uid="{00000000-0010-0000-0E00-000001000000}" name="Zap. št." totalsRowLabel="Vsota" dataDxfId="381" totalsRowDxfId="380"/>
    <tableColumn id="2" xr3:uid="{00000000-0010-0000-0E00-000002000000}" name="Tehnična specifikacija živila (stolpec 2, 2a, 2b, 2c)" dataDxfId="379" totalsRowDxfId="378"/>
    <tableColumn id="3" xr3:uid="{00000000-0010-0000-0E00-000003000000}" name="ZAHTEVANO PAKIRANJE                    Masa/volumen" dataDxfId="377" totalsRowDxfId="376"/>
    <tableColumn id="4" xr3:uid="{00000000-0010-0000-0E00-000004000000}" name=" ZAHTEVANO PAKIRANJE       Enota" dataDxfId="375" totalsRowDxfId="374"/>
    <tableColumn id="21" xr3:uid="{00000000-0010-0000-0E00-000015000000}" name="ZAHTEVANA SHEMA KAKOVOSTI" dataDxfId="373" totalsRowDxfId="372"/>
    <tableColumn id="5" xr3:uid="{00000000-0010-0000-0E00-000005000000}" name="Okvirna količina" dataDxfId="371" totalsRowDxfId="370" dataCellStyle="Valuta"/>
    <tableColumn id="6" xr3:uid="{00000000-0010-0000-0E00-000006000000}" name="Enota mere količine" dataDxfId="369" totalsRowDxfId="368"/>
    <tableColumn id="7" xr3:uid="{00000000-0010-0000-0E00-000007000000}" name="Preračunana masa/volumen/kos na enoto kg" totalsRowFunction="sum" dataDxfId="367" totalsRowDxfId="36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65" totalsRowDxfId="36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63" totalsRowDxfId="362" dataCellStyle="Valuta"/>
    <tableColumn id="10" xr3:uid="{00000000-0010-0000-0E00-00000A000000}" name="BLAGOVNA ZNAMKA ali PROIZVAJALEC" dataDxfId="361" totalsRowDxfId="360" dataCellStyle="Valuta"/>
    <tableColumn id="11" xr3:uid="{00000000-0010-0000-0E00-00000B000000}" name=" NAZIV/IME (trgovsko) ponujenega živila  " dataDxfId="359" totalsRowDxfId="358" dataCellStyle="Valuta"/>
    <tableColumn id="12" xr3:uid="{00000000-0010-0000-0E00-00000C000000}" name="Dejanska masa/volumen ponujenega živila" dataDxfId="357" totalsRowDxfId="356" dataCellStyle="Valuta"/>
    <tableColumn id="13" xr3:uid="{00000000-0010-0000-0E00-00000D000000}" name="cena/enota brez DDV v EUR" dataDxfId="355" totalsRowDxfId="354"/>
    <tableColumn id="14" xr3:uid="{00000000-0010-0000-0E00-00000E000000}" name="Cena za dejansko maso/volumen ponujenega živila brez DDV " dataDxfId="353" totalsRowDxfId="352"/>
    <tableColumn id="15" xr3:uid="{00000000-0010-0000-0E00-00000F000000}" name="Stopnja DDV (%)" dataDxfId="351" totalsRowDxfId="350"/>
    <tableColumn id="16" xr3:uid="{00000000-0010-0000-0E00-000010000000}" name="Davek (EUR)" dataDxfId="349" totalsRowDxfId="34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47" totalsRowDxfId="34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45" totalsRowDxfId="34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43" totalsRowDxfId="34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41" totalsRowDxfId="34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1" totalsRowCount="1" headerRowDxfId="339" dataDxfId="337" headerRowBorderDxfId="338" tableBorderDxfId="336" totalsRowBorderDxfId="335">
  <tableColumns count="21">
    <tableColumn id="1" xr3:uid="{00000000-0010-0000-0F00-000001000000}" name="Zap. št." totalsRowLabel="Vsota" dataDxfId="334" totalsRowDxfId="333"/>
    <tableColumn id="2" xr3:uid="{00000000-0010-0000-0F00-000002000000}" name="Stolpec1" dataDxfId="332" totalsRowDxfId="331"/>
    <tableColumn id="3" xr3:uid="{00000000-0010-0000-0F00-000003000000}" name="ZAHTEVANO PAKIRANJE                    Masa/volumen" dataDxfId="330" totalsRowDxfId="329"/>
    <tableColumn id="4" xr3:uid="{00000000-0010-0000-0F00-000004000000}" name=" ZAHTEVANO PAKIRANJE       Enota" dataDxfId="328" totalsRowDxfId="327"/>
    <tableColumn id="21" xr3:uid="{00000000-0010-0000-0F00-000015000000}" name="ZAHTEVANA SHEMA KAKOVOSTI" dataDxfId="326" totalsRowDxfId="325"/>
    <tableColumn id="5" xr3:uid="{00000000-0010-0000-0F00-000005000000}" name="Okvirna količina" dataDxfId="324" totalsRowDxfId="323" dataCellStyle="Valuta"/>
    <tableColumn id="6" xr3:uid="{00000000-0010-0000-0F00-000006000000}" name="Enota mere količine" dataDxfId="322" totalsRowDxfId="321"/>
    <tableColumn id="7" xr3:uid="{00000000-0010-0000-0F00-000007000000}" name="Preračunana masa/volumen/kos na enoto kg" totalsRowFunction="sum" dataDxfId="320" totalsRowDxfId="31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18" totalsRowDxfId="31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16" totalsRowDxfId="315" dataCellStyle="Valuta"/>
    <tableColumn id="10" xr3:uid="{00000000-0010-0000-0F00-00000A000000}" name="BLAGOVNA ZNAMKA ali PROIZVAJALEC" dataDxfId="314" totalsRowDxfId="313" dataCellStyle="Valuta"/>
    <tableColumn id="11" xr3:uid="{00000000-0010-0000-0F00-00000B000000}" name=" NAZIV/IME (trgovsko) ponujenega živila  " dataDxfId="312" totalsRowDxfId="311" dataCellStyle="Valuta"/>
    <tableColumn id="12" xr3:uid="{00000000-0010-0000-0F00-00000C000000}" name="Dejanska masa/volumen ponujenega živila" dataDxfId="310" totalsRowDxfId="309" dataCellStyle="Valuta"/>
    <tableColumn id="13" xr3:uid="{00000000-0010-0000-0F00-00000D000000}" name="cena/enota brez DDV v EUR" dataDxfId="308" totalsRowDxfId="307"/>
    <tableColumn id="14" xr3:uid="{00000000-0010-0000-0F00-00000E000000}" name="Cena za dejansko maso/volumen ponujenega živila brez DDV " dataDxfId="306" totalsRowDxfId="305"/>
    <tableColumn id="15" xr3:uid="{00000000-0010-0000-0F00-00000F000000}" name="Stopnja DDV (%)" dataDxfId="304" totalsRowDxfId="303"/>
    <tableColumn id="16" xr3:uid="{00000000-0010-0000-0F00-000010000000}" name="Davek (EUR)" dataDxfId="302" totalsRowDxfId="30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00" totalsRowDxfId="29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98" totalsRowDxfId="29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96" totalsRowDxfId="29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94" totalsRowDxfId="29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32" totalsRowCount="1" headerRowDxfId="292" dataDxfId="290" headerRowBorderDxfId="291" tableBorderDxfId="289" totalsRowBorderDxfId="288">
  <tableColumns count="21">
    <tableColumn id="1" xr3:uid="{00000000-0010-0000-1000-000001000000}" name="Zap. št." totalsRowLabel="Vsota" dataDxfId="287" totalsRowDxfId="286"/>
    <tableColumn id="2" xr3:uid="{00000000-0010-0000-1000-000002000000}" name="Tehnična specifikacija živila (stolpec 2, 2a, 2b, 2c)" dataDxfId="285" totalsRowDxfId="284"/>
    <tableColumn id="3" xr3:uid="{00000000-0010-0000-1000-000003000000}" name="ZAHTEVANO PAKIRANJE                    Masa/volumen" dataDxfId="283" totalsRowDxfId="282"/>
    <tableColumn id="4" xr3:uid="{00000000-0010-0000-1000-000004000000}" name=" ZAHTEVANO PAKIRANJE       Enota" dataDxfId="281" totalsRowDxfId="280"/>
    <tableColumn id="21" xr3:uid="{00000000-0010-0000-1000-000015000000}" name="ZAHTEVANA SHEMA KAKOVOSTI" dataDxfId="279" totalsRowDxfId="278"/>
    <tableColumn id="5" xr3:uid="{00000000-0010-0000-1000-000005000000}" name="Okvirna količina" dataDxfId="277" totalsRowDxfId="276" dataCellStyle="Valuta"/>
    <tableColumn id="6" xr3:uid="{00000000-0010-0000-1000-000006000000}" name="Enota mere količine" dataDxfId="275" totalsRowDxfId="274"/>
    <tableColumn id="7" xr3:uid="{00000000-0010-0000-1000-000007000000}" name="Preračunana masa/volumen/kos na enoto kg" totalsRowFunction="sum" dataDxfId="273" totalsRowDxfId="272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71" totalsRowDxfId="270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69" totalsRowDxfId="268" dataCellStyle="Valuta"/>
    <tableColumn id="10" xr3:uid="{00000000-0010-0000-1000-00000A000000}" name="BLAGOVNA ZNAMKA ali PROIZVAJALEC" dataDxfId="267" totalsRowDxfId="266" dataCellStyle="Valuta"/>
    <tableColumn id="11" xr3:uid="{00000000-0010-0000-1000-00000B000000}" name=" NAZIV/IME (trgovsko) ponujenega živila  " dataDxfId="265" totalsRowDxfId="264" dataCellStyle="Valuta"/>
    <tableColumn id="12" xr3:uid="{00000000-0010-0000-1000-00000C000000}" name="Dejanska masa/volumen ponujenega živila" dataDxfId="263" totalsRowDxfId="262" dataCellStyle="Valuta"/>
    <tableColumn id="13" xr3:uid="{00000000-0010-0000-1000-00000D000000}" name="cena/enota brez DDV v EUR" dataDxfId="261" totalsRowDxfId="260"/>
    <tableColumn id="14" xr3:uid="{00000000-0010-0000-1000-00000E000000}" name="Cena za dejansko maso/volumen ponujenega živila brez DDV " dataDxfId="259" totalsRowDxfId="258"/>
    <tableColumn id="15" xr3:uid="{00000000-0010-0000-1000-00000F000000}" name="Stopnja DDV (%)" dataDxfId="257" totalsRowDxfId="256"/>
    <tableColumn id="16" xr3:uid="{00000000-0010-0000-1000-000010000000}" name="Davek (EUR)" dataDxfId="255" totalsRowDxfId="25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53" totalsRowDxfId="252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51" totalsRowDxfId="250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49" totalsRowDxfId="248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47" totalsRowDxfId="246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18" totalsRowCount="1" headerRowDxfId="245" dataDxfId="243" headerRowBorderDxfId="244" tableBorderDxfId="242" totalsRowBorderDxfId="241">
  <tableColumns count="21">
    <tableColumn id="1" xr3:uid="{00000000-0010-0000-1200-000001000000}" name="Zap. št." totalsRowLabel="Vsota" dataDxfId="240" totalsRowDxfId="239"/>
    <tableColumn id="2" xr3:uid="{00000000-0010-0000-1200-000002000000}" name="Tehnična specifikacija živila (stolpec 2, 2a, 2b, 2c)" dataDxfId="238" totalsRowDxfId="237"/>
    <tableColumn id="3" xr3:uid="{00000000-0010-0000-1200-000003000000}" name="ZAHTEVANO PAKIRANJE                    Masa/volumen" dataDxfId="236" totalsRowDxfId="235"/>
    <tableColumn id="4" xr3:uid="{00000000-0010-0000-1200-000004000000}" name=" ZAHTEVANO PAKIRANJE       Enota" dataDxfId="234" totalsRowDxfId="233"/>
    <tableColumn id="21" xr3:uid="{00000000-0010-0000-1200-000015000000}" name="ZAHTEVANA SHEMA KAKOVOSTI" dataDxfId="232" totalsRowDxfId="231"/>
    <tableColumn id="5" xr3:uid="{00000000-0010-0000-1200-000005000000}" name="Okvirna količina" dataDxfId="230" totalsRowDxfId="229" dataCellStyle="Valuta"/>
    <tableColumn id="6" xr3:uid="{00000000-0010-0000-1200-000006000000}" name="Enota mere količine" dataDxfId="228" totalsRowDxfId="227"/>
    <tableColumn id="7" xr3:uid="{00000000-0010-0000-1200-000007000000}" name="Preračunana masa/volumen/kos na enoto kg" totalsRowFunction="sum" dataDxfId="226" totalsRowDxfId="22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24" totalsRowDxfId="22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22" totalsRowDxfId="221" dataCellStyle="Valuta"/>
    <tableColumn id="10" xr3:uid="{00000000-0010-0000-1200-00000A000000}" name="BLAGOVNA ZNAMKA ali PROIZVAJALEC" dataDxfId="220" totalsRowDxfId="219" dataCellStyle="Valuta"/>
    <tableColumn id="11" xr3:uid="{00000000-0010-0000-1200-00000B000000}" name=" NAZIV/IME (trgovsko) ponujenega živila  " dataDxfId="218" totalsRowDxfId="217" dataCellStyle="Valuta"/>
    <tableColumn id="12" xr3:uid="{00000000-0010-0000-1200-00000C000000}" name="Dejanska masa/volumen ponujenega živila" dataDxfId="216" totalsRowDxfId="215" dataCellStyle="Valuta"/>
    <tableColumn id="13" xr3:uid="{00000000-0010-0000-1200-00000D000000}" name="cena/enota brez DDV v EUR" dataDxfId="214" totalsRowDxfId="213"/>
    <tableColumn id="14" xr3:uid="{00000000-0010-0000-1200-00000E000000}" name="Cena za dejansko maso/volumen ponujenega živila brez DDV " dataDxfId="212" totalsRowDxfId="211"/>
    <tableColumn id="15" xr3:uid="{00000000-0010-0000-1200-00000F000000}" name="Stopnja DDV (%)" dataDxfId="210" totalsRowDxfId="209"/>
    <tableColumn id="16" xr3:uid="{00000000-0010-0000-1200-000010000000}" name="Davek (EUR)" dataDxfId="208" totalsRowDxfId="207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06" totalsRowDxfId="205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04" totalsRowDxfId="203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02" totalsRowDxfId="201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00" totalsRowDxfId="199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8" totalsRowCount="1" headerRowDxfId="198" dataDxfId="196" headerRowBorderDxfId="197" tableBorderDxfId="195" totalsRowBorderDxfId="194">
  <tableColumns count="21">
    <tableColumn id="1" xr3:uid="{00000000-0010-0000-1100-000001000000}" name="Zap. št." totalsRowLabel="Vsota" dataDxfId="193" totalsRowDxfId="192"/>
    <tableColumn id="2" xr3:uid="{00000000-0010-0000-1100-000002000000}" name="Tehnična specifikacija živila (stolpec 2, 2a, 2b, 2c)" dataDxfId="191" totalsRowDxfId="190"/>
    <tableColumn id="3" xr3:uid="{00000000-0010-0000-1100-000003000000}" name="ZAHTEVANO PAKIRANJE                    Masa/volumen" dataDxfId="189" totalsRowDxfId="188"/>
    <tableColumn id="4" xr3:uid="{00000000-0010-0000-1100-000004000000}" name=" ZAHTEVANO PAKIRANJE       Enota" dataDxfId="187" totalsRowDxfId="186"/>
    <tableColumn id="21" xr3:uid="{00000000-0010-0000-1100-000015000000}" name="ZAHTEVANA SHEMA KAKOVOSTI" dataDxfId="185" totalsRowDxfId="184"/>
    <tableColumn id="5" xr3:uid="{00000000-0010-0000-1100-000005000000}" name="Okvirna količina" dataDxfId="183" totalsRowDxfId="182" dataCellStyle="Valuta"/>
    <tableColumn id="6" xr3:uid="{00000000-0010-0000-1100-000006000000}" name="Enota mere količine" dataDxfId="181" totalsRowDxfId="180"/>
    <tableColumn id="7" xr3:uid="{00000000-0010-0000-1100-000007000000}" name="Preračunana masa/volumen/kos na enoto kg" totalsRowFunction="sum" dataDxfId="179" totalsRowDxfId="17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77" totalsRowDxfId="17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75" totalsRowDxfId="174" dataCellStyle="Valuta"/>
    <tableColumn id="10" xr3:uid="{00000000-0010-0000-1100-00000A000000}" name="BLAGOVNA ZNAMKA ali PROIZVAJALEC" dataDxfId="173" totalsRowDxfId="172" dataCellStyle="Valuta"/>
    <tableColumn id="11" xr3:uid="{00000000-0010-0000-1100-00000B000000}" name=" NAZIV/IME (trgovsko) ponujenega živila  " dataDxfId="171" totalsRowDxfId="170" dataCellStyle="Valuta"/>
    <tableColumn id="12" xr3:uid="{00000000-0010-0000-1100-00000C000000}" name="Dejanska masa/volumen ponujenega živila" dataDxfId="169" totalsRowDxfId="168" dataCellStyle="Valuta"/>
    <tableColumn id="13" xr3:uid="{00000000-0010-0000-1100-00000D000000}" name="cena/enota brez DDV v EUR" dataDxfId="167" totalsRowDxfId="166"/>
    <tableColumn id="14" xr3:uid="{00000000-0010-0000-1100-00000E000000}" name="Cena za dejansko maso/volumen ponujenega živila brez DDV " dataDxfId="165" totalsRowDxfId="164"/>
    <tableColumn id="15" xr3:uid="{00000000-0010-0000-1100-00000F000000}" name="Stopnja DDV (%)" dataDxfId="163" totalsRowDxfId="162"/>
    <tableColumn id="16" xr3:uid="{00000000-0010-0000-1100-000010000000}" name="Davek (EUR)" dataDxfId="161" totalsRowDxfId="16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59" totalsRowDxfId="15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57" totalsRowDxfId="15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55" totalsRowDxfId="15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53" totalsRowDxfId="15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39" totalsRowCount="1" headerRowDxfId="151" dataDxfId="149" headerRowBorderDxfId="150" tableBorderDxfId="148" totalsRowBorderDxfId="147">
  <tableColumns count="21">
    <tableColumn id="1" xr3:uid="{00000000-0010-0000-1300-000001000000}" name="Zap. št." totalsRowLabel="Vsota" dataDxfId="146" totalsRowDxfId="145"/>
    <tableColumn id="2" xr3:uid="{00000000-0010-0000-1300-000002000000}" name="Tehnična specifikacija živila (stolpec 2, 2a, 2b, 2c)" dataDxfId="144" totalsRowDxfId="143"/>
    <tableColumn id="3" xr3:uid="{00000000-0010-0000-1300-000003000000}" name="ZAHTEVANO PAKIRANJE                    Masa/volumen" dataDxfId="142" totalsRowDxfId="141"/>
    <tableColumn id="4" xr3:uid="{00000000-0010-0000-1300-000004000000}" name=" ZAHTEVANO PAKIRANJE       Enota" dataDxfId="140" totalsRowDxfId="139"/>
    <tableColumn id="21" xr3:uid="{00000000-0010-0000-1300-000015000000}" name="ZAHTEVANA SHEMA KAKOVOSTI" dataDxfId="138" totalsRowDxfId="137"/>
    <tableColumn id="5" xr3:uid="{00000000-0010-0000-1300-000005000000}" name="Okvirna količina" dataDxfId="136" totalsRowDxfId="135" dataCellStyle="Valuta"/>
    <tableColumn id="6" xr3:uid="{00000000-0010-0000-1300-000006000000}" name="Enota mere količine" dataDxfId="134" totalsRowDxfId="133"/>
    <tableColumn id="7" xr3:uid="{00000000-0010-0000-1300-000007000000}" name="Preračunana masa/volumen/kos na enoto kg" totalsRowFunction="sum" dataDxfId="132" totalsRowDxfId="131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30" totalsRowDxfId="129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28" totalsRowDxfId="127" dataCellStyle="Valuta"/>
    <tableColumn id="10" xr3:uid="{00000000-0010-0000-1300-00000A000000}" name="BLAGOVNA ZNAMKA ali PROIZVAJALEC" dataDxfId="126" totalsRowDxfId="125" dataCellStyle="Valuta"/>
    <tableColumn id="11" xr3:uid="{00000000-0010-0000-1300-00000B000000}" name=" NAZIV/IME (trgovsko) ponujenega živila  " dataDxfId="124" totalsRowDxfId="123" dataCellStyle="Valuta"/>
    <tableColumn id="12" xr3:uid="{00000000-0010-0000-1300-00000C000000}" name="Dejanska masa/volumen ponujenega živila" dataDxfId="122" totalsRowDxfId="121" dataCellStyle="Valuta"/>
    <tableColumn id="13" xr3:uid="{00000000-0010-0000-1300-00000D000000}" name="cena/enota brez DDV v EUR" dataDxfId="120" totalsRowDxfId="119"/>
    <tableColumn id="14" xr3:uid="{00000000-0010-0000-1300-00000E000000}" name="Cena za dejansko maso/volumen ponujenega živila brez DDV " dataDxfId="118" totalsRowDxfId="117"/>
    <tableColumn id="15" xr3:uid="{00000000-0010-0000-1300-00000F000000}" name="Stopnja DDV (%)" dataDxfId="116" totalsRowDxfId="115"/>
    <tableColumn id="16" xr3:uid="{00000000-0010-0000-1300-000010000000}" name="Davek (EUR)" dataDxfId="114" totalsRowDxfId="113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12" totalsRowDxfId="111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10" totalsRowDxfId="109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08" totalsRowDxfId="107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06" totalsRowDxfId="10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H33" sqref="H33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735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728</v>
      </c>
    </row>
    <row r="7" spans="1:2" s="35" customFormat="1" ht="28.5" customHeight="1">
      <c r="A7" s="30" t="s">
        <v>83</v>
      </c>
      <c r="B7" s="31" t="s">
        <v>710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L21" sqref="L21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33" t="s">
        <v>92</v>
      </c>
      <c r="B1" s="333"/>
      <c r="C1" s="333"/>
    </row>
    <row r="2" spans="1:3" ht="33.75" customHeight="1">
      <c r="A2" s="334" t="s">
        <v>171</v>
      </c>
      <c r="B2" s="334"/>
      <c r="C2" s="334"/>
    </row>
    <row r="3" spans="1:3">
      <c r="A3" s="23"/>
      <c r="B3" s="21"/>
      <c r="C3" s="2"/>
    </row>
    <row r="4" spans="1:3" s="20" customFormat="1" ht="27" customHeight="1" thickBot="1">
      <c r="A4" s="95" t="s">
        <v>93</v>
      </c>
      <c r="B4" s="95" t="s">
        <v>94</v>
      </c>
      <c r="C4" s="96" t="s">
        <v>95</v>
      </c>
    </row>
    <row r="5" spans="1:3" s="20" customFormat="1" ht="17.25">
      <c r="A5" s="117">
        <v>1</v>
      </c>
      <c r="B5" s="41" t="s">
        <v>126</v>
      </c>
      <c r="C5" s="22" t="s">
        <v>127</v>
      </c>
    </row>
    <row r="6" spans="1:3" s="20" customFormat="1" ht="31.5">
      <c r="A6" s="117">
        <v>2</v>
      </c>
      <c r="B6" s="41" t="s">
        <v>107</v>
      </c>
      <c r="C6" s="22" t="s">
        <v>128</v>
      </c>
    </row>
    <row r="7" spans="1:3" s="20" customFormat="1" ht="63">
      <c r="A7" s="117" t="s">
        <v>108</v>
      </c>
      <c r="B7" s="118" t="s">
        <v>112</v>
      </c>
      <c r="C7" s="119" t="s">
        <v>169</v>
      </c>
    </row>
    <row r="8" spans="1:3" s="20" customFormat="1" ht="31.5">
      <c r="A8" s="117" t="s">
        <v>109</v>
      </c>
      <c r="B8" s="41" t="s">
        <v>160</v>
      </c>
      <c r="C8" s="22" t="s">
        <v>170</v>
      </c>
    </row>
    <row r="9" spans="1:3" s="20" customFormat="1" ht="94.5">
      <c r="A9" s="117" t="s">
        <v>166</v>
      </c>
      <c r="B9" s="41" t="s">
        <v>167</v>
      </c>
      <c r="C9" s="22" t="s">
        <v>174</v>
      </c>
    </row>
    <row r="10" spans="1:3" s="20" customFormat="1" ht="17.25">
      <c r="A10" s="117">
        <v>3</v>
      </c>
      <c r="B10" s="41" t="s">
        <v>96</v>
      </c>
      <c r="C10" s="22" t="s">
        <v>125</v>
      </c>
    </row>
    <row r="11" spans="1:3" s="20" customFormat="1" ht="17.25">
      <c r="A11" s="117">
        <v>4</v>
      </c>
      <c r="B11" s="41" t="s">
        <v>97</v>
      </c>
      <c r="C11" s="22" t="s">
        <v>98</v>
      </c>
    </row>
    <row r="12" spans="1:3" s="20" customFormat="1" ht="17.25" hidden="1">
      <c r="A12" s="120" t="s">
        <v>77</v>
      </c>
      <c r="B12" s="53" t="s">
        <v>132</v>
      </c>
      <c r="C12" s="22" t="s">
        <v>155</v>
      </c>
    </row>
    <row r="13" spans="1:3" s="20" customFormat="1" ht="31.5" hidden="1">
      <c r="A13" s="120" t="s">
        <v>123</v>
      </c>
      <c r="B13" s="53" t="s">
        <v>156</v>
      </c>
      <c r="C13" s="22" t="s">
        <v>157</v>
      </c>
    </row>
    <row r="14" spans="1:3" s="20" customFormat="1" ht="30">
      <c r="A14" s="121">
        <v>5</v>
      </c>
      <c r="B14" s="122" t="s">
        <v>104</v>
      </c>
      <c r="C14" s="123" t="s">
        <v>121</v>
      </c>
    </row>
    <row r="15" spans="1:3" s="20" customFormat="1" ht="30">
      <c r="A15" s="121">
        <v>6</v>
      </c>
      <c r="B15" s="122" t="s">
        <v>75</v>
      </c>
      <c r="C15" s="123" t="s">
        <v>115</v>
      </c>
    </row>
    <row r="16" spans="1:3" s="20" customFormat="1" ht="30">
      <c r="A16" s="121" t="s">
        <v>64</v>
      </c>
      <c r="B16" s="122" t="s">
        <v>76</v>
      </c>
      <c r="C16" s="123" t="s">
        <v>116</v>
      </c>
    </row>
    <row r="17" spans="1:3" s="20" customFormat="1" ht="60">
      <c r="A17" s="121" t="s">
        <v>161</v>
      </c>
      <c r="B17" s="122" t="s">
        <v>103</v>
      </c>
      <c r="C17" s="123" t="s">
        <v>130</v>
      </c>
    </row>
    <row r="18" spans="1:3" s="20" customFormat="1" ht="60">
      <c r="A18" s="121">
        <v>7</v>
      </c>
      <c r="B18" s="122" t="s">
        <v>99</v>
      </c>
      <c r="C18" s="123" t="s">
        <v>117</v>
      </c>
    </row>
    <row r="19" spans="1:3" s="20" customFormat="1" ht="34.5">
      <c r="A19" s="121" t="s">
        <v>162</v>
      </c>
      <c r="B19" s="122" t="s">
        <v>122</v>
      </c>
      <c r="C19" s="123" t="s">
        <v>118</v>
      </c>
    </row>
    <row r="20" spans="1:3" s="20" customFormat="1" ht="17.25">
      <c r="A20" s="121">
        <v>8</v>
      </c>
      <c r="B20" s="122" t="s">
        <v>100</v>
      </c>
      <c r="C20" s="123" t="s">
        <v>113</v>
      </c>
    </row>
    <row r="21" spans="1:3" s="20" customFormat="1" ht="28.5" customHeight="1">
      <c r="A21" s="124" t="s">
        <v>163</v>
      </c>
      <c r="B21" s="125" t="s">
        <v>101</v>
      </c>
      <c r="C21" s="126" t="s">
        <v>102</v>
      </c>
    </row>
    <row r="22" spans="1:3" s="20" customFormat="1" ht="17.25">
      <c r="A22" s="124">
        <v>9</v>
      </c>
      <c r="B22" s="125" t="s">
        <v>114</v>
      </c>
      <c r="C22" s="126" t="s">
        <v>164</v>
      </c>
    </row>
    <row r="23" spans="1:3" s="20" customFormat="1" ht="30">
      <c r="A23" s="124">
        <v>10</v>
      </c>
      <c r="B23" s="125" t="s">
        <v>105</v>
      </c>
      <c r="C23" s="126" t="s">
        <v>165</v>
      </c>
    </row>
    <row r="24" spans="1:3" s="20" customFormat="1" ht="30">
      <c r="A24" s="124">
        <v>11</v>
      </c>
      <c r="B24" s="125" t="s">
        <v>106</v>
      </c>
      <c r="C24" s="126" t="s">
        <v>124</v>
      </c>
    </row>
    <row r="25" spans="1:3" s="20" customFormat="1" ht="105">
      <c r="A25" s="121">
        <v>12</v>
      </c>
      <c r="B25" s="122" t="s">
        <v>119</v>
      </c>
      <c r="C25" s="123" t="s">
        <v>175</v>
      </c>
    </row>
    <row r="26" spans="1:3">
      <c r="A26" s="127" t="s">
        <v>111</v>
      </c>
      <c r="B26" s="128" t="s">
        <v>176</v>
      </c>
      <c r="C26" s="128"/>
    </row>
    <row r="27" spans="1:3" ht="15" customHeight="1">
      <c r="A27" s="335" t="s">
        <v>177</v>
      </c>
      <c r="B27" s="335"/>
      <c r="C27" s="335"/>
    </row>
    <row r="28" spans="1:3">
      <c r="A28" s="336"/>
      <c r="B28" s="336"/>
      <c r="C28" s="336"/>
    </row>
    <row r="29" spans="1:3">
      <c r="A29" s="336"/>
      <c r="B29" s="336"/>
      <c r="C29" s="336"/>
    </row>
    <row r="30" spans="1:3">
      <c r="A30" s="336"/>
      <c r="B30" s="336"/>
      <c r="C30" s="336"/>
    </row>
    <row r="31" spans="1:3">
      <c r="A31" s="336"/>
      <c r="B31" s="336"/>
      <c r="C31" s="33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tabSelected="1" zoomScale="90" zoomScaleNormal="90" workbookViewId="0">
      <selection activeCell="I34" sqref="I34"/>
    </sheetView>
  </sheetViews>
  <sheetFormatPr defaultRowHeight="15"/>
  <cols>
    <col min="1" max="1" width="9.5703125" customWidth="1"/>
    <col min="2" max="2" width="43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8" t="str">
        <f>+'prva stran'!B6</f>
        <v>DOM UPOKOJENCEV ŠMARJE PRI JELŠAH</v>
      </c>
      <c r="D2" s="99"/>
      <c r="E2" s="99"/>
      <c r="F2" s="99"/>
    </row>
    <row r="3" spans="1:6" ht="15" customHeight="1">
      <c r="B3" s="44" t="s">
        <v>83</v>
      </c>
      <c r="C3" s="338" t="str">
        <f>+'prva stran'!B7</f>
        <v>Rakeževa ulica 8, 3240 Šmarje pri Jelšah</v>
      </c>
      <c r="D3" s="339"/>
      <c r="E3" s="339"/>
      <c r="F3" s="339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37" t="s">
        <v>91</v>
      </c>
      <c r="C11" s="337"/>
      <c r="D11" s="337"/>
      <c r="E11" s="337"/>
      <c r="F11" s="337"/>
    </row>
    <row r="12" spans="1:6" s="20" customFormat="1" ht="18.75" customHeight="1"/>
    <row r="13" spans="1:6" ht="36.75" customHeight="1">
      <c r="A13" s="361" t="s">
        <v>179</v>
      </c>
      <c r="B13" s="361"/>
      <c r="C13" s="362" t="s">
        <v>87</v>
      </c>
      <c r="D13" s="362" t="s">
        <v>88</v>
      </c>
      <c r="E13" s="362" t="s">
        <v>89</v>
      </c>
      <c r="F13" s="362" t="s">
        <v>90</v>
      </c>
    </row>
    <row r="14" spans="1:6" s="115" customFormat="1" ht="25.5" customHeight="1">
      <c r="A14" s="363" t="s">
        <v>134</v>
      </c>
      <c r="B14" s="363" t="s">
        <v>227</v>
      </c>
      <c r="C14" s="364">
        <f>+Sklop1[[#Totals],[Vrednost za okvirno količino (EUR) brez DDV]]</f>
        <v>0</v>
      </c>
      <c r="D14" s="364">
        <f>+E14-C14</f>
        <v>0</v>
      </c>
      <c r="E14" s="364">
        <f>+Sklop1[[#Totals],[Vrednost za okvirno količino (EUR) z DDV]]</f>
        <v>0</v>
      </c>
      <c r="F14" s="365">
        <f>+Sklop1[[#Totals],[Shema kakovosti
(nacionalne, evropske)
]]</f>
        <v>0</v>
      </c>
    </row>
    <row r="15" spans="1:6" s="115" customFormat="1" ht="25.5" customHeight="1">
      <c r="A15" s="363" t="s">
        <v>135</v>
      </c>
      <c r="B15" s="366" t="s">
        <v>228</v>
      </c>
      <c r="C15" s="364">
        <f>+Sklop2[[#Totals],[Vrednost za okvirno količino (EUR) brez DDV]]</f>
        <v>0</v>
      </c>
      <c r="D15" s="364">
        <f t="shared" ref="D15:D33" si="0">+E15-C15</f>
        <v>0</v>
      </c>
      <c r="E15" s="364">
        <f>+Sklop2[[#Totals],[Vrednost za okvirno količino (EUR) z DDV]]</f>
        <v>0</v>
      </c>
      <c r="F15" s="365">
        <f>+Sklop2[[#Totals],[Shema kakovosti
(nacionalne, evropske)
]]</f>
        <v>0</v>
      </c>
    </row>
    <row r="16" spans="1:6" s="115" customFormat="1" ht="25.5" customHeight="1">
      <c r="A16" s="363" t="s">
        <v>136</v>
      </c>
      <c r="B16" s="363" t="s">
        <v>229</v>
      </c>
      <c r="C16" s="364">
        <f>+Sklop3[[#Totals],[Vrednost za okvirno količino (EUR) brez DDV]]</f>
        <v>0</v>
      </c>
      <c r="D16" s="364">
        <f t="shared" si="0"/>
        <v>0</v>
      </c>
      <c r="E16" s="364">
        <f>+Sklop3[[#Totals],[Vrednost za okvirno količino (EUR) z DDV]]</f>
        <v>0</v>
      </c>
      <c r="F16" s="365">
        <f>+Sklop3[[#Totals],[Shema kakovosti
(nacionalne, evropske)
]]</f>
        <v>0</v>
      </c>
    </row>
    <row r="17" spans="1:6" s="115" customFormat="1" ht="25.5" customHeight="1">
      <c r="A17" s="363" t="s">
        <v>137</v>
      </c>
      <c r="B17" s="363" t="s">
        <v>230</v>
      </c>
      <c r="C17" s="364">
        <f>+Sklop4[[#Totals],[Vrednost za okvirno količino (EUR) brez DDV]]</f>
        <v>0</v>
      </c>
      <c r="D17" s="364">
        <f t="shared" si="0"/>
        <v>0</v>
      </c>
      <c r="E17" s="364">
        <f>+Sklop4[[#Totals],[Vrednost za okvirno količino (EUR) z DDV]]</f>
        <v>0</v>
      </c>
      <c r="F17" s="365">
        <f>+Sklop4[[#Totals],[Shema kakovosti
(nacionalne, evropske)
]]</f>
        <v>0</v>
      </c>
    </row>
    <row r="18" spans="1:6" s="115" customFormat="1" ht="25.5" customHeight="1">
      <c r="A18" s="363" t="s">
        <v>138</v>
      </c>
      <c r="B18" s="363" t="s">
        <v>231</v>
      </c>
      <c r="C18" s="364">
        <f>+Sklop5[[#Totals],[Vrednost za okvirno količino (EUR) brez DDV]]</f>
        <v>0</v>
      </c>
      <c r="D18" s="364">
        <f t="shared" si="0"/>
        <v>0</v>
      </c>
      <c r="E18" s="364">
        <f>+Sklop5[[#Totals],[Vrednost za okvirno količino (EUR) z DDV]]</f>
        <v>0</v>
      </c>
      <c r="F18" s="365">
        <f>+Sklop5[[#Totals],[Shema kakovosti
(nacionalne, evropske)
]]</f>
        <v>0</v>
      </c>
    </row>
    <row r="19" spans="1:6" s="115" customFormat="1" ht="25.5" customHeight="1">
      <c r="A19" s="363" t="s">
        <v>139</v>
      </c>
      <c r="B19" s="367" t="s">
        <v>214</v>
      </c>
      <c r="C19" s="364">
        <f>+Sklop6[[#Totals],[Vrednost za okvirno količino (EUR) brez DDV]]</f>
        <v>0</v>
      </c>
      <c r="D19" s="364">
        <f t="shared" si="0"/>
        <v>0</v>
      </c>
      <c r="E19" s="364">
        <f>+Sklop6[[#Totals],[Vrednost za okvirno količino (EUR) z DDV]]</f>
        <v>0</v>
      </c>
      <c r="F19" s="365">
        <f>+Sklop6[[#Totals],[Shema kakovosti
(nacionalne, evropske)
]]</f>
        <v>0</v>
      </c>
    </row>
    <row r="20" spans="1:6" s="115" customFormat="1" ht="25.5" customHeight="1">
      <c r="A20" s="363" t="s">
        <v>140</v>
      </c>
      <c r="B20" s="367" t="s">
        <v>178</v>
      </c>
      <c r="C20" s="364">
        <f>+Sklop7[[#Totals],[Vrednost za okvirno količino (EUR) brez DDV]]</f>
        <v>0</v>
      </c>
      <c r="D20" s="364">
        <f t="shared" si="0"/>
        <v>0</v>
      </c>
      <c r="E20" s="364">
        <f>+Sklop7[[#Totals],[Vrednost za okvirno količino (EUR) z DDV]]</f>
        <v>0</v>
      </c>
      <c r="F20" s="365">
        <f>+Sklop7[[#Totals],[Shema kakovosti
(nacionalne, evropske)
]]</f>
        <v>0</v>
      </c>
    </row>
    <row r="21" spans="1:6" s="115" customFormat="1" ht="25.5" customHeight="1">
      <c r="A21" s="363" t="s">
        <v>141</v>
      </c>
      <c r="B21" s="367" t="s">
        <v>232</v>
      </c>
      <c r="C21" s="364">
        <f>+Sklop8[[#Totals],[Vrednost za okvirno količino (EUR) brez DDV]]</f>
        <v>0</v>
      </c>
      <c r="D21" s="364">
        <f t="shared" si="0"/>
        <v>0</v>
      </c>
      <c r="E21" s="364">
        <f>+Sklop8[[#Totals],[Vrednost za okvirno količino (EUR) z DDV]]</f>
        <v>0</v>
      </c>
      <c r="F21" s="365">
        <f>+Sklop8[[#Totals],[Shema kakovosti
(nacionalne, evropske)
]]</f>
        <v>0</v>
      </c>
    </row>
    <row r="22" spans="1:6" s="115" customFormat="1" ht="25.5" customHeight="1">
      <c r="A22" s="363" t="s">
        <v>142</v>
      </c>
      <c r="B22" s="363" t="s">
        <v>233</v>
      </c>
      <c r="C22" s="364">
        <f>+Sklop9[[#Totals],[Vrednost za okvirno količino (EUR) brez DDV]]</f>
        <v>0</v>
      </c>
      <c r="D22" s="364">
        <f t="shared" si="0"/>
        <v>0</v>
      </c>
      <c r="E22" s="364">
        <f>+Sklop9[[#Totals],[Vrednost za okvirno količino (EUR) z DDV]]</f>
        <v>0</v>
      </c>
      <c r="F22" s="365">
        <f>+Sklop9[[#Totals],[Shema kakovosti
(nacionalne, evropske)
]]</f>
        <v>0</v>
      </c>
    </row>
    <row r="23" spans="1:6" s="115" customFormat="1" ht="25.5" customHeight="1">
      <c r="A23" s="363" t="s">
        <v>143</v>
      </c>
      <c r="B23" s="363" t="s">
        <v>212</v>
      </c>
      <c r="C23" s="364">
        <f>+Sklop10[[#Totals],[Vrednost za okvirno količino (EUR) brez DDV]]</f>
        <v>0</v>
      </c>
      <c r="D23" s="364">
        <f t="shared" si="0"/>
        <v>0</v>
      </c>
      <c r="E23" s="364">
        <f>+Sklop10[[#Totals],[Vrednost za okvirno količino (EUR) z DDV]]</f>
        <v>0</v>
      </c>
      <c r="F23" s="365">
        <f>+Sklop10[[#Totals],[Shema kakovosti
(nacionalne, evropske)
]]</f>
        <v>0</v>
      </c>
    </row>
    <row r="24" spans="1:6" s="115" customFormat="1" ht="25.5" customHeight="1">
      <c r="A24" s="363" t="s">
        <v>144</v>
      </c>
      <c r="B24" s="367" t="s">
        <v>234</v>
      </c>
      <c r="C24" s="364">
        <f>+Sklop11[[#Totals],[Vrednost za okvirno količino (EUR) brez DDV]]</f>
        <v>0</v>
      </c>
      <c r="D24" s="364">
        <f t="shared" si="0"/>
        <v>0</v>
      </c>
      <c r="E24" s="364">
        <f>+Sklop11[[#Totals],[Vrednost za okvirno količino (EUR) z DDV]]</f>
        <v>0</v>
      </c>
      <c r="F24" s="365">
        <f>+Sklop11[[#Totals],[Shema kakovosti
(nacionalne, evropske)
]]</f>
        <v>0</v>
      </c>
    </row>
    <row r="25" spans="1:6" s="115" customFormat="1" ht="25.5" customHeight="1">
      <c r="A25" s="363" t="s">
        <v>145</v>
      </c>
      <c r="B25" s="363" t="s">
        <v>213</v>
      </c>
      <c r="C25" s="364">
        <f>+Sklop12[[#Totals],[Vrednost za okvirno količino (EUR) brez DDV]]</f>
        <v>0</v>
      </c>
      <c r="D25" s="364">
        <f>+E25-C25</f>
        <v>0</v>
      </c>
      <c r="E25" s="364">
        <f>+Sklop12[[#Totals],[Vrednost za okvirno količino (EUR) z DDV]]</f>
        <v>0</v>
      </c>
      <c r="F25" s="365">
        <f>+Sklop12[[#Totals],[Shema kakovosti
(nacionalne, evropske)
]]</f>
        <v>0</v>
      </c>
    </row>
    <row r="26" spans="1:6" s="115" customFormat="1" ht="25.5" customHeight="1">
      <c r="A26" s="363" t="s">
        <v>146</v>
      </c>
      <c r="B26" s="363" t="s">
        <v>235</v>
      </c>
      <c r="C26" s="364">
        <f>+Sklop13[[#Totals],[Vrednost za okvirno količino (EUR) brez DDV]]</f>
        <v>0</v>
      </c>
      <c r="D26" s="364">
        <f t="shared" si="0"/>
        <v>0</v>
      </c>
      <c r="E26" s="364">
        <f>+Sklop13[[#Totals],[Vrednost za okvirno količino (EUR) z DDV]]</f>
        <v>0</v>
      </c>
      <c r="F26" s="365">
        <f>+Sklop13[[#Totals],[Shema kakovosti
(nacionalne, evropske)
]]</f>
        <v>0</v>
      </c>
    </row>
    <row r="27" spans="1:6" s="115" customFormat="1" ht="25.5" customHeight="1">
      <c r="A27" s="363" t="s">
        <v>147</v>
      </c>
      <c r="B27" s="363" t="s">
        <v>236</v>
      </c>
      <c r="C27" s="364">
        <f>+Sklop14[[#Totals],[Vrednost za okvirno količino (EUR) brez DDV]]</f>
        <v>0</v>
      </c>
      <c r="D27" s="364">
        <f t="shared" si="0"/>
        <v>0</v>
      </c>
      <c r="E27" s="364">
        <f>+Sklop14[[#Totals],[Vrednost za okvirno količino (EUR) z DDV]]</f>
        <v>0</v>
      </c>
      <c r="F27" s="365">
        <f>+Sklop14[[#Totals],[Shema kakovosti
(nacionalne, evropske)
]]</f>
        <v>0</v>
      </c>
    </row>
    <row r="28" spans="1:6" s="115" customFormat="1" ht="25.5" customHeight="1">
      <c r="A28" s="363" t="s">
        <v>148</v>
      </c>
      <c r="B28" s="367" t="s">
        <v>237</v>
      </c>
      <c r="C28" s="364">
        <f>+Sklop15[[#Totals],[Vrednost za okvirno količino (EUR) brez DDV]]</f>
        <v>0</v>
      </c>
      <c r="D28" s="364">
        <f t="shared" si="0"/>
        <v>0</v>
      </c>
      <c r="E28" s="364">
        <f>+Sklop15[[#Totals],[Vrednost za okvirno količino (EUR) z DDV]]</f>
        <v>0</v>
      </c>
      <c r="F28" s="365">
        <f>+Sklop15[[#Totals],[Shema kakovosti
(nacionalne, evropske)
]]</f>
        <v>0</v>
      </c>
    </row>
    <row r="29" spans="1:6" s="115" customFormat="1" ht="21" customHeight="1">
      <c r="A29" s="368" t="s">
        <v>149</v>
      </c>
      <c r="B29" s="368" t="s">
        <v>238</v>
      </c>
      <c r="C29" s="369">
        <f>+Sklop16[[#Totals],[Vrednost za okvirno količino (EUR) brez DDV]]</f>
        <v>0</v>
      </c>
      <c r="D29" s="369">
        <f t="shared" si="0"/>
        <v>0</v>
      </c>
      <c r="E29" s="369">
        <f>+Sklop16[[#Totals],[Vrednost za okvirno količino (EUR) z DDV]]</f>
        <v>0</v>
      </c>
      <c r="F29" s="370">
        <f>+Sklop16[[#Totals],[Shema kakovosti
(nacionalne, evropske)
]]</f>
        <v>0</v>
      </c>
    </row>
    <row r="30" spans="1:6" s="115" customFormat="1" ht="21" customHeight="1">
      <c r="A30" s="368" t="s">
        <v>150</v>
      </c>
      <c r="B30" s="371" t="s">
        <v>239</v>
      </c>
      <c r="C30" s="369">
        <f>+Sklop17[[#Totals],[Vrednost za okvirno količino (EUR) brez DDV]]</f>
        <v>0</v>
      </c>
      <c r="D30" s="369">
        <f t="shared" si="0"/>
        <v>0</v>
      </c>
      <c r="E30" s="369">
        <f>+Sklop17[[#Totals],[Vrednost za okvirno količino (EUR) z DDV]]</f>
        <v>0</v>
      </c>
      <c r="F30" s="370">
        <f>+Sklop17[[#Totals],[Shema kakovosti
(nacionalne, evropske)
]]</f>
        <v>0</v>
      </c>
    </row>
    <row r="31" spans="1:6" s="115" customFormat="1" ht="21" customHeight="1">
      <c r="A31" s="368" t="s">
        <v>151</v>
      </c>
      <c r="B31" s="371" t="s">
        <v>240</v>
      </c>
      <c r="C31" s="369">
        <f>+Sklop18[[#Totals],[Vrednost za okvirno količino (EUR) brez DDV]]</f>
        <v>0</v>
      </c>
      <c r="D31" s="369">
        <f t="shared" si="0"/>
        <v>0</v>
      </c>
      <c r="E31" s="369">
        <f>+Sklop18[[#Totals],[Vrednost za okvirno količino (EUR) z DDV]]</f>
        <v>0</v>
      </c>
      <c r="F31" s="370">
        <f>+Sklop18[[#Totals],[Shema kakovosti
(nacionalne, evropske)
]]</f>
        <v>0</v>
      </c>
    </row>
    <row r="32" spans="1:6" s="115" customFormat="1" ht="21" customHeight="1">
      <c r="A32" s="368" t="s">
        <v>152</v>
      </c>
      <c r="B32" s="371" t="s">
        <v>241</v>
      </c>
      <c r="C32" s="369">
        <f>+Sklop19[[#Totals],[Vrednost za okvirno količino (EUR) brez DDV]]</f>
        <v>0</v>
      </c>
      <c r="D32" s="369">
        <f t="shared" si="0"/>
        <v>0</v>
      </c>
      <c r="E32" s="369">
        <f>+Sklop19[[#Totals],[Vrednost za okvirno količino (EUR) z DDV]]</f>
        <v>0</v>
      </c>
      <c r="F32" s="370">
        <f>+Sklop19[[#Totals],[Shema kakovosti
(nacionalne, evropske)
]]</f>
        <v>0</v>
      </c>
    </row>
    <row r="33" spans="1:6" s="115" customFormat="1" ht="21" customHeight="1">
      <c r="A33" s="363" t="s">
        <v>153</v>
      </c>
      <c r="B33" s="367" t="s">
        <v>242</v>
      </c>
      <c r="C33" s="364">
        <f>+Sklop20[[#Totals],[Vrednost za okvirno količino (EUR) brez DDV]]</f>
        <v>0</v>
      </c>
      <c r="D33" s="364">
        <f t="shared" si="0"/>
        <v>0</v>
      </c>
      <c r="E33" s="364">
        <f>+Sklop20[[#Totals],[Vrednost za okvirno količino (EUR) z DDV]]</f>
        <v>0</v>
      </c>
      <c r="F33" s="365">
        <f>+Sklop20[[#Totals],[Shema kakovosti
(nacionalne, evropske)
]]</f>
        <v>0</v>
      </c>
    </row>
    <row r="34" spans="1:6" s="20" customFormat="1" ht="23.25" customHeight="1">
      <c r="A34" s="372" t="s">
        <v>120</v>
      </c>
      <c r="B34" s="372"/>
      <c r="C34" s="373">
        <f>SUM(C14:C33)</f>
        <v>0</v>
      </c>
      <c r="D34" s="373">
        <f>SUM(D14:D33)</f>
        <v>0</v>
      </c>
      <c r="E34" s="373">
        <f>SUM(E14:E33)</f>
        <v>0</v>
      </c>
      <c r="F34" s="373"/>
    </row>
    <row r="35" spans="1:6" s="331" customFormat="1" ht="19.5" customHeight="1"/>
    <row r="36" spans="1:6" s="331" customFormat="1" ht="19.5" customHeight="1"/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92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46"/>
  <sheetViews>
    <sheetView topLeftCell="A79" zoomScale="112" zoomScaleNormal="112" zoomScaleSheetLayoutView="100" workbookViewId="0">
      <selection activeCell="G15" sqref="G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pred_rekapitulacija'!B14</f>
        <v>SPLOŠNO PREHRAMBENO BLAGO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222" t="s">
        <v>1</v>
      </c>
      <c r="B16" s="223" t="s">
        <v>633</v>
      </c>
      <c r="C16" s="174">
        <v>14</v>
      </c>
      <c r="D16" s="174" t="s">
        <v>110</v>
      </c>
      <c r="E16" s="175"/>
      <c r="F16" s="176">
        <v>10</v>
      </c>
      <c r="G16" s="177" t="s">
        <v>215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0.14000000000000001</v>
      </c>
      <c r="I16" s="80" t="str">
        <f>IF(Sklop1[[#This Row],[ZAHTEVANA SHEMA KAKOVOSTI]]&lt;&gt;"",Sklop1[[#This Row],[Preračunana masa/volumen/kos na enoto kg]],"")</f>
        <v/>
      </c>
      <c r="J16" s="88"/>
      <c r="K16" s="81"/>
      <c r="L16" s="81"/>
      <c r="M16" s="140"/>
      <c r="N16" s="141"/>
      <c r="O16" s="141"/>
      <c r="P16" s="90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3"/>
    </row>
    <row r="17" spans="1:21" s="55" customFormat="1" ht="12">
      <c r="A17" s="222" t="s">
        <v>3</v>
      </c>
      <c r="B17" s="223" t="s">
        <v>713</v>
      </c>
      <c r="C17" s="174">
        <v>100</v>
      </c>
      <c r="D17" s="174" t="s">
        <v>110</v>
      </c>
      <c r="E17" s="175"/>
      <c r="F17" s="176">
        <v>390</v>
      </c>
      <c r="G17" s="177" t="s">
        <v>215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</v>
      </c>
      <c r="I17" s="80" t="str">
        <f>IF(Sklop1[[#This Row],[ZAHTEVANA SHEMA KAKOVOSTI]]&lt;&gt;"",Sklop1[[#This Row],[Preračunana masa/volumen/kos na enoto kg]],"")</f>
        <v/>
      </c>
      <c r="J17" s="89"/>
      <c r="K17" s="86"/>
      <c r="L17" s="86"/>
      <c r="M17" s="140"/>
      <c r="N17" s="143"/>
      <c r="O17" s="141"/>
      <c r="P17" s="92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4"/>
    </row>
    <row r="18" spans="1:21" s="55" customFormat="1" ht="12">
      <c r="A18" s="222" t="s">
        <v>4</v>
      </c>
      <c r="B18" s="223" t="s">
        <v>634</v>
      </c>
      <c r="C18" s="174">
        <v>28</v>
      </c>
      <c r="D18" s="174" t="s">
        <v>110</v>
      </c>
      <c r="E18" s="175"/>
      <c r="F18" s="176">
        <v>10</v>
      </c>
      <c r="G18" s="177" t="s">
        <v>215</v>
      </c>
      <c r="H1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0.28000000000000003</v>
      </c>
      <c r="I18" s="116" t="str">
        <f>IF(Sklop1[[#This Row],[ZAHTEVANA SHEMA KAKOVOSTI]]&lt;&gt;"",Sklop1[[#This Row],[Preračunana masa/volumen/kos na enoto kg]],"")</f>
        <v/>
      </c>
      <c r="J18" s="131"/>
      <c r="K18" s="132"/>
      <c r="L18" s="132"/>
      <c r="M18" s="133"/>
      <c r="N18" s="145"/>
      <c r="O18" s="145"/>
      <c r="P18" s="167"/>
      <c r="Q18" s="166">
        <f>+Sklop1[[#This Row],[cena/enota brez DDV v EUR]]*Sklop1[[#This Row],[Stopnja DDV (%)]]</f>
        <v>0</v>
      </c>
      <c r="R18" s="166">
        <f>+Sklop1[[#This Row],[cena/enota brez DDV v EUR]]+Sklop1[[#This Row],[Davek (EUR)]]</f>
        <v>0</v>
      </c>
      <c r="S18" s="166">
        <f>+Sklop1[[#This Row],[cena/enota brez DDV v EUR]]*Sklop1[[#This Row],[Okvirna količina]]</f>
        <v>0</v>
      </c>
      <c r="T18" s="134">
        <f>+Sklop1[[#This Row],[Končna cena/enoto mere (EUR) z DDV]]*Sklop1[[#This Row],[Okvirna količina]]</f>
        <v>0</v>
      </c>
      <c r="U18" s="135"/>
    </row>
    <row r="19" spans="1:21" s="55" customFormat="1" ht="12">
      <c r="A19" s="222" t="s">
        <v>5</v>
      </c>
      <c r="B19" s="223" t="s">
        <v>635</v>
      </c>
      <c r="C19" s="174">
        <v>250</v>
      </c>
      <c r="D19" s="174" t="s">
        <v>110</v>
      </c>
      <c r="E19" s="175"/>
      <c r="F19" s="176">
        <v>12</v>
      </c>
      <c r="G19" s="177" t="s">
        <v>215</v>
      </c>
      <c r="H1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19" s="116" t="str">
        <f>IF(Sklop1[[#This Row],[ZAHTEVANA SHEMA KAKOVOSTI]]&lt;&gt;"",Sklop1[[#This Row],[Preračunana masa/volumen/kos na enoto kg]],"")</f>
        <v/>
      </c>
      <c r="J19" s="131"/>
      <c r="K19" s="132"/>
      <c r="L19" s="132"/>
      <c r="M19" s="133"/>
      <c r="N19" s="145"/>
      <c r="O19" s="145"/>
      <c r="P19" s="167"/>
      <c r="Q19" s="166">
        <f>+Sklop1[[#This Row],[cena/enota brez DDV v EUR]]*Sklop1[[#This Row],[Stopnja DDV (%)]]</f>
        <v>0</v>
      </c>
      <c r="R19" s="166">
        <f>+Sklop1[[#This Row],[cena/enota brez DDV v EUR]]+Sklop1[[#This Row],[Davek (EUR)]]</f>
        <v>0</v>
      </c>
      <c r="S19" s="166">
        <f>+Sklop1[[#This Row],[cena/enota brez DDV v EUR]]*Sklop1[[#This Row],[Okvirna količina]]</f>
        <v>0</v>
      </c>
      <c r="T19" s="134">
        <f>+Sklop1[[#This Row],[Končna cena/enoto mere (EUR) z DDV]]*Sklop1[[#This Row],[Okvirna količina]]</f>
        <v>0</v>
      </c>
      <c r="U19" s="135"/>
    </row>
    <row r="20" spans="1:21" s="55" customFormat="1" ht="12">
      <c r="A20" s="222" t="s">
        <v>6</v>
      </c>
      <c r="B20" s="223" t="s">
        <v>638</v>
      </c>
      <c r="C20" s="174">
        <v>500</v>
      </c>
      <c r="D20" s="174" t="s">
        <v>110</v>
      </c>
      <c r="E20" s="175"/>
      <c r="F20" s="176">
        <v>16</v>
      </c>
      <c r="G20" s="177" t="s">
        <v>215</v>
      </c>
      <c r="H2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0" s="116" t="str">
        <f>IF(Sklop1[[#This Row],[ZAHTEVANA SHEMA KAKOVOSTI]]&lt;&gt;"",Sklop1[[#This Row],[Preračunana masa/volumen/kos na enoto kg]],"")</f>
        <v/>
      </c>
      <c r="J20" s="131"/>
      <c r="K20" s="132"/>
      <c r="L20" s="132"/>
      <c r="M20" s="133"/>
      <c r="N20" s="145"/>
      <c r="O20" s="145"/>
      <c r="P20" s="167"/>
      <c r="Q20" s="166">
        <f>+Sklop1[[#This Row],[cena/enota brez DDV v EUR]]*Sklop1[[#This Row],[Stopnja DDV (%)]]</f>
        <v>0</v>
      </c>
      <c r="R20" s="166">
        <f>+Sklop1[[#This Row],[cena/enota brez DDV v EUR]]+Sklop1[[#This Row],[Davek (EUR)]]</f>
        <v>0</v>
      </c>
      <c r="S20" s="166">
        <f>+Sklop1[[#This Row],[cena/enota brez DDV v EUR]]*Sklop1[[#This Row],[Okvirna količina]]</f>
        <v>0</v>
      </c>
      <c r="T20" s="134">
        <f>+Sklop1[[#This Row],[Končna cena/enoto mere (EUR) z DDV]]*Sklop1[[#This Row],[Okvirna količina]]</f>
        <v>0</v>
      </c>
      <c r="U20" s="135"/>
    </row>
    <row r="21" spans="1:21" s="55" customFormat="1" ht="12">
      <c r="A21" s="222" t="s">
        <v>7</v>
      </c>
      <c r="B21" s="223" t="s">
        <v>636</v>
      </c>
      <c r="C21" s="174">
        <v>1000</v>
      </c>
      <c r="D21" s="174" t="s">
        <v>110</v>
      </c>
      <c r="E21" s="175"/>
      <c r="F21" s="176">
        <v>760</v>
      </c>
      <c r="G21" s="177" t="s">
        <v>0</v>
      </c>
      <c r="H2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760</v>
      </c>
      <c r="I21" s="116" t="str">
        <f>IF(Sklop1[[#This Row],[ZAHTEVANA SHEMA KAKOVOSTI]]&lt;&gt;"",Sklop1[[#This Row],[Preračunana masa/volumen/kos na enoto kg]],"")</f>
        <v/>
      </c>
      <c r="J21" s="131"/>
      <c r="K21" s="132"/>
      <c r="L21" s="132"/>
      <c r="M21" s="133"/>
      <c r="N21" s="145"/>
      <c r="O21" s="145"/>
      <c r="P21" s="167"/>
      <c r="Q21" s="166">
        <f>+Sklop1[[#This Row],[cena/enota brez DDV v EUR]]*Sklop1[[#This Row],[Stopnja DDV (%)]]</f>
        <v>0</v>
      </c>
      <c r="R21" s="166">
        <f>+Sklop1[[#This Row],[cena/enota brez DDV v EUR]]+Sklop1[[#This Row],[Davek (EUR)]]</f>
        <v>0</v>
      </c>
      <c r="S21" s="166">
        <f>+Sklop1[[#This Row],[cena/enota brez DDV v EUR]]*Sklop1[[#This Row],[Okvirna količina]]</f>
        <v>0</v>
      </c>
      <c r="T21" s="134">
        <f>+Sklop1[[#This Row],[Končna cena/enoto mere (EUR) z DDV]]*Sklop1[[#This Row],[Okvirna količina]]</f>
        <v>0</v>
      </c>
      <c r="U21" s="135"/>
    </row>
    <row r="22" spans="1:21" s="55" customFormat="1" ht="12">
      <c r="A22" s="222" t="s">
        <v>8</v>
      </c>
      <c r="B22" s="223" t="s">
        <v>637</v>
      </c>
      <c r="C22" s="174">
        <v>100</v>
      </c>
      <c r="D22" s="174" t="s">
        <v>110</v>
      </c>
      <c r="E22" s="175"/>
      <c r="F22" s="176">
        <v>60</v>
      </c>
      <c r="G22" s="177" t="s">
        <v>215</v>
      </c>
      <c r="H2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22" s="116" t="str">
        <f>IF(Sklop1[[#This Row],[ZAHTEVANA SHEMA KAKOVOSTI]]&lt;&gt;"",Sklop1[[#This Row],[Preračunana masa/volumen/kos na enoto kg]],"")</f>
        <v/>
      </c>
      <c r="J22" s="131"/>
      <c r="K22" s="132"/>
      <c r="L22" s="132"/>
      <c r="M22" s="133"/>
      <c r="N22" s="145"/>
      <c r="O22" s="145"/>
      <c r="P22" s="167"/>
      <c r="Q22" s="166">
        <f>+Sklop1[[#This Row],[cena/enota brez DDV v EUR]]*Sklop1[[#This Row],[Stopnja DDV (%)]]</f>
        <v>0</v>
      </c>
      <c r="R22" s="166">
        <f>+Sklop1[[#This Row],[cena/enota brez DDV v EUR]]+Sklop1[[#This Row],[Davek (EUR)]]</f>
        <v>0</v>
      </c>
      <c r="S22" s="166">
        <f>+Sklop1[[#This Row],[cena/enota brez DDV v EUR]]*Sklop1[[#This Row],[Okvirna količina]]</f>
        <v>0</v>
      </c>
      <c r="T22" s="134">
        <f>+Sklop1[[#This Row],[Končna cena/enoto mere (EUR) z DDV]]*Sklop1[[#This Row],[Okvirna količina]]</f>
        <v>0</v>
      </c>
      <c r="U22" s="135"/>
    </row>
    <row r="23" spans="1:21" s="55" customFormat="1" ht="24">
      <c r="A23" s="222" t="s">
        <v>9</v>
      </c>
      <c r="B23" s="223" t="s">
        <v>639</v>
      </c>
      <c r="C23" s="174">
        <v>50</v>
      </c>
      <c r="D23" s="174" t="s">
        <v>110</v>
      </c>
      <c r="E23" s="175"/>
      <c r="F23" s="176">
        <v>460</v>
      </c>
      <c r="G23" s="177" t="s">
        <v>215</v>
      </c>
      <c r="H2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</v>
      </c>
      <c r="I23" s="116" t="str">
        <f>IF(Sklop1[[#This Row],[ZAHTEVANA SHEMA KAKOVOSTI]]&lt;&gt;"",Sklop1[[#This Row],[Preračunana masa/volumen/kos na enoto kg]],"")</f>
        <v/>
      </c>
      <c r="J23" s="131"/>
      <c r="K23" s="132"/>
      <c r="L23" s="132"/>
      <c r="M23" s="133"/>
      <c r="N23" s="145"/>
      <c r="O23" s="145"/>
      <c r="P23" s="167"/>
      <c r="Q23" s="166">
        <f>+Sklop1[[#This Row],[cena/enota brez DDV v EUR]]*Sklop1[[#This Row],[Stopnja DDV (%)]]</f>
        <v>0</v>
      </c>
      <c r="R23" s="166">
        <f>+Sklop1[[#This Row],[cena/enota brez DDV v EUR]]+Sklop1[[#This Row],[Davek (EUR)]]</f>
        <v>0</v>
      </c>
      <c r="S23" s="166">
        <f>+Sklop1[[#This Row],[cena/enota brez DDV v EUR]]*Sklop1[[#This Row],[Okvirna količina]]</f>
        <v>0</v>
      </c>
      <c r="T23" s="134">
        <f>+Sklop1[[#This Row],[Končna cena/enoto mere (EUR) z DDV]]*Sklop1[[#This Row],[Okvirna količina]]</f>
        <v>0</v>
      </c>
      <c r="U23" s="135"/>
    </row>
    <row r="24" spans="1:21" s="55" customFormat="1" ht="13.5" customHeight="1">
      <c r="A24" s="222" t="s">
        <v>10</v>
      </c>
      <c r="B24" s="223" t="s">
        <v>641</v>
      </c>
      <c r="C24" s="174">
        <v>2000</v>
      </c>
      <c r="D24" s="174" t="s">
        <v>110</v>
      </c>
      <c r="E24" s="175"/>
      <c r="F24" s="176">
        <v>10</v>
      </c>
      <c r="G24" s="177" t="s">
        <v>215</v>
      </c>
      <c r="H2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4" s="116" t="str">
        <f>IF(Sklop1[[#This Row],[ZAHTEVANA SHEMA KAKOVOSTI]]&lt;&gt;"",Sklop1[[#This Row],[Preračunana masa/volumen/kos na enoto kg]],"")</f>
        <v/>
      </c>
      <c r="J24" s="131"/>
      <c r="K24" s="132"/>
      <c r="L24" s="132"/>
      <c r="M24" s="133"/>
      <c r="N24" s="145"/>
      <c r="O24" s="145"/>
      <c r="P24" s="167"/>
      <c r="Q24" s="166">
        <f>+Sklop1[[#This Row],[cena/enota brez DDV v EUR]]*Sklop1[[#This Row],[Stopnja DDV (%)]]</f>
        <v>0</v>
      </c>
      <c r="R24" s="166">
        <f>+Sklop1[[#This Row],[cena/enota brez DDV v EUR]]+Sklop1[[#This Row],[Davek (EUR)]]</f>
        <v>0</v>
      </c>
      <c r="S24" s="166">
        <f>+Sklop1[[#This Row],[cena/enota brez DDV v EUR]]*Sklop1[[#This Row],[Okvirna količina]]</f>
        <v>0</v>
      </c>
      <c r="T24" s="134">
        <f>+Sklop1[[#This Row],[Končna cena/enoto mere (EUR) z DDV]]*Sklop1[[#This Row],[Okvirna količina]]</f>
        <v>0</v>
      </c>
      <c r="U24" s="135"/>
    </row>
    <row r="25" spans="1:21" s="55" customFormat="1" ht="12">
      <c r="A25" s="222" t="s">
        <v>11</v>
      </c>
      <c r="B25" s="223" t="s">
        <v>640</v>
      </c>
      <c r="C25" s="174">
        <v>50</v>
      </c>
      <c r="D25" s="174" t="s">
        <v>110</v>
      </c>
      <c r="E25" s="175"/>
      <c r="F25" s="176">
        <v>5960</v>
      </c>
      <c r="G25" s="177" t="s">
        <v>215</v>
      </c>
      <c r="H2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298</v>
      </c>
      <c r="I25" s="116" t="str">
        <f>IF(Sklop1[[#This Row],[ZAHTEVANA SHEMA KAKOVOSTI]]&lt;&gt;"",Sklop1[[#This Row],[Preračunana masa/volumen/kos na enoto kg]],"")</f>
        <v/>
      </c>
      <c r="J25" s="131"/>
      <c r="K25" s="132"/>
      <c r="L25" s="132"/>
      <c r="M25" s="133"/>
      <c r="N25" s="145"/>
      <c r="O25" s="145"/>
      <c r="P25" s="167"/>
      <c r="Q25" s="166">
        <f>+Sklop1[[#This Row],[cena/enota brez DDV v EUR]]*Sklop1[[#This Row],[Stopnja DDV (%)]]</f>
        <v>0</v>
      </c>
      <c r="R25" s="166">
        <f>+Sklop1[[#This Row],[cena/enota brez DDV v EUR]]+Sklop1[[#This Row],[Davek (EUR)]]</f>
        <v>0</v>
      </c>
      <c r="S25" s="166">
        <f>+Sklop1[[#This Row],[cena/enota brez DDV v EUR]]*Sklop1[[#This Row],[Okvirna količina]]</f>
        <v>0</v>
      </c>
      <c r="T25" s="134">
        <f>+Sklop1[[#This Row],[Končna cena/enoto mere (EUR) z DDV]]*Sklop1[[#This Row],[Okvirna količina]]</f>
        <v>0</v>
      </c>
      <c r="U25" s="135"/>
    </row>
    <row r="26" spans="1:21" s="55" customFormat="1" ht="12">
      <c r="A26" s="222" t="s">
        <v>12</v>
      </c>
      <c r="B26" s="299" t="s">
        <v>642</v>
      </c>
      <c r="C26" s="247">
        <v>1000</v>
      </c>
      <c r="D26" s="174" t="s">
        <v>110</v>
      </c>
      <c r="E26" s="248"/>
      <c r="F26" s="249">
        <v>95</v>
      </c>
      <c r="G26" s="250" t="s">
        <v>0</v>
      </c>
      <c r="H2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95</v>
      </c>
      <c r="I26" s="252" t="str">
        <f>IF(Sklop1[[#This Row],[ZAHTEVANA SHEMA KAKOVOSTI]]&lt;&gt;"",Sklop1[[#This Row],[Preračunana masa/volumen/kos na enoto kg]],"")</f>
        <v/>
      </c>
      <c r="J26" s="253"/>
      <c r="K26" s="254"/>
      <c r="L26" s="254"/>
      <c r="M26" s="255"/>
      <c r="N26" s="256"/>
      <c r="O26" s="256"/>
      <c r="P26" s="257"/>
      <c r="Q26" s="258">
        <f>+Sklop1[[#This Row],[cena/enota brez DDV v EUR]]*Sklop1[[#This Row],[Stopnja DDV (%)]]</f>
        <v>0</v>
      </c>
      <c r="R26" s="258">
        <f>+Sklop1[[#This Row],[cena/enota brez DDV v EUR]]+Sklop1[[#This Row],[Davek (EUR)]]</f>
        <v>0</v>
      </c>
      <c r="S26" s="258">
        <f>+Sklop1[[#This Row],[cena/enota brez DDV v EUR]]*Sklop1[[#This Row],[Okvirna količina]]</f>
        <v>0</v>
      </c>
      <c r="T26" s="259">
        <f>+Sklop1[[#This Row],[Končna cena/enoto mere (EUR) z DDV]]*Sklop1[[#This Row],[Okvirna količina]]</f>
        <v>0</v>
      </c>
      <c r="U26" s="260"/>
    </row>
    <row r="27" spans="1:21" s="55" customFormat="1" ht="12">
      <c r="A27" s="222" t="s">
        <v>13</v>
      </c>
      <c r="B27" s="299" t="s">
        <v>643</v>
      </c>
      <c r="C27" s="247">
        <v>1000</v>
      </c>
      <c r="D27" s="174" t="s">
        <v>110</v>
      </c>
      <c r="E27" s="248"/>
      <c r="F27" s="249">
        <v>63</v>
      </c>
      <c r="G27" s="250" t="s">
        <v>0</v>
      </c>
      <c r="H2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</v>
      </c>
      <c r="I27" s="252" t="str">
        <f>IF(Sklop1[[#This Row],[ZAHTEVANA SHEMA KAKOVOSTI]]&lt;&gt;"",Sklop1[[#This Row],[Preračunana masa/volumen/kos na enoto kg]],"")</f>
        <v/>
      </c>
      <c r="J27" s="253"/>
      <c r="K27" s="254"/>
      <c r="L27" s="254"/>
      <c r="M27" s="255"/>
      <c r="N27" s="256"/>
      <c r="O27" s="256"/>
      <c r="P27" s="257"/>
      <c r="Q27" s="258">
        <f>+Sklop1[[#This Row],[cena/enota brez DDV v EUR]]*Sklop1[[#This Row],[Stopnja DDV (%)]]</f>
        <v>0</v>
      </c>
      <c r="R27" s="258">
        <f>+Sklop1[[#This Row],[cena/enota brez DDV v EUR]]+Sklop1[[#This Row],[Davek (EUR)]]</f>
        <v>0</v>
      </c>
      <c r="S27" s="258">
        <f>+Sklop1[[#This Row],[cena/enota brez DDV v EUR]]*Sklop1[[#This Row],[Okvirna količina]]</f>
        <v>0</v>
      </c>
      <c r="T27" s="259">
        <f>+Sklop1[[#This Row],[Končna cena/enoto mere (EUR) z DDV]]*Sklop1[[#This Row],[Okvirna količina]]</f>
        <v>0</v>
      </c>
      <c r="U27" s="260"/>
    </row>
    <row r="28" spans="1:21" s="55" customFormat="1" ht="12">
      <c r="A28" s="222" t="s">
        <v>14</v>
      </c>
      <c r="B28" s="299" t="s">
        <v>644</v>
      </c>
      <c r="C28" s="247">
        <v>1000</v>
      </c>
      <c r="D28" s="174" t="s">
        <v>110</v>
      </c>
      <c r="E28" s="248"/>
      <c r="F28" s="249">
        <v>208</v>
      </c>
      <c r="G28" s="250" t="s">
        <v>0</v>
      </c>
      <c r="H2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28" s="252" t="str">
        <f>IF(Sklop1[[#This Row],[ZAHTEVANA SHEMA KAKOVOSTI]]&lt;&gt;"",Sklop1[[#This Row],[Preračunana masa/volumen/kos na enoto kg]],"")</f>
        <v/>
      </c>
      <c r="J28" s="253"/>
      <c r="K28" s="254"/>
      <c r="L28" s="254"/>
      <c r="M28" s="255"/>
      <c r="N28" s="256"/>
      <c r="O28" s="256"/>
      <c r="P28" s="257"/>
      <c r="Q28" s="258">
        <f>+Sklop1[[#This Row],[cena/enota brez DDV v EUR]]*Sklop1[[#This Row],[Stopnja DDV (%)]]</f>
        <v>0</v>
      </c>
      <c r="R28" s="258">
        <f>+Sklop1[[#This Row],[cena/enota brez DDV v EUR]]+Sklop1[[#This Row],[Davek (EUR)]]</f>
        <v>0</v>
      </c>
      <c r="S28" s="258">
        <f>+Sklop1[[#This Row],[cena/enota brez DDV v EUR]]*Sklop1[[#This Row],[Okvirna količina]]</f>
        <v>0</v>
      </c>
      <c r="T28" s="259">
        <f>+Sklop1[[#This Row],[Končna cena/enoto mere (EUR) z DDV]]*Sklop1[[#This Row],[Okvirna količina]]</f>
        <v>0</v>
      </c>
      <c r="U28" s="260"/>
    </row>
    <row r="29" spans="1:21" s="55" customFormat="1" ht="12">
      <c r="A29" s="222" t="s">
        <v>15</v>
      </c>
      <c r="B29" s="299" t="s">
        <v>645</v>
      </c>
      <c r="C29" s="247">
        <v>1000</v>
      </c>
      <c r="D29" s="174" t="s">
        <v>110</v>
      </c>
      <c r="E29" s="248"/>
      <c r="F29" s="249">
        <v>47</v>
      </c>
      <c r="G29" s="250" t="s">
        <v>0</v>
      </c>
      <c r="H2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</v>
      </c>
      <c r="I29" s="252" t="str">
        <f>IF(Sklop1[[#This Row],[ZAHTEVANA SHEMA KAKOVOSTI]]&lt;&gt;"",Sklop1[[#This Row],[Preračunana masa/volumen/kos na enoto kg]],"")</f>
        <v/>
      </c>
      <c r="J29" s="253"/>
      <c r="K29" s="254"/>
      <c r="L29" s="254"/>
      <c r="M29" s="255"/>
      <c r="N29" s="256"/>
      <c r="O29" s="256"/>
      <c r="P29" s="257"/>
      <c r="Q29" s="258">
        <f>+Sklop1[[#This Row],[cena/enota brez DDV v EUR]]*Sklop1[[#This Row],[Stopnja DDV (%)]]</f>
        <v>0</v>
      </c>
      <c r="R29" s="258">
        <f>+Sklop1[[#This Row],[cena/enota brez DDV v EUR]]+Sklop1[[#This Row],[Davek (EUR)]]</f>
        <v>0</v>
      </c>
      <c r="S29" s="258">
        <f>+Sklop1[[#This Row],[cena/enota brez DDV v EUR]]*Sklop1[[#This Row],[Okvirna količina]]</f>
        <v>0</v>
      </c>
      <c r="T29" s="259">
        <f>+Sklop1[[#This Row],[Končna cena/enoto mere (EUR) z DDV]]*Sklop1[[#This Row],[Okvirna količina]]</f>
        <v>0</v>
      </c>
      <c r="U29" s="260"/>
    </row>
    <row r="30" spans="1:21" s="55" customFormat="1" ht="12">
      <c r="A30" s="222" t="s">
        <v>16</v>
      </c>
      <c r="B30" s="299" t="s">
        <v>646</v>
      </c>
      <c r="C30" s="247">
        <v>1000</v>
      </c>
      <c r="D30" s="174" t="s">
        <v>110</v>
      </c>
      <c r="E30" s="248"/>
      <c r="F30" s="249">
        <v>42</v>
      </c>
      <c r="G30" s="250" t="s">
        <v>0</v>
      </c>
      <c r="H3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30" s="252" t="str">
        <f>IF(Sklop1[[#This Row],[ZAHTEVANA SHEMA KAKOVOSTI]]&lt;&gt;"",Sklop1[[#This Row],[Preračunana masa/volumen/kos na enoto kg]],"")</f>
        <v/>
      </c>
      <c r="J30" s="253"/>
      <c r="K30" s="254"/>
      <c r="L30" s="254"/>
      <c r="M30" s="255"/>
      <c r="N30" s="256"/>
      <c r="O30" s="256"/>
      <c r="P30" s="257"/>
      <c r="Q30" s="258">
        <f>+Sklop1[[#This Row],[cena/enota brez DDV v EUR]]*Sklop1[[#This Row],[Stopnja DDV (%)]]</f>
        <v>0</v>
      </c>
      <c r="R30" s="258">
        <f>+Sklop1[[#This Row],[cena/enota brez DDV v EUR]]+Sklop1[[#This Row],[Davek (EUR)]]</f>
        <v>0</v>
      </c>
      <c r="S30" s="258">
        <f>+Sklop1[[#This Row],[cena/enota brez DDV v EUR]]*Sklop1[[#This Row],[Okvirna količina]]</f>
        <v>0</v>
      </c>
      <c r="T30" s="259">
        <f>+Sklop1[[#This Row],[Končna cena/enoto mere (EUR) z DDV]]*Sklop1[[#This Row],[Okvirna količina]]</f>
        <v>0</v>
      </c>
      <c r="U30" s="260"/>
    </row>
    <row r="31" spans="1:21" s="55" customFormat="1" ht="24">
      <c r="A31" s="222" t="s">
        <v>17</v>
      </c>
      <c r="B31" s="299" t="s">
        <v>647</v>
      </c>
      <c r="C31" s="297">
        <v>1000</v>
      </c>
      <c r="D31" s="174" t="s">
        <v>110</v>
      </c>
      <c r="E31" s="248"/>
      <c r="F31" s="249">
        <v>235</v>
      </c>
      <c r="G31" s="177" t="s">
        <v>215</v>
      </c>
      <c r="H3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235</v>
      </c>
      <c r="I31" s="252" t="str">
        <f>IF(Sklop1[[#This Row],[ZAHTEVANA SHEMA KAKOVOSTI]]&lt;&gt;"",Sklop1[[#This Row],[Preračunana masa/volumen/kos na enoto kg]],"")</f>
        <v/>
      </c>
      <c r="J31" s="253"/>
      <c r="K31" s="254"/>
      <c r="L31" s="254"/>
      <c r="M31" s="255"/>
      <c r="N31" s="256"/>
      <c r="O31" s="256"/>
      <c r="P31" s="257"/>
      <c r="Q31" s="258">
        <f>+Sklop1[[#This Row],[cena/enota brez DDV v EUR]]*Sklop1[[#This Row],[Stopnja DDV (%)]]</f>
        <v>0</v>
      </c>
      <c r="R31" s="258">
        <f>+Sklop1[[#This Row],[cena/enota brez DDV v EUR]]+Sklop1[[#This Row],[Davek (EUR)]]</f>
        <v>0</v>
      </c>
      <c r="S31" s="258">
        <f>+Sklop1[[#This Row],[cena/enota brez DDV v EUR]]*Sklop1[[#This Row],[Okvirna količina]]</f>
        <v>0</v>
      </c>
      <c r="T31" s="259">
        <f>+Sklop1[[#This Row],[Končna cena/enoto mere (EUR) z DDV]]*Sklop1[[#This Row],[Okvirna količina]]</f>
        <v>0</v>
      </c>
      <c r="U31" s="260"/>
    </row>
    <row r="32" spans="1:21" s="55" customFormat="1" ht="12">
      <c r="A32" s="222" t="s">
        <v>18</v>
      </c>
      <c r="B32" s="299" t="s">
        <v>648</v>
      </c>
      <c r="C32" s="247">
        <v>765</v>
      </c>
      <c r="D32" s="174" t="s">
        <v>110</v>
      </c>
      <c r="E32" s="248"/>
      <c r="F32" s="249">
        <v>33</v>
      </c>
      <c r="G32" s="250" t="s">
        <v>215</v>
      </c>
      <c r="H3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25.245000000000001</v>
      </c>
      <c r="I32" s="252" t="str">
        <f>IF(Sklop1[[#This Row],[ZAHTEVANA SHEMA KAKOVOSTI]]&lt;&gt;"",Sklop1[[#This Row],[Preračunana masa/volumen/kos na enoto kg]],"")</f>
        <v/>
      </c>
      <c r="J32" s="253"/>
      <c r="K32" s="254"/>
      <c r="L32" s="254"/>
      <c r="M32" s="255"/>
      <c r="N32" s="256"/>
      <c r="O32" s="256"/>
      <c r="P32" s="257"/>
      <c r="Q32" s="258">
        <f>+Sklop1[[#This Row],[cena/enota brez DDV v EUR]]*Sklop1[[#This Row],[Stopnja DDV (%)]]</f>
        <v>0</v>
      </c>
      <c r="R32" s="258">
        <f>+Sklop1[[#This Row],[cena/enota brez DDV v EUR]]+Sklop1[[#This Row],[Davek (EUR)]]</f>
        <v>0</v>
      </c>
      <c r="S32" s="258">
        <f>+Sklop1[[#This Row],[cena/enota brez DDV v EUR]]*Sklop1[[#This Row],[Okvirna količina]]</f>
        <v>0</v>
      </c>
      <c r="T32" s="259">
        <f>+Sklop1[[#This Row],[Končna cena/enoto mere (EUR) z DDV]]*Sklop1[[#This Row],[Okvirna količina]]</f>
        <v>0</v>
      </c>
      <c r="U32" s="260"/>
    </row>
    <row r="33" spans="1:21" s="55" customFormat="1" ht="12">
      <c r="A33" s="222" t="s">
        <v>19</v>
      </c>
      <c r="B33" s="299" t="s">
        <v>649</v>
      </c>
      <c r="C33" s="247">
        <v>100</v>
      </c>
      <c r="D33" s="174" t="s">
        <v>110</v>
      </c>
      <c r="E33" s="248"/>
      <c r="F33" s="249">
        <v>132</v>
      </c>
      <c r="G33" s="250" t="s">
        <v>215</v>
      </c>
      <c r="H3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13.200000000000001</v>
      </c>
      <c r="I33" s="252" t="str">
        <f>IF(Sklop1[[#This Row],[ZAHTEVANA SHEMA KAKOVOSTI]]&lt;&gt;"",Sklop1[[#This Row],[Preračunana masa/volumen/kos na enoto kg]],"")</f>
        <v/>
      </c>
      <c r="J33" s="253"/>
      <c r="K33" s="254"/>
      <c r="L33" s="254"/>
      <c r="M33" s="255"/>
      <c r="N33" s="256"/>
      <c r="O33" s="256"/>
      <c r="P33" s="257"/>
      <c r="Q33" s="258">
        <f>+Sklop1[[#This Row],[cena/enota brez DDV v EUR]]*Sklop1[[#This Row],[Stopnja DDV (%)]]</f>
        <v>0</v>
      </c>
      <c r="R33" s="258">
        <f>+Sklop1[[#This Row],[cena/enota brez DDV v EUR]]+Sklop1[[#This Row],[Davek (EUR)]]</f>
        <v>0</v>
      </c>
      <c r="S33" s="258">
        <f>+Sklop1[[#This Row],[cena/enota brez DDV v EUR]]*Sklop1[[#This Row],[Okvirna količina]]</f>
        <v>0</v>
      </c>
      <c r="T33" s="259">
        <f>+Sklop1[[#This Row],[Končna cena/enoto mere (EUR) z DDV]]*Sklop1[[#This Row],[Okvirna količina]]</f>
        <v>0</v>
      </c>
      <c r="U33" s="260"/>
    </row>
    <row r="34" spans="1:21" s="55" customFormat="1" ht="12.75" customHeight="1">
      <c r="A34" s="222" t="s">
        <v>20</v>
      </c>
      <c r="B34" s="299" t="s">
        <v>651</v>
      </c>
      <c r="C34" s="247">
        <v>100</v>
      </c>
      <c r="D34" s="174" t="s">
        <v>110</v>
      </c>
      <c r="E34" s="248"/>
      <c r="F34" s="249">
        <v>550</v>
      </c>
      <c r="G34" s="250" t="s">
        <v>215</v>
      </c>
      <c r="H3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</v>
      </c>
      <c r="I34" s="252" t="str">
        <f>IF(Sklop1[[#This Row],[ZAHTEVANA SHEMA KAKOVOSTI]]&lt;&gt;"",Sklop1[[#This Row],[Preračunana masa/volumen/kos na enoto kg]],"")</f>
        <v/>
      </c>
      <c r="J34" s="253"/>
      <c r="K34" s="254"/>
      <c r="L34" s="254"/>
      <c r="M34" s="255"/>
      <c r="N34" s="256"/>
      <c r="O34" s="256"/>
      <c r="P34" s="257"/>
      <c r="Q34" s="258">
        <f>+Sklop1[[#This Row],[cena/enota brez DDV v EUR]]*Sklop1[[#This Row],[Stopnja DDV (%)]]</f>
        <v>0</v>
      </c>
      <c r="R34" s="258">
        <f>+Sklop1[[#This Row],[cena/enota brez DDV v EUR]]+Sklop1[[#This Row],[Davek (EUR)]]</f>
        <v>0</v>
      </c>
      <c r="S34" s="258">
        <f>+Sklop1[[#This Row],[cena/enota brez DDV v EUR]]*Sklop1[[#This Row],[Okvirna količina]]</f>
        <v>0</v>
      </c>
      <c r="T34" s="259">
        <f>+Sklop1[[#This Row],[Končna cena/enoto mere (EUR) z DDV]]*Sklop1[[#This Row],[Okvirna količina]]</f>
        <v>0</v>
      </c>
      <c r="U34" s="260"/>
    </row>
    <row r="35" spans="1:21" s="55" customFormat="1" ht="12">
      <c r="A35" s="222" t="s">
        <v>21</v>
      </c>
      <c r="B35" s="299" t="s">
        <v>650</v>
      </c>
      <c r="C35" s="247">
        <v>100</v>
      </c>
      <c r="D35" s="174" t="s">
        <v>110</v>
      </c>
      <c r="E35" s="248"/>
      <c r="F35" s="249">
        <v>480</v>
      </c>
      <c r="G35" s="250" t="s">
        <v>215</v>
      </c>
      <c r="H3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35" s="252" t="str">
        <f>IF(Sklop1[[#This Row],[ZAHTEVANA SHEMA KAKOVOSTI]]&lt;&gt;"",Sklop1[[#This Row],[Preračunana masa/volumen/kos na enoto kg]],"")</f>
        <v/>
      </c>
      <c r="J35" s="253"/>
      <c r="K35" s="254"/>
      <c r="L35" s="254"/>
      <c r="M35" s="255"/>
      <c r="N35" s="256"/>
      <c r="O35" s="256"/>
      <c r="P35" s="257"/>
      <c r="Q35" s="258">
        <f>+Sklop1[[#This Row],[cena/enota brez DDV v EUR]]*Sklop1[[#This Row],[Stopnja DDV (%)]]</f>
        <v>0</v>
      </c>
      <c r="R35" s="258">
        <f>+Sklop1[[#This Row],[cena/enota brez DDV v EUR]]+Sklop1[[#This Row],[Davek (EUR)]]</f>
        <v>0</v>
      </c>
      <c r="S35" s="258">
        <f>+Sklop1[[#This Row],[cena/enota brez DDV v EUR]]*Sklop1[[#This Row],[Okvirna količina]]</f>
        <v>0</v>
      </c>
      <c r="T35" s="259">
        <f>+Sklop1[[#This Row],[Končna cena/enoto mere (EUR) z DDV]]*Sklop1[[#This Row],[Okvirna količina]]</f>
        <v>0</v>
      </c>
      <c r="U35" s="260"/>
    </row>
    <row r="36" spans="1:21" s="55" customFormat="1" ht="12.75" customHeight="1">
      <c r="A36" s="222" t="s">
        <v>22</v>
      </c>
      <c r="B36" s="299" t="s">
        <v>652</v>
      </c>
      <c r="C36" s="247">
        <v>1000</v>
      </c>
      <c r="D36" s="174" t="s">
        <v>110</v>
      </c>
      <c r="E36" s="248"/>
      <c r="F36" s="249">
        <v>13</v>
      </c>
      <c r="G36" s="250" t="s">
        <v>0</v>
      </c>
      <c r="H3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36" s="252" t="str">
        <f>IF(Sklop1[[#This Row],[ZAHTEVANA SHEMA KAKOVOSTI]]&lt;&gt;"",Sklop1[[#This Row],[Preračunana masa/volumen/kos na enoto kg]],"")</f>
        <v/>
      </c>
      <c r="J36" s="253"/>
      <c r="K36" s="254"/>
      <c r="L36" s="254"/>
      <c r="M36" s="255"/>
      <c r="N36" s="256"/>
      <c r="O36" s="256"/>
      <c r="P36" s="257"/>
      <c r="Q36" s="258">
        <f>+Sklop1[[#This Row],[cena/enota brez DDV v EUR]]*Sklop1[[#This Row],[Stopnja DDV (%)]]</f>
        <v>0</v>
      </c>
      <c r="R36" s="258">
        <f>+Sklop1[[#This Row],[cena/enota brez DDV v EUR]]+Sklop1[[#This Row],[Davek (EUR)]]</f>
        <v>0</v>
      </c>
      <c r="S36" s="258">
        <f>+Sklop1[[#This Row],[cena/enota brez DDV v EUR]]*Sklop1[[#This Row],[Okvirna količina]]</f>
        <v>0</v>
      </c>
      <c r="T36" s="259">
        <f>+Sklop1[[#This Row],[Končna cena/enoto mere (EUR) z DDV]]*Sklop1[[#This Row],[Okvirna količina]]</f>
        <v>0</v>
      </c>
      <c r="U36" s="260"/>
    </row>
    <row r="37" spans="1:21" s="55" customFormat="1" ht="12">
      <c r="A37" s="222" t="s">
        <v>23</v>
      </c>
      <c r="B37" s="299" t="s">
        <v>653</v>
      </c>
      <c r="C37" s="247">
        <v>1000</v>
      </c>
      <c r="D37" s="174" t="s">
        <v>110</v>
      </c>
      <c r="E37" s="248"/>
      <c r="F37" s="249">
        <v>38</v>
      </c>
      <c r="G37" s="250" t="s">
        <v>0</v>
      </c>
      <c r="H3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38</v>
      </c>
      <c r="I37" s="252" t="str">
        <f>IF(Sklop1[[#This Row],[ZAHTEVANA SHEMA KAKOVOSTI]]&lt;&gt;"",Sklop1[[#This Row],[Preračunana masa/volumen/kos na enoto kg]],"")</f>
        <v/>
      </c>
      <c r="J37" s="253"/>
      <c r="K37" s="254"/>
      <c r="L37" s="254"/>
      <c r="M37" s="255"/>
      <c r="N37" s="256"/>
      <c r="O37" s="256"/>
      <c r="P37" s="257"/>
      <c r="Q37" s="258">
        <f>+Sklop1[[#This Row],[cena/enota brez DDV v EUR]]*Sklop1[[#This Row],[Stopnja DDV (%)]]</f>
        <v>0</v>
      </c>
      <c r="R37" s="258">
        <f>+Sklop1[[#This Row],[cena/enota brez DDV v EUR]]+Sklop1[[#This Row],[Davek (EUR)]]</f>
        <v>0</v>
      </c>
      <c r="S37" s="258">
        <f>+Sklop1[[#This Row],[cena/enota brez DDV v EUR]]*Sklop1[[#This Row],[Okvirna količina]]</f>
        <v>0</v>
      </c>
      <c r="T37" s="259">
        <f>+Sklop1[[#This Row],[Končna cena/enoto mere (EUR) z DDV]]*Sklop1[[#This Row],[Okvirna količina]]</f>
        <v>0</v>
      </c>
      <c r="U37" s="260"/>
    </row>
    <row r="38" spans="1:21" s="55" customFormat="1" ht="36">
      <c r="A38" s="222" t="s">
        <v>24</v>
      </c>
      <c r="B38" s="299" t="s">
        <v>732</v>
      </c>
      <c r="C38" s="247">
        <v>100</v>
      </c>
      <c r="D38" s="174" t="s">
        <v>110</v>
      </c>
      <c r="E38" s="248"/>
      <c r="F38" s="249">
        <v>2750</v>
      </c>
      <c r="G38" s="250" t="s">
        <v>215</v>
      </c>
      <c r="H3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38" s="252" t="str">
        <f>IF(Sklop1[[#This Row],[ZAHTEVANA SHEMA KAKOVOSTI]]&lt;&gt;"",Sklop1[[#This Row],[Preračunana masa/volumen/kos na enoto kg]],"")</f>
        <v/>
      </c>
      <c r="J38" s="253"/>
      <c r="K38" s="254"/>
      <c r="L38" s="254"/>
      <c r="M38" s="255"/>
      <c r="N38" s="256"/>
      <c r="O38" s="256"/>
      <c r="P38" s="257"/>
      <c r="Q38" s="258">
        <f>+Sklop1[[#This Row],[cena/enota brez DDV v EUR]]*Sklop1[[#This Row],[Stopnja DDV (%)]]</f>
        <v>0</v>
      </c>
      <c r="R38" s="258">
        <f>+Sklop1[[#This Row],[cena/enota brez DDV v EUR]]+Sklop1[[#This Row],[Davek (EUR)]]</f>
        <v>0</v>
      </c>
      <c r="S38" s="258">
        <f>+Sklop1[[#This Row],[cena/enota brez DDV v EUR]]*Sklop1[[#This Row],[Okvirna količina]]</f>
        <v>0</v>
      </c>
      <c r="T38" s="259">
        <f>+Sklop1[[#This Row],[Končna cena/enoto mere (EUR) z DDV]]*Sklop1[[#This Row],[Okvirna količina]]</f>
        <v>0</v>
      </c>
      <c r="U38" s="260"/>
    </row>
    <row r="39" spans="1:21" s="55" customFormat="1" ht="17.25" customHeight="1">
      <c r="A39" s="222" t="s">
        <v>25</v>
      </c>
      <c r="B39" s="299" t="s">
        <v>715</v>
      </c>
      <c r="C39" s="247">
        <v>1000</v>
      </c>
      <c r="D39" s="174" t="s">
        <v>110</v>
      </c>
      <c r="E39" s="248"/>
      <c r="F39" s="249">
        <v>520</v>
      </c>
      <c r="G39" s="250" t="s">
        <v>0</v>
      </c>
      <c r="H3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</v>
      </c>
      <c r="I39" s="252" t="str">
        <f>IF(Sklop1[[#This Row],[ZAHTEVANA SHEMA KAKOVOSTI]]&lt;&gt;"",Sklop1[[#This Row],[Preračunana masa/volumen/kos na enoto kg]],"")</f>
        <v/>
      </c>
      <c r="J39" s="253"/>
      <c r="K39" s="254"/>
      <c r="L39" s="254"/>
      <c r="M39" s="255"/>
      <c r="N39" s="256"/>
      <c r="O39" s="256"/>
      <c r="P39" s="257"/>
      <c r="Q39" s="258">
        <f>+Sklop1[[#This Row],[cena/enota brez DDV v EUR]]*Sklop1[[#This Row],[Stopnja DDV (%)]]</f>
        <v>0</v>
      </c>
      <c r="R39" s="258">
        <f>+Sklop1[[#This Row],[cena/enota brez DDV v EUR]]+Sklop1[[#This Row],[Davek (EUR)]]</f>
        <v>0</v>
      </c>
      <c r="S39" s="258">
        <f>+Sklop1[[#This Row],[cena/enota brez DDV v EUR]]*Sklop1[[#This Row],[Okvirna količina]]</f>
        <v>0</v>
      </c>
      <c r="T39" s="259">
        <f>+Sklop1[[#This Row],[Končna cena/enoto mere (EUR) z DDV]]*Sklop1[[#This Row],[Okvirna količina]]</f>
        <v>0</v>
      </c>
      <c r="U39" s="260"/>
    </row>
    <row r="40" spans="1:21" s="55" customFormat="1" ht="17.25" customHeight="1">
      <c r="A40" s="222" t="s">
        <v>26</v>
      </c>
      <c r="B40" s="246" t="s">
        <v>246</v>
      </c>
      <c r="C40" s="247">
        <v>1000</v>
      </c>
      <c r="D40" s="174" t="s">
        <v>110</v>
      </c>
      <c r="E40" s="248"/>
      <c r="F40" s="249">
        <v>450</v>
      </c>
      <c r="G40" s="250" t="s">
        <v>0</v>
      </c>
      <c r="H4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40" s="252" t="str">
        <f>IF(Sklop1[[#This Row],[ZAHTEVANA SHEMA KAKOVOSTI]]&lt;&gt;"",Sklop1[[#This Row],[Preračunana masa/volumen/kos na enoto kg]],"")</f>
        <v/>
      </c>
      <c r="J40" s="253"/>
      <c r="K40" s="254"/>
      <c r="L40" s="254"/>
      <c r="M40" s="255"/>
      <c r="N40" s="256"/>
      <c r="O40" s="256"/>
      <c r="P40" s="257"/>
      <c r="Q40" s="258">
        <f>+Sklop1[[#This Row],[cena/enota brez DDV v EUR]]*Sklop1[[#This Row],[Stopnja DDV (%)]]</f>
        <v>0</v>
      </c>
      <c r="R40" s="258">
        <f>+Sklop1[[#This Row],[cena/enota brez DDV v EUR]]+Sklop1[[#This Row],[Davek (EUR)]]</f>
        <v>0</v>
      </c>
      <c r="S40" s="258">
        <f>+Sklop1[[#This Row],[cena/enota brez DDV v EUR]]*Sklop1[[#This Row],[Okvirna količina]]</f>
        <v>0</v>
      </c>
      <c r="T40" s="259">
        <f>+Sklop1[[#This Row],[Končna cena/enoto mere (EUR) z DDV]]*Sklop1[[#This Row],[Okvirna količina]]</f>
        <v>0</v>
      </c>
      <c r="U40" s="260"/>
    </row>
    <row r="41" spans="1:21" s="55" customFormat="1" ht="12">
      <c r="A41" s="222" t="s">
        <v>27</v>
      </c>
      <c r="B41" s="299" t="s">
        <v>654</v>
      </c>
      <c r="C41" s="247">
        <v>1000</v>
      </c>
      <c r="D41" s="174" t="s">
        <v>110</v>
      </c>
      <c r="E41" s="248"/>
      <c r="F41" s="249">
        <v>22</v>
      </c>
      <c r="G41" s="250" t="s">
        <v>0</v>
      </c>
      <c r="H4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</v>
      </c>
      <c r="I41" s="252" t="str">
        <f>IF(Sklop1[[#This Row],[ZAHTEVANA SHEMA KAKOVOSTI]]&lt;&gt;"",Sklop1[[#This Row],[Preračunana masa/volumen/kos na enoto kg]],"")</f>
        <v/>
      </c>
      <c r="J41" s="253"/>
      <c r="K41" s="254"/>
      <c r="L41" s="254"/>
      <c r="M41" s="255"/>
      <c r="N41" s="256"/>
      <c r="O41" s="256"/>
      <c r="P41" s="257"/>
      <c r="Q41" s="258">
        <f>+Sklop1[[#This Row],[cena/enota brez DDV v EUR]]*Sklop1[[#This Row],[Stopnja DDV (%)]]</f>
        <v>0</v>
      </c>
      <c r="R41" s="258">
        <f>+Sklop1[[#This Row],[cena/enota brez DDV v EUR]]+Sklop1[[#This Row],[Davek (EUR)]]</f>
        <v>0</v>
      </c>
      <c r="S41" s="258">
        <f>+Sklop1[[#This Row],[cena/enota brez DDV v EUR]]*Sklop1[[#This Row],[Okvirna količina]]</f>
        <v>0</v>
      </c>
      <c r="T41" s="259">
        <f>+Sklop1[[#This Row],[Končna cena/enoto mere (EUR) z DDV]]*Sklop1[[#This Row],[Okvirna količina]]</f>
        <v>0</v>
      </c>
      <c r="U41" s="260"/>
    </row>
    <row r="42" spans="1:21" s="55" customFormat="1" ht="12">
      <c r="A42" s="222" t="s">
        <v>28</v>
      </c>
      <c r="B42" s="299" t="s">
        <v>655</v>
      </c>
      <c r="C42" s="247">
        <v>240</v>
      </c>
      <c r="D42" s="174" t="s">
        <v>110</v>
      </c>
      <c r="E42" s="248"/>
      <c r="F42" s="249">
        <v>230</v>
      </c>
      <c r="G42" s="250" t="s">
        <v>215</v>
      </c>
      <c r="H4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55.199999999999996</v>
      </c>
      <c r="I42" s="252" t="str">
        <f>IF(Sklop1[[#This Row],[ZAHTEVANA SHEMA KAKOVOSTI]]&lt;&gt;"",Sklop1[[#This Row],[Preračunana masa/volumen/kos na enoto kg]],"")</f>
        <v/>
      </c>
      <c r="J42" s="253"/>
      <c r="K42" s="254"/>
      <c r="L42" s="254"/>
      <c r="M42" s="255"/>
      <c r="N42" s="256"/>
      <c r="O42" s="256"/>
      <c r="P42" s="257"/>
      <c r="Q42" s="258">
        <f>+Sklop1[[#This Row],[cena/enota brez DDV v EUR]]*Sklop1[[#This Row],[Stopnja DDV (%)]]</f>
        <v>0</v>
      </c>
      <c r="R42" s="258">
        <f>+Sklop1[[#This Row],[cena/enota brez DDV v EUR]]+Sklop1[[#This Row],[Davek (EUR)]]</f>
        <v>0</v>
      </c>
      <c r="S42" s="258">
        <f>+Sklop1[[#This Row],[cena/enota brez DDV v EUR]]*Sklop1[[#This Row],[Okvirna količina]]</f>
        <v>0</v>
      </c>
      <c r="T42" s="259">
        <f>+Sklop1[[#This Row],[Končna cena/enoto mere (EUR) z DDV]]*Sklop1[[#This Row],[Okvirna količina]]</f>
        <v>0</v>
      </c>
      <c r="U42" s="260"/>
    </row>
    <row r="43" spans="1:21" s="55" customFormat="1" ht="12">
      <c r="A43" s="222" t="s">
        <v>29</v>
      </c>
      <c r="B43" s="246" t="s">
        <v>247</v>
      </c>
      <c r="C43" s="297" t="s">
        <v>111</v>
      </c>
      <c r="D43" s="174" t="s">
        <v>110</v>
      </c>
      <c r="E43" s="248"/>
      <c r="F43" s="249">
        <v>20</v>
      </c>
      <c r="G43" s="250" t="s">
        <v>215</v>
      </c>
      <c r="H4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3" s="252" t="str">
        <f>IF(Sklop1[[#This Row],[ZAHTEVANA SHEMA KAKOVOSTI]]&lt;&gt;"",Sklop1[[#This Row],[Preračunana masa/volumen/kos na enoto kg]],"")</f>
        <v/>
      </c>
      <c r="J43" s="253"/>
      <c r="K43" s="254"/>
      <c r="L43" s="254"/>
      <c r="M43" s="255"/>
      <c r="N43" s="256"/>
      <c r="O43" s="256"/>
      <c r="P43" s="257"/>
      <c r="Q43" s="258">
        <f>+Sklop1[[#This Row],[cena/enota brez DDV v EUR]]*Sklop1[[#This Row],[Stopnja DDV (%)]]</f>
        <v>0</v>
      </c>
      <c r="R43" s="258">
        <f>+Sklop1[[#This Row],[cena/enota brez DDV v EUR]]+Sklop1[[#This Row],[Davek (EUR)]]</f>
        <v>0</v>
      </c>
      <c r="S43" s="258">
        <f>+Sklop1[[#This Row],[cena/enota brez DDV v EUR]]*Sklop1[[#This Row],[Okvirna količina]]</f>
        <v>0</v>
      </c>
      <c r="T43" s="259">
        <f>+Sklop1[[#This Row],[Končna cena/enoto mere (EUR) z DDV]]*Sklop1[[#This Row],[Okvirna količina]]</f>
        <v>0</v>
      </c>
      <c r="U43" s="260"/>
    </row>
    <row r="44" spans="1:21" s="55" customFormat="1" ht="12">
      <c r="A44" s="222" t="s">
        <v>30</v>
      </c>
      <c r="B44" s="299" t="s">
        <v>656</v>
      </c>
      <c r="C44" s="247">
        <v>1000</v>
      </c>
      <c r="D44" s="174" t="s">
        <v>110</v>
      </c>
      <c r="E44" s="248"/>
      <c r="F44" s="249">
        <v>3</v>
      </c>
      <c r="G44" s="250" t="s">
        <v>0</v>
      </c>
      <c r="H4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44" s="252" t="str">
        <f>IF(Sklop1[[#This Row],[ZAHTEVANA SHEMA KAKOVOSTI]]&lt;&gt;"",Sklop1[[#This Row],[Preračunana masa/volumen/kos na enoto kg]],"")</f>
        <v/>
      </c>
      <c r="J44" s="253"/>
      <c r="K44" s="254"/>
      <c r="L44" s="254"/>
      <c r="M44" s="255"/>
      <c r="N44" s="256"/>
      <c r="O44" s="256"/>
      <c r="P44" s="257"/>
      <c r="Q44" s="258">
        <f>+Sklop1[[#This Row],[cena/enota brez DDV v EUR]]*Sklop1[[#This Row],[Stopnja DDV (%)]]</f>
        <v>0</v>
      </c>
      <c r="R44" s="258">
        <f>+Sklop1[[#This Row],[cena/enota brez DDV v EUR]]+Sklop1[[#This Row],[Davek (EUR)]]</f>
        <v>0</v>
      </c>
      <c r="S44" s="258">
        <f>+Sklop1[[#This Row],[cena/enota brez DDV v EUR]]*Sklop1[[#This Row],[Okvirna količina]]</f>
        <v>0</v>
      </c>
      <c r="T44" s="259">
        <f>+Sklop1[[#This Row],[Končna cena/enoto mere (EUR) z DDV]]*Sklop1[[#This Row],[Okvirna količina]]</f>
        <v>0</v>
      </c>
      <c r="U44" s="260"/>
    </row>
    <row r="45" spans="1:21" s="55" customFormat="1" ht="12">
      <c r="A45" s="222" t="s">
        <v>31</v>
      </c>
      <c r="B45" s="299" t="s">
        <v>736</v>
      </c>
      <c r="C45" s="247" t="s">
        <v>737</v>
      </c>
      <c r="D45" s="174" t="s">
        <v>215</v>
      </c>
      <c r="E45" s="248"/>
      <c r="F45" s="249">
        <v>50</v>
      </c>
      <c r="G45" s="250" t="s">
        <v>215</v>
      </c>
      <c r="H4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252" t="str">
        <f>IF(Sklop1[[#This Row],[ZAHTEVANA SHEMA KAKOVOSTI]]&lt;&gt;"",Sklop1[[#This Row],[Preračunana masa/volumen/kos na enoto kg]],"")</f>
        <v/>
      </c>
      <c r="J45" s="253"/>
      <c r="K45" s="254"/>
      <c r="L45" s="254"/>
      <c r="M45" s="255"/>
      <c r="N45" s="256"/>
      <c r="O45" s="256"/>
      <c r="P45" s="257"/>
      <c r="Q45" s="258">
        <f>+Sklop1[[#This Row],[cena/enota brez DDV v EUR]]*Sklop1[[#This Row],[Stopnja DDV (%)]]</f>
        <v>0</v>
      </c>
      <c r="R45" s="258">
        <f>+Sklop1[[#This Row],[cena/enota brez DDV v EUR]]+Sklop1[[#This Row],[Davek (EUR)]]</f>
        <v>0</v>
      </c>
      <c r="S45" s="258">
        <f>+Sklop1[[#This Row],[cena/enota brez DDV v EUR]]*Sklop1[[#This Row],[Okvirna količina]]</f>
        <v>0</v>
      </c>
      <c r="T45" s="259">
        <f>+Sklop1[[#This Row],[Končna cena/enoto mere (EUR) z DDV]]*Sklop1[[#This Row],[Okvirna količina]]</f>
        <v>0</v>
      </c>
      <c r="U45" s="260"/>
    </row>
    <row r="46" spans="1:21" s="55" customFormat="1" ht="12">
      <c r="A46" s="222" t="s">
        <v>32</v>
      </c>
      <c r="B46" s="299" t="s">
        <v>730</v>
      </c>
      <c r="C46" s="247" t="s">
        <v>738</v>
      </c>
      <c r="D46" s="174" t="s">
        <v>215</v>
      </c>
      <c r="E46" s="248"/>
      <c r="F46" s="249">
        <v>10000</v>
      </c>
      <c r="G46" s="250" t="s">
        <v>215</v>
      </c>
      <c r="H46" s="315"/>
      <c r="I46" s="252" t="str">
        <f>IF(Sklop1[[#This Row],[ZAHTEVANA SHEMA KAKOVOSTI]]&lt;&gt;"",Sklop1[[#This Row],[Preračunana masa/volumen/kos na enoto kg]],"")</f>
        <v/>
      </c>
      <c r="J46" s="253"/>
      <c r="K46" s="254"/>
      <c r="L46" s="254"/>
      <c r="M46" s="255"/>
      <c r="N46" s="256"/>
      <c r="O46" s="256"/>
      <c r="P46" s="257"/>
      <c r="Q46" s="258">
        <f>+Sklop1[[#This Row],[cena/enota brez DDV v EUR]]*Sklop1[[#This Row],[Stopnja DDV (%)]]</f>
        <v>0</v>
      </c>
      <c r="R46" s="258">
        <f>+Sklop1[[#This Row],[cena/enota brez DDV v EUR]]+Sklop1[[#This Row],[Davek (EUR)]]</f>
        <v>0</v>
      </c>
      <c r="S46" s="258">
        <f>+Sklop1[[#This Row],[cena/enota brez DDV v EUR]]*Sklop1[[#This Row],[Okvirna količina]]</f>
        <v>0</v>
      </c>
      <c r="T46" s="259">
        <f>+Sklop1[[#This Row],[Končna cena/enoto mere (EUR) z DDV]]*Sklop1[[#This Row],[Okvirna količina]]</f>
        <v>0</v>
      </c>
      <c r="U46" s="260"/>
    </row>
    <row r="47" spans="1:21" s="55" customFormat="1" ht="12">
      <c r="A47" s="222" t="s">
        <v>33</v>
      </c>
      <c r="B47" s="299" t="s">
        <v>657</v>
      </c>
      <c r="C47" s="247">
        <v>10</v>
      </c>
      <c r="D47" s="174" t="s">
        <v>110</v>
      </c>
      <c r="E47" s="248"/>
      <c r="F47" s="249">
        <v>590</v>
      </c>
      <c r="G47" s="250" t="s">
        <v>215</v>
      </c>
      <c r="H4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5.9</v>
      </c>
      <c r="I47" s="252" t="str">
        <f>IF(Sklop1[[#This Row],[ZAHTEVANA SHEMA KAKOVOSTI]]&lt;&gt;"",Sklop1[[#This Row],[Preračunana masa/volumen/kos na enoto kg]],"")</f>
        <v/>
      </c>
      <c r="J47" s="253"/>
      <c r="K47" s="254"/>
      <c r="L47" s="254"/>
      <c r="M47" s="255"/>
      <c r="N47" s="256"/>
      <c r="O47" s="256"/>
      <c r="P47" s="257"/>
      <c r="Q47" s="258">
        <f>+Sklop1[[#This Row],[cena/enota brez DDV v EUR]]*Sklop1[[#This Row],[Stopnja DDV (%)]]</f>
        <v>0</v>
      </c>
      <c r="R47" s="258">
        <f>+Sklop1[[#This Row],[cena/enota brez DDV v EUR]]+Sklop1[[#This Row],[Davek (EUR)]]</f>
        <v>0</v>
      </c>
      <c r="S47" s="258">
        <f>+Sklop1[[#This Row],[cena/enota brez DDV v EUR]]*Sklop1[[#This Row],[Okvirna količina]]</f>
        <v>0</v>
      </c>
      <c r="T47" s="259">
        <f>+Sklop1[[#This Row],[Končna cena/enoto mere (EUR) z DDV]]*Sklop1[[#This Row],[Okvirna količina]]</f>
        <v>0</v>
      </c>
      <c r="U47" s="260"/>
    </row>
    <row r="48" spans="1:21" s="55" customFormat="1" ht="12">
      <c r="A48" s="222" t="s">
        <v>34</v>
      </c>
      <c r="B48" s="299" t="s">
        <v>658</v>
      </c>
      <c r="C48" s="247">
        <v>1000</v>
      </c>
      <c r="D48" s="174" t="s">
        <v>110</v>
      </c>
      <c r="E48" s="248"/>
      <c r="F48" s="249">
        <v>1</v>
      </c>
      <c r="G48" s="250" t="s">
        <v>0</v>
      </c>
      <c r="H4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48" s="252" t="str">
        <f>IF(Sklop1[[#This Row],[ZAHTEVANA SHEMA KAKOVOSTI]]&lt;&gt;"",Sklop1[[#This Row],[Preračunana masa/volumen/kos na enoto kg]],"")</f>
        <v/>
      </c>
      <c r="J48" s="253"/>
      <c r="K48" s="254"/>
      <c r="L48" s="254"/>
      <c r="M48" s="255"/>
      <c r="N48" s="256"/>
      <c r="O48" s="256"/>
      <c r="P48" s="257"/>
      <c r="Q48" s="258">
        <f>+Sklop1[[#This Row],[cena/enota brez DDV v EUR]]*Sklop1[[#This Row],[Stopnja DDV (%)]]</f>
        <v>0</v>
      </c>
      <c r="R48" s="258">
        <f>+Sklop1[[#This Row],[cena/enota brez DDV v EUR]]+Sklop1[[#This Row],[Davek (EUR)]]</f>
        <v>0</v>
      </c>
      <c r="S48" s="258">
        <f>+Sklop1[[#This Row],[cena/enota brez DDV v EUR]]*Sklop1[[#This Row],[Okvirna količina]]</f>
        <v>0</v>
      </c>
      <c r="T48" s="259">
        <f>+Sklop1[[#This Row],[Končna cena/enoto mere (EUR) z DDV]]*Sklop1[[#This Row],[Okvirna količina]]</f>
        <v>0</v>
      </c>
      <c r="U48" s="260"/>
    </row>
    <row r="49" spans="1:21" s="55" customFormat="1" ht="12">
      <c r="A49" s="222" t="s">
        <v>35</v>
      </c>
      <c r="B49" s="299" t="s">
        <v>659</v>
      </c>
      <c r="C49" s="247">
        <v>1000</v>
      </c>
      <c r="D49" s="174" t="s">
        <v>110</v>
      </c>
      <c r="E49" s="248"/>
      <c r="F49" s="249">
        <v>6</v>
      </c>
      <c r="G49" s="250" t="s">
        <v>0</v>
      </c>
      <c r="H4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49" s="252" t="str">
        <f>IF(Sklop1[[#This Row],[ZAHTEVANA SHEMA KAKOVOSTI]]&lt;&gt;"",Sklop1[[#This Row],[Preračunana masa/volumen/kos na enoto kg]],"")</f>
        <v/>
      </c>
      <c r="J49" s="253"/>
      <c r="K49" s="254"/>
      <c r="L49" s="254"/>
      <c r="M49" s="255"/>
      <c r="N49" s="256"/>
      <c r="O49" s="256"/>
      <c r="P49" s="257"/>
      <c r="Q49" s="258">
        <f>+Sklop1[[#This Row],[cena/enota brez DDV v EUR]]*Sklop1[[#This Row],[Stopnja DDV (%)]]</f>
        <v>0</v>
      </c>
      <c r="R49" s="258">
        <f>+Sklop1[[#This Row],[cena/enota brez DDV v EUR]]+Sklop1[[#This Row],[Davek (EUR)]]</f>
        <v>0</v>
      </c>
      <c r="S49" s="258">
        <f>+Sklop1[[#This Row],[cena/enota brez DDV v EUR]]*Sklop1[[#This Row],[Okvirna količina]]</f>
        <v>0</v>
      </c>
      <c r="T49" s="259">
        <f>+Sklop1[[#This Row],[Končna cena/enoto mere (EUR) z DDV]]*Sklop1[[#This Row],[Okvirna količina]]</f>
        <v>0</v>
      </c>
      <c r="U49" s="260"/>
    </row>
    <row r="50" spans="1:21" s="55" customFormat="1" ht="12">
      <c r="A50" s="222" t="s">
        <v>36</v>
      </c>
      <c r="B50" s="246" t="s">
        <v>248</v>
      </c>
      <c r="C50" s="297" t="s">
        <v>111</v>
      </c>
      <c r="D50" s="174" t="s">
        <v>110</v>
      </c>
      <c r="E50" s="248"/>
      <c r="F50" s="249">
        <v>50</v>
      </c>
      <c r="G50" s="250" t="s">
        <v>215</v>
      </c>
      <c r="H50" s="315"/>
      <c r="I50" s="252" t="str">
        <f>IF(Sklop1[[#This Row],[ZAHTEVANA SHEMA KAKOVOSTI]]&lt;&gt;"",Sklop1[[#This Row],[Preračunana masa/volumen/kos na enoto kg]],"")</f>
        <v/>
      </c>
      <c r="J50" s="253"/>
      <c r="K50" s="254"/>
      <c r="L50" s="254"/>
      <c r="M50" s="255"/>
      <c r="N50" s="256"/>
      <c r="O50" s="256"/>
      <c r="P50" s="257"/>
      <c r="Q50" s="258">
        <f>+Sklop1[[#This Row],[cena/enota brez DDV v EUR]]*Sklop1[[#This Row],[Stopnja DDV (%)]]</f>
        <v>0</v>
      </c>
      <c r="R50" s="258">
        <f>+Sklop1[[#This Row],[cena/enota brez DDV v EUR]]+Sklop1[[#This Row],[Davek (EUR)]]</f>
        <v>0</v>
      </c>
      <c r="S50" s="258">
        <f>+Sklop1[[#This Row],[cena/enota brez DDV v EUR]]*Sklop1[[#This Row],[Okvirna količina]]</f>
        <v>0</v>
      </c>
      <c r="T50" s="259">
        <f>+Sklop1[[#This Row],[Končna cena/enoto mere (EUR) z DDV]]*Sklop1[[#This Row],[Okvirna količina]]</f>
        <v>0</v>
      </c>
      <c r="U50" s="260"/>
    </row>
    <row r="51" spans="1:21" s="55" customFormat="1" ht="12">
      <c r="A51" s="222" t="s">
        <v>37</v>
      </c>
      <c r="B51" s="299" t="s">
        <v>660</v>
      </c>
      <c r="C51" s="247">
        <v>16</v>
      </c>
      <c r="D51" s="174" t="s">
        <v>110</v>
      </c>
      <c r="E51" s="248"/>
      <c r="F51" s="249">
        <v>20</v>
      </c>
      <c r="G51" s="250" t="s">
        <v>215</v>
      </c>
      <c r="H5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0.32</v>
      </c>
      <c r="I51" s="252" t="str">
        <f>IF(Sklop1[[#This Row],[ZAHTEVANA SHEMA KAKOVOSTI]]&lt;&gt;"",Sklop1[[#This Row],[Preračunana masa/volumen/kos na enoto kg]],"")</f>
        <v/>
      </c>
      <c r="J51" s="253"/>
      <c r="K51" s="254"/>
      <c r="L51" s="254"/>
      <c r="M51" s="255"/>
      <c r="N51" s="256"/>
      <c r="O51" s="256"/>
      <c r="P51" s="257"/>
      <c r="Q51" s="258">
        <f>+Sklop1[[#This Row],[cena/enota brez DDV v EUR]]*Sklop1[[#This Row],[Stopnja DDV (%)]]</f>
        <v>0</v>
      </c>
      <c r="R51" s="258">
        <f>+Sklop1[[#This Row],[cena/enota brez DDV v EUR]]+Sklop1[[#This Row],[Davek (EUR)]]</f>
        <v>0</v>
      </c>
      <c r="S51" s="258">
        <f>+Sklop1[[#This Row],[cena/enota brez DDV v EUR]]*Sklop1[[#This Row],[Okvirna količina]]</f>
        <v>0</v>
      </c>
      <c r="T51" s="259">
        <f>+Sklop1[[#This Row],[Končna cena/enoto mere (EUR) z DDV]]*Sklop1[[#This Row],[Okvirna količina]]</f>
        <v>0</v>
      </c>
      <c r="U51" s="260"/>
    </row>
    <row r="52" spans="1:21" s="55" customFormat="1" ht="12">
      <c r="A52" s="222" t="s">
        <v>38</v>
      </c>
      <c r="B52" s="299" t="s">
        <v>661</v>
      </c>
      <c r="C52" s="247">
        <v>50</v>
      </c>
      <c r="D52" s="174" t="s">
        <v>110</v>
      </c>
      <c r="E52" s="248"/>
      <c r="F52" s="249">
        <v>43</v>
      </c>
      <c r="G52" s="250" t="s">
        <v>215</v>
      </c>
      <c r="H5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2.15</v>
      </c>
      <c r="I52" s="252" t="str">
        <f>IF(Sklop1[[#This Row],[ZAHTEVANA SHEMA KAKOVOSTI]]&lt;&gt;"",Sklop1[[#This Row],[Preračunana masa/volumen/kos na enoto kg]],"")</f>
        <v/>
      </c>
      <c r="J52" s="253"/>
      <c r="K52" s="254"/>
      <c r="L52" s="254"/>
      <c r="M52" s="255"/>
      <c r="N52" s="256"/>
      <c r="O52" s="256"/>
      <c r="P52" s="257"/>
      <c r="Q52" s="258">
        <f>+Sklop1[[#This Row],[cena/enota brez DDV v EUR]]*Sklop1[[#This Row],[Stopnja DDV (%)]]</f>
        <v>0</v>
      </c>
      <c r="R52" s="258">
        <f>+Sklop1[[#This Row],[cena/enota brez DDV v EUR]]+Sklop1[[#This Row],[Davek (EUR)]]</f>
        <v>0</v>
      </c>
      <c r="S52" s="258">
        <f>+Sklop1[[#This Row],[cena/enota brez DDV v EUR]]*Sklop1[[#This Row],[Okvirna količina]]</f>
        <v>0</v>
      </c>
      <c r="T52" s="259">
        <f>+Sklop1[[#This Row],[Končna cena/enoto mere (EUR) z DDV]]*Sklop1[[#This Row],[Okvirna količina]]</f>
        <v>0</v>
      </c>
      <c r="U52" s="260"/>
    </row>
    <row r="53" spans="1:21" s="55" customFormat="1" ht="12">
      <c r="A53" s="222" t="s">
        <v>39</v>
      </c>
      <c r="B53" s="299" t="s">
        <v>662</v>
      </c>
      <c r="C53" s="297" t="s">
        <v>630</v>
      </c>
      <c r="D53" s="174" t="s">
        <v>110</v>
      </c>
      <c r="E53" s="248"/>
      <c r="F53" s="249">
        <v>275</v>
      </c>
      <c r="G53" s="250" t="s">
        <v>0</v>
      </c>
      <c r="H5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53" s="252" t="str">
        <f>IF(Sklop1[[#This Row],[ZAHTEVANA SHEMA KAKOVOSTI]]&lt;&gt;"",Sklop1[[#This Row],[Preračunana masa/volumen/kos na enoto kg]],"")</f>
        <v/>
      </c>
      <c r="J53" s="253"/>
      <c r="K53" s="254"/>
      <c r="L53" s="254"/>
      <c r="M53" s="255"/>
      <c r="N53" s="256"/>
      <c r="O53" s="256"/>
      <c r="P53" s="257"/>
      <c r="Q53" s="258">
        <f>+Sklop1[[#This Row],[cena/enota brez DDV v EUR]]*Sklop1[[#This Row],[Stopnja DDV (%)]]</f>
        <v>0</v>
      </c>
      <c r="R53" s="258">
        <f>+Sklop1[[#This Row],[cena/enota brez DDV v EUR]]+Sklop1[[#This Row],[Davek (EUR)]]</f>
        <v>0</v>
      </c>
      <c r="S53" s="258">
        <f>+Sklop1[[#This Row],[cena/enota brez DDV v EUR]]*Sklop1[[#This Row],[Okvirna količina]]</f>
        <v>0</v>
      </c>
      <c r="T53" s="259">
        <f>+Sklop1[[#This Row],[Končna cena/enoto mere (EUR) z DDV]]*Sklop1[[#This Row],[Okvirna količina]]</f>
        <v>0</v>
      </c>
      <c r="U53" s="260"/>
    </row>
    <row r="54" spans="1:21" s="55" customFormat="1" ht="24">
      <c r="A54" s="222" t="s">
        <v>40</v>
      </c>
      <c r="B54" s="246" t="s">
        <v>249</v>
      </c>
      <c r="C54" s="297" t="s">
        <v>630</v>
      </c>
      <c r="D54" s="174" t="s">
        <v>110</v>
      </c>
      <c r="E54" s="248"/>
      <c r="F54" s="249">
        <v>21.5</v>
      </c>
      <c r="G54" s="250" t="s">
        <v>0</v>
      </c>
      <c r="H5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21.5</v>
      </c>
      <c r="I54" s="252" t="str">
        <f>IF(Sklop1[[#This Row],[ZAHTEVANA SHEMA KAKOVOSTI]]&lt;&gt;"",Sklop1[[#This Row],[Preračunana masa/volumen/kos na enoto kg]],"")</f>
        <v/>
      </c>
      <c r="J54" s="253"/>
      <c r="K54" s="254"/>
      <c r="L54" s="254"/>
      <c r="M54" s="255"/>
      <c r="N54" s="256"/>
      <c r="O54" s="256"/>
      <c r="P54" s="257"/>
      <c r="Q54" s="258">
        <f>+Sklop1[[#This Row],[cena/enota brez DDV v EUR]]*Sklop1[[#This Row],[Stopnja DDV (%)]]</f>
        <v>0</v>
      </c>
      <c r="R54" s="258">
        <f>+Sklop1[[#This Row],[cena/enota brez DDV v EUR]]+Sklop1[[#This Row],[Davek (EUR)]]</f>
        <v>0</v>
      </c>
      <c r="S54" s="258">
        <f>+Sklop1[[#This Row],[cena/enota brez DDV v EUR]]*Sklop1[[#This Row],[Okvirna količina]]</f>
        <v>0</v>
      </c>
      <c r="T54" s="259">
        <f>+Sklop1[[#This Row],[Končna cena/enoto mere (EUR) z DDV]]*Sklop1[[#This Row],[Okvirna količina]]</f>
        <v>0</v>
      </c>
      <c r="U54" s="260"/>
    </row>
    <row r="55" spans="1:21" s="55" customFormat="1" ht="24">
      <c r="A55" s="222" t="s">
        <v>41</v>
      </c>
      <c r="B55" s="299" t="s">
        <v>663</v>
      </c>
      <c r="C55" s="297" t="s">
        <v>631</v>
      </c>
      <c r="D55" s="174" t="s">
        <v>110</v>
      </c>
      <c r="E55" s="248"/>
      <c r="F55" s="249">
        <v>70</v>
      </c>
      <c r="G55" s="250" t="s">
        <v>0</v>
      </c>
      <c r="H5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55" s="252" t="str">
        <f>IF(Sklop1[[#This Row],[ZAHTEVANA SHEMA KAKOVOSTI]]&lt;&gt;"",Sklop1[[#This Row],[Preračunana masa/volumen/kos na enoto kg]],"")</f>
        <v/>
      </c>
      <c r="J55" s="253"/>
      <c r="K55" s="254"/>
      <c r="L55" s="254"/>
      <c r="M55" s="255"/>
      <c r="N55" s="256"/>
      <c r="O55" s="256"/>
      <c r="P55" s="257"/>
      <c r="Q55" s="258">
        <f>+Sklop1[[#This Row],[cena/enota brez DDV v EUR]]*Sklop1[[#This Row],[Stopnja DDV (%)]]</f>
        <v>0</v>
      </c>
      <c r="R55" s="258">
        <f>+Sklop1[[#This Row],[cena/enota brez DDV v EUR]]+Sklop1[[#This Row],[Davek (EUR)]]</f>
        <v>0</v>
      </c>
      <c r="S55" s="258">
        <f>+Sklop1[[#This Row],[cena/enota brez DDV v EUR]]*Sklop1[[#This Row],[Okvirna količina]]</f>
        <v>0</v>
      </c>
      <c r="T55" s="259">
        <f>+Sklop1[[#This Row],[Končna cena/enoto mere (EUR) z DDV]]*Sklop1[[#This Row],[Okvirna količina]]</f>
        <v>0</v>
      </c>
      <c r="U55" s="260"/>
    </row>
    <row r="56" spans="1:21" s="55" customFormat="1" ht="24">
      <c r="A56" s="222" t="s">
        <v>42</v>
      </c>
      <c r="B56" s="299" t="s">
        <v>664</v>
      </c>
      <c r="C56" s="247">
        <v>20</v>
      </c>
      <c r="D56" s="174" t="s">
        <v>110</v>
      </c>
      <c r="E56" s="248"/>
      <c r="F56" s="249">
        <v>2000</v>
      </c>
      <c r="G56" s="250" t="s">
        <v>215</v>
      </c>
      <c r="H5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6" s="252" t="str">
        <f>IF(Sklop1[[#This Row],[ZAHTEVANA SHEMA KAKOVOSTI]]&lt;&gt;"",Sklop1[[#This Row],[Preračunana masa/volumen/kos na enoto kg]],"")</f>
        <v/>
      </c>
      <c r="J56" s="253"/>
      <c r="K56" s="254"/>
      <c r="L56" s="254"/>
      <c r="M56" s="255"/>
      <c r="N56" s="256"/>
      <c r="O56" s="256"/>
      <c r="P56" s="257"/>
      <c r="Q56" s="258">
        <f>+Sklop1[[#This Row],[cena/enota brez DDV v EUR]]*Sklop1[[#This Row],[Stopnja DDV (%)]]</f>
        <v>0</v>
      </c>
      <c r="R56" s="258">
        <f>+Sklop1[[#This Row],[cena/enota brez DDV v EUR]]+Sklop1[[#This Row],[Davek (EUR)]]</f>
        <v>0</v>
      </c>
      <c r="S56" s="258">
        <f>+Sklop1[[#This Row],[cena/enota brez DDV v EUR]]*Sklop1[[#This Row],[Okvirna količina]]</f>
        <v>0</v>
      </c>
      <c r="T56" s="259">
        <f>+Sklop1[[#This Row],[Končna cena/enoto mere (EUR) z DDV]]*Sklop1[[#This Row],[Okvirna količina]]</f>
        <v>0</v>
      </c>
      <c r="U56" s="260"/>
    </row>
    <row r="57" spans="1:21" s="55" customFormat="1" ht="24">
      <c r="A57" s="222" t="s">
        <v>43</v>
      </c>
      <c r="B57" s="246" t="s">
        <v>250</v>
      </c>
      <c r="C57" s="247">
        <v>20</v>
      </c>
      <c r="D57" s="174" t="s">
        <v>110</v>
      </c>
      <c r="E57" s="248"/>
      <c r="F57" s="249">
        <v>7000</v>
      </c>
      <c r="G57" s="250" t="s">
        <v>215</v>
      </c>
      <c r="H5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7" s="252" t="str">
        <f>IF(Sklop1[[#This Row],[ZAHTEVANA SHEMA KAKOVOSTI]]&lt;&gt;"",Sklop1[[#This Row],[Preračunana masa/volumen/kos na enoto kg]],"")</f>
        <v/>
      </c>
      <c r="J57" s="253"/>
      <c r="K57" s="254"/>
      <c r="L57" s="254"/>
      <c r="M57" s="255"/>
      <c r="N57" s="256"/>
      <c r="O57" s="256"/>
      <c r="P57" s="257"/>
      <c r="Q57" s="258">
        <f>+Sklop1[[#This Row],[cena/enota brez DDV v EUR]]*Sklop1[[#This Row],[Stopnja DDV (%)]]</f>
        <v>0</v>
      </c>
      <c r="R57" s="258">
        <f>+Sklop1[[#This Row],[cena/enota brez DDV v EUR]]+Sklop1[[#This Row],[Davek (EUR)]]</f>
        <v>0</v>
      </c>
      <c r="S57" s="258">
        <f>+Sklop1[[#This Row],[cena/enota brez DDV v EUR]]*Sklop1[[#This Row],[Okvirna količina]]</f>
        <v>0</v>
      </c>
      <c r="T57" s="259">
        <f>+Sklop1[[#This Row],[Končna cena/enoto mere (EUR) z DDV]]*Sklop1[[#This Row],[Okvirna količina]]</f>
        <v>0</v>
      </c>
      <c r="U57" s="260"/>
    </row>
    <row r="58" spans="1:21" s="55" customFormat="1" ht="24">
      <c r="A58" s="222" t="s">
        <v>48</v>
      </c>
      <c r="B58" s="299" t="s">
        <v>665</v>
      </c>
      <c r="C58" s="247">
        <v>20</v>
      </c>
      <c r="D58" s="174" t="s">
        <v>110</v>
      </c>
      <c r="E58" s="248"/>
      <c r="F58" s="249">
        <v>1300</v>
      </c>
      <c r="G58" s="250" t="s">
        <v>215</v>
      </c>
      <c r="H5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</v>
      </c>
      <c r="I58" s="252" t="str">
        <f>IF(Sklop1[[#This Row],[ZAHTEVANA SHEMA KAKOVOSTI]]&lt;&gt;"",Sklop1[[#This Row],[Preračunana masa/volumen/kos na enoto kg]],"")</f>
        <v/>
      </c>
      <c r="J58" s="253"/>
      <c r="K58" s="254"/>
      <c r="L58" s="254"/>
      <c r="M58" s="255"/>
      <c r="N58" s="256"/>
      <c r="O58" s="256"/>
      <c r="P58" s="257"/>
      <c r="Q58" s="258">
        <f>+Sklop1[[#This Row],[cena/enota brez DDV v EUR]]*Sklop1[[#This Row],[Stopnja DDV (%)]]</f>
        <v>0</v>
      </c>
      <c r="R58" s="258">
        <f>+Sklop1[[#This Row],[cena/enota brez DDV v EUR]]+Sklop1[[#This Row],[Davek (EUR)]]</f>
        <v>0</v>
      </c>
      <c r="S58" s="258">
        <f>+Sklop1[[#This Row],[cena/enota brez DDV v EUR]]*Sklop1[[#This Row],[Okvirna količina]]</f>
        <v>0</v>
      </c>
      <c r="T58" s="259">
        <f>+Sklop1[[#This Row],[Končna cena/enoto mere (EUR) z DDV]]*Sklop1[[#This Row],[Okvirna količina]]</f>
        <v>0</v>
      </c>
      <c r="U58" s="260"/>
    </row>
    <row r="59" spans="1:21" s="55" customFormat="1" ht="24">
      <c r="A59" s="222" t="s">
        <v>44</v>
      </c>
      <c r="B59" s="299" t="s">
        <v>666</v>
      </c>
      <c r="C59" s="247">
        <v>400</v>
      </c>
      <c r="D59" s="174" t="s">
        <v>110</v>
      </c>
      <c r="E59" s="248"/>
      <c r="F59" s="249">
        <v>6</v>
      </c>
      <c r="G59" s="250" t="s">
        <v>215</v>
      </c>
      <c r="H5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2.4000000000000004</v>
      </c>
      <c r="I59" s="252" t="str">
        <f>IF(Sklop1[[#This Row],[ZAHTEVANA SHEMA KAKOVOSTI]]&lt;&gt;"",Sklop1[[#This Row],[Preračunana masa/volumen/kos na enoto kg]],"")</f>
        <v/>
      </c>
      <c r="J59" s="253"/>
      <c r="K59" s="254"/>
      <c r="L59" s="254"/>
      <c r="M59" s="255"/>
      <c r="N59" s="256"/>
      <c r="O59" s="256"/>
      <c r="P59" s="257"/>
      <c r="Q59" s="258">
        <f>+Sklop1[[#This Row],[cena/enota brez DDV v EUR]]*Sklop1[[#This Row],[Stopnja DDV (%)]]</f>
        <v>0</v>
      </c>
      <c r="R59" s="258">
        <f>+Sklop1[[#This Row],[cena/enota brez DDV v EUR]]+Sklop1[[#This Row],[Davek (EUR)]]</f>
        <v>0</v>
      </c>
      <c r="S59" s="258">
        <f>+Sklop1[[#This Row],[cena/enota brez DDV v EUR]]*Sklop1[[#This Row],[Okvirna količina]]</f>
        <v>0</v>
      </c>
      <c r="T59" s="259">
        <f>+Sklop1[[#This Row],[Končna cena/enoto mere (EUR) z DDV]]*Sklop1[[#This Row],[Okvirna količina]]</f>
        <v>0</v>
      </c>
      <c r="U59" s="260"/>
    </row>
    <row r="60" spans="1:21" s="55" customFormat="1" ht="24">
      <c r="A60" s="222" t="s">
        <v>45</v>
      </c>
      <c r="B60" s="299" t="s">
        <v>667</v>
      </c>
      <c r="C60" s="247">
        <v>1000</v>
      </c>
      <c r="D60" s="174" t="s">
        <v>110</v>
      </c>
      <c r="E60" s="248"/>
      <c r="F60" s="249">
        <v>1430</v>
      </c>
      <c r="G60" s="250" t="s">
        <v>0</v>
      </c>
      <c r="H6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1430</v>
      </c>
      <c r="I60" s="252" t="str">
        <f>IF(Sklop1[[#This Row],[ZAHTEVANA SHEMA KAKOVOSTI]]&lt;&gt;"",Sklop1[[#This Row],[Preračunana masa/volumen/kos na enoto kg]],"")</f>
        <v/>
      </c>
      <c r="J60" s="253"/>
      <c r="K60" s="254"/>
      <c r="L60" s="254"/>
      <c r="M60" s="255"/>
      <c r="N60" s="256"/>
      <c r="O60" s="256"/>
      <c r="P60" s="257"/>
      <c r="Q60" s="258">
        <f>+Sklop1[[#This Row],[cena/enota brez DDV v EUR]]*Sklop1[[#This Row],[Stopnja DDV (%)]]</f>
        <v>0</v>
      </c>
      <c r="R60" s="258">
        <f>+Sklop1[[#This Row],[cena/enota brez DDV v EUR]]+Sklop1[[#This Row],[Davek (EUR)]]</f>
        <v>0</v>
      </c>
      <c r="S60" s="258">
        <f>+Sklop1[[#This Row],[cena/enota brez DDV v EUR]]*Sklop1[[#This Row],[Okvirna količina]]</f>
        <v>0</v>
      </c>
      <c r="T60" s="259">
        <f>+Sklop1[[#This Row],[Končna cena/enoto mere (EUR) z DDV]]*Sklop1[[#This Row],[Okvirna količina]]</f>
        <v>0</v>
      </c>
      <c r="U60" s="260"/>
    </row>
    <row r="61" spans="1:21" s="55" customFormat="1" ht="12">
      <c r="A61" s="222" t="s">
        <v>49</v>
      </c>
      <c r="B61" s="299" t="s">
        <v>668</v>
      </c>
      <c r="C61" s="247">
        <v>1000</v>
      </c>
      <c r="D61" s="174" t="s">
        <v>110</v>
      </c>
      <c r="E61" s="248"/>
      <c r="F61" s="249">
        <v>1710</v>
      </c>
      <c r="G61" s="250" t="s">
        <v>0</v>
      </c>
      <c r="H6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1710</v>
      </c>
      <c r="I61" s="252" t="str">
        <f>IF(Sklop1[[#This Row],[ZAHTEVANA SHEMA KAKOVOSTI]]&lt;&gt;"",Sklop1[[#This Row],[Preračunana masa/volumen/kos na enoto kg]],"")</f>
        <v/>
      </c>
      <c r="J61" s="253"/>
      <c r="K61" s="254"/>
      <c r="L61" s="254"/>
      <c r="M61" s="255"/>
      <c r="N61" s="256"/>
      <c r="O61" s="256"/>
      <c r="P61" s="257"/>
      <c r="Q61" s="258">
        <f>+Sklop1[[#This Row],[cena/enota brez DDV v EUR]]*Sklop1[[#This Row],[Stopnja DDV (%)]]</f>
        <v>0</v>
      </c>
      <c r="R61" s="258">
        <f>+Sklop1[[#This Row],[cena/enota brez DDV v EUR]]+Sklop1[[#This Row],[Davek (EUR)]]</f>
        <v>0</v>
      </c>
      <c r="S61" s="258">
        <f>+Sklop1[[#This Row],[cena/enota brez DDV v EUR]]*Sklop1[[#This Row],[Okvirna količina]]</f>
        <v>0</v>
      </c>
      <c r="T61" s="259">
        <f>+Sklop1[[#This Row],[Končna cena/enoto mere (EUR) z DDV]]*Sklop1[[#This Row],[Okvirna količina]]</f>
        <v>0</v>
      </c>
      <c r="U61" s="260"/>
    </row>
    <row r="62" spans="1:21" s="55" customFormat="1" ht="12">
      <c r="A62" s="222" t="s">
        <v>50</v>
      </c>
      <c r="B62" s="299" t="s">
        <v>669</v>
      </c>
      <c r="C62" s="247">
        <v>1000</v>
      </c>
      <c r="D62" s="174" t="s">
        <v>110</v>
      </c>
      <c r="E62" s="248"/>
      <c r="F62" s="249">
        <v>426</v>
      </c>
      <c r="G62" s="250" t="s">
        <v>0</v>
      </c>
      <c r="H6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426</v>
      </c>
      <c r="I62" s="252" t="str">
        <f>IF(Sklop1[[#This Row],[ZAHTEVANA SHEMA KAKOVOSTI]]&lt;&gt;"",Sklop1[[#This Row],[Preračunana masa/volumen/kos na enoto kg]],"")</f>
        <v/>
      </c>
      <c r="J62" s="253"/>
      <c r="K62" s="254"/>
      <c r="L62" s="254"/>
      <c r="M62" s="255"/>
      <c r="N62" s="256"/>
      <c r="O62" s="256"/>
      <c r="P62" s="257"/>
      <c r="Q62" s="258">
        <f>+Sklop1[[#This Row],[cena/enota brez DDV v EUR]]*Sklop1[[#This Row],[Stopnja DDV (%)]]</f>
        <v>0</v>
      </c>
      <c r="R62" s="258">
        <f>+Sklop1[[#This Row],[cena/enota brez DDV v EUR]]+Sklop1[[#This Row],[Davek (EUR)]]</f>
        <v>0</v>
      </c>
      <c r="S62" s="258">
        <f>+Sklop1[[#This Row],[cena/enota brez DDV v EUR]]*Sklop1[[#This Row],[Okvirna količina]]</f>
        <v>0</v>
      </c>
      <c r="T62" s="259">
        <f>+Sklop1[[#This Row],[Končna cena/enoto mere (EUR) z DDV]]*Sklop1[[#This Row],[Okvirna količina]]</f>
        <v>0</v>
      </c>
      <c r="U62" s="260"/>
    </row>
    <row r="63" spans="1:21" s="55" customFormat="1" ht="12">
      <c r="A63" s="222" t="s">
        <v>46</v>
      </c>
      <c r="B63" s="299" t="s">
        <v>670</v>
      </c>
      <c r="C63" s="247">
        <v>5</v>
      </c>
      <c r="D63" s="174" t="s">
        <v>110</v>
      </c>
      <c r="E63" s="248"/>
      <c r="F63" s="249">
        <v>12</v>
      </c>
      <c r="G63" s="250" t="s">
        <v>215</v>
      </c>
      <c r="H6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0.06</v>
      </c>
      <c r="I63" s="252" t="str">
        <f>IF(Sklop1[[#This Row],[ZAHTEVANA SHEMA KAKOVOSTI]]&lt;&gt;"",Sklop1[[#This Row],[Preračunana masa/volumen/kos na enoto kg]],"")</f>
        <v/>
      </c>
      <c r="J63" s="253"/>
      <c r="K63" s="254"/>
      <c r="L63" s="254"/>
      <c r="M63" s="255"/>
      <c r="N63" s="256"/>
      <c r="O63" s="256"/>
      <c r="P63" s="257"/>
      <c r="Q63" s="258">
        <f>+Sklop1[[#This Row],[cena/enota brez DDV v EUR]]*Sklop1[[#This Row],[Stopnja DDV (%)]]</f>
        <v>0</v>
      </c>
      <c r="R63" s="258">
        <f>+Sklop1[[#This Row],[cena/enota brez DDV v EUR]]+Sklop1[[#This Row],[Davek (EUR)]]</f>
        <v>0</v>
      </c>
      <c r="S63" s="258">
        <f>+Sklop1[[#This Row],[cena/enota brez DDV v EUR]]*Sklop1[[#This Row],[Okvirna količina]]</f>
        <v>0</v>
      </c>
      <c r="T63" s="259">
        <f>+Sklop1[[#This Row],[Končna cena/enoto mere (EUR) z DDV]]*Sklop1[[#This Row],[Okvirna količina]]</f>
        <v>0</v>
      </c>
      <c r="U63" s="260"/>
    </row>
    <row r="64" spans="1:21" s="55" customFormat="1" ht="24">
      <c r="A64" s="222" t="s">
        <v>51</v>
      </c>
      <c r="B64" s="299" t="s">
        <v>671</v>
      </c>
      <c r="C64" s="247">
        <v>100</v>
      </c>
      <c r="D64" s="174" t="s">
        <v>110</v>
      </c>
      <c r="E64" s="248"/>
      <c r="F64" s="249">
        <v>36</v>
      </c>
      <c r="G64" s="250" t="s">
        <v>215</v>
      </c>
      <c r="H6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3.6</v>
      </c>
      <c r="I64" s="252" t="str">
        <f>IF(Sklop1[[#This Row],[ZAHTEVANA SHEMA KAKOVOSTI]]&lt;&gt;"",Sklop1[[#This Row],[Preračunana masa/volumen/kos na enoto kg]],"")</f>
        <v/>
      </c>
      <c r="J64" s="253"/>
      <c r="K64" s="254"/>
      <c r="L64" s="254"/>
      <c r="M64" s="255"/>
      <c r="N64" s="256"/>
      <c r="O64" s="256"/>
      <c r="P64" s="257"/>
      <c r="Q64" s="258">
        <f>+Sklop1[[#This Row],[cena/enota brez DDV v EUR]]*Sklop1[[#This Row],[Stopnja DDV (%)]]</f>
        <v>0</v>
      </c>
      <c r="R64" s="258">
        <f>+Sklop1[[#This Row],[cena/enota brez DDV v EUR]]+Sklop1[[#This Row],[Davek (EUR)]]</f>
        <v>0</v>
      </c>
      <c r="S64" s="258">
        <f>+Sklop1[[#This Row],[cena/enota brez DDV v EUR]]*Sklop1[[#This Row],[Okvirna količina]]</f>
        <v>0</v>
      </c>
      <c r="T64" s="259">
        <f>+Sklop1[[#This Row],[Končna cena/enoto mere (EUR) z DDV]]*Sklop1[[#This Row],[Okvirna količina]]</f>
        <v>0</v>
      </c>
      <c r="U64" s="260"/>
    </row>
    <row r="65" spans="1:21" s="55" customFormat="1" ht="12">
      <c r="A65" s="222" t="s">
        <v>47</v>
      </c>
      <c r="B65" s="299" t="s">
        <v>672</v>
      </c>
      <c r="C65" s="247">
        <v>1000</v>
      </c>
      <c r="D65" s="174" t="s">
        <v>110</v>
      </c>
      <c r="E65" s="248"/>
      <c r="F65" s="249">
        <v>15</v>
      </c>
      <c r="G65" s="250" t="s">
        <v>0</v>
      </c>
      <c r="H6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5" s="252" t="str">
        <f>IF(Sklop1[[#This Row],[ZAHTEVANA SHEMA KAKOVOSTI]]&lt;&gt;"",Sklop1[[#This Row],[Preračunana masa/volumen/kos na enoto kg]],"")</f>
        <v/>
      </c>
      <c r="J65" s="253"/>
      <c r="K65" s="254"/>
      <c r="L65" s="254"/>
      <c r="M65" s="255"/>
      <c r="N65" s="256"/>
      <c r="O65" s="256"/>
      <c r="P65" s="257"/>
      <c r="Q65" s="258">
        <f>+Sklop1[[#This Row],[cena/enota brez DDV v EUR]]*Sklop1[[#This Row],[Stopnja DDV (%)]]</f>
        <v>0</v>
      </c>
      <c r="R65" s="258">
        <f>+Sklop1[[#This Row],[cena/enota brez DDV v EUR]]+Sklop1[[#This Row],[Davek (EUR)]]</f>
        <v>0</v>
      </c>
      <c r="S65" s="258">
        <f>+Sklop1[[#This Row],[cena/enota brez DDV v EUR]]*Sklop1[[#This Row],[Okvirna količina]]</f>
        <v>0</v>
      </c>
      <c r="T65" s="259">
        <f>+Sklop1[[#This Row],[Končna cena/enoto mere (EUR) z DDV]]*Sklop1[[#This Row],[Okvirna količina]]</f>
        <v>0</v>
      </c>
      <c r="U65" s="260"/>
    </row>
    <row r="66" spans="1:21" s="55" customFormat="1" ht="12">
      <c r="A66" s="222" t="s">
        <v>52</v>
      </c>
      <c r="B66" s="299" t="s">
        <v>672</v>
      </c>
      <c r="C66" s="247">
        <v>50</v>
      </c>
      <c r="D66" s="174" t="s">
        <v>110</v>
      </c>
      <c r="E66" s="248"/>
      <c r="F66" s="249">
        <v>1020</v>
      </c>
      <c r="G66" s="250" t="s">
        <v>215</v>
      </c>
      <c r="H66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51</v>
      </c>
      <c r="I66" s="252" t="str">
        <f>IF(Sklop1[[#This Row],[ZAHTEVANA SHEMA KAKOVOSTI]]&lt;&gt;"",Sklop1[[#This Row],[Preračunana masa/volumen/kos na enoto kg]],"")</f>
        <v/>
      </c>
      <c r="J66" s="253"/>
      <c r="K66" s="254"/>
      <c r="L66" s="254"/>
      <c r="M66" s="255"/>
      <c r="N66" s="256"/>
      <c r="O66" s="256"/>
      <c r="P66" s="257"/>
      <c r="Q66" s="258">
        <f>+Sklop1[[#This Row],[cena/enota brez DDV v EUR]]*Sklop1[[#This Row],[Stopnja DDV (%)]]</f>
        <v>0</v>
      </c>
      <c r="R66" s="258">
        <f>+Sklop1[[#This Row],[cena/enota brez DDV v EUR]]+Sklop1[[#This Row],[Davek (EUR)]]</f>
        <v>0</v>
      </c>
      <c r="S66" s="258">
        <f>+Sklop1[[#This Row],[cena/enota brez DDV v EUR]]*Sklop1[[#This Row],[Okvirna količina]]</f>
        <v>0</v>
      </c>
      <c r="T66" s="259">
        <f>+Sklop1[[#This Row],[Končna cena/enoto mere (EUR) z DDV]]*Sklop1[[#This Row],[Okvirna količina]]</f>
        <v>0</v>
      </c>
      <c r="U66" s="260"/>
    </row>
    <row r="67" spans="1:21" s="55" customFormat="1" ht="24">
      <c r="A67" s="222" t="s">
        <v>53</v>
      </c>
      <c r="B67" s="299" t="s">
        <v>673</v>
      </c>
      <c r="C67" s="247">
        <v>1</v>
      </c>
      <c r="D67" s="174" t="s">
        <v>74</v>
      </c>
      <c r="E67" s="248"/>
      <c r="F67" s="249">
        <v>260</v>
      </c>
      <c r="G67" s="250" t="s">
        <v>74</v>
      </c>
      <c r="H67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67" s="252" t="str">
        <f>IF(Sklop1[[#This Row],[ZAHTEVANA SHEMA KAKOVOSTI]]&lt;&gt;"",Sklop1[[#This Row],[Preračunana masa/volumen/kos na enoto kg]],"")</f>
        <v/>
      </c>
      <c r="J67" s="253"/>
      <c r="K67" s="254"/>
      <c r="L67" s="254"/>
      <c r="M67" s="255"/>
      <c r="N67" s="256"/>
      <c r="O67" s="256"/>
      <c r="P67" s="257"/>
      <c r="Q67" s="258">
        <f>+Sklop1[[#This Row],[cena/enota brez DDV v EUR]]*Sklop1[[#This Row],[Stopnja DDV (%)]]</f>
        <v>0</v>
      </c>
      <c r="R67" s="258">
        <f>+Sklop1[[#This Row],[cena/enota brez DDV v EUR]]+Sklop1[[#This Row],[Davek (EUR)]]</f>
        <v>0</v>
      </c>
      <c r="S67" s="258">
        <f>+Sklop1[[#This Row],[cena/enota brez DDV v EUR]]*Sklop1[[#This Row],[Okvirna količina]]</f>
        <v>0</v>
      </c>
      <c r="T67" s="259">
        <f>+Sklop1[[#This Row],[Končna cena/enoto mere (EUR) z DDV]]*Sklop1[[#This Row],[Okvirna količina]]</f>
        <v>0</v>
      </c>
      <c r="U67" s="260"/>
    </row>
    <row r="68" spans="1:21" s="55" customFormat="1" ht="24">
      <c r="A68" s="222" t="s">
        <v>54</v>
      </c>
      <c r="B68" s="299" t="s">
        <v>674</v>
      </c>
      <c r="C68" s="298" t="s">
        <v>632</v>
      </c>
      <c r="D68" s="174" t="s">
        <v>74</v>
      </c>
      <c r="E68" s="248"/>
      <c r="F68" s="249">
        <v>2640</v>
      </c>
      <c r="G68" s="250" t="s">
        <v>74</v>
      </c>
      <c r="H68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2640</v>
      </c>
      <c r="I68" s="252" t="str">
        <f>IF(Sklop1[[#This Row],[ZAHTEVANA SHEMA KAKOVOSTI]]&lt;&gt;"",Sklop1[[#This Row],[Preračunana masa/volumen/kos na enoto kg]],"")</f>
        <v/>
      </c>
      <c r="J68" s="253"/>
      <c r="K68" s="254"/>
      <c r="L68" s="254"/>
      <c r="M68" s="255"/>
      <c r="N68" s="256"/>
      <c r="O68" s="256"/>
      <c r="P68" s="257"/>
      <c r="Q68" s="258">
        <f>+Sklop1[[#This Row],[cena/enota brez DDV v EUR]]*Sklop1[[#This Row],[Stopnja DDV (%)]]</f>
        <v>0</v>
      </c>
      <c r="R68" s="258">
        <f>+Sklop1[[#This Row],[cena/enota brez DDV v EUR]]+Sklop1[[#This Row],[Davek (EUR)]]</f>
        <v>0</v>
      </c>
      <c r="S68" s="258">
        <f>+Sklop1[[#This Row],[cena/enota brez DDV v EUR]]*Sklop1[[#This Row],[Okvirna količina]]</f>
        <v>0</v>
      </c>
      <c r="T68" s="259">
        <f>+Sklop1[[#This Row],[Končna cena/enoto mere (EUR) z DDV]]*Sklop1[[#This Row],[Okvirna količina]]</f>
        <v>0</v>
      </c>
      <c r="U68" s="260"/>
    </row>
    <row r="69" spans="1:21" s="55" customFormat="1" ht="12">
      <c r="A69" s="222" t="s">
        <v>55</v>
      </c>
      <c r="B69" s="299" t="s">
        <v>675</v>
      </c>
      <c r="C69" s="247">
        <v>14</v>
      </c>
      <c r="D69" s="174" t="s">
        <v>110</v>
      </c>
      <c r="E69" s="248"/>
      <c r="F69" s="249">
        <v>20</v>
      </c>
      <c r="G69" s="250" t="s">
        <v>215</v>
      </c>
      <c r="H69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0.28000000000000003</v>
      </c>
      <c r="I69" s="252" t="str">
        <f>IF(Sklop1[[#This Row],[ZAHTEVANA SHEMA KAKOVOSTI]]&lt;&gt;"",Sklop1[[#This Row],[Preračunana masa/volumen/kos na enoto kg]],"")</f>
        <v/>
      </c>
      <c r="J69" s="253"/>
      <c r="K69" s="254"/>
      <c r="L69" s="254"/>
      <c r="M69" s="255"/>
      <c r="N69" s="256"/>
      <c r="O69" s="256"/>
      <c r="P69" s="257"/>
      <c r="Q69" s="258">
        <f>+Sklop1[[#This Row],[cena/enota brez DDV v EUR]]*Sklop1[[#This Row],[Stopnja DDV (%)]]</f>
        <v>0</v>
      </c>
      <c r="R69" s="258">
        <f>+Sklop1[[#This Row],[cena/enota brez DDV v EUR]]+Sklop1[[#This Row],[Davek (EUR)]]</f>
        <v>0</v>
      </c>
      <c r="S69" s="258">
        <f>+Sklop1[[#This Row],[cena/enota brez DDV v EUR]]*Sklop1[[#This Row],[Okvirna količina]]</f>
        <v>0</v>
      </c>
      <c r="T69" s="259">
        <f>+Sklop1[[#This Row],[Končna cena/enoto mere (EUR) z DDV]]*Sklop1[[#This Row],[Okvirna količina]]</f>
        <v>0</v>
      </c>
      <c r="U69" s="260"/>
    </row>
    <row r="70" spans="1:21" s="55" customFormat="1" ht="12">
      <c r="A70" s="222" t="s">
        <v>56</v>
      </c>
      <c r="B70" s="299" t="s">
        <v>676</v>
      </c>
      <c r="C70" s="247">
        <v>1000</v>
      </c>
      <c r="D70" s="174" t="s">
        <v>110</v>
      </c>
      <c r="E70" s="248"/>
      <c r="F70" s="249">
        <v>6</v>
      </c>
      <c r="G70" s="250" t="s">
        <v>0</v>
      </c>
      <c r="H70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70" s="252" t="str">
        <f>IF(Sklop1[[#This Row],[ZAHTEVANA SHEMA KAKOVOSTI]]&lt;&gt;"",Sklop1[[#This Row],[Preračunana masa/volumen/kos na enoto kg]],"")</f>
        <v/>
      </c>
      <c r="J70" s="253"/>
      <c r="K70" s="254"/>
      <c r="L70" s="254"/>
      <c r="M70" s="255"/>
      <c r="N70" s="256"/>
      <c r="O70" s="256"/>
      <c r="P70" s="257"/>
      <c r="Q70" s="258">
        <f>+Sklop1[[#This Row],[cena/enota brez DDV v EUR]]*Sklop1[[#This Row],[Stopnja DDV (%)]]</f>
        <v>0</v>
      </c>
      <c r="R70" s="258">
        <f>+Sklop1[[#This Row],[cena/enota brez DDV v EUR]]+Sklop1[[#This Row],[Davek (EUR)]]</f>
        <v>0</v>
      </c>
      <c r="S70" s="258">
        <f>+Sklop1[[#This Row],[cena/enota brez DDV v EUR]]*Sklop1[[#This Row],[Okvirna količina]]</f>
        <v>0</v>
      </c>
      <c r="T70" s="259">
        <f>+Sklop1[[#This Row],[Končna cena/enoto mere (EUR) z DDV]]*Sklop1[[#This Row],[Okvirna količina]]</f>
        <v>0</v>
      </c>
      <c r="U70" s="260"/>
    </row>
    <row r="71" spans="1:21" s="55" customFormat="1" ht="12">
      <c r="A71" s="222" t="s">
        <v>57</v>
      </c>
      <c r="B71" s="299" t="s">
        <v>677</v>
      </c>
      <c r="C71" s="247">
        <v>30</v>
      </c>
      <c r="D71" s="174" t="s">
        <v>110</v>
      </c>
      <c r="E71" s="248"/>
      <c r="F71" s="249">
        <v>5850</v>
      </c>
      <c r="G71" s="250" t="s">
        <v>215</v>
      </c>
      <c r="H71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175.5</v>
      </c>
      <c r="I71" s="252" t="str">
        <f>IF(Sklop1[[#This Row],[ZAHTEVANA SHEMA KAKOVOSTI]]&lt;&gt;"",Sklop1[[#This Row],[Preračunana masa/volumen/kos na enoto kg]],"")</f>
        <v/>
      </c>
      <c r="J71" s="253"/>
      <c r="K71" s="254"/>
      <c r="L71" s="254"/>
      <c r="M71" s="255"/>
      <c r="N71" s="256"/>
      <c r="O71" s="256"/>
      <c r="P71" s="257"/>
      <c r="Q71" s="258">
        <f>+Sklop1[[#This Row],[cena/enota brez DDV v EUR]]*Sklop1[[#This Row],[Stopnja DDV (%)]]</f>
        <v>0</v>
      </c>
      <c r="R71" s="258">
        <f>+Sklop1[[#This Row],[cena/enota brez DDV v EUR]]+Sklop1[[#This Row],[Davek (EUR)]]</f>
        <v>0</v>
      </c>
      <c r="S71" s="258">
        <f>+Sklop1[[#This Row],[cena/enota brez DDV v EUR]]*Sklop1[[#This Row],[Okvirna količina]]</f>
        <v>0</v>
      </c>
      <c r="T71" s="259">
        <f>+Sklop1[[#This Row],[Končna cena/enoto mere (EUR) z DDV]]*Sklop1[[#This Row],[Okvirna količina]]</f>
        <v>0</v>
      </c>
      <c r="U71" s="260"/>
    </row>
    <row r="72" spans="1:21" s="55" customFormat="1" ht="12">
      <c r="A72" s="222" t="s">
        <v>58</v>
      </c>
      <c r="B72" s="299" t="s">
        <v>678</v>
      </c>
      <c r="C72" s="247">
        <v>95</v>
      </c>
      <c r="D72" s="174" t="s">
        <v>110</v>
      </c>
      <c r="E72" s="248"/>
      <c r="F72" s="249">
        <v>60</v>
      </c>
      <c r="G72" s="250" t="s">
        <v>215</v>
      </c>
      <c r="H72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5.7</v>
      </c>
      <c r="I72" s="252" t="str">
        <f>IF(Sklop1[[#This Row],[ZAHTEVANA SHEMA KAKOVOSTI]]&lt;&gt;"",Sklop1[[#This Row],[Preračunana masa/volumen/kos na enoto kg]],"")</f>
        <v/>
      </c>
      <c r="J72" s="253"/>
      <c r="K72" s="254"/>
      <c r="L72" s="254"/>
      <c r="M72" s="255"/>
      <c r="N72" s="256"/>
      <c r="O72" s="256"/>
      <c r="P72" s="257"/>
      <c r="Q72" s="258">
        <f>+Sklop1[[#This Row],[cena/enota brez DDV v EUR]]*Sklop1[[#This Row],[Stopnja DDV (%)]]</f>
        <v>0</v>
      </c>
      <c r="R72" s="258">
        <f>+Sklop1[[#This Row],[cena/enota brez DDV v EUR]]+Sklop1[[#This Row],[Davek (EUR)]]</f>
        <v>0</v>
      </c>
      <c r="S72" s="258">
        <f>+Sklop1[[#This Row],[cena/enota brez DDV v EUR]]*Sklop1[[#This Row],[Okvirna količina]]</f>
        <v>0</v>
      </c>
      <c r="T72" s="259">
        <f>+Sklop1[[#This Row],[Končna cena/enoto mere (EUR) z DDV]]*Sklop1[[#This Row],[Okvirna količina]]</f>
        <v>0</v>
      </c>
      <c r="U72" s="260"/>
    </row>
    <row r="73" spans="1:21" s="55" customFormat="1" ht="12">
      <c r="A73" s="222" t="s">
        <v>59</v>
      </c>
      <c r="B73" s="299" t="s">
        <v>679</v>
      </c>
      <c r="C73" s="247">
        <v>13</v>
      </c>
      <c r="D73" s="174" t="s">
        <v>110</v>
      </c>
      <c r="E73" s="248"/>
      <c r="F73" s="249">
        <v>750</v>
      </c>
      <c r="G73" s="250" t="s">
        <v>215</v>
      </c>
      <c r="H73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9.75</v>
      </c>
      <c r="I73" s="252" t="str">
        <f>IF(Sklop1[[#This Row],[ZAHTEVANA SHEMA KAKOVOSTI]]&lt;&gt;"",Sklop1[[#This Row],[Preračunana masa/volumen/kos na enoto kg]],"")</f>
        <v/>
      </c>
      <c r="J73" s="253"/>
      <c r="K73" s="254"/>
      <c r="L73" s="254"/>
      <c r="M73" s="255"/>
      <c r="N73" s="256"/>
      <c r="O73" s="256"/>
      <c r="P73" s="257"/>
      <c r="Q73" s="258">
        <f>+Sklop1[[#This Row],[cena/enota brez DDV v EUR]]*Sklop1[[#This Row],[Stopnja DDV (%)]]</f>
        <v>0</v>
      </c>
      <c r="R73" s="258">
        <f>+Sklop1[[#This Row],[cena/enota brez DDV v EUR]]+Sklop1[[#This Row],[Davek (EUR)]]</f>
        <v>0</v>
      </c>
      <c r="S73" s="258">
        <f>+Sklop1[[#This Row],[cena/enota brez DDV v EUR]]*Sklop1[[#This Row],[Okvirna količina]]</f>
        <v>0</v>
      </c>
      <c r="T73" s="259">
        <f>+Sklop1[[#This Row],[Končna cena/enoto mere (EUR) z DDV]]*Sklop1[[#This Row],[Okvirna količina]]</f>
        <v>0</v>
      </c>
      <c r="U73" s="260"/>
    </row>
    <row r="74" spans="1:21" s="55" customFormat="1" ht="12">
      <c r="A74" s="222" t="s">
        <v>60</v>
      </c>
      <c r="B74" s="299" t="s">
        <v>680</v>
      </c>
      <c r="C74" s="247">
        <v>1000</v>
      </c>
      <c r="D74" s="174" t="s">
        <v>110</v>
      </c>
      <c r="E74" s="248"/>
      <c r="F74" s="249">
        <v>9</v>
      </c>
      <c r="G74" s="250" t="s">
        <v>0</v>
      </c>
      <c r="H74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74" s="252" t="str">
        <f>IF(Sklop1[[#This Row],[ZAHTEVANA SHEMA KAKOVOSTI]]&lt;&gt;"",Sklop1[[#This Row],[Preračunana masa/volumen/kos na enoto kg]],"")</f>
        <v/>
      </c>
      <c r="J74" s="253"/>
      <c r="K74" s="254"/>
      <c r="L74" s="254"/>
      <c r="M74" s="255"/>
      <c r="N74" s="256"/>
      <c r="O74" s="256"/>
      <c r="P74" s="257"/>
      <c r="Q74" s="258">
        <f>+Sklop1[[#This Row],[cena/enota brez DDV v EUR]]*Sklop1[[#This Row],[Stopnja DDV (%)]]</f>
        <v>0</v>
      </c>
      <c r="R74" s="258">
        <f>+Sklop1[[#This Row],[cena/enota brez DDV v EUR]]+Sklop1[[#This Row],[Davek (EUR)]]</f>
        <v>0</v>
      </c>
      <c r="S74" s="258">
        <f>+Sklop1[[#This Row],[cena/enota brez DDV v EUR]]*Sklop1[[#This Row],[Okvirna količina]]</f>
        <v>0</v>
      </c>
      <c r="T74" s="259">
        <f>+Sklop1[[#This Row],[Končna cena/enoto mere (EUR) z DDV]]*Sklop1[[#This Row],[Okvirna količina]]</f>
        <v>0</v>
      </c>
      <c r="U74" s="260"/>
    </row>
    <row r="75" spans="1:21" s="55" customFormat="1" ht="12">
      <c r="A75" s="222" t="s">
        <v>61</v>
      </c>
      <c r="B75" s="299" t="s">
        <v>681</v>
      </c>
      <c r="C75" s="247">
        <v>1000</v>
      </c>
      <c r="D75" s="174" t="s">
        <v>110</v>
      </c>
      <c r="E75" s="248"/>
      <c r="F75" s="249">
        <v>2</v>
      </c>
      <c r="G75" s="250" t="s">
        <v>0</v>
      </c>
      <c r="H75" s="2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75" s="252" t="str">
        <f>IF(Sklop1[[#This Row],[ZAHTEVANA SHEMA KAKOVOSTI]]&lt;&gt;"",Sklop1[[#This Row],[Preračunana masa/volumen/kos na enoto kg]],"")</f>
        <v/>
      </c>
      <c r="J75" s="253"/>
      <c r="K75" s="254"/>
      <c r="L75" s="254"/>
      <c r="M75" s="255"/>
      <c r="N75" s="256"/>
      <c r="O75" s="256"/>
      <c r="P75" s="257"/>
      <c r="Q75" s="258">
        <f>+Sklop1[[#This Row],[cena/enota brez DDV v EUR]]*Sklop1[[#This Row],[Stopnja DDV (%)]]</f>
        <v>0</v>
      </c>
      <c r="R75" s="258">
        <f>+Sklop1[[#This Row],[cena/enota brez DDV v EUR]]+Sklop1[[#This Row],[Davek (EUR)]]</f>
        <v>0</v>
      </c>
      <c r="S75" s="258">
        <f>+Sklop1[[#This Row],[cena/enota brez DDV v EUR]]*Sklop1[[#This Row],[Okvirna količina]]</f>
        <v>0</v>
      </c>
      <c r="T75" s="259">
        <f>+Sklop1[[#This Row],[Končna cena/enoto mere (EUR) z DDV]]*Sklop1[[#This Row],[Okvirna količina]]</f>
        <v>0</v>
      </c>
      <c r="U75" s="260"/>
    </row>
    <row r="76" spans="1:21" s="55" customFormat="1" ht="12">
      <c r="A76" s="222" t="s">
        <v>62</v>
      </c>
      <c r="B76" s="223" t="s">
        <v>682</v>
      </c>
      <c r="C76" s="174">
        <v>125</v>
      </c>
      <c r="D76" s="174" t="s">
        <v>110</v>
      </c>
      <c r="E76" s="175"/>
      <c r="F76" s="176">
        <v>1316</v>
      </c>
      <c r="G76" s="177" t="s">
        <v>215</v>
      </c>
      <c r="H7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164.5</v>
      </c>
      <c r="I76" s="116" t="str">
        <f>IF(Sklop1[[#This Row],[ZAHTEVANA SHEMA KAKOVOSTI]]&lt;&gt;"",Sklop1[[#This Row],[Preračunana masa/volumen/kos na enoto kg]],"")</f>
        <v/>
      </c>
      <c r="J76" s="131"/>
      <c r="K76" s="132"/>
      <c r="L76" s="132"/>
      <c r="M76" s="133"/>
      <c r="N76" s="145"/>
      <c r="O76" s="145"/>
      <c r="P76" s="167"/>
      <c r="Q76" s="166">
        <f>+Sklop1[[#This Row],[cena/enota brez DDV v EUR]]*Sklop1[[#This Row],[Stopnja DDV (%)]]</f>
        <v>0</v>
      </c>
      <c r="R76" s="166">
        <f>+Sklop1[[#This Row],[cena/enota brez DDV v EUR]]+Sklop1[[#This Row],[Davek (EUR)]]</f>
        <v>0</v>
      </c>
      <c r="S76" s="166">
        <f>+Sklop1[[#This Row],[cena/enota brez DDV v EUR]]*Sklop1[[#This Row],[Okvirna količina]]</f>
        <v>0</v>
      </c>
      <c r="T76" s="134">
        <f>+Sklop1[[#This Row],[Končna cena/enoto mere (EUR) z DDV]]*Sklop1[[#This Row],[Okvirna količina]]</f>
        <v>0</v>
      </c>
      <c r="U76" s="135"/>
    </row>
    <row r="77" spans="1:21" s="55" customFormat="1" ht="12.75" customHeight="1">
      <c r="A77" s="222" t="s">
        <v>68</v>
      </c>
      <c r="B77" s="223" t="s">
        <v>683</v>
      </c>
      <c r="C77" s="174">
        <v>1000</v>
      </c>
      <c r="D77" s="174" t="s">
        <v>110</v>
      </c>
      <c r="E77" s="175"/>
      <c r="F77" s="176">
        <v>480</v>
      </c>
      <c r="G77" s="177" t="s">
        <v>0</v>
      </c>
      <c r="H7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77" s="116" t="str">
        <f>IF(Sklop1[[#This Row],[ZAHTEVANA SHEMA KAKOVOSTI]]&lt;&gt;"",Sklop1[[#This Row],[Preračunana masa/volumen/kos na enoto kg]],"")</f>
        <v/>
      </c>
      <c r="J77" s="131"/>
      <c r="K77" s="132"/>
      <c r="L77" s="132"/>
      <c r="M77" s="133"/>
      <c r="N77" s="145"/>
      <c r="O77" s="145"/>
      <c r="P77" s="167"/>
      <c r="Q77" s="166">
        <f>+Sklop1[[#This Row],[cena/enota brez DDV v EUR]]*Sklop1[[#This Row],[Stopnja DDV (%)]]</f>
        <v>0</v>
      </c>
      <c r="R77" s="166">
        <f>+Sklop1[[#This Row],[cena/enota brez DDV v EUR]]+Sklop1[[#This Row],[Davek (EUR)]]</f>
        <v>0</v>
      </c>
      <c r="S77" s="166">
        <f>+Sklop1[[#This Row],[cena/enota brez DDV v EUR]]*Sklop1[[#This Row],[Okvirna količina]]</f>
        <v>0</v>
      </c>
      <c r="T77" s="134">
        <f>+Sklop1[[#This Row],[Končna cena/enoto mere (EUR) z DDV]]*Sklop1[[#This Row],[Okvirna količina]]</f>
        <v>0</v>
      </c>
      <c r="U77" s="135"/>
    </row>
    <row r="78" spans="1:21" s="55" customFormat="1" ht="24">
      <c r="A78" s="222" t="s">
        <v>69</v>
      </c>
      <c r="B78" s="223" t="s">
        <v>684</v>
      </c>
      <c r="C78" s="174">
        <v>1000</v>
      </c>
      <c r="D78" s="174" t="s">
        <v>110</v>
      </c>
      <c r="E78" s="175"/>
      <c r="F78" s="176">
        <v>20</v>
      </c>
      <c r="G78" s="177" t="s">
        <v>0</v>
      </c>
      <c r="H7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8" s="116" t="str">
        <f>IF(Sklop1[[#This Row],[ZAHTEVANA SHEMA KAKOVOSTI]]&lt;&gt;"",Sklop1[[#This Row],[Preračunana masa/volumen/kos na enoto kg]],"")</f>
        <v/>
      </c>
      <c r="J78" s="131"/>
      <c r="K78" s="132"/>
      <c r="L78" s="132"/>
      <c r="M78" s="133"/>
      <c r="N78" s="145"/>
      <c r="O78" s="145"/>
      <c r="P78" s="167"/>
      <c r="Q78" s="166">
        <f>+Sklop1[[#This Row],[cena/enota brez DDV v EUR]]*Sklop1[[#This Row],[Stopnja DDV (%)]]</f>
        <v>0</v>
      </c>
      <c r="R78" s="166">
        <f>+Sklop1[[#This Row],[cena/enota brez DDV v EUR]]+Sklop1[[#This Row],[Davek (EUR)]]</f>
        <v>0</v>
      </c>
      <c r="S78" s="166">
        <f>+Sklop1[[#This Row],[cena/enota brez DDV v EUR]]*Sklop1[[#This Row],[Okvirna količina]]</f>
        <v>0</v>
      </c>
      <c r="T78" s="134">
        <f>+Sklop1[[#This Row],[Končna cena/enoto mere (EUR) z DDV]]*Sklop1[[#This Row],[Okvirna količina]]</f>
        <v>0</v>
      </c>
      <c r="U78" s="135"/>
    </row>
    <row r="79" spans="1:21" s="55" customFormat="1" ht="12">
      <c r="A79" s="222" t="s">
        <v>70</v>
      </c>
      <c r="B79" s="223" t="s">
        <v>251</v>
      </c>
      <c r="C79" s="174" t="s">
        <v>722</v>
      </c>
      <c r="D79" s="174" t="s">
        <v>0</v>
      </c>
      <c r="E79" s="175"/>
      <c r="F79" s="176">
        <v>66</v>
      </c>
      <c r="G79" s="178" t="s">
        <v>0</v>
      </c>
      <c r="H7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79" s="116" t="str">
        <f>IF(Sklop1[[#This Row],[ZAHTEVANA SHEMA KAKOVOSTI]]&lt;&gt;"",Sklop1[[#This Row],[Preračunana masa/volumen/kos na enoto kg]],"")</f>
        <v/>
      </c>
      <c r="J79" s="131"/>
      <c r="K79" s="132"/>
      <c r="L79" s="132"/>
      <c r="M79" s="133"/>
      <c r="N79" s="145"/>
      <c r="O79" s="145"/>
      <c r="P79" s="167"/>
      <c r="Q79" s="166">
        <f>+Sklop1[[#This Row],[cena/enota brez DDV v EUR]]*Sklop1[[#This Row],[Stopnja DDV (%)]]</f>
        <v>0</v>
      </c>
      <c r="R79" s="166">
        <f>+Sklop1[[#This Row],[cena/enota brez DDV v EUR]]+Sklop1[[#This Row],[Davek (EUR)]]</f>
        <v>0</v>
      </c>
      <c r="S79" s="166">
        <f>+Sklop1[[#This Row],[cena/enota brez DDV v EUR]]*Sklop1[[#This Row],[Okvirna količina]]</f>
        <v>0</v>
      </c>
      <c r="T79" s="134">
        <f>+Sklop1[[#This Row],[Končna cena/enoto mere (EUR) z DDV]]*Sklop1[[#This Row],[Okvirna količina]]</f>
        <v>0</v>
      </c>
      <c r="U79" s="135"/>
    </row>
    <row r="80" spans="1:21" s="55" customFormat="1" ht="12">
      <c r="A80" s="222" t="s">
        <v>71</v>
      </c>
      <c r="B80" s="223" t="s">
        <v>739</v>
      </c>
      <c r="C80" s="174" t="s">
        <v>714</v>
      </c>
      <c r="D80" s="174" t="s">
        <v>218</v>
      </c>
      <c r="E80" s="175"/>
      <c r="F80" s="176">
        <v>2530</v>
      </c>
      <c r="G80" s="178" t="s">
        <v>218</v>
      </c>
      <c r="H80" s="316"/>
      <c r="I80" s="116" t="str">
        <f>IF(Sklop1[[#This Row],[ZAHTEVANA SHEMA KAKOVOSTI]]&lt;&gt;"",Sklop1[[#This Row],[Preračunana masa/volumen/kos na enoto kg]],"")</f>
        <v/>
      </c>
      <c r="J80" s="131"/>
      <c r="K80" s="132"/>
      <c r="L80" s="132"/>
      <c r="M80" s="133"/>
      <c r="N80" s="145"/>
      <c r="O80" s="145"/>
      <c r="P80" s="167"/>
      <c r="Q80" s="166">
        <f>+Sklop1[[#This Row],[cena/enota brez DDV v EUR]]*Sklop1[[#This Row],[Stopnja DDV (%)]]</f>
        <v>0</v>
      </c>
      <c r="R80" s="166">
        <f>+Sklop1[[#This Row],[cena/enota brez DDV v EUR]]+Sklop1[[#This Row],[Davek (EUR)]]</f>
        <v>0</v>
      </c>
      <c r="S80" s="166">
        <f>+Sklop1[[#This Row],[cena/enota brez DDV v EUR]]*Sklop1[[#This Row],[Okvirna količina]]</f>
        <v>0</v>
      </c>
      <c r="T80" s="134">
        <f>+Sklop1[[#This Row],[Končna cena/enoto mere (EUR) z DDV]]*Sklop1[[#This Row],[Okvirna količina]]</f>
        <v>0</v>
      </c>
      <c r="U80" s="135"/>
    </row>
    <row r="81" spans="1:21" s="55" customFormat="1" ht="12">
      <c r="A81" s="222" t="s">
        <v>72</v>
      </c>
      <c r="B81" s="223" t="s">
        <v>685</v>
      </c>
      <c r="C81" s="174">
        <v>1</v>
      </c>
      <c r="D81" s="174" t="s">
        <v>74</v>
      </c>
      <c r="E81" s="175"/>
      <c r="F81" s="176">
        <v>54</v>
      </c>
      <c r="G81" s="178" t="s">
        <v>74</v>
      </c>
      <c r="H8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81" s="116" t="str">
        <f>IF(Sklop1[[#This Row],[ZAHTEVANA SHEMA KAKOVOSTI]]&lt;&gt;"",Sklop1[[#This Row],[Preračunana masa/volumen/kos na enoto kg]],"")</f>
        <v/>
      </c>
      <c r="J81" s="131"/>
      <c r="K81" s="132"/>
      <c r="L81" s="132"/>
      <c r="M81" s="133"/>
      <c r="N81" s="145"/>
      <c r="O81" s="145"/>
      <c r="P81" s="167"/>
      <c r="Q81" s="166">
        <f>+Sklop1[[#This Row],[cena/enota brez DDV v EUR]]*Sklop1[[#This Row],[Stopnja DDV (%)]]</f>
        <v>0</v>
      </c>
      <c r="R81" s="166">
        <f>+Sklop1[[#This Row],[cena/enota brez DDV v EUR]]+Sklop1[[#This Row],[Davek (EUR)]]</f>
        <v>0</v>
      </c>
      <c r="S81" s="166">
        <f>+Sklop1[[#This Row],[cena/enota brez DDV v EUR]]*Sklop1[[#This Row],[Okvirna količina]]</f>
        <v>0</v>
      </c>
      <c r="T81" s="134">
        <f>+Sklop1[[#This Row],[Končna cena/enoto mere (EUR) z DDV]]*Sklop1[[#This Row],[Okvirna količina]]</f>
        <v>0</v>
      </c>
      <c r="U81" s="135"/>
    </row>
    <row r="82" spans="1:21" s="55" customFormat="1" ht="24">
      <c r="A82" s="222" t="s">
        <v>73</v>
      </c>
      <c r="B82" s="223" t="s">
        <v>252</v>
      </c>
      <c r="C82" s="174" t="s">
        <v>716</v>
      </c>
      <c r="D82" s="174" t="s">
        <v>218</v>
      </c>
      <c r="E82" s="175"/>
      <c r="F82" s="176">
        <v>20</v>
      </c>
      <c r="G82" s="177" t="s">
        <v>215</v>
      </c>
      <c r="H8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2" s="116" t="str">
        <f>IF(Sklop1[[#This Row],[ZAHTEVANA SHEMA KAKOVOSTI]]&lt;&gt;"",Sklop1[[#This Row],[Preračunana masa/volumen/kos na enoto kg]],"")</f>
        <v/>
      </c>
      <c r="J82" s="131"/>
      <c r="K82" s="132"/>
      <c r="L82" s="132"/>
      <c r="M82" s="133"/>
      <c r="N82" s="145"/>
      <c r="O82" s="145"/>
      <c r="P82" s="167"/>
      <c r="Q82" s="166">
        <f>+Sklop1[[#This Row],[cena/enota brez DDV v EUR]]*Sklop1[[#This Row],[Stopnja DDV (%)]]</f>
        <v>0</v>
      </c>
      <c r="R82" s="166">
        <f>+Sklop1[[#This Row],[cena/enota brez DDV v EUR]]+Sklop1[[#This Row],[Davek (EUR)]]</f>
        <v>0</v>
      </c>
      <c r="S82" s="166">
        <f>+Sklop1[[#This Row],[cena/enota brez DDV v EUR]]*Sklop1[[#This Row],[Okvirna količina]]</f>
        <v>0</v>
      </c>
      <c r="T82" s="134">
        <f>+Sklop1[[#This Row],[Končna cena/enoto mere (EUR) z DDV]]*Sklop1[[#This Row],[Okvirna količina]]</f>
        <v>0</v>
      </c>
      <c r="U82" s="135"/>
    </row>
    <row r="83" spans="1:21" s="55" customFormat="1" ht="12">
      <c r="A83" s="222" t="s">
        <v>182</v>
      </c>
      <c r="B83" s="223" t="s">
        <v>686</v>
      </c>
      <c r="C83" s="174">
        <v>1</v>
      </c>
      <c r="D83" s="174" t="s">
        <v>0</v>
      </c>
      <c r="E83" s="175"/>
      <c r="F83" s="176">
        <v>4310</v>
      </c>
      <c r="G83" s="177" t="s">
        <v>215</v>
      </c>
      <c r="H8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4310</v>
      </c>
      <c r="I83" s="116" t="str">
        <f>IF(Sklop1[[#This Row],[ZAHTEVANA SHEMA KAKOVOSTI]]&lt;&gt;"",Sklop1[[#This Row],[Preračunana masa/volumen/kos na enoto kg]],"")</f>
        <v/>
      </c>
      <c r="J83" s="131"/>
      <c r="K83" s="132"/>
      <c r="L83" s="132"/>
      <c r="M83" s="133"/>
      <c r="N83" s="145"/>
      <c r="O83" s="145"/>
      <c r="P83" s="167"/>
      <c r="Q83" s="166">
        <f>+Sklop1[[#This Row],[cena/enota brez DDV v EUR]]*Sklop1[[#This Row],[Stopnja DDV (%)]]</f>
        <v>0</v>
      </c>
      <c r="R83" s="166">
        <f>+Sklop1[[#This Row],[cena/enota brez DDV v EUR]]+Sklop1[[#This Row],[Davek (EUR)]]</f>
        <v>0</v>
      </c>
      <c r="S83" s="166">
        <f>+Sklop1[[#This Row],[cena/enota brez DDV v EUR]]*Sklop1[[#This Row],[Okvirna količina]]</f>
        <v>0</v>
      </c>
      <c r="T83" s="134">
        <f>+Sklop1[[#This Row],[Končna cena/enoto mere (EUR) z DDV]]*Sklop1[[#This Row],[Okvirna količina]]</f>
        <v>0</v>
      </c>
      <c r="U83" s="135"/>
    </row>
    <row r="84" spans="1:21" s="55" customFormat="1" ht="12">
      <c r="A84" s="222" t="s">
        <v>183</v>
      </c>
      <c r="B84" s="223" t="s">
        <v>687</v>
      </c>
      <c r="C84" s="174">
        <v>1</v>
      </c>
      <c r="D84" s="174" t="s">
        <v>0</v>
      </c>
      <c r="E84" s="175"/>
      <c r="F84" s="176">
        <v>60</v>
      </c>
      <c r="G84" s="177" t="s">
        <v>0</v>
      </c>
      <c r="H8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84" s="80" t="str">
        <f>IF(Sklop1[[#This Row],[ZAHTEVANA SHEMA KAKOVOSTI]]&lt;&gt;"",Sklop1[[#This Row],[Preračunana masa/volumen/kos na enoto kg]],"")</f>
        <v/>
      </c>
      <c r="J84" s="89"/>
      <c r="K84" s="86"/>
      <c r="L84" s="86"/>
      <c r="M84" s="140"/>
      <c r="N84" s="143"/>
      <c r="O84" s="141"/>
      <c r="P84" s="92"/>
      <c r="Q84" s="87">
        <f>+Sklop1[[#This Row],[cena/enota brez DDV v EUR]]*Sklop1[[#This Row],[Stopnja DDV (%)]]</f>
        <v>0</v>
      </c>
      <c r="R84" s="87">
        <f>+Sklop1[[#This Row],[cena/enota brez DDV v EUR]]+Sklop1[[#This Row],[Davek (EUR)]]</f>
        <v>0</v>
      </c>
      <c r="S84" s="87">
        <f>+Sklop1[[#This Row],[cena/enota brez DDV v EUR]]*Sklop1[[#This Row],[Okvirna količina]]</f>
        <v>0</v>
      </c>
      <c r="T84" s="87">
        <f>+Sklop1[[#This Row],[Končna cena/enoto mere (EUR) z DDV]]*Sklop1[[#This Row],[Okvirna količina]]</f>
        <v>0</v>
      </c>
      <c r="U84" s="94"/>
    </row>
    <row r="85" spans="1:21" s="55" customFormat="1" ht="12">
      <c r="A85" s="222" t="s">
        <v>184</v>
      </c>
      <c r="B85" s="223" t="s">
        <v>688</v>
      </c>
      <c r="C85" s="174">
        <v>500</v>
      </c>
      <c r="D85" s="174" t="s">
        <v>110</v>
      </c>
      <c r="E85" s="175"/>
      <c r="F85" s="176">
        <v>20</v>
      </c>
      <c r="G85" s="177" t="s">
        <v>215</v>
      </c>
      <c r="H8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85" s="80" t="str">
        <f>IF(Sklop1[[#This Row],[ZAHTEVANA SHEMA KAKOVOSTI]]&lt;&gt;"",Sklop1[[#This Row],[Preračunana masa/volumen/kos na enoto kg]],"")</f>
        <v/>
      </c>
      <c r="J85" s="89"/>
      <c r="K85" s="86"/>
      <c r="L85" s="86"/>
      <c r="M85" s="140"/>
      <c r="N85" s="143"/>
      <c r="O85" s="141"/>
      <c r="P85" s="92"/>
      <c r="Q85" s="87">
        <f>+Sklop1[[#This Row],[cena/enota brez DDV v EUR]]*Sklop1[[#This Row],[Stopnja DDV (%)]]</f>
        <v>0</v>
      </c>
      <c r="R85" s="87">
        <f>+Sklop1[[#This Row],[cena/enota brez DDV v EUR]]+Sklop1[[#This Row],[Davek (EUR)]]</f>
        <v>0</v>
      </c>
      <c r="S85" s="87">
        <f>+Sklop1[[#This Row],[cena/enota brez DDV v EUR]]*Sklop1[[#This Row],[Okvirna količina]]</f>
        <v>0</v>
      </c>
      <c r="T85" s="87">
        <f>+Sklop1[[#This Row],[Končna cena/enoto mere (EUR) z DDV]]*Sklop1[[#This Row],[Okvirna količina]]</f>
        <v>0</v>
      </c>
      <c r="U85" s="94"/>
    </row>
    <row r="86" spans="1:21" s="55" customFormat="1" ht="12">
      <c r="A86" s="222" t="s">
        <v>185</v>
      </c>
      <c r="B86" s="223" t="s">
        <v>689</v>
      </c>
      <c r="C86" s="174">
        <v>1000</v>
      </c>
      <c r="D86" s="174" t="s">
        <v>110</v>
      </c>
      <c r="E86" s="175"/>
      <c r="F86" s="176">
        <v>635</v>
      </c>
      <c r="G86" s="177" t="s">
        <v>0</v>
      </c>
      <c r="H8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635</v>
      </c>
      <c r="I86" s="80" t="str">
        <f>IF(Sklop1[[#This Row],[ZAHTEVANA SHEMA KAKOVOSTI]]&lt;&gt;"",Sklop1[[#This Row],[Preračunana masa/volumen/kos na enoto kg]],"")</f>
        <v/>
      </c>
      <c r="J86" s="89"/>
      <c r="K86" s="86"/>
      <c r="L86" s="86"/>
      <c r="M86" s="140"/>
      <c r="N86" s="143"/>
      <c r="O86" s="141"/>
      <c r="P86" s="92"/>
      <c r="Q86" s="87">
        <f>+Sklop1[[#This Row],[cena/enota brez DDV v EUR]]*Sklop1[[#This Row],[Stopnja DDV (%)]]</f>
        <v>0</v>
      </c>
      <c r="R86" s="87">
        <f>+Sklop1[[#This Row],[cena/enota brez DDV v EUR]]+Sklop1[[#This Row],[Davek (EUR)]]</f>
        <v>0</v>
      </c>
      <c r="S86" s="87">
        <f>+Sklop1[[#This Row],[cena/enota brez DDV v EUR]]*Sklop1[[#This Row],[Okvirna količina]]</f>
        <v>0</v>
      </c>
      <c r="T86" s="87">
        <f>+Sklop1[[#This Row],[Končna cena/enoto mere (EUR) z DDV]]*Sklop1[[#This Row],[Okvirna količina]]</f>
        <v>0</v>
      </c>
      <c r="U86" s="94"/>
    </row>
    <row r="87" spans="1:21" s="55" customFormat="1" ht="24">
      <c r="A87" s="222" t="s">
        <v>186</v>
      </c>
      <c r="B87" s="223" t="s">
        <v>740</v>
      </c>
      <c r="C87" s="174">
        <v>1000</v>
      </c>
      <c r="D87" s="174" t="s">
        <v>110</v>
      </c>
      <c r="E87" s="175"/>
      <c r="F87" s="176">
        <v>70</v>
      </c>
      <c r="G87" s="177" t="s">
        <v>0</v>
      </c>
      <c r="H8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87" s="80" t="str">
        <f>IF(Sklop1[[#This Row],[ZAHTEVANA SHEMA KAKOVOSTI]]&lt;&gt;"",Sklop1[[#This Row],[Preračunana masa/volumen/kos na enoto kg]],"")</f>
        <v/>
      </c>
      <c r="J87" s="89"/>
      <c r="K87" s="86"/>
      <c r="L87" s="86"/>
      <c r="M87" s="140"/>
      <c r="N87" s="143"/>
      <c r="O87" s="141"/>
      <c r="P87" s="92"/>
      <c r="Q87" s="87">
        <f>+Sklop1[[#This Row],[cena/enota brez DDV v EUR]]*Sklop1[[#This Row],[Stopnja DDV (%)]]</f>
        <v>0</v>
      </c>
      <c r="R87" s="87">
        <f>+Sklop1[[#This Row],[cena/enota brez DDV v EUR]]+Sklop1[[#This Row],[Davek (EUR)]]</f>
        <v>0</v>
      </c>
      <c r="S87" s="87">
        <f>+Sklop1[[#This Row],[cena/enota brez DDV v EUR]]*Sklop1[[#This Row],[Okvirna količina]]</f>
        <v>0</v>
      </c>
      <c r="T87" s="87">
        <f>+Sklop1[[#This Row],[Končna cena/enoto mere (EUR) z DDV]]*Sklop1[[#This Row],[Okvirna količina]]</f>
        <v>0</v>
      </c>
      <c r="U87" s="94"/>
    </row>
    <row r="88" spans="1:21" s="55" customFormat="1" ht="12">
      <c r="A88" s="222" t="s">
        <v>187</v>
      </c>
      <c r="B88" s="223" t="s">
        <v>690</v>
      </c>
      <c r="C88" s="174">
        <v>14</v>
      </c>
      <c r="D88" s="174" t="s">
        <v>110</v>
      </c>
      <c r="E88" s="175"/>
      <c r="F88" s="176">
        <v>12</v>
      </c>
      <c r="G88" s="177" t="s">
        <v>215</v>
      </c>
      <c r="H8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0.16800000000000001</v>
      </c>
      <c r="I88" s="80" t="str">
        <f>IF(Sklop1[[#This Row],[ZAHTEVANA SHEMA KAKOVOSTI]]&lt;&gt;"",Sklop1[[#This Row],[Preračunana masa/volumen/kos na enoto kg]],"")</f>
        <v/>
      </c>
      <c r="J88" s="89"/>
      <c r="K88" s="86"/>
      <c r="L88" s="86"/>
      <c r="M88" s="140"/>
      <c r="N88" s="143"/>
      <c r="O88" s="141"/>
      <c r="P88" s="92"/>
      <c r="Q88" s="87">
        <f>+Sklop1[[#This Row],[cena/enota brez DDV v EUR]]*Sklop1[[#This Row],[Stopnja DDV (%)]]</f>
        <v>0</v>
      </c>
      <c r="R88" s="87">
        <f>+Sklop1[[#This Row],[cena/enota brez DDV v EUR]]+Sklop1[[#This Row],[Davek (EUR)]]</f>
        <v>0</v>
      </c>
      <c r="S88" s="87">
        <f>+Sklop1[[#This Row],[cena/enota brez DDV v EUR]]*Sklop1[[#This Row],[Okvirna količina]]</f>
        <v>0</v>
      </c>
      <c r="T88" s="87">
        <f>+Sklop1[[#This Row],[Končna cena/enoto mere (EUR) z DDV]]*Sklop1[[#This Row],[Okvirna količina]]</f>
        <v>0</v>
      </c>
      <c r="U88" s="94"/>
    </row>
    <row r="89" spans="1:21" s="55" customFormat="1" ht="24">
      <c r="A89" s="222" t="s">
        <v>188</v>
      </c>
      <c r="B89" s="223" t="s">
        <v>691</v>
      </c>
      <c r="C89" s="174">
        <v>120</v>
      </c>
      <c r="D89" s="174" t="s">
        <v>110</v>
      </c>
      <c r="E89" s="175"/>
      <c r="F89" s="176">
        <v>265</v>
      </c>
      <c r="G89" s="177" t="s">
        <v>215</v>
      </c>
      <c r="H8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31.799999999999997</v>
      </c>
      <c r="I89" s="80" t="str">
        <f>IF(Sklop1[[#This Row],[ZAHTEVANA SHEMA KAKOVOSTI]]&lt;&gt;"",Sklop1[[#This Row],[Preračunana masa/volumen/kos na enoto kg]],"")</f>
        <v/>
      </c>
      <c r="J89" s="89"/>
      <c r="K89" s="86"/>
      <c r="L89" s="86"/>
      <c r="M89" s="140"/>
      <c r="N89" s="143"/>
      <c r="O89" s="141"/>
      <c r="P89" s="92"/>
      <c r="Q89" s="87">
        <f>+Sklop1[[#This Row],[cena/enota brez DDV v EUR]]*Sklop1[[#This Row],[Stopnja DDV (%)]]</f>
        <v>0</v>
      </c>
      <c r="R89" s="87">
        <f>+Sklop1[[#This Row],[cena/enota brez DDV v EUR]]+Sklop1[[#This Row],[Davek (EUR)]]</f>
        <v>0</v>
      </c>
      <c r="S89" s="87">
        <f>+Sklop1[[#This Row],[cena/enota brez DDV v EUR]]*Sklop1[[#This Row],[Okvirna količina]]</f>
        <v>0</v>
      </c>
      <c r="T89" s="87">
        <f>+Sklop1[[#This Row],[Končna cena/enoto mere (EUR) z DDV]]*Sklop1[[#This Row],[Okvirna količina]]</f>
        <v>0</v>
      </c>
      <c r="U89" s="94"/>
    </row>
    <row r="90" spans="1:21" s="55" customFormat="1" ht="24">
      <c r="A90" s="222" t="s">
        <v>189</v>
      </c>
      <c r="B90" s="223" t="s">
        <v>692</v>
      </c>
      <c r="C90" s="174">
        <v>160</v>
      </c>
      <c r="D90" s="174" t="s">
        <v>110</v>
      </c>
      <c r="E90" s="175"/>
      <c r="F90" s="176">
        <v>150</v>
      </c>
      <c r="G90" s="177" t="s">
        <v>215</v>
      </c>
      <c r="H9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90" s="80" t="str">
        <f>IF(Sklop1[[#This Row],[ZAHTEVANA SHEMA KAKOVOSTI]]&lt;&gt;"",Sklop1[[#This Row],[Preračunana masa/volumen/kos na enoto kg]],"")</f>
        <v/>
      </c>
      <c r="J90" s="89"/>
      <c r="K90" s="86"/>
      <c r="L90" s="86"/>
      <c r="M90" s="140"/>
      <c r="N90" s="143"/>
      <c r="O90" s="141"/>
      <c r="P90" s="92"/>
      <c r="Q90" s="87">
        <f>+Sklop1[[#This Row],[cena/enota brez DDV v EUR]]*Sklop1[[#This Row],[Stopnja DDV (%)]]</f>
        <v>0</v>
      </c>
      <c r="R90" s="87">
        <f>+Sklop1[[#This Row],[cena/enota brez DDV v EUR]]+Sklop1[[#This Row],[Davek (EUR)]]</f>
        <v>0</v>
      </c>
      <c r="S90" s="87">
        <f>+Sklop1[[#This Row],[cena/enota brez DDV v EUR]]*Sklop1[[#This Row],[Okvirna količina]]</f>
        <v>0</v>
      </c>
      <c r="T90" s="87">
        <f>+Sklop1[[#This Row],[Končna cena/enoto mere (EUR) z DDV]]*Sklop1[[#This Row],[Okvirna količina]]</f>
        <v>0</v>
      </c>
      <c r="U90" s="94"/>
    </row>
    <row r="91" spans="1:21" s="55" customFormat="1" ht="12">
      <c r="A91" s="222" t="s">
        <v>190</v>
      </c>
      <c r="B91" s="223" t="s">
        <v>693</v>
      </c>
      <c r="C91" s="77">
        <v>1000</v>
      </c>
      <c r="D91" s="174" t="s">
        <v>110</v>
      </c>
      <c r="E91" s="175"/>
      <c r="F91" s="176">
        <v>210</v>
      </c>
      <c r="G91" s="177" t="s">
        <v>0</v>
      </c>
      <c r="H9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91" s="80" t="str">
        <f>IF(Sklop1[[#This Row],[ZAHTEVANA SHEMA KAKOVOSTI]]&lt;&gt;"",Sklop1[[#This Row],[Preračunana masa/volumen/kos na enoto kg]],"")</f>
        <v/>
      </c>
      <c r="J91" s="89"/>
      <c r="K91" s="86"/>
      <c r="L91" s="86"/>
      <c r="M91" s="140"/>
      <c r="N91" s="143"/>
      <c r="O91" s="141"/>
      <c r="P91" s="92"/>
      <c r="Q91" s="87">
        <f>+Sklop1[[#This Row],[cena/enota brez DDV v EUR]]*Sklop1[[#This Row],[Stopnja DDV (%)]]</f>
        <v>0</v>
      </c>
      <c r="R91" s="87">
        <f>+Sklop1[[#This Row],[cena/enota brez DDV v EUR]]+Sklop1[[#This Row],[Davek (EUR)]]</f>
        <v>0</v>
      </c>
      <c r="S91" s="87">
        <f>+Sklop1[[#This Row],[cena/enota brez DDV v EUR]]*Sklop1[[#This Row],[Okvirna količina]]</f>
        <v>0</v>
      </c>
      <c r="T91" s="87">
        <f>+Sklop1[[#This Row],[Končna cena/enoto mere (EUR) z DDV]]*Sklop1[[#This Row],[Okvirna količina]]</f>
        <v>0</v>
      </c>
      <c r="U91" s="94"/>
    </row>
    <row r="92" spans="1:21" s="55" customFormat="1" ht="12">
      <c r="A92" s="222" t="s">
        <v>191</v>
      </c>
      <c r="B92" s="223" t="s">
        <v>694</v>
      </c>
      <c r="C92" s="174">
        <v>1000</v>
      </c>
      <c r="D92" s="174" t="s">
        <v>110</v>
      </c>
      <c r="E92" s="175"/>
      <c r="F92" s="176">
        <v>1710</v>
      </c>
      <c r="G92" s="177" t="s">
        <v>0</v>
      </c>
      <c r="H9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1710</v>
      </c>
      <c r="I92" s="80" t="str">
        <f>IF(Sklop1[[#This Row],[ZAHTEVANA SHEMA KAKOVOSTI]]&lt;&gt;"",Sklop1[[#This Row],[Preračunana masa/volumen/kos na enoto kg]],"")</f>
        <v/>
      </c>
      <c r="J92" s="89"/>
      <c r="K92" s="86"/>
      <c r="L92" s="86"/>
      <c r="M92" s="140"/>
      <c r="N92" s="143"/>
      <c r="O92" s="141"/>
      <c r="P92" s="92"/>
      <c r="Q92" s="87">
        <f>+Sklop1[[#This Row],[cena/enota brez DDV v EUR]]*Sklop1[[#This Row],[Stopnja DDV (%)]]</f>
        <v>0</v>
      </c>
      <c r="R92" s="87">
        <f>+Sklop1[[#This Row],[cena/enota brez DDV v EUR]]+Sklop1[[#This Row],[Davek (EUR)]]</f>
        <v>0</v>
      </c>
      <c r="S92" s="87">
        <f>+Sklop1[[#This Row],[cena/enota brez DDV v EUR]]*Sklop1[[#This Row],[Okvirna količina]]</f>
        <v>0</v>
      </c>
      <c r="T92" s="87">
        <f>+Sklop1[[#This Row],[Končna cena/enoto mere (EUR) z DDV]]*Sklop1[[#This Row],[Okvirna količina]]</f>
        <v>0</v>
      </c>
      <c r="U92" s="94"/>
    </row>
    <row r="93" spans="1:21" s="55" customFormat="1" ht="24">
      <c r="A93" s="222" t="s">
        <v>192</v>
      </c>
      <c r="B93" s="223" t="s">
        <v>729</v>
      </c>
      <c r="C93" s="174" t="s">
        <v>723</v>
      </c>
      <c r="D93" s="174" t="s">
        <v>218</v>
      </c>
      <c r="E93" s="175"/>
      <c r="F93" s="176">
        <v>56</v>
      </c>
      <c r="G93" s="177" t="s">
        <v>218</v>
      </c>
      <c r="H93" s="317"/>
      <c r="I93" s="80" t="str">
        <f>IF(Sklop1[[#This Row],[ZAHTEVANA SHEMA KAKOVOSTI]]&lt;&gt;"",Sklop1[[#This Row],[Preračunana masa/volumen/kos na enoto kg]],"")</f>
        <v/>
      </c>
      <c r="J93" s="89"/>
      <c r="K93" s="86"/>
      <c r="L93" s="86"/>
      <c r="M93" s="140"/>
      <c r="N93" s="143"/>
      <c r="O93" s="141"/>
      <c r="P93" s="92"/>
      <c r="Q93" s="87">
        <f>+Sklop1[[#This Row],[cena/enota brez DDV v EUR]]*Sklop1[[#This Row],[Stopnja DDV (%)]]</f>
        <v>0</v>
      </c>
      <c r="R93" s="87">
        <f>+Sklop1[[#This Row],[cena/enota brez DDV v EUR]]+Sklop1[[#This Row],[Davek (EUR)]]</f>
        <v>0</v>
      </c>
      <c r="S93" s="87">
        <f>+Sklop1[[#This Row],[cena/enota brez DDV v EUR]]*Sklop1[[#This Row],[Okvirna količina]]</f>
        <v>0</v>
      </c>
      <c r="T93" s="87">
        <f>+Sklop1[[#This Row],[Končna cena/enoto mere (EUR) z DDV]]*Sklop1[[#This Row],[Okvirna količina]]</f>
        <v>0</v>
      </c>
      <c r="U93" s="94"/>
    </row>
    <row r="94" spans="1:21" s="55" customFormat="1" ht="12">
      <c r="A94" s="222" t="s">
        <v>193</v>
      </c>
      <c r="B94" s="223" t="s">
        <v>695</v>
      </c>
      <c r="C94" s="174">
        <v>100</v>
      </c>
      <c r="D94" s="174" t="s">
        <v>110</v>
      </c>
      <c r="E94" s="175"/>
      <c r="F94" s="176">
        <v>30</v>
      </c>
      <c r="G94" s="177" t="s">
        <v>215</v>
      </c>
      <c r="H9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94" s="80" t="str">
        <f>IF(Sklop1[[#This Row],[ZAHTEVANA SHEMA KAKOVOSTI]]&lt;&gt;"",Sklop1[[#This Row],[Preračunana masa/volumen/kos na enoto kg]],"")</f>
        <v/>
      </c>
      <c r="J94" s="89"/>
      <c r="K94" s="86"/>
      <c r="L94" s="86"/>
      <c r="M94" s="140"/>
      <c r="N94" s="143"/>
      <c r="O94" s="141"/>
      <c r="P94" s="92"/>
      <c r="Q94" s="87">
        <f>+Sklop1[[#This Row],[cena/enota brez DDV v EUR]]*Sklop1[[#This Row],[Stopnja DDV (%)]]</f>
        <v>0</v>
      </c>
      <c r="R94" s="87">
        <f>+Sklop1[[#This Row],[cena/enota brez DDV v EUR]]+Sklop1[[#This Row],[Davek (EUR)]]</f>
        <v>0</v>
      </c>
      <c r="S94" s="87">
        <f>+Sklop1[[#This Row],[cena/enota brez DDV v EUR]]*Sklop1[[#This Row],[Okvirna količina]]</f>
        <v>0</v>
      </c>
      <c r="T94" s="87">
        <f>+Sklop1[[#This Row],[Končna cena/enoto mere (EUR) z DDV]]*Sklop1[[#This Row],[Okvirna količina]]</f>
        <v>0</v>
      </c>
      <c r="U94" s="94"/>
    </row>
    <row r="95" spans="1:21" s="55" customFormat="1" ht="24">
      <c r="A95" s="222" t="s">
        <v>194</v>
      </c>
      <c r="B95" s="223" t="s">
        <v>696</v>
      </c>
      <c r="C95" s="174">
        <v>300</v>
      </c>
      <c r="D95" s="174" t="s">
        <v>110</v>
      </c>
      <c r="E95" s="175"/>
      <c r="F95" s="176">
        <v>100</v>
      </c>
      <c r="G95" s="177" t="s">
        <v>215</v>
      </c>
      <c r="H9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95" s="80" t="str">
        <f>IF(Sklop1[[#This Row],[ZAHTEVANA SHEMA KAKOVOSTI]]&lt;&gt;"",Sklop1[[#This Row],[Preračunana masa/volumen/kos na enoto kg]],"")</f>
        <v/>
      </c>
      <c r="J95" s="89"/>
      <c r="K95" s="86"/>
      <c r="L95" s="86"/>
      <c r="M95" s="140"/>
      <c r="N95" s="143"/>
      <c r="O95" s="141"/>
      <c r="P95" s="92"/>
      <c r="Q95" s="87">
        <f>+Sklop1[[#This Row],[cena/enota brez DDV v EUR]]*Sklop1[[#This Row],[Stopnja DDV (%)]]</f>
        <v>0</v>
      </c>
      <c r="R95" s="87">
        <f>+Sklop1[[#This Row],[cena/enota brez DDV v EUR]]+Sklop1[[#This Row],[Davek (EUR)]]</f>
        <v>0</v>
      </c>
      <c r="S95" s="87">
        <f>+Sklop1[[#This Row],[cena/enota brez DDV v EUR]]*Sklop1[[#This Row],[Okvirna količina]]</f>
        <v>0</v>
      </c>
      <c r="T95" s="87">
        <f>+Sklop1[[#This Row],[Končna cena/enoto mere (EUR) z DDV]]*Sklop1[[#This Row],[Okvirna količina]]</f>
        <v>0</v>
      </c>
      <c r="U95" s="94"/>
    </row>
    <row r="96" spans="1:21" s="55" customFormat="1" ht="12">
      <c r="A96" s="222" t="s">
        <v>195</v>
      </c>
      <c r="B96" s="223" t="s">
        <v>741</v>
      </c>
      <c r="C96" s="174" t="s">
        <v>724</v>
      </c>
      <c r="D96" s="174" t="s">
        <v>218</v>
      </c>
      <c r="E96" s="175"/>
      <c r="F96" s="176">
        <v>10</v>
      </c>
      <c r="G96" s="177" t="s">
        <v>218</v>
      </c>
      <c r="H96" s="317"/>
      <c r="I96" s="80" t="str">
        <f>IF(Sklop1[[#This Row],[ZAHTEVANA SHEMA KAKOVOSTI]]&lt;&gt;"",Sklop1[[#This Row],[Preračunana masa/volumen/kos na enoto kg]],"")</f>
        <v/>
      </c>
      <c r="J96" s="89"/>
      <c r="K96" s="86"/>
      <c r="L96" s="86"/>
      <c r="M96" s="140"/>
      <c r="N96" s="143"/>
      <c r="O96" s="141"/>
      <c r="P96" s="92"/>
      <c r="Q96" s="87">
        <f>+Sklop1[[#This Row],[cena/enota brez DDV v EUR]]*Sklop1[[#This Row],[Stopnja DDV (%)]]</f>
        <v>0</v>
      </c>
      <c r="R96" s="87">
        <f>+Sklop1[[#This Row],[cena/enota brez DDV v EUR]]+Sklop1[[#This Row],[Davek (EUR)]]</f>
        <v>0</v>
      </c>
      <c r="S96" s="87">
        <f>+Sklop1[[#This Row],[cena/enota brez DDV v EUR]]*Sklop1[[#This Row],[Okvirna količina]]</f>
        <v>0</v>
      </c>
      <c r="T96" s="87">
        <f>+Sklop1[[#This Row],[Končna cena/enoto mere (EUR) z DDV]]*Sklop1[[#This Row],[Okvirna količina]]</f>
        <v>0</v>
      </c>
      <c r="U96" s="94"/>
    </row>
    <row r="97" spans="1:21" s="55" customFormat="1" ht="12">
      <c r="A97" s="222" t="s">
        <v>196</v>
      </c>
      <c r="B97" s="223" t="s">
        <v>697</v>
      </c>
      <c r="C97" s="174">
        <v>330</v>
      </c>
      <c r="D97" s="174" t="s">
        <v>110</v>
      </c>
      <c r="E97" s="175"/>
      <c r="F97" s="176">
        <v>210</v>
      </c>
      <c r="G97" s="177" t="s">
        <v>215</v>
      </c>
      <c r="H9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69.3</v>
      </c>
      <c r="I97" s="80" t="str">
        <f>IF(Sklop1[[#This Row],[ZAHTEVANA SHEMA KAKOVOSTI]]&lt;&gt;"",Sklop1[[#This Row],[Preračunana masa/volumen/kos na enoto kg]],"")</f>
        <v/>
      </c>
      <c r="J97" s="89"/>
      <c r="K97" s="86"/>
      <c r="L97" s="86"/>
      <c r="M97" s="140"/>
      <c r="N97" s="143"/>
      <c r="O97" s="141"/>
      <c r="P97" s="92"/>
      <c r="Q97" s="87">
        <f>+Sklop1[[#This Row],[cena/enota brez DDV v EUR]]*Sklop1[[#This Row],[Stopnja DDV (%)]]</f>
        <v>0</v>
      </c>
      <c r="R97" s="87">
        <f>+Sklop1[[#This Row],[cena/enota brez DDV v EUR]]+Sklop1[[#This Row],[Davek (EUR)]]</f>
        <v>0</v>
      </c>
      <c r="S97" s="87">
        <f>+Sklop1[[#This Row],[cena/enota brez DDV v EUR]]*Sklop1[[#This Row],[Okvirna količina]]</f>
        <v>0</v>
      </c>
      <c r="T97" s="87">
        <f>+Sklop1[[#This Row],[Končna cena/enoto mere (EUR) z DDV]]*Sklop1[[#This Row],[Okvirna količina]]</f>
        <v>0</v>
      </c>
      <c r="U97" s="94"/>
    </row>
    <row r="98" spans="1:21" s="55" customFormat="1" ht="24">
      <c r="A98" s="222" t="s">
        <v>197</v>
      </c>
      <c r="B98" s="223" t="s">
        <v>717</v>
      </c>
      <c r="C98" s="174">
        <v>330</v>
      </c>
      <c r="D98" s="174" t="s">
        <v>110</v>
      </c>
      <c r="E98" s="175"/>
      <c r="F98" s="176">
        <v>50</v>
      </c>
      <c r="G98" s="177" t="s">
        <v>215</v>
      </c>
      <c r="H9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16.5</v>
      </c>
      <c r="I98" s="80" t="str">
        <f>IF(Sklop1[[#This Row],[ZAHTEVANA SHEMA KAKOVOSTI]]&lt;&gt;"",Sklop1[[#This Row],[Preračunana masa/volumen/kos na enoto kg]],"")</f>
        <v/>
      </c>
      <c r="J98" s="89"/>
      <c r="K98" s="86"/>
      <c r="L98" s="86"/>
      <c r="M98" s="140"/>
      <c r="N98" s="143"/>
      <c r="O98" s="141"/>
      <c r="P98" s="92"/>
      <c r="Q98" s="87">
        <f>+Sklop1[[#This Row],[cena/enota brez DDV v EUR]]*Sklop1[[#This Row],[Stopnja DDV (%)]]</f>
        <v>0</v>
      </c>
      <c r="R98" s="87">
        <f>+Sklop1[[#This Row],[cena/enota brez DDV v EUR]]+Sklop1[[#This Row],[Davek (EUR)]]</f>
        <v>0</v>
      </c>
      <c r="S98" s="87">
        <f>+Sklop1[[#This Row],[cena/enota brez DDV v EUR]]*Sklop1[[#This Row],[Okvirna količina]]</f>
        <v>0</v>
      </c>
      <c r="T98" s="87">
        <f>+Sklop1[[#This Row],[Končna cena/enoto mere (EUR) z DDV]]*Sklop1[[#This Row],[Okvirna količina]]</f>
        <v>0</v>
      </c>
      <c r="U98" s="94"/>
    </row>
    <row r="99" spans="1:21" s="55" customFormat="1" ht="24">
      <c r="A99" s="222" t="s">
        <v>198</v>
      </c>
      <c r="B99" s="223" t="s">
        <v>253</v>
      </c>
      <c r="C99" s="179">
        <v>1000</v>
      </c>
      <c r="D99" s="174" t="s">
        <v>110</v>
      </c>
      <c r="E99" s="175"/>
      <c r="F99" s="176">
        <v>20</v>
      </c>
      <c r="G99" s="177" t="s">
        <v>0</v>
      </c>
      <c r="H9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99" s="116" t="str">
        <f>IF(Sklop1[[#This Row],[ZAHTEVANA SHEMA KAKOVOSTI]]&lt;&gt;"",Sklop1[[#This Row],[Preračunana masa/volumen/kos na enoto kg]],"")</f>
        <v/>
      </c>
      <c r="J99" s="131"/>
      <c r="K99" s="132"/>
      <c r="L99" s="132"/>
      <c r="M99" s="133"/>
      <c r="N99" s="145"/>
      <c r="O99" s="145"/>
      <c r="P99" s="167"/>
      <c r="Q99" s="166">
        <f>+Sklop1[[#This Row],[cena/enota brez DDV v EUR]]*Sklop1[[#This Row],[Stopnja DDV (%)]]</f>
        <v>0</v>
      </c>
      <c r="R99" s="166">
        <f>+Sklop1[[#This Row],[cena/enota brez DDV v EUR]]+Sklop1[[#This Row],[Davek (EUR)]]</f>
        <v>0</v>
      </c>
      <c r="S99" s="166">
        <f>+Sklop1[[#This Row],[cena/enota brez DDV v EUR]]*Sklop1[[#This Row],[Okvirna količina]]</f>
        <v>0</v>
      </c>
      <c r="T99" s="134">
        <f>+Sklop1[[#This Row],[Končna cena/enoto mere (EUR) z DDV]]*Sklop1[[#This Row],[Okvirna količina]]</f>
        <v>0</v>
      </c>
      <c r="U99" s="135"/>
    </row>
    <row r="100" spans="1:21" s="55" customFormat="1" ht="12">
      <c r="A100" s="222" t="s">
        <v>199</v>
      </c>
      <c r="B100" s="223" t="s">
        <v>698</v>
      </c>
      <c r="C100" s="174">
        <v>500</v>
      </c>
      <c r="D100" s="174" t="s">
        <v>110</v>
      </c>
      <c r="E100" s="175"/>
      <c r="F100" s="176">
        <v>116</v>
      </c>
      <c r="G100" s="177" t="s">
        <v>215</v>
      </c>
      <c r="H10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58</v>
      </c>
      <c r="I100" s="116" t="str">
        <f>IF(Sklop1[[#This Row],[ZAHTEVANA SHEMA KAKOVOSTI]]&lt;&gt;"",Sklop1[[#This Row],[Preračunana masa/volumen/kos na enoto kg]],"")</f>
        <v/>
      </c>
      <c r="J100" s="131"/>
      <c r="K100" s="132"/>
      <c r="L100" s="132"/>
      <c r="M100" s="133"/>
      <c r="N100" s="145"/>
      <c r="O100" s="145"/>
      <c r="P100" s="167"/>
      <c r="Q100" s="166">
        <f>+Sklop1[[#This Row],[cena/enota brez DDV v EUR]]*Sklop1[[#This Row],[Stopnja DDV (%)]]</f>
        <v>0</v>
      </c>
      <c r="R100" s="166">
        <f>+Sklop1[[#This Row],[cena/enota brez DDV v EUR]]+Sklop1[[#This Row],[Davek (EUR)]]</f>
        <v>0</v>
      </c>
      <c r="S100" s="166">
        <f>+Sklop1[[#This Row],[cena/enota brez DDV v EUR]]*Sklop1[[#This Row],[Okvirna količina]]</f>
        <v>0</v>
      </c>
      <c r="T100" s="134">
        <f>+Sklop1[[#This Row],[Končna cena/enoto mere (EUR) z DDV]]*Sklop1[[#This Row],[Okvirna količina]]</f>
        <v>0</v>
      </c>
      <c r="U100" s="135"/>
    </row>
    <row r="101" spans="1:21" s="55" customFormat="1" ht="12">
      <c r="A101" s="222" t="s">
        <v>200</v>
      </c>
      <c r="B101" s="223" t="s">
        <v>699</v>
      </c>
      <c r="C101" s="174">
        <v>120</v>
      </c>
      <c r="D101" s="174" t="s">
        <v>110</v>
      </c>
      <c r="E101" s="175"/>
      <c r="F101" s="176">
        <v>4200</v>
      </c>
      <c r="G101" s="177" t="s">
        <v>215</v>
      </c>
      <c r="H10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504</v>
      </c>
      <c r="I101" s="116" t="str">
        <f>IF(Sklop1[[#This Row],[ZAHTEVANA SHEMA KAKOVOSTI]]&lt;&gt;"",Sklop1[[#This Row],[Preračunana masa/volumen/kos na enoto kg]],"")</f>
        <v/>
      </c>
      <c r="J101" s="131"/>
      <c r="K101" s="132"/>
      <c r="L101" s="132"/>
      <c r="M101" s="133"/>
      <c r="N101" s="145"/>
      <c r="O101" s="145"/>
      <c r="P101" s="167"/>
      <c r="Q101" s="166">
        <f>+Sklop1[[#This Row],[cena/enota brez DDV v EUR]]*Sklop1[[#This Row],[Stopnja DDV (%)]]</f>
        <v>0</v>
      </c>
      <c r="R101" s="166">
        <f>+Sklop1[[#This Row],[cena/enota brez DDV v EUR]]+Sklop1[[#This Row],[Davek (EUR)]]</f>
        <v>0</v>
      </c>
      <c r="S101" s="166">
        <f>+Sklop1[[#This Row],[cena/enota brez DDV v EUR]]*Sklop1[[#This Row],[Okvirna količina]]</f>
        <v>0</v>
      </c>
      <c r="T101" s="134">
        <f>+Sklop1[[#This Row],[Končna cena/enoto mere (EUR) z DDV]]*Sklop1[[#This Row],[Okvirna količina]]</f>
        <v>0</v>
      </c>
      <c r="U101" s="135"/>
    </row>
    <row r="102" spans="1:21" s="55" customFormat="1" ht="12">
      <c r="A102" s="222" t="s">
        <v>201</v>
      </c>
      <c r="B102" s="223" t="s">
        <v>222</v>
      </c>
      <c r="C102" s="174">
        <v>1000</v>
      </c>
      <c r="D102" s="174" t="s">
        <v>110</v>
      </c>
      <c r="E102" s="175"/>
      <c r="F102" s="176">
        <v>100</v>
      </c>
      <c r="G102" s="177" t="s">
        <v>0</v>
      </c>
      <c r="H102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02" s="116" t="str">
        <f>IF(Sklop1[[#This Row],[ZAHTEVANA SHEMA KAKOVOSTI]]&lt;&gt;"",Sklop1[[#This Row],[Preračunana masa/volumen/kos na enoto kg]],"")</f>
        <v/>
      </c>
      <c r="J102" s="131"/>
      <c r="K102" s="132"/>
      <c r="L102" s="132"/>
      <c r="M102" s="133"/>
      <c r="N102" s="145"/>
      <c r="O102" s="145"/>
      <c r="P102" s="167"/>
      <c r="Q102" s="166">
        <f>+Sklop1[[#This Row],[cena/enota brez DDV v EUR]]*Sklop1[[#This Row],[Stopnja DDV (%)]]</f>
        <v>0</v>
      </c>
      <c r="R102" s="166">
        <f>+Sklop1[[#This Row],[cena/enota brez DDV v EUR]]+Sklop1[[#This Row],[Davek (EUR)]]</f>
        <v>0</v>
      </c>
      <c r="S102" s="166">
        <f>+Sklop1[[#This Row],[cena/enota brez DDV v EUR]]*Sklop1[[#This Row],[Okvirna količina]]</f>
        <v>0</v>
      </c>
      <c r="T102" s="134">
        <f>+Sklop1[[#This Row],[Končna cena/enoto mere (EUR) z DDV]]*Sklop1[[#This Row],[Okvirna količina]]</f>
        <v>0</v>
      </c>
      <c r="U102" s="135"/>
    </row>
    <row r="103" spans="1:21" s="55" customFormat="1" ht="24">
      <c r="A103" s="222" t="s">
        <v>202</v>
      </c>
      <c r="B103" s="223" t="s">
        <v>254</v>
      </c>
      <c r="C103" s="174">
        <v>1</v>
      </c>
      <c r="D103" s="174" t="s">
        <v>74</v>
      </c>
      <c r="E103" s="175"/>
      <c r="F103" s="176">
        <v>13</v>
      </c>
      <c r="G103" s="177" t="s">
        <v>74</v>
      </c>
      <c r="H103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</v>
      </c>
      <c r="I103" s="116" t="str">
        <f>IF(Sklop1[[#This Row],[ZAHTEVANA SHEMA KAKOVOSTI]]&lt;&gt;"",Sklop1[[#This Row],[Preračunana masa/volumen/kos na enoto kg]],"")</f>
        <v/>
      </c>
      <c r="J103" s="131"/>
      <c r="K103" s="132"/>
      <c r="L103" s="132"/>
      <c r="M103" s="133"/>
      <c r="N103" s="145"/>
      <c r="O103" s="145"/>
      <c r="P103" s="167"/>
      <c r="Q103" s="166">
        <f>+Sklop1[[#This Row],[cena/enota brez DDV v EUR]]*Sklop1[[#This Row],[Stopnja DDV (%)]]</f>
        <v>0</v>
      </c>
      <c r="R103" s="166">
        <f>+Sklop1[[#This Row],[cena/enota brez DDV v EUR]]+Sklop1[[#This Row],[Davek (EUR)]]</f>
        <v>0</v>
      </c>
      <c r="S103" s="166">
        <f>+Sklop1[[#This Row],[cena/enota brez DDV v EUR]]*Sklop1[[#This Row],[Okvirna količina]]</f>
        <v>0</v>
      </c>
      <c r="T103" s="134">
        <f>+Sklop1[[#This Row],[Končna cena/enoto mere (EUR) z DDV]]*Sklop1[[#This Row],[Okvirna količina]]</f>
        <v>0</v>
      </c>
      <c r="U103" s="135"/>
    </row>
    <row r="104" spans="1:21" s="55" customFormat="1" ht="12">
      <c r="A104" s="222" t="s">
        <v>203</v>
      </c>
      <c r="B104" s="223" t="s">
        <v>700</v>
      </c>
      <c r="C104" s="174">
        <v>1000</v>
      </c>
      <c r="D104" s="174" t="s">
        <v>110</v>
      </c>
      <c r="E104" s="175"/>
      <c r="F104" s="176">
        <v>50</v>
      </c>
      <c r="G104" s="177" t="s">
        <v>0</v>
      </c>
      <c r="H104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04" s="116" t="str">
        <f>IF(Sklop1[[#This Row],[ZAHTEVANA SHEMA KAKOVOSTI]]&lt;&gt;"",Sklop1[[#This Row],[Preračunana masa/volumen/kos na enoto kg]],"")</f>
        <v/>
      </c>
      <c r="J104" s="131"/>
      <c r="K104" s="132"/>
      <c r="L104" s="132"/>
      <c r="M104" s="133"/>
      <c r="N104" s="145"/>
      <c r="O104" s="145"/>
      <c r="P104" s="167"/>
      <c r="Q104" s="166">
        <f>+Sklop1[[#This Row],[cena/enota brez DDV v EUR]]*Sklop1[[#This Row],[Stopnja DDV (%)]]</f>
        <v>0</v>
      </c>
      <c r="R104" s="166">
        <f>+Sklop1[[#This Row],[cena/enota brez DDV v EUR]]+Sklop1[[#This Row],[Davek (EUR)]]</f>
        <v>0</v>
      </c>
      <c r="S104" s="166">
        <f>+Sklop1[[#This Row],[cena/enota brez DDV v EUR]]*Sklop1[[#This Row],[Okvirna količina]]</f>
        <v>0</v>
      </c>
      <c r="T104" s="134">
        <f>+Sklop1[[#This Row],[Končna cena/enoto mere (EUR) z DDV]]*Sklop1[[#This Row],[Okvirna količina]]</f>
        <v>0</v>
      </c>
      <c r="U104" s="135"/>
    </row>
    <row r="105" spans="1:21" s="55" customFormat="1" ht="12">
      <c r="A105" s="222" t="s">
        <v>204</v>
      </c>
      <c r="B105" s="223" t="s">
        <v>701</v>
      </c>
      <c r="C105" s="174">
        <v>1000</v>
      </c>
      <c r="D105" s="174" t="s">
        <v>110</v>
      </c>
      <c r="E105" s="175"/>
      <c r="F105" s="176">
        <v>70</v>
      </c>
      <c r="G105" s="177" t="s">
        <v>0</v>
      </c>
      <c r="H105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05" s="116" t="str">
        <f>IF(Sklop1[[#This Row],[ZAHTEVANA SHEMA KAKOVOSTI]]&lt;&gt;"",Sklop1[[#This Row],[Preračunana masa/volumen/kos na enoto kg]],"")</f>
        <v/>
      </c>
      <c r="J105" s="131"/>
      <c r="K105" s="132"/>
      <c r="L105" s="132"/>
      <c r="M105" s="133"/>
      <c r="N105" s="145"/>
      <c r="O105" s="145"/>
      <c r="P105" s="167"/>
      <c r="Q105" s="166">
        <f>+Sklop1[[#This Row],[cena/enota brez DDV v EUR]]*Sklop1[[#This Row],[Stopnja DDV (%)]]</f>
        <v>0</v>
      </c>
      <c r="R105" s="166">
        <f>+Sklop1[[#This Row],[cena/enota brez DDV v EUR]]+Sklop1[[#This Row],[Davek (EUR)]]</f>
        <v>0</v>
      </c>
      <c r="S105" s="166">
        <f>+Sklop1[[#This Row],[cena/enota brez DDV v EUR]]*Sklop1[[#This Row],[Okvirna količina]]</f>
        <v>0</v>
      </c>
      <c r="T105" s="134">
        <f>+Sklop1[[#This Row],[Končna cena/enoto mere (EUR) z DDV]]*Sklop1[[#This Row],[Okvirna količina]]</f>
        <v>0</v>
      </c>
      <c r="U105" s="135"/>
    </row>
    <row r="106" spans="1:21" s="55" customFormat="1" ht="12">
      <c r="A106" s="222" t="s">
        <v>205</v>
      </c>
      <c r="B106" s="223" t="s">
        <v>255</v>
      </c>
      <c r="C106" s="174">
        <v>1000</v>
      </c>
      <c r="D106" s="174" t="s">
        <v>110</v>
      </c>
      <c r="E106" s="175"/>
      <c r="F106" s="176">
        <v>90</v>
      </c>
      <c r="G106" s="177" t="s">
        <v>0</v>
      </c>
      <c r="H106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06" s="116" t="str">
        <f>IF(Sklop1[[#This Row],[ZAHTEVANA SHEMA KAKOVOSTI]]&lt;&gt;"",Sklop1[[#This Row],[Preračunana masa/volumen/kos na enoto kg]],"")</f>
        <v/>
      </c>
      <c r="J106" s="131"/>
      <c r="K106" s="132"/>
      <c r="L106" s="132"/>
      <c r="M106" s="133"/>
      <c r="N106" s="145"/>
      <c r="O106" s="145"/>
      <c r="P106" s="167"/>
      <c r="Q106" s="166">
        <f>+Sklop1[[#This Row],[cena/enota brez DDV v EUR]]*Sklop1[[#This Row],[Stopnja DDV (%)]]</f>
        <v>0</v>
      </c>
      <c r="R106" s="166">
        <f>+Sklop1[[#This Row],[cena/enota brez DDV v EUR]]+Sklop1[[#This Row],[Davek (EUR)]]</f>
        <v>0</v>
      </c>
      <c r="S106" s="166">
        <f>+Sklop1[[#This Row],[cena/enota brez DDV v EUR]]*Sklop1[[#This Row],[Okvirna količina]]</f>
        <v>0</v>
      </c>
      <c r="T106" s="134">
        <f>+Sklop1[[#This Row],[Končna cena/enoto mere (EUR) z DDV]]*Sklop1[[#This Row],[Okvirna količina]]</f>
        <v>0</v>
      </c>
      <c r="U106" s="135"/>
    </row>
    <row r="107" spans="1:21" s="55" customFormat="1" ht="12">
      <c r="A107" s="222" t="s">
        <v>206</v>
      </c>
      <c r="B107" s="223" t="s">
        <v>223</v>
      </c>
      <c r="C107" s="174">
        <v>1000</v>
      </c>
      <c r="D107" s="174" t="s">
        <v>110</v>
      </c>
      <c r="E107" s="175"/>
      <c r="F107" s="176">
        <v>20</v>
      </c>
      <c r="G107" s="177" t="s">
        <v>0</v>
      </c>
      <c r="H107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07" s="116" t="str">
        <f>IF(Sklop1[[#This Row],[ZAHTEVANA SHEMA KAKOVOSTI]]&lt;&gt;"",Sklop1[[#This Row],[Preračunana masa/volumen/kos na enoto kg]],"")</f>
        <v/>
      </c>
      <c r="J107" s="131"/>
      <c r="K107" s="132"/>
      <c r="L107" s="132"/>
      <c r="M107" s="133"/>
      <c r="N107" s="145"/>
      <c r="O107" s="145"/>
      <c r="P107" s="167"/>
      <c r="Q107" s="166">
        <f>+Sklop1[[#This Row],[cena/enota brez DDV v EUR]]*Sklop1[[#This Row],[Stopnja DDV (%)]]</f>
        <v>0</v>
      </c>
      <c r="R107" s="166">
        <f>+Sklop1[[#This Row],[cena/enota brez DDV v EUR]]+Sklop1[[#This Row],[Davek (EUR)]]</f>
        <v>0</v>
      </c>
      <c r="S107" s="166">
        <f>+Sklop1[[#This Row],[cena/enota brez DDV v EUR]]*Sklop1[[#This Row],[Okvirna količina]]</f>
        <v>0</v>
      </c>
      <c r="T107" s="134">
        <f>+Sklop1[[#This Row],[Končna cena/enoto mere (EUR) z DDV]]*Sklop1[[#This Row],[Okvirna količina]]</f>
        <v>0</v>
      </c>
      <c r="U107" s="135"/>
    </row>
    <row r="108" spans="1:21" s="55" customFormat="1" ht="12">
      <c r="A108" s="222" t="s">
        <v>207</v>
      </c>
      <c r="B108" s="223" t="s">
        <v>702</v>
      </c>
      <c r="C108" s="174">
        <v>1000</v>
      </c>
      <c r="D108" s="174" t="s">
        <v>110</v>
      </c>
      <c r="E108" s="175"/>
      <c r="F108" s="176">
        <v>220</v>
      </c>
      <c r="G108" s="177" t="s">
        <v>0</v>
      </c>
      <c r="H108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108" s="116" t="str">
        <f>IF(Sklop1[[#This Row],[ZAHTEVANA SHEMA KAKOVOSTI]]&lt;&gt;"",Sklop1[[#This Row],[Preračunana masa/volumen/kos na enoto kg]],"")</f>
        <v/>
      </c>
      <c r="J108" s="131"/>
      <c r="K108" s="132"/>
      <c r="L108" s="132"/>
      <c r="M108" s="133"/>
      <c r="N108" s="145"/>
      <c r="O108" s="145"/>
      <c r="P108" s="167"/>
      <c r="Q108" s="166">
        <f>+Sklop1[[#This Row],[cena/enota brez DDV v EUR]]*Sklop1[[#This Row],[Stopnja DDV (%)]]</f>
        <v>0</v>
      </c>
      <c r="R108" s="166">
        <f>+Sklop1[[#This Row],[cena/enota brez DDV v EUR]]+Sklop1[[#This Row],[Davek (EUR)]]</f>
        <v>0</v>
      </c>
      <c r="S108" s="166">
        <f>+Sklop1[[#This Row],[cena/enota brez DDV v EUR]]*Sklop1[[#This Row],[Okvirna količina]]</f>
        <v>0</v>
      </c>
      <c r="T108" s="134">
        <f>+Sklop1[[#This Row],[Končna cena/enoto mere (EUR) z DDV]]*Sklop1[[#This Row],[Okvirna količina]]</f>
        <v>0</v>
      </c>
      <c r="U108" s="135"/>
    </row>
    <row r="109" spans="1:21" s="55" customFormat="1" ht="12">
      <c r="A109" s="222" t="s">
        <v>226</v>
      </c>
      <c r="B109" s="223" t="s">
        <v>703</v>
      </c>
      <c r="C109" s="174">
        <v>1000</v>
      </c>
      <c r="D109" s="174" t="s">
        <v>110</v>
      </c>
      <c r="E109" s="175"/>
      <c r="F109" s="176">
        <v>10</v>
      </c>
      <c r="G109" s="177" t="s">
        <v>0</v>
      </c>
      <c r="H109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09" s="116" t="str">
        <f>IF(Sklop1[[#This Row],[ZAHTEVANA SHEMA KAKOVOSTI]]&lt;&gt;"",Sklop1[[#This Row],[Preračunana masa/volumen/kos na enoto kg]],"")</f>
        <v/>
      </c>
      <c r="J109" s="131"/>
      <c r="K109" s="132"/>
      <c r="L109" s="132"/>
      <c r="M109" s="133"/>
      <c r="N109" s="145"/>
      <c r="O109" s="145"/>
      <c r="P109" s="167"/>
      <c r="Q109" s="166">
        <f>+Sklop1[[#This Row],[cena/enota brez DDV v EUR]]*Sklop1[[#This Row],[Stopnja DDV (%)]]</f>
        <v>0</v>
      </c>
      <c r="R109" s="166">
        <f>+Sklop1[[#This Row],[cena/enota brez DDV v EUR]]+Sklop1[[#This Row],[Davek (EUR)]]</f>
        <v>0</v>
      </c>
      <c r="S109" s="166">
        <f>+Sklop1[[#This Row],[cena/enota brez DDV v EUR]]*Sklop1[[#This Row],[Okvirna količina]]</f>
        <v>0</v>
      </c>
      <c r="T109" s="134">
        <f>+Sklop1[[#This Row],[Končna cena/enoto mere (EUR) z DDV]]*Sklop1[[#This Row],[Okvirna količina]]</f>
        <v>0</v>
      </c>
      <c r="U109" s="135"/>
    </row>
    <row r="110" spans="1:21" s="55" customFormat="1" ht="12">
      <c r="A110" s="222" t="s">
        <v>243</v>
      </c>
      <c r="B110" s="223" t="s">
        <v>704</v>
      </c>
      <c r="C110" s="174">
        <v>5000</v>
      </c>
      <c r="D110" s="174" t="s">
        <v>110</v>
      </c>
      <c r="E110" s="175"/>
      <c r="F110" s="176">
        <v>10</v>
      </c>
      <c r="G110" s="177" t="s">
        <v>215</v>
      </c>
      <c r="H110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10" s="116" t="str">
        <f>IF(Sklop1[[#This Row],[ZAHTEVANA SHEMA KAKOVOSTI]]&lt;&gt;"",Sklop1[[#This Row],[Preračunana masa/volumen/kos na enoto kg]],"")</f>
        <v/>
      </c>
      <c r="J110" s="131"/>
      <c r="K110" s="132"/>
      <c r="L110" s="132"/>
      <c r="M110" s="133"/>
      <c r="N110" s="145"/>
      <c r="O110" s="145"/>
      <c r="P110" s="167"/>
      <c r="Q110" s="166">
        <f>+Sklop1[[#This Row],[cena/enota brez DDV v EUR]]*Sklop1[[#This Row],[Stopnja DDV (%)]]</f>
        <v>0</v>
      </c>
      <c r="R110" s="166">
        <f>+Sklop1[[#This Row],[cena/enota brez DDV v EUR]]+Sklop1[[#This Row],[Davek (EUR)]]</f>
        <v>0</v>
      </c>
      <c r="S110" s="166">
        <f>+Sklop1[[#This Row],[cena/enota brez DDV v EUR]]*Sklop1[[#This Row],[Okvirna količina]]</f>
        <v>0</v>
      </c>
      <c r="T110" s="134">
        <f>+Sklop1[[#This Row],[Končna cena/enoto mere (EUR) z DDV]]*Sklop1[[#This Row],[Okvirna količina]]</f>
        <v>0</v>
      </c>
      <c r="U110" s="135"/>
    </row>
    <row r="111" spans="1:21" s="55" customFormat="1" ht="12">
      <c r="A111" s="222" t="s">
        <v>244</v>
      </c>
      <c r="B111" s="223" t="s">
        <v>705</v>
      </c>
      <c r="C111" s="174">
        <v>1</v>
      </c>
      <c r="D111" s="174" t="s">
        <v>74</v>
      </c>
      <c r="E111" s="175"/>
      <c r="F111" s="176">
        <v>460</v>
      </c>
      <c r="G111" s="177" t="s">
        <v>215</v>
      </c>
      <c r="H111" s="1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460</v>
      </c>
      <c r="I111" s="116" t="str">
        <f>IF(Sklop1[[#This Row],[ZAHTEVANA SHEMA KAKOVOSTI]]&lt;&gt;"",Sklop1[[#This Row],[Preračunana masa/volumen/kos na enoto kg]],"")</f>
        <v/>
      </c>
      <c r="J111" s="131"/>
      <c r="K111" s="132"/>
      <c r="L111" s="132"/>
      <c r="M111" s="133"/>
      <c r="N111" s="145"/>
      <c r="O111" s="145"/>
      <c r="P111" s="167"/>
      <c r="Q111" s="166">
        <f>+Sklop1[[#This Row],[cena/enota brez DDV v EUR]]*Sklop1[[#This Row],[Stopnja DDV (%)]]</f>
        <v>0</v>
      </c>
      <c r="R111" s="166">
        <f>+Sklop1[[#This Row],[cena/enota brez DDV v EUR]]+Sklop1[[#This Row],[Davek (EUR)]]</f>
        <v>0</v>
      </c>
      <c r="S111" s="166">
        <f>+Sklop1[[#This Row],[cena/enota brez DDV v EUR]]*Sklop1[[#This Row],[Okvirna količina]]</f>
        <v>0</v>
      </c>
      <c r="T111" s="134">
        <f>+Sklop1[[#This Row],[Končna cena/enoto mere (EUR) z DDV]]*Sklop1[[#This Row],[Okvirna količina]]</f>
        <v>0</v>
      </c>
      <c r="U111" s="135"/>
    </row>
    <row r="112" spans="1:21" s="55" customFormat="1" ht="12">
      <c r="A112" s="222" t="s">
        <v>245</v>
      </c>
      <c r="B112" s="223" t="s">
        <v>731</v>
      </c>
      <c r="C112" s="174" t="s">
        <v>718</v>
      </c>
      <c r="D112" s="174" t="s">
        <v>218</v>
      </c>
      <c r="E112" s="175"/>
      <c r="F112" s="176">
        <v>5</v>
      </c>
      <c r="G112" s="177" t="s">
        <v>218</v>
      </c>
      <c r="H112" s="316"/>
      <c r="I112" s="116" t="str">
        <f>IF(Sklop1[[#This Row],[ZAHTEVANA SHEMA KAKOVOSTI]]&lt;&gt;"",Sklop1[[#This Row],[Preračunana masa/volumen/kos na enoto kg]],"")</f>
        <v/>
      </c>
      <c r="J112" s="131"/>
      <c r="K112" s="132"/>
      <c r="L112" s="132"/>
      <c r="M112" s="133"/>
      <c r="N112" s="145"/>
      <c r="O112" s="145"/>
      <c r="P112" s="167"/>
      <c r="Q112" s="166">
        <f>+Sklop1[[#This Row],[cena/enota brez DDV v EUR]]*Sklop1[[#This Row],[Stopnja DDV (%)]]</f>
        <v>0</v>
      </c>
      <c r="R112" s="166">
        <f>+Sklop1[[#This Row],[cena/enota brez DDV v EUR]]+Sklop1[[#This Row],[Davek (EUR)]]</f>
        <v>0</v>
      </c>
      <c r="S112" s="166">
        <f>+Sklop1[[#This Row],[cena/enota brez DDV v EUR]]*Sklop1[[#This Row],[Okvirna količina]]</f>
        <v>0</v>
      </c>
      <c r="T112" s="134">
        <f>+Sklop1[[#This Row],[Končna cena/enoto mere (EUR) z DDV]]*Sklop1[[#This Row],[Okvirna količina]]</f>
        <v>0</v>
      </c>
      <c r="U112" s="135"/>
    </row>
    <row r="113" spans="1:21">
      <c r="A113" s="318" t="s">
        <v>133</v>
      </c>
      <c r="B113" s="319"/>
      <c r="C113" s="320" t="s">
        <v>219</v>
      </c>
      <c r="D113" s="320"/>
      <c r="E113" s="321"/>
      <c r="F113" s="322"/>
      <c r="G113" s="323"/>
      <c r="H113" s="324">
        <f>SUBTOTAL(109,Sklop1[Preračunana masa/volumen/kos na enoto kg])</f>
        <v>20418.493000000002</v>
      </c>
      <c r="I113" s="324">
        <f>SUBTOTAL(109,Sklop1[Živila iz shem kakovosti (kg)])</f>
        <v>0</v>
      </c>
      <c r="J113" s="322"/>
      <c r="K113" s="325"/>
      <c r="L113" s="325"/>
      <c r="M113" s="326"/>
      <c r="N113" s="327"/>
      <c r="O113" s="327"/>
      <c r="P113" s="327"/>
      <c r="Q113" s="328"/>
      <c r="R113" s="322"/>
      <c r="S113" s="328">
        <f>SUBTOTAL(109,Sklop1[Vrednost za okvirno količino (EUR) brez DDV])</f>
        <v>0</v>
      </c>
      <c r="T113" s="328">
        <f>SUBTOTAL(109,Sklop1[Vrednost za okvirno količino (EUR) z DDV])</f>
        <v>0</v>
      </c>
      <c r="U113" s="329">
        <f>SUBTOTAL(103,Sklop1[Shema kakovosti
(nacionalne, evropske)
])</f>
        <v>0</v>
      </c>
    </row>
    <row r="114" spans="1:21" s="290" customFormat="1">
      <c r="A114" s="278"/>
      <c r="B114" s="279"/>
      <c r="C114" s="280"/>
      <c r="D114" s="280"/>
      <c r="E114" s="281"/>
      <c r="F114" s="282"/>
      <c r="G114" s="283"/>
      <c r="H114" s="284"/>
      <c r="I114" s="284"/>
      <c r="J114" s="282"/>
      <c r="K114" s="285"/>
      <c r="L114" s="285"/>
      <c r="M114" s="286"/>
      <c r="N114" s="287"/>
      <c r="O114" s="287"/>
      <c r="P114" s="287"/>
      <c r="Q114" s="288"/>
      <c r="R114" s="282"/>
      <c r="S114" s="288"/>
      <c r="T114" s="288"/>
      <c r="U114" s="289"/>
    </row>
    <row r="115" spans="1:21">
      <c r="A115" s="48" t="s">
        <v>129</v>
      </c>
      <c r="B115" s="16"/>
      <c r="C115" s="28"/>
      <c r="D115" s="28"/>
      <c r="E115" s="102"/>
      <c r="Q115" s="48"/>
      <c r="R115" s="48"/>
      <c r="S115" s="48"/>
      <c r="T115" s="48"/>
    </row>
    <row r="116" spans="1:21">
      <c r="A116" s="11" t="s">
        <v>131</v>
      </c>
      <c r="B116" s="16"/>
      <c r="C116" s="28"/>
      <c r="D116" s="28"/>
      <c r="E116" s="102"/>
    </row>
    <row r="117" spans="1:21">
      <c r="A117" s="97" t="s">
        <v>180</v>
      </c>
      <c r="F117" s="68"/>
      <c r="G117" s="68"/>
      <c r="H117" s="29"/>
      <c r="I117" s="29"/>
      <c r="J117" s="29"/>
      <c r="K117" s="29"/>
      <c r="L117" s="54"/>
      <c r="M117" s="54"/>
      <c r="N117" s="29"/>
      <c r="O117" s="29"/>
      <c r="P117" s="29"/>
      <c r="Q117" s="29"/>
      <c r="R117" s="29"/>
    </row>
    <row r="118" spans="1:21">
      <c r="A118" s="111" t="s">
        <v>172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</row>
    <row r="119" spans="1:21">
      <c r="A119" s="112" t="s">
        <v>173</v>
      </c>
      <c r="F119" s="68"/>
      <c r="G119" s="68"/>
      <c r="H119" s="29"/>
      <c r="I119" s="29"/>
      <c r="J119" s="29"/>
      <c r="K119" s="29"/>
      <c r="L119" s="54"/>
      <c r="M119" s="54"/>
      <c r="N119" s="29"/>
      <c r="O119" s="29"/>
      <c r="P119" s="29"/>
      <c r="Q119" s="29"/>
      <c r="R119" s="29"/>
    </row>
    <row r="120" spans="1:21">
      <c r="A120" s="340" t="s">
        <v>210</v>
      </c>
      <c r="B120" s="340"/>
      <c r="C120" s="340"/>
      <c r="D120" s="340"/>
      <c r="E120" s="340"/>
      <c r="F120" s="340"/>
      <c r="G120" s="340"/>
      <c r="H120" s="340"/>
      <c r="I120" s="340"/>
      <c r="J120" s="340"/>
      <c r="K120" s="340"/>
      <c r="L120" s="340"/>
      <c r="N120" s="29"/>
      <c r="O120" s="29"/>
      <c r="P120" s="29"/>
      <c r="Q120" s="29"/>
      <c r="R120" s="29"/>
    </row>
    <row r="121" spans="1:2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N121" s="29"/>
      <c r="O121" s="29"/>
      <c r="P121" s="29"/>
      <c r="Q121" s="29"/>
      <c r="R121" s="29"/>
    </row>
    <row r="122" spans="1:21">
      <c r="A122" s="97" t="s">
        <v>65</v>
      </c>
      <c r="F122" s="68"/>
      <c r="G122" s="68" t="s">
        <v>66</v>
      </c>
      <c r="H122" s="29"/>
      <c r="I122" s="29"/>
      <c r="J122" s="29"/>
      <c r="K122" s="29"/>
      <c r="L122" s="54"/>
      <c r="M122" s="54"/>
      <c r="N122" s="29"/>
      <c r="O122" s="29"/>
      <c r="P122" s="29"/>
      <c r="Q122" s="29" t="s">
        <v>67</v>
      </c>
      <c r="R122" s="29"/>
    </row>
    <row r="123" spans="1:21" ht="15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  <c r="T123" s="3"/>
      <c r="U123" s="7"/>
    </row>
    <row r="124" spans="1:21">
      <c r="B124" s="16"/>
      <c r="C124" s="28"/>
      <c r="D124" s="28"/>
      <c r="E124" s="102"/>
    </row>
    <row r="125" spans="1:21">
      <c r="B125" s="16"/>
      <c r="C125" s="28"/>
      <c r="D125" s="28"/>
      <c r="E125" s="102"/>
    </row>
    <row r="126" spans="1:21">
      <c r="B126" s="16"/>
      <c r="C126" s="28"/>
      <c r="D126" s="28"/>
      <c r="E126" s="102"/>
    </row>
    <row r="127" spans="1:21">
      <c r="B127" s="16"/>
      <c r="C127" s="28"/>
      <c r="D127" s="28"/>
      <c r="E127" s="102"/>
    </row>
    <row r="128" spans="1:21">
      <c r="B128" s="16"/>
      <c r="C128" s="28"/>
      <c r="D128" s="28"/>
      <c r="E128" s="102"/>
    </row>
    <row r="129" spans="1:22">
      <c r="B129" s="16"/>
      <c r="C129" s="28"/>
      <c r="D129" s="28"/>
      <c r="E129" s="102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2"/>
      <c r="F311" s="103"/>
      <c r="G311" s="10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2"/>
      <c r="F312" s="103"/>
      <c r="G312" s="10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2"/>
      <c r="F313" s="103"/>
      <c r="G313" s="10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2"/>
      <c r="F314" s="103"/>
      <c r="G314" s="10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2"/>
      <c r="F315" s="103"/>
      <c r="G315" s="10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2"/>
      <c r="F316" s="103"/>
      <c r="G316" s="10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2"/>
      <c r="F317" s="103"/>
      <c r="G317" s="10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2"/>
      <c r="F318" s="103"/>
      <c r="G318" s="10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2"/>
      <c r="F319" s="103"/>
      <c r="G319" s="10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2"/>
      <c r="F320" s="103"/>
      <c r="G320" s="10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2"/>
      <c r="F321" s="103"/>
      <c r="G321" s="10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2"/>
      <c r="F322" s="103"/>
      <c r="G322" s="10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2"/>
      <c r="F323" s="103"/>
      <c r="G323" s="10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2"/>
      <c r="F324" s="103"/>
      <c r="G324" s="10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2"/>
      <c r="F325" s="103"/>
      <c r="G325" s="10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2"/>
      <c r="F326" s="103"/>
      <c r="G326" s="10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2"/>
      <c r="F327" s="103"/>
      <c r="G327" s="10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2"/>
      <c r="F328" s="103"/>
      <c r="G328" s="10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2"/>
      <c r="F329" s="103"/>
      <c r="G329" s="10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2"/>
      <c r="F330" s="103"/>
      <c r="G330" s="10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2"/>
      <c r="F331" s="103"/>
      <c r="G331" s="10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2"/>
      <c r="F332" s="103"/>
      <c r="G332" s="10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2"/>
      <c r="F333" s="103"/>
      <c r="G333" s="10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2"/>
      <c r="F334" s="103"/>
      <c r="G334" s="10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2"/>
      <c r="F335" s="103"/>
      <c r="G335" s="10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2"/>
      <c r="F336" s="103"/>
      <c r="G336" s="10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2"/>
      <c r="F337" s="103"/>
      <c r="G337" s="10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2"/>
      <c r="F338" s="103"/>
      <c r="G338" s="10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>
      <c r="B339" s="16"/>
      <c r="C339" s="28"/>
      <c r="D339" s="28"/>
      <c r="E339" s="102"/>
    </row>
    <row r="340" spans="1:22">
      <c r="B340" s="16"/>
      <c r="C340" s="28"/>
      <c r="D340" s="28"/>
      <c r="E340" s="102"/>
    </row>
    <row r="341" spans="1:22">
      <c r="B341" s="16"/>
      <c r="C341" s="28"/>
      <c r="D341" s="28"/>
      <c r="E341" s="102"/>
    </row>
    <row r="342" spans="1:22">
      <c r="B342" s="16"/>
      <c r="C342" s="28"/>
      <c r="D342" s="28"/>
      <c r="E342" s="102"/>
    </row>
    <row r="343" spans="1:22">
      <c r="B343" s="16"/>
      <c r="C343" s="28"/>
      <c r="D343" s="28"/>
      <c r="E343" s="102"/>
    </row>
    <row r="344" spans="1:22">
      <c r="B344" s="16"/>
      <c r="C344" s="28"/>
      <c r="D344" s="28"/>
      <c r="E344" s="102"/>
    </row>
    <row r="345" spans="1:22">
      <c r="B345" s="16"/>
      <c r="C345" s="28"/>
      <c r="D345" s="28"/>
      <c r="E345" s="102"/>
    </row>
    <row r="346" spans="1:22">
      <c r="B346" s="16"/>
      <c r="C346" s="28"/>
      <c r="D346" s="28"/>
      <c r="E346" s="102"/>
    </row>
  </sheetData>
  <sheetProtection insertRows="0" deleteRows="0"/>
  <protectedRanges>
    <protectedRange sqref="U1:U1048576 J1:P1048576" name="Obseg1"/>
  </protectedRanges>
  <mergeCells count="8">
    <mergeCell ref="A120:L12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88">
    <cfRule type="colorScale" priority="3">
      <colorScale>
        <cfvo type="min"/>
        <cfvo type="max"/>
        <color rgb="FFFCFCFF"/>
        <color rgb="FFF8696B"/>
      </colorScale>
    </cfRule>
  </conditionalFormatting>
  <conditionalFormatting sqref="B94 B84 B86:B87 B89:B91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18:B83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20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3"/>
  <sheetViews>
    <sheetView zoomScaleNormal="100" zoomScaleSheetLayoutView="90" workbookViewId="0">
      <selection activeCell="A45" sqref="A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  <c r="K6" s="106"/>
      <c r="U6" s="7"/>
    </row>
    <row r="7" spans="1:21" s="3" customFormat="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  <c r="K7" s="106"/>
      <c r="U7" s="7"/>
    </row>
    <row r="8" spans="1:21" s="3" customFormat="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  <c r="K8" s="106"/>
      <c r="U8" s="7"/>
    </row>
    <row r="9" spans="1:21" s="3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pred_rekapitulacija'!B15</f>
        <v>SVEŽE SADJE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256</v>
      </c>
      <c r="C16" s="77" t="s">
        <v>111</v>
      </c>
      <c r="D16" s="77" t="s">
        <v>0</v>
      </c>
      <c r="E16" s="101"/>
      <c r="F16" s="80">
        <v>4740</v>
      </c>
      <c r="G16" s="105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4740</v>
      </c>
      <c r="I16" s="80" t="str">
        <f>IF(Sklop2[[#This Row],[ZAHTEVANA SHEMA KAKOVOSTI]]&lt;&gt;"",Sklop2[[#This Row],[Preračunana masa/volumen/kos na enoto kg]],"")</f>
        <v/>
      </c>
      <c r="J16" s="88"/>
      <c r="K16" s="130" t="s">
        <v>111</v>
      </c>
      <c r="L16" s="130" t="s">
        <v>111</v>
      </c>
      <c r="M16" s="130" t="s">
        <v>111</v>
      </c>
      <c r="N16" s="83"/>
      <c r="O16" s="129" t="s">
        <v>111</v>
      </c>
      <c r="P16" s="142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29" t="s">
        <v>111</v>
      </c>
    </row>
    <row r="17" spans="1:21" s="55" customFormat="1" ht="12">
      <c r="A17" s="79" t="s">
        <v>3</v>
      </c>
      <c r="B17" s="136" t="s">
        <v>257</v>
      </c>
      <c r="C17" s="77" t="s">
        <v>111</v>
      </c>
      <c r="D17" s="77" t="s">
        <v>0</v>
      </c>
      <c r="E17" s="170"/>
      <c r="F17" s="116">
        <v>2</v>
      </c>
      <c r="G17" s="137" t="s">
        <v>0</v>
      </c>
      <c r="H1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17" s="80" t="str">
        <f>IF(Sklop2[[#This Row],[ZAHTEVANA SHEMA KAKOVOSTI]]&lt;&gt;"",Sklop2[[#This Row],[Preračunana masa/volumen/kos na enoto kg]],"")</f>
        <v/>
      </c>
      <c r="J17" s="89"/>
      <c r="K17" s="130" t="s">
        <v>111</v>
      </c>
      <c r="L17" s="130" t="s">
        <v>111</v>
      </c>
      <c r="M17" s="130" t="s">
        <v>111</v>
      </c>
      <c r="N17" s="83"/>
      <c r="O17" s="129" t="s">
        <v>111</v>
      </c>
      <c r="P17" s="144"/>
      <c r="Q17" s="87">
        <f>+Sklop2[[#This Row],[cena/enota brez DDV v EUR]]*Sklop2[[#This Row],[Stopnja DDV (%)]]</f>
        <v>0</v>
      </c>
      <c r="R17" s="87">
        <f>+Sklop2[[#This Row],[cena/enota brez DDV v EUR]]+Sklop2[[#This Row],[Davek (EUR)]]</f>
        <v>0</v>
      </c>
      <c r="S17" s="87">
        <f>+Sklop2[[#This Row],[cena/enota brez DDV v EUR]]*Sklop2[[#This Row],[Okvirna količina]]</f>
        <v>0</v>
      </c>
      <c r="T17" s="87">
        <f>+Sklop2[[#This Row],[Končna cena/enoto mere (EUR) z DDV]]*Sklop2[[#This Row],[Okvirna količina]]</f>
        <v>0</v>
      </c>
      <c r="U17" s="129" t="s">
        <v>111</v>
      </c>
    </row>
    <row r="18" spans="1:21" s="55" customFormat="1" ht="12">
      <c r="A18" s="79" t="s">
        <v>4</v>
      </c>
      <c r="B18" s="165" t="s">
        <v>258</v>
      </c>
      <c r="C18" s="77" t="s">
        <v>111</v>
      </c>
      <c r="D18" s="77" t="s">
        <v>0</v>
      </c>
      <c r="E18" s="170"/>
      <c r="F18" s="116">
        <v>360</v>
      </c>
      <c r="G18" s="139" t="s">
        <v>0</v>
      </c>
      <c r="H1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8" s="116" t="str">
        <f>IF(Sklop2[[#This Row],[ZAHTEVANA SHEMA KAKOVOSTI]]&lt;&gt;"",Sklop2[[#This Row],[Preračunana masa/volumen/kos na enoto kg]],"")</f>
        <v/>
      </c>
      <c r="J18" s="131"/>
      <c r="K18" s="130" t="s">
        <v>111</v>
      </c>
      <c r="L18" s="130" t="s">
        <v>111</v>
      </c>
      <c r="M18" s="130" t="s">
        <v>111</v>
      </c>
      <c r="N18" s="83"/>
      <c r="O18" s="129" t="s">
        <v>111</v>
      </c>
      <c r="P18" s="146"/>
      <c r="Q18" s="166">
        <f>+Sklop2[[#This Row],[cena/enota brez DDV v EUR]]*Sklop2[[#This Row],[Stopnja DDV (%)]]</f>
        <v>0</v>
      </c>
      <c r="R18" s="166">
        <f>+Sklop2[[#This Row],[cena/enota brez DDV v EUR]]+Sklop2[[#This Row],[Davek (EUR)]]</f>
        <v>0</v>
      </c>
      <c r="S18" s="166">
        <f>+Sklop2[[#This Row],[cena/enota brez DDV v EUR]]*Sklop2[[#This Row],[Okvirna količina]]</f>
        <v>0</v>
      </c>
      <c r="T18" s="166">
        <f>+Sklop2[[#This Row],[Končna cena/enoto mere (EUR) z DDV]]*Sklop2[[#This Row],[Okvirna količina]]</f>
        <v>0</v>
      </c>
      <c r="U18" s="129" t="s">
        <v>111</v>
      </c>
    </row>
    <row r="19" spans="1:21" s="55" customFormat="1" ht="12">
      <c r="A19" s="79" t="s">
        <v>5</v>
      </c>
      <c r="B19" s="165" t="s">
        <v>259</v>
      </c>
      <c r="C19" s="77" t="s">
        <v>111</v>
      </c>
      <c r="D19" s="77" t="s">
        <v>0</v>
      </c>
      <c r="E19" s="170"/>
      <c r="F19" s="116">
        <v>30</v>
      </c>
      <c r="G19" s="139" t="s">
        <v>0</v>
      </c>
      <c r="H1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9" s="116" t="str">
        <f>IF(Sklop2[[#This Row],[ZAHTEVANA SHEMA KAKOVOSTI]]&lt;&gt;"",Sklop2[[#This Row],[Preračunana masa/volumen/kos na enoto kg]],"")</f>
        <v/>
      </c>
      <c r="J19" s="131"/>
      <c r="K19" s="130" t="s">
        <v>111</v>
      </c>
      <c r="L19" s="130" t="s">
        <v>111</v>
      </c>
      <c r="M19" s="130" t="s">
        <v>111</v>
      </c>
      <c r="N19" s="83"/>
      <c r="O19" s="129" t="s">
        <v>111</v>
      </c>
      <c r="P19" s="146"/>
      <c r="Q19" s="166">
        <f>+Sklop2[[#This Row],[cena/enota brez DDV v EUR]]*Sklop2[[#This Row],[Stopnja DDV (%)]]</f>
        <v>0</v>
      </c>
      <c r="R19" s="166">
        <f>+Sklop2[[#This Row],[cena/enota brez DDV v EUR]]+Sklop2[[#This Row],[Davek (EUR)]]</f>
        <v>0</v>
      </c>
      <c r="S19" s="166">
        <f>+Sklop2[[#This Row],[cena/enota brez DDV v EUR]]*Sklop2[[#This Row],[Okvirna količina]]</f>
        <v>0</v>
      </c>
      <c r="T19" s="166">
        <f>+Sklop2[[#This Row],[Končna cena/enoto mere (EUR) z DDV]]*Sklop2[[#This Row],[Okvirna količina]]</f>
        <v>0</v>
      </c>
      <c r="U19" s="129" t="s">
        <v>111</v>
      </c>
    </row>
    <row r="20" spans="1:21" s="55" customFormat="1" ht="12">
      <c r="A20" s="79" t="s">
        <v>6</v>
      </c>
      <c r="B20" s="165" t="s">
        <v>260</v>
      </c>
      <c r="C20" s="77" t="s">
        <v>111</v>
      </c>
      <c r="D20" s="77" t="s">
        <v>0</v>
      </c>
      <c r="E20" s="170"/>
      <c r="F20" s="116">
        <v>120</v>
      </c>
      <c r="G20" s="139" t="s">
        <v>0</v>
      </c>
      <c r="H2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0" s="116" t="str">
        <f>IF(Sklop2[[#This Row],[ZAHTEVANA SHEMA KAKOVOSTI]]&lt;&gt;"",Sklop2[[#This Row],[Preračunana masa/volumen/kos na enoto kg]],"")</f>
        <v/>
      </c>
      <c r="J20" s="131"/>
      <c r="K20" s="130" t="s">
        <v>111</v>
      </c>
      <c r="L20" s="130" t="s">
        <v>111</v>
      </c>
      <c r="M20" s="130" t="s">
        <v>111</v>
      </c>
      <c r="N20" s="83"/>
      <c r="O20" s="129" t="s">
        <v>111</v>
      </c>
      <c r="P20" s="146"/>
      <c r="Q20" s="166">
        <f>+Sklop2[[#This Row],[cena/enota brez DDV v EUR]]*Sklop2[[#This Row],[Stopnja DDV (%)]]</f>
        <v>0</v>
      </c>
      <c r="R20" s="166">
        <f>+Sklop2[[#This Row],[cena/enota brez DDV v EUR]]+Sklop2[[#This Row],[Davek (EUR)]]</f>
        <v>0</v>
      </c>
      <c r="S20" s="166">
        <f>+Sklop2[[#This Row],[cena/enota brez DDV v EUR]]*Sklop2[[#This Row],[Okvirna količina]]</f>
        <v>0</v>
      </c>
      <c r="T20" s="166">
        <f>+Sklop2[[#This Row],[Končna cena/enoto mere (EUR) z DDV]]*Sklop2[[#This Row],[Okvirna količina]]</f>
        <v>0</v>
      </c>
      <c r="U20" s="129" t="s">
        <v>111</v>
      </c>
    </row>
    <row r="21" spans="1:21" s="55" customFormat="1" ht="12">
      <c r="A21" s="79" t="s">
        <v>7</v>
      </c>
      <c r="B21" s="165" t="s">
        <v>261</v>
      </c>
      <c r="C21" s="77" t="s">
        <v>111</v>
      </c>
      <c r="D21" s="77" t="s">
        <v>0</v>
      </c>
      <c r="E21" s="170"/>
      <c r="F21" s="116">
        <v>320</v>
      </c>
      <c r="G21" s="139" t="s">
        <v>0</v>
      </c>
      <c r="H2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21" s="116" t="str">
        <f>IF(Sklop2[[#This Row],[ZAHTEVANA SHEMA KAKOVOSTI]]&lt;&gt;"",Sklop2[[#This Row],[Preračunana masa/volumen/kos na enoto kg]],"")</f>
        <v/>
      </c>
      <c r="J21" s="131"/>
      <c r="K21" s="130" t="s">
        <v>111</v>
      </c>
      <c r="L21" s="130" t="s">
        <v>111</v>
      </c>
      <c r="M21" s="130" t="s">
        <v>111</v>
      </c>
      <c r="N21" s="83"/>
      <c r="O21" s="129" t="s">
        <v>111</v>
      </c>
      <c r="P21" s="146"/>
      <c r="Q21" s="166">
        <f>+Sklop2[[#This Row],[cena/enota brez DDV v EUR]]*Sklop2[[#This Row],[Stopnja DDV (%)]]</f>
        <v>0</v>
      </c>
      <c r="R21" s="166">
        <f>+Sklop2[[#This Row],[cena/enota brez DDV v EUR]]+Sklop2[[#This Row],[Davek (EUR)]]</f>
        <v>0</v>
      </c>
      <c r="S21" s="166">
        <f>+Sklop2[[#This Row],[cena/enota brez DDV v EUR]]*Sklop2[[#This Row],[Okvirna količina]]</f>
        <v>0</v>
      </c>
      <c r="T21" s="166">
        <f>+Sklop2[[#This Row],[Končna cena/enoto mere (EUR) z DDV]]*Sklop2[[#This Row],[Okvirna količina]]</f>
        <v>0</v>
      </c>
      <c r="U21" s="129" t="s">
        <v>111</v>
      </c>
    </row>
    <row r="22" spans="1:21" s="55" customFormat="1" ht="12">
      <c r="A22" s="79" t="s">
        <v>8</v>
      </c>
      <c r="B22" s="165" t="s">
        <v>262</v>
      </c>
      <c r="C22" s="77" t="s">
        <v>111</v>
      </c>
      <c r="D22" s="77" t="s">
        <v>0</v>
      </c>
      <c r="E22" s="170"/>
      <c r="F22" s="116">
        <v>780</v>
      </c>
      <c r="G22" s="139" t="s">
        <v>0</v>
      </c>
      <c r="H2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780</v>
      </c>
      <c r="I22" s="116" t="str">
        <f>IF(Sklop2[[#This Row],[ZAHTEVANA SHEMA KAKOVOSTI]]&lt;&gt;"",Sklop2[[#This Row],[Preračunana masa/volumen/kos na enoto kg]],"")</f>
        <v/>
      </c>
      <c r="J22" s="131"/>
      <c r="K22" s="130" t="s">
        <v>111</v>
      </c>
      <c r="L22" s="130" t="s">
        <v>111</v>
      </c>
      <c r="M22" s="130" t="s">
        <v>111</v>
      </c>
      <c r="N22" s="83"/>
      <c r="O22" s="129" t="s">
        <v>111</v>
      </c>
      <c r="P22" s="146"/>
      <c r="Q22" s="166">
        <f>+Sklop2[[#This Row],[cena/enota brez DDV v EUR]]*Sklop2[[#This Row],[Stopnja DDV (%)]]</f>
        <v>0</v>
      </c>
      <c r="R22" s="166">
        <f>+Sklop2[[#This Row],[cena/enota brez DDV v EUR]]+Sklop2[[#This Row],[Davek (EUR)]]</f>
        <v>0</v>
      </c>
      <c r="S22" s="166">
        <f>+Sklop2[[#This Row],[cena/enota brez DDV v EUR]]*Sklop2[[#This Row],[Okvirna količina]]</f>
        <v>0</v>
      </c>
      <c r="T22" s="166">
        <f>+Sklop2[[#This Row],[Končna cena/enoto mere (EUR) z DDV]]*Sklop2[[#This Row],[Okvirna količina]]</f>
        <v>0</v>
      </c>
      <c r="U22" s="129" t="s">
        <v>111</v>
      </c>
    </row>
    <row r="23" spans="1:21" s="55" customFormat="1" ht="12">
      <c r="A23" s="79" t="s">
        <v>9</v>
      </c>
      <c r="B23" s="165" t="s">
        <v>263</v>
      </c>
      <c r="C23" s="77" t="s">
        <v>111</v>
      </c>
      <c r="D23" s="77" t="s">
        <v>0</v>
      </c>
      <c r="E23" s="170"/>
      <c r="F23" s="116">
        <v>2220</v>
      </c>
      <c r="G23" s="139" t="s">
        <v>0</v>
      </c>
      <c r="H2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2220</v>
      </c>
      <c r="I23" s="116" t="str">
        <f>IF(Sklop2[[#This Row],[ZAHTEVANA SHEMA KAKOVOSTI]]&lt;&gt;"",Sklop2[[#This Row],[Preračunana masa/volumen/kos na enoto kg]],"")</f>
        <v/>
      </c>
      <c r="J23" s="131"/>
      <c r="K23" s="130" t="s">
        <v>111</v>
      </c>
      <c r="L23" s="130" t="s">
        <v>111</v>
      </c>
      <c r="M23" s="130" t="s">
        <v>111</v>
      </c>
      <c r="N23" s="83"/>
      <c r="O23" s="129" t="s">
        <v>111</v>
      </c>
      <c r="P23" s="146"/>
      <c r="Q23" s="166">
        <f>+Sklop2[[#This Row],[cena/enota brez DDV v EUR]]*Sklop2[[#This Row],[Stopnja DDV (%)]]</f>
        <v>0</v>
      </c>
      <c r="R23" s="166">
        <f>+Sklop2[[#This Row],[cena/enota brez DDV v EUR]]+Sklop2[[#This Row],[Davek (EUR)]]</f>
        <v>0</v>
      </c>
      <c r="S23" s="166">
        <f>+Sklop2[[#This Row],[cena/enota brez DDV v EUR]]*Sklop2[[#This Row],[Okvirna količina]]</f>
        <v>0</v>
      </c>
      <c r="T23" s="166">
        <f>+Sklop2[[#This Row],[Končna cena/enoto mere (EUR) z DDV]]*Sklop2[[#This Row],[Okvirna količina]]</f>
        <v>0</v>
      </c>
      <c r="U23" s="129" t="s">
        <v>111</v>
      </c>
    </row>
    <row r="24" spans="1:21" s="55" customFormat="1" ht="12">
      <c r="A24" s="79" t="s">
        <v>10</v>
      </c>
      <c r="B24" s="165" t="s">
        <v>264</v>
      </c>
      <c r="C24" s="77" t="s">
        <v>111</v>
      </c>
      <c r="D24" s="77" t="s">
        <v>0</v>
      </c>
      <c r="E24" s="170"/>
      <c r="F24" s="116">
        <v>4060</v>
      </c>
      <c r="G24" s="139" t="s">
        <v>0</v>
      </c>
      <c r="H24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4060</v>
      </c>
      <c r="I24" s="116" t="str">
        <f>IF(Sklop2[[#This Row],[ZAHTEVANA SHEMA KAKOVOSTI]]&lt;&gt;"",Sklop2[[#This Row],[Preračunana masa/volumen/kos na enoto kg]],"")</f>
        <v/>
      </c>
      <c r="J24" s="131"/>
      <c r="K24" s="130" t="s">
        <v>111</v>
      </c>
      <c r="L24" s="130" t="s">
        <v>111</v>
      </c>
      <c r="M24" s="130" t="s">
        <v>111</v>
      </c>
      <c r="N24" s="83"/>
      <c r="O24" s="129" t="s">
        <v>111</v>
      </c>
      <c r="P24" s="146"/>
      <c r="Q24" s="166">
        <f>+Sklop2[[#This Row],[cena/enota brez DDV v EUR]]*Sklop2[[#This Row],[Stopnja DDV (%)]]</f>
        <v>0</v>
      </c>
      <c r="R24" s="166">
        <f>+Sklop2[[#This Row],[cena/enota brez DDV v EUR]]+Sklop2[[#This Row],[Davek (EUR)]]</f>
        <v>0</v>
      </c>
      <c r="S24" s="166">
        <f>+Sklop2[[#This Row],[cena/enota brez DDV v EUR]]*Sklop2[[#This Row],[Okvirna količina]]</f>
        <v>0</v>
      </c>
      <c r="T24" s="166">
        <f>+Sklop2[[#This Row],[Končna cena/enoto mere (EUR) z DDV]]*Sklop2[[#This Row],[Okvirna količina]]</f>
        <v>0</v>
      </c>
      <c r="U24" s="129" t="s">
        <v>111</v>
      </c>
    </row>
    <row r="25" spans="1:21" s="55" customFormat="1" ht="12">
      <c r="A25" s="79" t="s">
        <v>11</v>
      </c>
      <c r="B25" s="165" t="s">
        <v>265</v>
      </c>
      <c r="C25" s="77" t="s">
        <v>111</v>
      </c>
      <c r="D25" s="77" t="s">
        <v>0</v>
      </c>
      <c r="E25" s="170"/>
      <c r="F25" s="116">
        <v>194</v>
      </c>
      <c r="G25" s="139" t="s">
        <v>0</v>
      </c>
      <c r="H25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194</v>
      </c>
      <c r="I25" s="116" t="str">
        <f>IF(Sklop2[[#This Row],[ZAHTEVANA SHEMA KAKOVOSTI]]&lt;&gt;"",Sklop2[[#This Row],[Preračunana masa/volumen/kos na enoto kg]],"")</f>
        <v/>
      </c>
      <c r="J25" s="131"/>
      <c r="K25" s="130" t="s">
        <v>111</v>
      </c>
      <c r="L25" s="130" t="s">
        <v>111</v>
      </c>
      <c r="M25" s="130" t="s">
        <v>111</v>
      </c>
      <c r="N25" s="83"/>
      <c r="O25" s="129" t="s">
        <v>111</v>
      </c>
      <c r="P25" s="146"/>
      <c r="Q25" s="166">
        <f>+Sklop2[[#This Row],[cena/enota brez DDV v EUR]]*Sklop2[[#This Row],[Stopnja DDV (%)]]</f>
        <v>0</v>
      </c>
      <c r="R25" s="166">
        <f>+Sklop2[[#This Row],[cena/enota brez DDV v EUR]]+Sklop2[[#This Row],[Davek (EUR)]]</f>
        <v>0</v>
      </c>
      <c r="S25" s="166">
        <f>+Sklop2[[#This Row],[cena/enota brez DDV v EUR]]*Sklop2[[#This Row],[Okvirna količina]]</f>
        <v>0</v>
      </c>
      <c r="T25" s="166">
        <f>+Sklop2[[#This Row],[Končna cena/enoto mere (EUR) z DDV]]*Sklop2[[#This Row],[Okvirna količina]]</f>
        <v>0</v>
      </c>
      <c r="U25" s="129" t="s">
        <v>111</v>
      </c>
    </row>
    <row r="26" spans="1:21" s="55" customFormat="1" ht="12">
      <c r="A26" s="79" t="s">
        <v>12</v>
      </c>
      <c r="B26" s="165" t="s">
        <v>266</v>
      </c>
      <c r="C26" s="77" t="s">
        <v>111</v>
      </c>
      <c r="D26" s="77" t="s">
        <v>0</v>
      </c>
      <c r="E26" s="170"/>
      <c r="F26" s="116">
        <v>275</v>
      </c>
      <c r="G26" s="139" t="s">
        <v>0</v>
      </c>
      <c r="H2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275</v>
      </c>
      <c r="I26" s="116" t="str">
        <f>IF(Sklop2[[#This Row],[ZAHTEVANA SHEMA KAKOVOSTI]]&lt;&gt;"",Sklop2[[#This Row],[Preračunana masa/volumen/kos na enoto kg]],"")</f>
        <v/>
      </c>
      <c r="J26" s="131"/>
      <c r="K26" s="130" t="s">
        <v>111</v>
      </c>
      <c r="L26" s="130" t="s">
        <v>111</v>
      </c>
      <c r="M26" s="130" t="s">
        <v>111</v>
      </c>
      <c r="N26" s="83"/>
      <c r="O26" s="129" t="s">
        <v>111</v>
      </c>
      <c r="P26" s="146"/>
      <c r="Q26" s="166">
        <f>+Sklop2[[#This Row],[cena/enota brez DDV v EUR]]*Sklop2[[#This Row],[Stopnja DDV (%)]]</f>
        <v>0</v>
      </c>
      <c r="R26" s="166">
        <f>+Sklop2[[#This Row],[cena/enota brez DDV v EUR]]+Sklop2[[#This Row],[Davek (EUR)]]</f>
        <v>0</v>
      </c>
      <c r="S26" s="166">
        <f>+Sklop2[[#This Row],[cena/enota brez DDV v EUR]]*Sklop2[[#This Row],[Okvirna količina]]</f>
        <v>0</v>
      </c>
      <c r="T26" s="166">
        <f>+Sklop2[[#This Row],[Končna cena/enoto mere (EUR) z DDV]]*Sklop2[[#This Row],[Okvirna količina]]</f>
        <v>0</v>
      </c>
      <c r="U26" s="129" t="s">
        <v>111</v>
      </c>
    </row>
    <row r="27" spans="1:21" s="55" customFormat="1" ht="12">
      <c r="A27" s="79" t="s">
        <v>13</v>
      </c>
      <c r="B27" s="165" t="s">
        <v>267</v>
      </c>
      <c r="C27" s="77" t="s">
        <v>111</v>
      </c>
      <c r="D27" s="77" t="s">
        <v>0</v>
      </c>
      <c r="E27" s="170"/>
      <c r="F27" s="116">
        <v>960</v>
      </c>
      <c r="G27" s="139" t="s">
        <v>0</v>
      </c>
      <c r="H2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960</v>
      </c>
      <c r="I27" s="116" t="str">
        <f>IF(Sklop2[[#This Row],[ZAHTEVANA SHEMA KAKOVOSTI]]&lt;&gt;"",Sklop2[[#This Row],[Preračunana masa/volumen/kos na enoto kg]],"")</f>
        <v/>
      </c>
      <c r="J27" s="131"/>
      <c r="K27" s="130" t="s">
        <v>111</v>
      </c>
      <c r="L27" s="130" t="s">
        <v>111</v>
      </c>
      <c r="M27" s="130" t="s">
        <v>111</v>
      </c>
      <c r="N27" s="83"/>
      <c r="O27" s="129" t="s">
        <v>111</v>
      </c>
      <c r="P27" s="146"/>
      <c r="Q27" s="166">
        <f>+Sklop2[[#This Row],[cena/enota brez DDV v EUR]]*Sklop2[[#This Row],[Stopnja DDV (%)]]</f>
        <v>0</v>
      </c>
      <c r="R27" s="166">
        <f>+Sklop2[[#This Row],[cena/enota brez DDV v EUR]]+Sklop2[[#This Row],[Davek (EUR)]]</f>
        <v>0</v>
      </c>
      <c r="S27" s="166">
        <f>+Sklop2[[#This Row],[cena/enota brez DDV v EUR]]*Sklop2[[#This Row],[Okvirna količina]]</f>
        <v>0</v>
      </c>
      <c r="T27" s="166">
        <f>+Sklop2[[#This Row],[Končna cena/enoto mere (EUR) z DDV]]*Sklop2[[#This Row],[Okvirna količina]]</f>
        <v>0</v>
      </c>
      <c r="U27" s="129" t="s">
        <v>111</v>
      </c>
    </row>
    <row r="28" spans="1:21" s="55" customFormat="1" ht="12">
      <c r="A28" s="79" t="s">
        <v>14</v>
      </c>
      <c r="B28" s="165" t="s">
        <v>268</v>
      </c>
      <c r="C28" s="77" t="s">
        <v>111</v>
      </c>
      <c r="D28" s="77" t="s">
        <v>0</v>
      </c>
      <c r="E28" s="170"/>
      <c r="F28" s="116">
        <v>590</v>
      </c>
      <c r="G28" s="139" t="s">
        <v>0</v>
      </c>
      <c r="H28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590</v>
      </c>
      <c r="I28" s="116" t="str">
        <f>IF(Sklop2[[#This Row],[ZAHTEVANA SHEMA KAKOVOSTI]]&lt;&gt;"",Sklop2[[#This Row],[Preračunana masa/volumen/kos na enoto kg]],"")</f>
        <v/>
      </c>
      <c r="J28" s="131"/>
      <c r="K28" s="130" t="s">
        <v>111</v>
      </c>
      <c r="L28" s="130" t="s">
        <v>111</v>
      </c>
      <c r="M28" s="130" t="s">
        <v>111</v>
      </c>
      <c r="N28" s="83"/>
      <c r="O28" s="129" t="s">
        <v>111</v>
      </c>
      <c r="P28" s="146"/>
      <c r="Q28" s="166">
        <f>+Sklop2[[#This Row],[cena/enota brez DDV v EUR]]*Sklop2[[#This Row],[Stopnja DDV (%)]]</f>
        <v>0</v>
      </c>
      <c r="R28" s="166">
        <f>+Sklop2[[#This Row],[cena/enota brez DDV v EUR]]+Sklop2[[#This Row],[Davek (EUR)]]</f>
        <v>0</v>
      </c>
      <c r="S28" s="166">
        <f>+Sklop2[[#This Row],[cena/enota brez DDV v EUR]]*Sklop2[[#This Row],[Okvirna količina]]</f>
        <v>0</v>
      </c>
      <c r="T28" s="166">
        <f>+Sklop2[[#This Row],[Končna cena/enoto mere (EUR) z DDV]]*Sklop2[[#This Row],[Okvirna količina]]</f>
        <v>0</v>
      </c>
      <c r="U28" s="129" t="s">
        <v>111</v>
      </c>
    </row>
    <row r="29" spans="1:21" s="55" customFormat="1" ht="12">
      <c r="A29" s="79" t="s">
        <v>15</v>
      </c>
      <c r="B29" s="165" t="s">
        <v>269</v>
      </c>
      <c r="C29" s="77" t="s">
        <v>111</v>
      </c>
      <c r="D29" s="77" t="s">
        <v>0</v>
      </c>
      <c r="E29" s="170"/>
      <c r="F29" s="116">
        <v>1570</v>
      </c>
      <c r="G29" s="139" t="s">
        <v>0</v>
      </c>
      <c r="H29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1570</v>
      </c>
      <c r="I29" s="116" t="str">
        <f>IF(Sklop2[[#This Row],[ZAHTEVANA SHEMA KAKOVOSTI]]&lt;&gt;"",Sklop2[[#This Row],[Preračunana masa/volumen/kos na enoto kg]],"")</f>
        <v/>
      </c>
      <c r="J29" s="131"/>
      <c r="K29" s="130" t="s">
        <v>111</v>
      </c>
      <c r="L29" s="130" t="s">
        <v>111</v>
      </c>
      <c r="M29" s="130" t="s">
        <v>111</v>
      </c>
      <c r="N29" s="83"/>
      <c r="O29" s="129" t="s">
        <v>111</v>
      </c>
      <c r="P29" s="146"/>
      <c r="Q29" s="166">
        <f>+Sklop2[[#This Row],[cena/enota brez DDV v EUR]]*Sklop2[[#This Row],[Stopnja DDV (%)]]</f>
        <v>0</v>
      </c>
      <c r="R29" s="166">
        <f>+Sklop2[[#This Row],[cena/enota brez DDV v EUR]]+Sklop2[[#This Row],[Davek (EUR)]]</f>
        <v>0</v>
      </c>
      <c r="S29" s="166">
        <f>+Sklop2[[#This Row],[cena/enota brez DDV v EUR]]*Sklop2[[#This Row],[Okvirna količina]]</f>
        <v>0</v>
      </c>
      <c r="T29" s="166">
        <f>+Sklop2[[#This Row],[Končna cena/enoto mere (EUR) z DDV]]*Sklop2[[#This Row],[Okvirna količina]]</f>
        <v>0</v>
      </c>
      <c r="U29" s="129" t="s">
        <v>111</v>
      </c>
    </row>
    <row r="30" spans="1:21" s="55" customFormat="1" ht="12">
      <c r="A30" s="79" t="s">
        <v>16</v>
      </c>
      <c r="B30" s="165" t="s">
        <v>270</v>
      </c>
      <c r="C30" s="77" t="s">
        <v>111</v>
      </c>
      <c r="D30" s="77" t="s">
        <v>0</v>
      </c>
      <c r="E30" s="170"/>
      <c r="F30" s="116">
        <v>356</v>
      </c>
      <c r="G30" s="139" t="s">
        <v>0</v>
      </c>
      <c r="H30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356</v>
      </c>
      <c r="I30" s="116" t="str">
        <f>IF(Sklop2[[#This Row],[ZAHTEVANA SHEMA KAKOVOSTI]]&lt;&gt;"",Sklop2[[#This Row],[Preračunana masa/volumen/kos na enoto kg]],"")</f>
        <v/>
      </c>
      <c r="J30" s="131"/>
      <c r="K30" s="130" t="s">
        <v>111</v>
      </c>
      <c r="L30" s="130" t="s">
        <v>111</v>
      </c>
      <c r="M30" s="130" t="s">
        <v>111</v>
      </c>
      <c r="N30" s="83"/>
      <c r="O30" s="129" t="s">
        <v>111</v>
      </c>
      <c r="P30" s="146"/>
      <c r="Q30" s="166">
        <f>+Sklop2[[#This Row],[cena/enota brez DDV v EUR]]*Sklop2[[#This Row],[Stopnja DDV (%)]]</f>
        <v>0</v>
      </c>
      <c r="R30" s="166">
        <f>+Sklop2[[#This Row],[cena/enota brez DDV v EUR]]+Sklop2[[#This Row],[Davek (EUR)]]</f>
        <v>0</v>
      </c>
      <c r="S30" s="166">
        <f>+Sklop2[[#This Row],[cena/enota brez DDV v EUR]]*Sklop2[[#This Row],[Okvirna količina]]</f>
        <v>0</v>
      </c>
      <c r="T30" s="166">
        <f>+Sklop2[[#This Row],[Končna cena/enoto mere (EUR) z DDV]]*Sklop2[[#This Row],[Okvirna količina]]</f>
        <v>0</v>
      </c>
      <c r="U30" s="129" t="s">
        <v>111</v>
      </c>
    </row>
    <row r="31" spans="1:21" s="55" customFormat="1" ht="12">
      <c r="A31" s="79" t="s">
        <v>17</v>
      </c>
      <c r="B31" s="165" t="s">
        <v>271</v>
      </c>
      <c r="C31" s="77" t="s">
        <v>111</v>
      </c>
      <c r="D31" s="77" t="s">
        <v>0</v>
      </c>
      <c r="E31" s="170"/>
      <c r="F31" s="116">
        <v>450</v>
      </c>
      <c r="G31" s="139" t="s">
        <v>0</v>
      </c>
      <c r="H31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31" s="116" t="str">
        <f>IF(Sklop2[[#This Row],[ZAHTEVANA SHEMA KAKOVOSTI]]&lt;&gt;"",Sklop2[[#This Row],[Preračunana masa/volumen/kos na enoto kg]],"")</f>
        <v/>
      </c>
      <c r="J31" s="131"/>
      <c r="K31" s="130" t="s">
        <v>111</v>
      </c>
      <c r="L31" s="130" t="s">
        <v>111</v>
      </c>
      <c r="M31" s="130" t="s">
        <v>111</v>
      </c>
      <c r="N31" s="83"/>
      <c r="O31" s="129" t="s">
        <v>111</v>
      </c>
      <c r="P31" s="146"/>
      <c r="Q31" s="166">
        <f>+Sklop2[[#This Row],[cena/enota brez DDV v EUR]]*Sklop2[[#This Row],[Stopnja DDV (%)]]</f>
        <v>0</v>
      </c>
      <c r="R31" s="166">
        <f>+Sklop2[[#This Row],[cena/enota brez DDV v EUR]]+Sklop2[[#This Row],[Davek (EUR)]]</f>
        <v>0</v>
      </c>
      <c r="S31" s="166">
        <f>+Sklop2[[#This Row],[cena/enota brez DDV v EUR]]*Sklop2[[#This Row],[Okvirna količina]]</f>
        <v>0</v>
      </c>
      <c r="T31" s="166">
        <f>+Sklop2[[#This Row],[Končna cena/enoto mere (EUR) z DDV]]*Sklop2[[#This Row],[Okvirna količina]]</f>
        <v>0</v>
      </c>
      <c r="U31" s="129" t="s">
        <v>111</v>
      </c>
    </row>
    <row r="32" spans="1:21" s="55" customFormat="1" ht="12">
      <c r="A32" s="79" t="s">
        <v>18</v>
      </c>
      <c r="B32" s="165" t="s">
        <v>272</v>
      </c>
      <c r="C32" s="77" t="s">
        <v>111</v>
      </c>
      <c r="D32" s="77" t="s">
        <v>0</v>
      </c>
      <c r="E32" s="170"/>
      <c r="F32" s="116">
        <v>362</v>
      </c>
      <c r="G32" s="139" t="s">
        <v>0</v>
      </c>
      <c r="H32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362</v>
      </c>
      <c r="I32" s="116" t="str">
        <f>IF(Sklop2[[#This Row],[ZAHTEVANA SHEMA KAKOVOSTI]]&lt;&gt;"",Sklop2[[#This Row],[Preračunana masa/volumen/kos na enoto kg]],"")</f>
        <v/>
      </c>
      <c r="J32" s="131"/>
      <c r="K32" s="130" t="s">
        <v>111</v>
      </c>
      <c r="L32" s="130" t="s">
        <v>111</v>
      </c>
      <c r="M32" s="130" t="s">
        <v>111</v>
      </c>
      <c r="N32" s="83"/>
      <c r="O32" s="129" t="s">
        <v>111</v>
      </c>
      <c r="P32" s="146"/>
      <c r="Q32" s="166">
        <f>+Sklop2[[#This Row],[cena/enota brez DDV v EUR]]*Sklop2[[#This Row],[Stopnja DDV (%)]]</f>
        <v>0</v>
      </c>
      <c r="R32" s="166">
        <f>+Sklop2[[#This Row],[cena/enota brez DDV v EUR]]+Sklop2[[#This Row],[Davek (EUR)]]</f>
        <v>0</v>
      </c>
      <c r="S32" s="166">
        <f>+Sklop2[[#This Row],[cena/enota brez DDV v EUR]]*Sklop2[[#This Row],[Okvirna količina]]</f>
        <v>0</v>
      </c>
      <c r="T32" s="166">
        <f>+Sklop2[[#This Row],[Končna cena/enoto mere (EUR) z DDV]]*Sklop2[[#This Row],[Okvirna količina]]</f>
        <v>0</v>
      </c>
      <c r="U32" s="129" t="s">
        <v>111</v>
      </c>
    </row>
    <row r="33" spans="1:21" s="55" customFormat="1" ht="12">
      <c r="A33" s="79" t="s">
        <v>19</v>
      </c>
      <c r="B33" s="165" t="s">
        <v>273</v>
      </c>
      <c r="C33" s="77" t="s">
        <v>111</v>
      </c>
      <c r="D33" s="77" t="s">
        <v>0</v>
      </c>
      <c r="E33" s="170"/>
      <c r="F33" s="116">
        <v>71</v>
      </c>
      <c r="G33" s="139" t="s">
        <v>0</v>
      </c>
      <c r="H33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71</v>
      </c>
      <c r="I33" s="116" t="str">
        <f>IF(Sklop2[[#This Row],[ZAHTEVANA SHEMA KAKOVOSTI]]&lt;&gt;"",Sklop2[[#This Row],[Preračunana masa/volumen/kos na enoto kg]],"")</f>
        <v/>
      </c>
      <c r="J33" s="131"/>
      <c r="K33" s="130" t="s">
        <v>111</v>
      </c>
      <c r="L33" s="130" t="s">
        <v>111</v>
      </c>
      <c r="M33" s="130" t="s">
        <v>111</v>
      </c>
      <c r="N33" s="83"/>
      <c r="O33" s="129" t="s">
        <v>111</v>
      </c>
      <c r="P33" s="146"/>
      <c r="Q33" s="166">
        <f>+Sklop2[[#This Row],[cena/enota brez DDV v EUR]]*Sklop2[[#This Row],[Stopnja DDV (%)]]</f>
        <v>0</v>
      </c>
      <c r="R33" s="166">
        <f>+Sklop2[[#This Row],[cena/enota brez DDV v EUR]]+Sklop2[[#This Row],[Davek (EUR)]]</f>
        <v>0</v>
      </c>
      <c r="S33" s="166">
        <f>+Sklop2[[#This Row],[cena/enota brez DDV v EUR]]*Sklop2[[#This Row],[Okvirna količina]]</f>
        <v>0</v>
      </c>
      <c r="T33" s="166">
        <f>+Sklop2[[#This Row],[Končna cena/enoto mere (EUR) z DDV]]*Sklop2[[#This Row],[Okvirna količina]]</f>
        <v>0</v>
      </c>
      <c r="U33" s="129" t="s">
        <v>111</v>
      </c>
    </row>
    <row r="34" spans="1:21" s="55" customFormat="1" ht="12">
      <c r="A34" s="79" t="s">
        <v>20</v>
      </c>
      <c r="B34" s="165" t="s">
        <v>274</v>
      </c>
      <c r="C34" s="77" t="s">
        <v>111</v>
      </c>
      <c r="D34" s="77" t="s">
        <v>0</v>
      </c>
      <c r="E34" s="170"/>
      <c r="F34" s="116">
        <v>108</v>
      </c>
      <c r="G34" s="139" t="s">
        <v>0</v>
      </c>
      <c r="H34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108</v>
      </c>
      <c r="I34" s="116" t="str">
        <f>IF(Sklop2[[#This Row],[ZAHTEVANA SHEMA KAKOVOSTI]]&lt;&gt;"",Sklop2[[#This Row],[Preračunana masa/volumen/kos na enoto kg]],"")</f>
        <v/>
      </c>
      <c r="J34" s="131"/>
      <c r="K34" s="130" t="s">
        <v>111</v>
      </c>
      <c r="L34" s="130" t="s">
        <v>111</v>
      </c>
      <c r="M34" s="130" t="s">
        <v>111</v>
      </c>
      <c r="N34" s="83"/>
      <c r="O34" s="129" t="s">
        <v>111</v>
      </c>
      <c r="P34" s="146"/>
      <c r="Q34" s="166">
        <f>+Sklop2[[#This Row],[cena/enota brez DDV v EUR]]*Sklop2[[#This Row],[Stopnja DDV (%)]]</f>
        <v>0</v>
      </c>
      <c r="R34" s="166">
        <f>+Sklop2[[#This Row],[cena/enota brez DDV v EUR]]+Sklop2[[#This Row],[Davek (EUR)]]</f>
        <v>0</v>
      </c>
      <c r="S34" s="166">
        <f>+Sklop2[[#This Row],[cena/enota brez DDV v EUR]]*Sklop2[[#This Row],[Okvirna količina]]</f>
        <v>0</v>
      </c>
      <c r="T34" s="166">
        <f>+Sklop2[[#This Row],[Končna cena/enoto mere (EUR) z DDV]]*Sklop2[[#This Row],[Okvirna količina]]</f>
        <v>0</v>
      </c>
      <c r="U34" s="129" t="s">
        <v>111</v>
      </c>
    </row>
    <row r="35" spans="1:21" s="55" customFormat="1" ht="12">
      <c r="A35" s="79" t="s">
        <v>21</v>
      </c>
      <c r="B35" s="165" t="s">
        <v>275</v>
      </c>
      <c r="C35" s="77" t="s">
        <v>111</v>
      </c>
      <c r="D35" s="77" t="s">
        <v>0</v>
      </c>
      <c r="E35" s="170"/>
      <c r="F35" s="116">
        <v>40</v>
      </c>
      <c r="G35" s="139" t="s">
        <v>0</v>
      </c>
      <c r="H35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5" s="116" t="str">
        <f>IF(Sklop2[[#This Row],[ZAHTEVANA SHEMA KAKOVOSTI]]&lt;&gt;"",Sklop2[[#This Row],[Preračunana masa/volumen/kos na enoto kg]],"")</f>
        <v/>
      </c>
      <c r="J35" s="131"/>
      <c r="K35" s="130" t="s">
        <v>111</v>
      </c>
      <c r="L35" s="130" t="s">
        <v>111</v>
      </c>
      <c r="M35" s="130" t="s">
        <v>111</v>
      </c>
      <c r="N35" s="83"/>
      <c r="O35" s="129" t="s">
        <v>111</v>
      </c>
      <c r="P35" s="146"/>
      <c r="Q35" s="166">
        <f>+Sklop2[[#This Row],[cena/enota brez DDV v EUR]]*Sklop2[[#This Row],[Stopnja DDV (%)]]</f>
        <v>0</v>
      </c>
      <c r="R35" s="166">
        <f>+Sklop2[[#This Row],[cena/enota brez DDV v EUR]]+Sklop2[[#This Row],[Davek (EUR)]]</f>
        <v>0</v>
      </c>
      <c r="S35" s="166">
        <f>+Sklop2[[#This Row],[cena/enota brez DDV v EUR]]*Sklop2[[#This Row],[Okvirna količina]]</f>
        <v>0</v>
      </c>
      <c r="T35" s="166">
        <f>+Sklop2[[#This Row],[Končna cena/enoto mere (EUR) z DDV]]*Sklop2[[#This Row],[Okvirna količina]]</f>
        <v>0</v>
      </c>
      <c r="U35" s="129" t="s">
        <v>111</v>
      </c>
    </row>
    <row r="36" spans="1:21" s="55" customFormat="1" ht="12">
      <c r="A36" s="79" t="s">
        <v>22</v>
      </c>
      <c r="B36" s="165" t="s">
        <v>276</v>
      </c>
      <c r="C36" s="77" t="s">
        <v>111</v>
      </c>
      <c r="D36" s="77" t="s">
        <v>0</v>
      </c>
      <c r="E36" s="170"/>
      <c r="F36" s="116">
        <v>1620</v>
      </c>
      <c r="G36" s="139" t="s">
        <v>0</v>
      </c>
      <c r="H36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1620</v>
      </c>
      <c r="I36" s="116" t="str">
        <f>IF(Sklop2[[#This Row],[ZAHTEVANA SHEMA KAKOVOSTI]]&lt;&gt;"",Sklop2[[#This Row],[Preračunana masa/volumen/kos na enoto kg]],"")</f>
        <v/>
      </c>
      <c r="J36" s="131"/>
      <c r="K36" s="130" t="s">
        <v>111</v>
      </c>
      <c r="L36" s="130" t="s">
        <v>111</v>
      </c>
      <c r="M36" s="130" t="s">
        <v>111</v>
      </c>
      <c r="N36" s="83"/>
      <c r="O36" s="129" t="s">
        <v>111</v>
      </c>
      <c r="P36" s="146"/>
      <c r="Q36" s="166">
        <f>+Sklop2[[#This Row],[cena/enota brez DDV v EUR]]*Sklop2[[#This Row],[Stopnja DDV (%)]]</f>
        <v>0</v>
      </c>
      <c r="R36" s="166">
        <f>+Sklop2[[#This Row],[cena/enota brez DDV v EUR]]+Sklop2[[#This Row],[Davek (EUR)]]</f>
        <v>0</v>
      </c>
      <c r="S36" s="166">
        <f>+Sklop2[[#This Row],[cena/enota brez DDV v EUR]]*Sklop2[[#This Row],[Okvirna količina]]</f>
        <v>0</v>
      </c>
      <c r="T36" s="166">
        <f>+Sklop2[[#This Row],[Končna cena/enoto mere (EUR) z DDV]]*Sklop2[[#This Row],[Okvirna količina]]</f>
        <v>0</v>
      </c>
      <c r="U36" s="129" t="s">
        <v>111</v>
      </c>
    </row>
    <row r="37" spans="1:21" s="55" customFormat="1" ht="12">
      <c r="A37" s="79" t="s">
        <v>23</v>
      </c>
      <c r="B37" s="165" t="s">
        <v>629</v>
      </c>
      <c r="C37" s="77" t="s">
        <v>111</v>
      </c>
      <c r="D37" s="77" t="s">
        <v>0</v>
      </c>
      <c r="E37" s="170"/>
      <c r="F37" s="116">
        <v>520</v>
      </c>
      <c r="G37" s="139" t="s">
        <v>0</v>
      </c>
      <c r="H37" s="10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520</v>
      </c>
      <c r="I37" s="116" t="str">
        <f>IF(Sklop2[[#This Row],[ZAHTEVANA SHEMA KAKOVOSTI]]&lt;&gt;"",Sklop2[[#This Row],[Preračunana masa/volumen/kos na enoto kg]],"")</f>
        <v/>
      </c>
      <c r="J37" s="131"/>
      <c r="K37" s="130" t="s">
        <v>111</v>
      </c>
      <c r="L37" s="130" t="s">
        <v>111</v>
      </c>
      <c r="M37" s="130" t="s">
        <v>111</v>
      </c>
      <c r="N37" s="83"/>
      <c r="O37" s="129" t="s">
        <v>111</v>
      </c>
      <c r="P37" s="146"/>
      <c r="Q37" s="166">
        <f>+Sklop2[[#This Row],[cena/enota brez DDV v EUR]]*Sklop2[[#This Row],[Stopnja DDV (%)]]</f>
        <v>0</v>
      </c>
      <c r="R37" s="166">
        <f>+Sklop2[[#This Row],[cena/enota brez DDV v EUR]]+Sklop2[[#This Row],[Davek (EUR)]]</f>
        <v>0</v>
      </c>
      <c r="S37" s="166">
        <f>+Sklop2[[#This Row],[cena/enota brez DDV v EUR]]*Sklop2[[#This Row],[Okvirna količina]]</f>
        <v>0</v>
      </c>
      <c r="T37" s="166">
        <f>+Sklop2[[#This Row],[Končna cena/enoto mere (EUR) z DDV]]*Sklop2[[#This Row],[Okvirna količina]]</f>
        <v>0</v>
      </c>
      <c r="U37" s="129" t="s">
        <v>111</v>
      </c>
    </row>
    <row r="38" spans="1:21" s="55" customFormat="1" ht="12">
      <c r="A38" s="79" t="s">
        <v>24</v>
      </c>
      <c r="B38" s="136" t="s">
        <v>277</v>
      </c>
      <c r="C38" s="77" t="s">
        <v>111</v>
      </c>
      <c r="D38" s="77" t="s">
        <v>0</v>
      </c>
      <c r="E38" s="170"/>
      <c r="F38" s="116">
        <v>1300</v>
      </c>
      <c r="G38" s="137" t="s">
        <v>0</v>
      </c>
      <c r="H3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8" s="80" t="str">
        <f>IF(Sklop2[[#This Row],[ZAHTEVANA SHEMA KAKOVOSTI]]&lt;&gt;"",Sklop2[[#This Row],[Preračunana masa/volumen/kos na enoto kg]],"")</f>
        <v/>
      </c>
      <c r="J38" s="89"/>
      <c r="K38" s="130" t="s">
        <v>111</v>
      </c>
      <c r="L38" s="130" t="s">
        <v>111</v>
      </c>
      <c r="M38" s="130" t="s">
        <v>111</v>
      </c>
      <c r="N38" s="83"/>
      <c r="O38" s="129" t="s">
        <v>111</v>
      </c>
      <c r="P38" s="144"/>
      <c r="Q38" s="87">
        <f>+Sklop2[[#This Row],[cena/enota brez DDV v EUR]]*Sklop2[[#This Row],[Stopnja DDV (%)]]</f>
        <v>0</v>
      </c>
      <c r="R38" s="87">
        <f>+Sklop2[[#This Row],[cena/enota brez DDV v EUR]]+Sklop2[[#This Row],[Davek (EUR)]]</f>
        <v>0</v>
      </c>
      <c r="S38" s="87">
        <f>+Sklop2[[#This Row],[cena/enota brez DDV v EUR]]*Sklop2[[#This Row],[Okvirna količina]]</f>
        <v>0</v>
      </c>
      <c r="T38" s="87">
        <f>+Sklop2[[#This Row],[Končna cena/enoto mere (EUR) z DDV]]*Sklop2[[#This Row],[Okvirna količina]]</f>
        <v>0</v>
      </c>
      <c r="U38" s="129" t="s">
        <v>111</v>
      </c>
    </row>
    <row r="39" spans="1:21" ht="27" customHeight="1">
      <c r="A39" s="318" t="s">
        <v>133</v>
      </c>
      <c r="B39" s="319"/>
      <c r="C39" s="320"/>
      <c r="D39" s="320"/>
      <c r="E39" s="321"/>
      <c r="F39" s="322"/>
      <c r="G39" s="323"/>
      <c r="H39" s="324">
        <f>SUBTOTAL(109,Sklop2[Preračunana masa/volumen/kos na enoto kg])</f>
        <v>21048</v>
      </c>
      <c r="I39" s="324">
        <f>SUBTOTAL(109,Sklop2[Živila iz shem kakovosti (kg)])</f>
        <v>0</v>
      </c>
      <c r="J39" s="322"/>
      <c r="K39" s="325"/>
      <c r="L39" s="325"/>
      <c r="M39" s="326"/>
      <c r="N39" s="327"/>
      <c r="O39" s="327"/>
      <c r="P39" s="327"/>
      <c r="Q39" s="328"/>
      <c r="R39" s="322"/>
      <c r="S39" s="328">
        <f>SUBTOTAL(109,Sklop2[Vrednost za okvirno količino (EUR) brez DDV])</f>
        <v>0</v>
      </c>
      <c r="T39" s="328">
        <f>SUBTOTAL(109,Sklop2[Vrednost za okvirno količino (EUR) z DDV])</f>
        <v>0</v>
      </c>
      <c r="U39" s="3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129</v>
      </c>
      <c r="B41" s="16"/>
      <c r="C41" s="28"/>
      <c r="D41" s="28"/>
      <c r="E41" s="102"/>
      <c r="Q41" s="48"/>
      <c r="R41" s="48"/>
      <c r="S41" s="48"/>
      <c r="T41" s="48"/>
    </row>
    <row r="42" spans="1:21">
      <c r="A42" s="11" t="s">
        <v>131</v>
      </c>
      <c r="B42" s="16"/>
      <c r="C42" s="28"/>
      <c r="D42" s="28"/>
      <c r="E42" s="102"/>
    </row>
    <row r="43" spans="1:21">
      <c r="A43" s="97" t="s">
        <v>180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 ht="12.75" customHeight="1">
      <c r="A44" s="111" t="s">
        <v>172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11" t="s">
        <v>211</v>
      </c>
      <c r="B45" s="332"/>
      <c r="C45" s="332"/>
      <c r="D45" s="332"/>
      <c r="E45" s="332"/>
      <c r="N45" s="29"/>
      <c r="O45" s="29"/>
      <c r="P45" s="29"/>
      <c r="Q45" s="29"/>
      <c r="R45" s="29"/>
    </row>
    <row r="46" spans="1:21">
      <c r="A46" s="111"/>
      <c r="B46" s="332"/>
      <c r="C46" s="332"/>
      <c r="D46" s="332"/>
      <c r="E46" s="332"/>
      <c r="N46" s="29"/>
      <c r="O46" s="29"/>
      <c r="P46" s="29"/>
      <c r="Q46" s="29"/>
      <c r="R46" s="29"/>
    </row>
    <row r="47" spans="1:21">
      <c r="A47" s="111"/>
      <c r="B47" s="332"/>
      <c r="C47" s="332"/>
      <c r="D47" s="332"/>
      <c r="E47" s="332"/>
      <c r="N47" s="29"/>
      <c r="O47" s="29"/>
      <c r="P47" s="29"/>
      <c r="Q47" s="29"/>
      <c r="R47" s="29"/>
    </row>
    <row r="48" spans="1:21">
      <c r="A48" s="111"/>
      <c r="B48" s="332"/>
      <c r="C48" s="332"/>
      <c r="D48" s="332"/>
      <c r="E48" s="332"/>
      <c r="N48" s="29"/>
      <c r="O48" s="29"/>
      <c r="P48" s="29"/>
      <c r="Q48" s="29"/>
      <c r="R48" s="29"/>
    </row>
    <row r="49" spans="1:21">
      <c r="A49" s="97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2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39:P43 U45:U1048576 J45:P1048576 J1:P15 U1:U15 J16:J38 P16:P38 U39:U43" name="Obseg1"/>
    <protectedRange sqref="J44:P44 U44" name="Obseg1_1"/>
    <protectedRange sqref="K16:O38 U16:U38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4"/>
  <sheetViews>
    <sheetView zoomScale="90" zoomScaleNormal="90" zoomScaleSheetLayoutView="100" workbookViewId="0">
      <selection activeCell="O58" sqref="O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pred_rekapitulacija'!B16</f>
        <v>KMETIJSKI PRIDELKI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14" t="s">
        <v>278</v>
      </c>
      <c r="C16" s="77" t="s">
        <v>111</v>
      </c>
      <c r="D16" s="164" t="s">
        <v>0</v>
      </c>
      <c r="E16" s="101"/>
      <c r="F16" s="164">
        <v>4600</v>
      </c>
      <c r="G16" s="10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4600</v>
      </c>
      <c r="I16" s="80" t="str">
        <f>IF(Sklop3[[#This Row],[ZAHTEVANA SHEMA KAKOVOSTI]]&lt;&gt;"",Sklop3[[#This Row],[Preračunana masa/volumen/kos na enoto kg]],"")</f>
        <v/>
      </c>
      <c r="J16" s="88"/>
      <c r="K16" s="130" t="s">
        <v>111</v>
      </c>
      <c r="L16" s="130" t="s">
        <v>111</v>
      </c>
      <c r="M16" s="130" t="s">
        <v>111</v>
      </c>
      <c r="N16" s="83"/>
      <c r="O16" s="129" t="s">
        <v>111</v>
      </c>
      <c r="P16" s="90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0" t="s">
        <v>111</v>
      </c>
    </row>
    <row r="17" spans="1:21" s="55" customFormat="1" ht="12">
      <c r="A17" s="79" t="s">
        <v>3</v>
      </c>
      <c r="B17" s="214" t="s">
        <v>216</v>
      </c>
      <c r="C17" s="75" t="s">
        <v>111</v>
      </c>
      <c r="D17" s="164" t="s">
        <v>0</v>
      </c>
      <c r="E17" s="101"/>
      <c r="F17" s="164">
        <v>9</v>
      </c>
      <c r="G17" s="105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17" s="80" t="str">
        <f>IF(Sklop3[[#This Row],[ZAHTEVANA SHEMA KAKOVOSTI]]&lt;&gt;"",Sklop3[[#This Row],[Preračunana masa/volumen/kos na enoto kg]],"")</f>
        <v/>
      </c>
      <c r="J17" s="89"/>
      <c r="K17" s="130" t="s">
        <v>111</v>
      </c>
      <c r="L17" s="130" t="s">
        <v>111</v>
      </c>
      <c r="M17" s="130" t="s">
        <v>111</v>
      </c>
      <c r="N17" s="83"/>
      <c r="O17" s="129" t="s">
        <v>111</v>
      </c>
      <c r="P17" s="92"/>
      <c r="Q17" s="87">
        <f>+Sklop3[[#This Row],[cena/enota brez DDV v EUR]]*Sklop3[[#This Row],[Stopnja DDV (%)]]</f>
        <v>0</v>
      </c>
      <c r="R17" s="87">
        <f>+Sklop3[[#This Row],[cena/enota brez DDV v EUR]]+Sklop3[[#This Row],[Davek (EUR)]]</f>
        <v>0</v>
      </c>
      <c r="S17" s="87">
        <f>+Sklop3[[#This Row],[cena/enota brez DDV v EUR]]*Sklop3[[#This Row],[Okvirna količina]]</f>
        <v>0</v>
      </c>
      <c r="T17" s="87">
        <f>+Sklop3[[#This Row],[Končna cena/enoto mere (EUR) z DDV]]*Sklop3[[#This Row],[Okvirna količina]]</f>
        <v>0</v>
      </c>
      <c r="U17" s="130" t="s">
        <v>111</v>
      </c>
    </row>
    <row r="18" spans="1:21" s="55" customFormat="1" ht="12">
      <c r="A18" s="79" t="s">
        <v>4</v>
      </c>
      <c r="B18" s="205" t="s">
        <v>279</v>
      </c>
      <c r="C18" s="75" t="s">
        <v>111</v>
      </c>
      <c r="D18" s="164" t="s">
        <v>0</v>
      </c>
      <c r="E18" s="101"/>
      <c r="F18" s="164">
        <v>525</v>
      </c>
      <c r="G18" s="10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525</v>
      </c>
      <c r="I18" s="80" t="str">
        <f>IF(Sklop3[[#This Row],[ZAHTEVANA SHEMA KAKOVOSTI]]&lt;&gt;"",Sklop3[[#This Row],[Preračunana masa/volumen/kos na enoto kg]],"")</f>
        <v/>
      </c>
      <c r="J18" s="89"/>
      <c r="K18" s="130" t="s">
        <v>111</v>
      </c>
      <c r="L18" s="130" t="s">
        <v>111</v>
      </c>
      <c r="M18" s="130" t="s">
        <v>111</v>
      </c>
      <c r="N18" s="83"/>
      <c r="O18" s="129" t="s">
        <v>111</v>
      </c>
      <c r="P18" s="92"/>
      <c r="Q18" s="87">
        <f>+Sklop3[[#This Row],[cena/enota brez DDV v EUR]]*Sklop3[[#This Row],[Stopnja DDV (%)]]</f>
        <v>0</v>
      </c>
      <c r="R18" s="87">
        <f>+Sklop3[[#This Row],[cena/enota brez DDV v EUR]]+Sklop3[[#This Row],[Davek (EUR)]]</f>
        <v>0</v>
      </c>
      <c r="S18" s="87">
        <f>+Sklop3[[#This Row],[cena/enota brez DDV v EUR]]*Sklop3[[#This Row],[Okvirna količina]]</f>
        <v>0</v>
      </c>
      <c r="T18" s="87">
        <f>+Sklop3[[#This Row],[Končna cena/enoto mere (EUR) z DDV]]*Sklop3[[#This Row],[Okvirna količina]]</f>
        <v>0</v>
      </c>
      <c r="U18" s="130" t="s">
        <v>111</v>
      </c>
    </row>
    <row r="19" spans="1:21" s="55" customFormat="1" ht="12">
      <c r="A19" s="79" t="s">
        <v>5</v>
      </c>
      <c r="B19" s="205" t="s">
        <v>280</v>
      </c>
      <c r="C19" s="75" t="s">
        <v>111</v>
      </c>
      <c r="D19" s="164" t="s">
        <v>0</v>
      </c>
      <c r="E19" s="101"/>
      <c r="F19" s="164">
        <v>60</v>
      </c>
      <c r="G19" s="10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9" s="80" t="str">
        <f>IF(Sklop3[[#This Row],[ZAHTEVANA SHEMA KAKOVOSTI]]&lt;&gt;"",Sklop3[[#This Row],[Preračunana masa/volumen/kos na enoto kg]],"")</f>
        <v/>
      </c>
      <c r="J19" s="89"/>
      <c r="K19" s="130" t="s">
        <v>111</v>
      </c>
      <c r="L19" s="130" t="s">
        <v>111</v>
      </c>
      <c r="M19" s="130" t="s">
        <v>111</v>
      </c>
      <c r="N19" s="83"/>
      <c r="O19" s="129" t="s">
        <v>111</v>
      </c>
      <c r="P19" s="92"/>
      <c r="Q19" s="87">
        <f>+Sklop3[[#This Row],[cena/enota brez DDV v EUR]]*Sklop3[[#This Row],[Stopnja DDV (%)]]</f>
        <v>0</v>
      </c>
      <c r="R19" s="87">
        <f>+Sklop3[[#This Row],[cena/enota brez DDV v EUR]]+Sklop3[[#This Row],[Davek (EUR)]]</f>
        <v>0</v>
      </c>
      <c r="S19" s="87">
        <f>+Sklop3[[#This Row],[cena/enota brez DDV v EUR]]*Sklop3[[#This Row],[Okvirna količina]]</f>
        <v>0</v>
      </c>
      <c r="T19" s="87">
        <f>+Sklop3[[#This Row],[Končna cena/enoto mere (EUR) z DDV]]*Sklop3[[#This Row],[Okvirna količina]]</f>
        <v>0</v>
      </c>
      <c r="U19" s="130" t="s">
        <v>111</v>
      </c>
    </row>
    <row r="20" spans="1:21" s="55" customFormat="1" ht="12">
      <c r="A20" s="79" t="s">
        <v>6</v>
      </c>
      <c r="B20" s="205" t="s">
        <v>281</v>
      </c>
      <c r="C20" s="75" t="s">
        <v>111</v>
      </c>
      <c r="D20" s="164" t="s">
        <v>0</v>
      </c>
      <c r="E20" s="101"/>
      <c r="F20" s="164">
        <v>1990</v>
      </c>
      <c r="G20" s="105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1990</v>
      </c>
      <c r="I20" s="80" t="str">
        <f>IF(Sklop3[[#This Row],[ZAHTEVANA SHEMA KAKOVOSTI]]&lt;&gt;"",Sklop3[[#This Row],[Preračunana masa/volumen/kos na enoto kg]],"")</f>
        <v/>
      </c>
      <c r="J20" s="89"/>
      <c r="K20" s="130" t="s">
        <v>111</v>
      </c>
      <c r="L20" s="130" t="s">
        <v>111</v>
      </c>
      <c r="M20" s="130" t="s">
        <v>111</v>
      </c>
      <c r="N20" s="83"/>
      <c r="O20" s="129" t="s">
        <v>111</v>
      </c>
      <c r="P20" s="92"/>
      <c r="Q20" s="87">
        <f>+Sklop3[[#This Row],[cena/enota brez DDV v EUR]]*Sklop3[[#This Row],[Stopnja DDV (%)]]</f>
        <v>0</v>
      </c>
      <c r="R20" s="87">
        <f>+Sklop3[[#This Row],[cena/enota brez DDV v EUR]]+Sklop3[[#This Row],[Davek (EUR)]]</f>
        <v>0</v>
      </c>
      <c r="S20" s="87">
        <f>+Sklop3[[#This Row],[cena/enota brez DDV v EUR]]*Sklop3[[#This Row],[Okvirna količina]]</f>
        <v>0</v>
      </c>
      <c r="T20" s="87">
        <f>+Sklop3[[#This Row],[Končna cena/enoto mere (EUR) z DDV]]*Sklop3[[#This Row],[Okvirna količina]]</f>
        <v>0</v>
      </c>
      <c r="U20" s="130" t="s">
        <v>111</v>
      </c>
    </row>
    <row r="21" spans="1:21" s="55" customFormat="1" ht="12">
      <c r="A21" s="79" t="s">
        <v>7</v>
      </c>
      <c r="B21" s="205" t="s">
        <v>282</v>
      </c>
      <c r="C21" s="75" t="s">
        <v>111</v>
      </c>
      <c r="D21" s="164" t="s">
        <v>0</v>
      </c>
      <c r="E21" s="101"/>
      <c r="F21" s="164">
        <v>3800</v>
      </c>
      <c r="G21" s="105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3800</v>
      </c>
      <c r="I21" s="80" t="str">
        <f>IF(Sklop3[[#This Row],[ZAHTEVANA SHEMA KAKOVOSTI]]&lt;&gt;"",Sklop3[[#This Row],[Preračunana masa/volumen/kos na enoto kg]],"")</f>
        <v/>
      </c>
      <c r="J21" s="89"/>
      <c r="K21" s="130" t="s">
        <v>111</v>
      </c>
      <c r="L21" s="130" t="s">
        <v>111</v>
      </c>
      <c r="M21" s="130" t="s">
        <v>111</v>
      </c>
      <c r="N21" s="83"/>
      <c r="O21" s="129" t="s">
        <v>111</v>
      </c>
      <c r="P21" s="92"/>
      <c r="Q21" s="87">
        <f>+Sklop3[[#This Row],[cena/enota brez DDV v EUR]]*Sklop3[[#This Row],[Stopnja DDV (%)]]</f>
        <v>0</v>
      </c>
      <c r="R21" s="87">
        <f>+Sklop3[[#This Row],[cena/enota brez DDV v EUR]]+Sklop3[[#This Row],[Davek (EUR)]]</f>
        <v>0</v>
      </c>
      <c r="S21" s="87">
        <f>+Sklop3[[#This Row],[cena/enota brez DDV v EUR]]*Sklop3[[#This Row],[Okvirna količina]]</f>
        <v>0</v>
      </c>
      <c r="T21" s="87">
        <f>+Sklop3[[#This Row],[Končna cena/enoto mere (EUR) z DDV]]*Sklop3[[#This Row],[Okvirna količina]]</f>
        <v>0</v>
      </c>
      <c r="U21" s="130" t="s">
        <v>111</v>
      </c>
    </row>
    <row r="22" spans="1:21" s="55" customFormat="1" ht="12">
      <c r="A22" s="79" t="s">
        <v>8</v>
      </c>
      <c r="B22" s="205" t="s">
        <v>283</v>
      </c>
      <c r="C22" s="75" t="s">
        <v>111</v>
      </c>
      <c r="D22" s="164" t="s">
        <v>0</v>
      </c>
      <c r="E22" s="101"/>
      <c r="F22" s="164">
        <v>760</v>
      </c>
      <c r="G22" s="105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760</v>
      </c>
      <c r="I22" s="80" t="str">
        <f>IF(Sklop3[[#This Row],[ZAHTEVANA SHEMA KAKOVOSTI]]&lt;&gt;"",Sklop3[[#This Row],[Preračunana masa/volumen/kos na enoto kg]],"")</f>
        <v/>
      </c>
      <c r="J22" s="89"/>
      <c r="K22" s="130" t="s">
        <v>111</v>
      </c>
      <c r="L22" s="130" t="s">
        <v>111</v>
      </c>
      <c r="M22" s="130" t="s">
        <v>111</v>
      </c>
      <c r="N22" s="83"/>
      <c r="O22" s="129" t="s">
        <v>111</v>
      </c>
      <c r="P22" s="92"/>
      <c r="Q22" s="87">
        <f>+Sklop3[[#This Row],[cena/enota brez DDV v EUR]]*Sklop3[[#This Row],[Stopnja DDV (%)]]</f>
        <v>0</v>
      </c>
      <c r="R22" s="87">
        <f>+Sklop3[[#This Row],[cena/enota brez DDV v EUR]]+Sklop3[[#This Row],[Davek (EUR)]]</f>
        <v>0</v>
      </c>
      <c r="S22" s="87">
        <f>+Sklop3[[#This Row],[cena/enota brez DDV v EUR]]*Sklop3[[#This Row],[Okvirna količina]]</f>
        <v>0</v>
      </c>
      <c r="T22" s="87">
        <f>+Sklop3[[#This Row],[Končna cena/enoto mere (EUR) z DDV]]*Sklop3[[#This Row],[Okvirna količina]]</f>
        <v>0</v>
      </c>
      <c r="U22" s="130" t="s">
        <v>111</v>
      </c>
    </row>
    <row r="23" spans="1:21" s="55" customFormat="1" ht="12">
      <c r="A23" s="79" t="s">
        <v>9</v>
      </c>
      <c r="B23" s="205" t="s">
        <v>284</v>
      </c>
      <c r="C23" s="75" t="s">
        <v>111</v>
      </c>
      <c r="D23" s="164" t="s">
        <v>0</v>
      </c>
      <c r="E23" s="101"/>
      <c r="F23" s="164">
        <v>3</v>
      </c>
      <c r="G23" s="105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23" s="80" t="str">
        <f>IF(Sklop3[[#This Row],[ZAHTEVANA SHEMA KAKOVOSTI]]&lt;&gt;"",Sklop3[[#This Row],[Preračunana masa/volumen/kos na enoto kg]],"")</f>
        <v/>
      </c>
      <c r="J23" s="89"/>
      <c r="K23" s="130" t="s">
        <v>111</v>
      </c>
      <c r="L23" s="130" t="s">
        <v>111</v>
      </c>
      <c r="M23" s="130" t="s">
        <v>111</v>
      </c>
      <c r="N23" s="83"/>
      <c r="O23" s="129" t="s">
        <v>111</v>
      </c>
      <c r="P23" s="92"/>
      <c r="Q23" s="87">
        <f>+Sklop3[[#This Row],[cena/enota brez DDV v EUR]]*Sklop3[[#This Row],[Stopnja DDV (%)]]</f>
        <v>0</v>
      </c>
      <c r="R23" s="87">
        <f>+Sklop3[[#This Row],[cena/enota brez DDV v EUR]]+Sklop3[[#This Row],[Davek (EUR)]]</f>
        <v>0</v>
      </c>
      <c r="S23" s="87">
        <f>+Sklop3[[#This Row],[cena/enota brez DDV v EUR]]*Sklop3[[#This Row],[Okvirna količina]]</f>
        <v>0</v>
      </c>
      <c r="T23" s="87">
        <f>+Sklop3[[#This Row],[Končna cena/enoto mere (EUR) z DDV]]*Sklop3[[#This Row],[Okvirna količina]]</f>
        <v>0</v>
      </c>
      <c r="U23" s="130" t="s">
        <v>111</v>
      </c>
    </row>
    <row r="24" spans="1:21" s="55" customFormat="1" ht="12">
      <c r="A24" s="79" t="s">
        <v>10</v>
      </c>
      <c r="B24" s="205" t="s">
        <v>285</v>
      </c>
      <c r="C24" s="75" t="s">
        <v>111</v>
      </c>
      <c r="D24" s="164" t="s">
        <v>0</v>
      </c>
      <c r="E24" s="173"/>
      <c r="F24" s="224">
        <v>520</v>
      </c>
      <c r="G24" s="158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520</v>
      </c>
      <c r="I24" s="80" t="str">
        <f>IF(Sklop3[[#This Row],[ZAHTEVANA SHEMA KAKOVOSTI]]&lt;&gt;"",Sklop3[[#This Row],[Preračunana masa/volumen/kos na enoto kg]],"")</f>
        <v/>
      </c>
      <c r="J24" s="89"/>
      <c r="K24" s="130" t="s">
        <v>111</v>
      </c>
      <c r="L24" s="130" t="s">
        <v>111</v>
      </c>
      <c r="M24" s="130" t="s">
        <v>111</v>
      </c>
      <c r="N24" s="83"/>
      <c r="O24" s="129" t="s">
        <v>111</v>
      </c>
      <c r="P24" s="92"/>
      <c r="Q24" s="87">
        <f>+Sklop3[[#This Row],[cena/enota brez DDV v EUR]]*Sklop3[[#This Row],[Stopnja DDV (%)]]</f>
        <v>0</v>
      </c>
      <c r="R24" s="87">
        <f>+Sklop3[[#This Row],[cena/enota brez DDV v EUR]]+Sklop3[[#This Row],[Davek (EUR)]]</f>
        <v>0</v>
      </c>
      <c r="S24" s="87">
        <f>+Sklop3[[#This Row],[cena/enota brez DDV v EUR]]*Sklop3[[#This Row],[Okvirna količina]]</f>
        <v>0</v>
      </c>
      <c r="T24" s="87">
        <f>+Sklop3[[#This Row],[Končna cena/enoto mere (EUR) z DDV]]*Sklop3[[#This Row],[Okvirna količina]]</f>
        <v>0</v>
      </c>
      <c r="U24" s="130" t="s">
        <v>111</v>
      </c>
    </row>
    <row r="25" spans="1:21" s="55" customFormat="1" ht="12">
      <c r="A25" s="79" t="s">
        <v>11</v>
      </c>
      <c r="B25" s="205" t="s">
        <v>286</v>
      </c>
      <c r="C25" s="75" t="s">
        <v>111</v>
      </c>
      <c r="D25" s="164" t="s">
        <v>0</v>
      </c>
      <c r="E25" s="173"/>
      <c r="F25" s="224">
        <v>80</v>
      </c>
      <c r="G25" s="158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5" s="80" t="str">
        <f>IF(Sklop3[[#This Row],[ZAHTEVANA SHEMA KAKOVOSTI]]&lt;&gt;"",Sklop3[[#This Row],[Preračunana masa/volumen/kos na enoto kg]],"")</f>
        <v/>
      </c>
      <c r="J25" s="89"/>
      <c r="K25" s="130" t="s">
        <v>111</v>
      </c>
      <c r="L25" s="130" t="s">
        <v>111</v>
      </c>
      <c r="M25" s="130" t="s">
        <v>111</v>
      </c>
      <c r="N25" s="83"/>
      <c r="O25" s="129" t="s">
        <v>111</v>
      </c>
      <c r="P25" s="92"/>
      <c r="Q25" s="87">
        <f>+Sklop3[[#This Row],[cena/enota brez DDV v EUR]]*Sklop3[[#This Row],[Stopnja DDV (%)]]</f>
        <v>0</v>
      </c>
      <c r="R25" s="87">
        <f>+Sklop3[[#This Row],[cena/enota brez DDV v EUR]]+Sklop3[[#This Row],[Davek (EUR)]]</f>
        <v>0</v>
      </c>
      <c r="S25" s="87">
        <f>+Sklop3[[#This Row],[cena/enota brez DDV v EUR]]*Sklop3[[#This Row],[Okvirna količina]]</f>
        <v>0</v>
      </c>
      <c r="T25" s="87">
        <f>+Sklop3[[#This Row],[Končna cena/enoto mere (EUR) z DDV]]*Sklop3[[#This Row],[Okvirna količina]]</f>
        <v>0</v>
      </c>
      <c r="U25" s="130" t="s">
        <v>111</v>
      </c>
    </row>
    <row r="26" spans="1:21" s="55" customFormat="1" ht="12">
      <c r="A26" s="79" t="s">
        <v>12</v>
      </c>
      <c r="B26" s="205" t="s">
        <v>287</v>
      </c>
      <c r="C26" s="75" t="s">
        <v>111</v>
      </c>
      <c r="D26" s="164" t="s">
        <v>0</v>
      </c>
      <c r="E26" s="101"/>
      <c r="F26" s="224">
        <v>180</v>
      </c>
      <c r="G26" s="158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6" s="80" t="str">
        <f>IF(Sklop3[[#This Row],[ZAHTEVANA SHEMA KAKOVOSTI]]&lt;&gt;"",Sklop3[[#This Row],[Preračunana masa/volumen/kos na enoto kg]],"")</f>
        <v/>
      </c>
      <c r="J26" s="89"/>
      <c r="K26" s="130" t="s">
        <v>111</v>
      </c>
      <c r="L26" s="130" t="s">
        <v>111</v>
      </c>
      <c r="M26" s="130" t="s">
        <v>111</v>
      </c>
      <c r="N26" s="83"/>
      <c r="O26" s="129" t="s">
        <v>111</v>
      </c>
      <c r="P26" s="92"/>
      <c r="Q26" s="87">
        <f>+Sklop3[[#This Row],[cena/enota brez DDV v EUR]]*Sklop3[[#This Row],[Stopnja DDV (%)]]</f>
        <v>0</v>
      </c>
      <c r="R26" s="87">
        <f>+Sklop3[[#This Row],[cena/enota brez DDV v EUR]]+Sklop3[[#This Row],[Davek (EUR)]]</f>
        <v>0</v>
      </c>
      <c r="S26" s="87">
        <f>+Sklop3[[#This Row],[cena/enota brez DDV v EUR]]*Sklop3[[#This Row],[Okvirna količina]]</f>
        <v>0</v>
      </c>
      <c r="T26" s="87">
        <f>+Sklop3[[#This Row],[Končna cena/enoto mere (EUR) z DDV]]*Sklop3[[#This Row],[Okvirna količina]]</f>
        <v>0</v>
      </c>
      <c r="U26" s="130" t="s">
        <v>111</v>
      </c>
    </row>
    <row r="27" spans="1:21" s="55" customFormat="1" ht="12">
      <c r="A27" s="79" t="s">
        <v>13</v>
      </c>
      <c r="B27" s="148" t="s">
        <v>288</v>
      </c>
      <c r="C27" s="75" t="s">
        <v>111</v>
      </c>
      <c r="D27" s="168" t="s">
        <v>0</v>
      </c>
      <c r="E27" s="101"/>
      <c r="F27" s="263">
        <v>740</v>
      </c>
      <c r="G27" s="225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740</v>
      </c>
      <c r="I27" s="116" t="str">
        <f>IF(Sklop3[[#This Row],[ZAHTEVANA SHEMA KAKOVOSTI]]&lt;&gt;"",Sklop3[[#This Row],[Preračunana masa/volumen/kos na enoto kg]],"")</f>
        <v/>
      </c>
      <c r="J27" s="131"/>
      <c r="K27" s="130" t="s">
        <v>111</v>
      </c>
      <c r="L27" s="130" t="s">
        <v>111</v>
      </c>
      <c r="M27" s="130" t="s">
        <v>111</v>
      </c>
      <c r="N27" s="83"/>
      <c r="O27" s="129" t="s">
        <v>111</v>
      </c>
      <c r="P27" s="167"/>
      <c r="Q27" s="166">
        <f>+Sklop3[[#This Row],[cena/enota brez DDV v EUR]]*Sklop3[[#This Row],[Stopnja DDV (%)]]</f>
        <v>0</v>
      </c>
      <c r="R27" s="166">
        <f>+Sklop3[[#This Row],[cena/enota brez DDV v EUR]]+Sklop3[[#This Row],[Davek (EUR)]]</f>
        <v>0</v>
      </c>
      <c r="S27" s="166">
        <f>+Sklop3[[#This Row],[cena/enota brez DDV v EUR]]*Sklop3[[#This Row],[Okvirna količina]]</f>
        <v>0</v>
      </c>
      <c r="T27" s="134">
        <f>+Sklop3[[#This Row],[Končna cena/enoto mere (EUR) z DDV]]*Sklop3[[#This Row],[Okvirna količina]]</f>
        <v>0</v>
      </c>
      <c r="U27" s="130" t="s">
        <v>111</v>
      </c>
    </row>
    <row r="28" spans="1:21" s="55" customFormat="1" ht="12">
      <c r="A28" s="79" t="s">
        <v>14</v>
      </c>
      <c r="B28" s="205" t="s">
        <v>289</v>
      </c>
      <c r="C28" s="75" t="s">
        <v>111</v>
      </c>
      <c r="D28" s="164" t="s">
        <v>0</v>
      </c>
      <c r="E28" s="173"/>
      <c r="F28" s="224">
        <v>40</v>
      </c>
      <c r="G28" s="158" t="s">
        <v>0</v>
      </c>
      <c r="H2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8" s="80" t="str">
        <f>IF(Sklop3[[#This Row],[ZAHTEVANA SHEMA KAKOVOSTI]]&lt;&gt;"",Sklop3[[#This Row],[Preračunana masa/volumen/kos na enoto kg]],"")</f>
        <v/>
      </c>
      <c r="J28" s="89"/>
      <c r="K28" s="130" t="s">
        <v>111</v>
      </c>
      <c r="L28" s="130" t="s">
        <v>111</v>
      </c>
      <c r="M28" s="130" t="s">
        <v>111</v>
      </c>
      <c r="N28" s="83"/>
      <c r="O28" s="129" t="s">
        <v>111</v>
      </c>
      <c r="P28" s="92"/>
      <c r="Q28" s="87">
        <f>+Sklop3[[#This Row],[cena/enota brez DDV v EUR]]*Sklop3[[#This Row],[Stopnja DDV (%)]]</f>
        <v>0</v>
      </c>
      <c r="R28" s="87">
        <f>+Sklop3[[#This Row],[cena/enota brez DDV v EUR]]+Sklop3[[#This Row],[Davek (EUR)]]</f>
        <v>0</v>
      </c>
      <c r="S28" s="87">
        <f>+Sklop3[[#This Row],[cena/enota brez DDV v EUR]]*Sklop3[[#This Row],[Okvirna količina]]</f>
        <v>0</v>
      </c>
      <c r="T28" s="87">
        <f>+Sklop3[[#This Row],[Končna cena/enoto mere (EUR) z DDV]]*Sklop3[[#This Row],[Okvirna količina]]</f>
        <v>0</v>
      </c>
      <c r="U28" s="130" t="s">
        <v>111</v>
      </c>
    </row>
    <row r="29" spans="1:21" s="55" customFormat="1" ht="12">
      <c r="A29" s="79" t="s">
        <v>15</v>
      </c>
      <c r="B29" s="205" t="s">
        <v>290</v>
      </c>
      <c r="C29" s="75" t="s">
        <v>111</v>
      </c>
      <c r="D29" s="164" t="s">
        <v>0</v>
      </c>
      <c r="E29" s="101"/>
      <c r="F29" s="164">
        <v>40</v>
      </c>
      <c r="G29" s="105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9" s="80" t="str">
        <f>IF(Sklop3[[#This Row],[ZAHTEVANA SHEMA KAKOVOSTI]]&lt;&gt;"",Sklop3[[#This Row],[Preračunana masa/volumen/kos na enoto kg]],"")</f>
        <v/>
      </c>
      <c r="J29" s="89"/>
      <c r="K29" s="130" t="s">
        <v>111</v>
      </c>
      <c r="L29" s="130" t="s">
        <v>111</v>
      </c>
      <c r="M29" s="130" t="s">
        <v>111</v>
      </c>
      <c r="N29" s="83"/>
      <c r="O29" s="129" t="s">
        <v>111</v>
      </c>
      <c r="P29" s="92"/>
      <c r="Q29" s="87">
        <f>+Sklop3[[#This Row],[cena/enota brez DDV v EUR]]*Sklop3[[#This Row],[Stopnja DDV (%)]]</f>
        <v>0</v>
      </c>
      <c r="R29" s="87">
        <f>+Sklop3[[#This Row],[cena/enota brez DDV v EUR]]+Sklop3[[#This Row],[Davek (EUR)]]</f>
        <v>0</v>
      </c>
      <c r="S29" s="87">
        <f>+Sklop3[[#This Row],[cena/enota brez DDV v EUR]]*Sklop3[[#This Row],[Okvirna količina]]</f>
        <v>0</v>
      </c>
      <c r="T29" s="87">
        <f>+Sklop3[[#This Row],[Končna cena/enoto mere (EUR) z DDV]]*Sklop3[[#This Row],[Okvirna količina]]</f>
        <v>0</v>
      </c>
      <c r="U29" s="130" t="s">
        <v>111</v>
      </c>
    </row>
    <row r="30" spans="1:21" s="55" customFormat="1" ht="12">
      <c r="A30" s="79" t="s">
        <v>16</v>
      </c>
      <c r="B30" s="205" t="s">
        <v>291</v>
      </c>
      <c r="C30" s="75" t="s">
        <v>111</v>
      </c>
      <c r="D30" s="164" t="s">
        <v>0</v>
      </c>
      <c r="E30" s="101"/>
      <c r="F30" s="164">
        <v>860</v>
      </c>
      <c r="G30" s="105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860</v>
      </c>
      <c r="I30" s="80" t="str">
        <f>IF(Sklop3[[#This Row],[ZAHTEVANA SHEMA KAKOVOSTI]]&lt;&gt;"",Sklop3[[#This Row],[Preračunana masa/volumen/kos na enoto kg]],"")</f>
        <v/>
      </c>
      <c r="J30" s="89"/>
      <c r="K30" s="130" t="s">
        <v>111</v>
      </c>
      <c r="L30" s="130" t="s">
        <v>111</v>
      </c>
      <c r="M30" s="130" t="s">
        <v>111</v>
      </c>
      <c r="N30" s="83"/>
      <c r="O30" s="129" t="s">
        <v>111</v>
      </c>
      <c r="P30" s="92"/>
      <c r="Q30" s="87">
        <f>+Sklop3[[#This Row],[cena/enota brez DDV v EUR]]*Sklop3[[#This Row],[Stopnja DDV (%)]]</f>
        <v>0</v>
      </c>
      <c r="R30" s="87">
        <f>+Sklop3[[#This Row],[cena/enota brez DDV v EUR]]+Sklop3[[#This Row],[Davek (EUR)]]</f>
        <v>0</v>
      </c>
      <c r="S30" s="87">
        <f>+Sklop3[[#This Row],[cena/enota brez DDV v EUR]]*Sklop3[[#This Row],[Okvirna količina]]</f>
        <v>0</v>
      </c>
      <c r="T30" s="87">
        <f>+Sklop3[[#This Row],[Končna cena/enoto mere (EUR) z DDV]]*Sklop3[[#This Row],[Okvirna količina]]</f>
        <v>0</v>
      </c>
      <c r="U30" s="130" t="s">
        <v>111</v>
      </c>
    </row>
    <row r="31" spans="1:21" s="55" customFormat="1" ht="12">
      <c r="A31" s="79" t="s">
        <v>17</v>
      </c>
      <c r="B31" s="205" t="s">
        <v>292</v>
      </c>
      <c r="C31" s="75" t="s">
        <v>111</v>
      </c>
      <c r="D31" s="164" t="s">
        <v>0</v>
      </c>
      <c r="E31" s="101"/>
      <c r="F31" s="164">
        <v>200</v>
      </c>
      <c r="G31" s="105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80" t="str">
        <f>IF(Sklop3[[#This Row],[ZAHTEVANA SHEMA KAKOVOSTI]]&lt;&gt;"",Sklop3[[#This Row],[Preračunana masa/volumen/kos na enoto kg]],"")</f>
        <v/>
      </c>
      <c r="J31" s="89"/>
      <c r="K31" s="130" t="s">
        <v>111</v>
      </c>
      <c r="L31" s="130" t="s">
        <v>111</v>
      </c>
      <c r="M31" s="130" t="s">
        <v>111</v>
      </c>
      <c r="N31" s="83"/>
      <c r="O31" s="129" t="s">
        <v>111</v>
      </c>
      <c r="P31" s="92"/>
      <c r="Q31" s="87">
        <f>+Sklop3[[#This Row],[cena/enota brez DDV v EUR]]*Sklop3[[#This Row],[Stopnja DDV (%)]]</f>
        <v>0</v>
      </c>
      <c r="R31" s="87">
        <f>+Sklop3[[#This Row],[cena/enota brez DDV v EUR]]+Sklop3[[#This Row],[Davek (EUR)]]</f>
        <v>0</v>
      </c>
      <c r="S31" s="87">
        <f>+Sklop3[[#This Row],[cena/enota brez DDV v EUR]]*Sklop3[[#This Row],[Okvirna količina]]</f>
        <v>0</v>
      </c>
      <c r="T31" s="87">
        <f>+Sklop3[[#This Row],[Končna cena/enoto mere (EUR) z DDV]]*Sklop3[[#This Row],[Okvirna količina]]</f>
        <v>0</v>
      </c>
      <c r="U31" s="130" t="s">
        <v>111</v>
      </c>
    </row>
    <row r="32" spans="1:21">
      <c r="A32" s="318" t="s">
        <v>133</v>
      </c>
      <c r="B32" s="319"/>
      <c r="C32" s="320"/>
      <c r="D32" s="320"/>
      <c r="E32" s="321"/>
      <c r="F32" s="322"/>
      <c r="G32" s="323"/>
      <c r="H32" s="324">
        <f>SUBTOTAL(109,Sklop3[Preračunana masa/volumen/kos na enoto kg])</f>
        <v>14407</v>
      </c>
      <c r="I32" s="324">
        <f>SUBTOTAL(109,Sklop3[Živila iz shem kakovosti (kg)])</f>
        <v>0</v>
      </c>
      <c r="J32" s="322"/>
      <c r="K32" s="325"/>
      <c r="L32" s="325"/>
      <c r="M32" s="326"/>
      <c r="N32" s="327"/>
      <c r="O32" s="327"/>
      <c r="P32" s="327"/>
      <c r="Q32" s="328"/>
      <c r="R32" s="322"/>
      <c r="S32" s="328">
        <f>SUBTOTAL(109,Sklop3[Vrednost za okvirno količino (EUR) brez DDV])</f>
        <v>0</v>
      </c>
      <c r="T32" s="328">
        <f>SUBTOTAL(109,Sklop3[Vrednost za okvirno količino (EUR) z DDV])</f>
        <v>0</v>
      </c>
      <c r="U32" s="329"/>
    </row>
    <row r="33" spans="1:22" s="290" customFormat="1">
      <c r="A33" s="278"/>
      <c r="B33" s="279"/>
      <c r="C33" s="280"/>
      <c r="D33" s="280"/>
      <c r="E33" s="281"/>
      <c r="F33" s="282"/>
      <c r="G33" s="283"/>
      <c r="H33" s="284"/>
      <c r="I33" s="284"/>
      <c r="J33" s="282"/>
      <c r="K33" s="285"/>
      <c r="L33" s="285"/>
      <c r="M33" s="286"/>
      <c r="N33" s="287"/>
      <c r="O33" s="287"/>
      <c r="P33" s="287"/>
      <c r="Q33" s="288"/>
      <c r="R33" s="282"/>
      <c r="S33" s="288"/>
      <c r="T33" s="288"/>
      <c r="U33" s="289"/>
    </row>
    <row r="34" spans="1:22">
      <c r="A34" s="48" t="s">
        <v>129</v>
      </c>
      <c r="B34" s="16"/>
      <c r="C34" s="28"/>
      <c r="D34" s="28"/>
      <c r="E34" s="102"/>
      <c r="Q34" s="48"/>
      <c r="R34" s="48"/>
      <c r="S34" s="48"/>
      <c r="T34" s="48"/>
    </row>
    <row r="35" spans="1:22">
      <c r="A35" s="11" t="s">
        <v>131</v>
      </c>
      <c r="B35" s="16"/>
      <c r="C35" s="28"/>
      <c r="D35" s="28"/>
      <c r="E35" s="102"/>
    </row>
    <row r="36" spans="1:22">
      <c r="A36" s="97" t="s">
        <v>180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11" t="s">
        <v>172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1" t="s">
        <v>211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</row>
    <row r="39" spans="1:22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</row>
    <row r="40" spans="1:22">
      <c r="A40" s="97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40:U1048576 J40:P1048576 U1:U36 J1:P36" name="Obseg1"/>
    <protectedRange sqref="J37:P39 U37:U39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18 B31 B21:B22 B24:B28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1"/>
  <sheetViews>
    <sheetView topLeftCell="A4" zoomScale="90" zoomScaleNormal="90" zoomScaleSheetLayoutView="100" workbookViewId="0">
      <selection activeCell="Y51" sqref="Y51:Y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pred_rekapitulacija'!B17</f>
        <v>ZELENJAVA - SVEŽA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5" t="s">
        <v>293</v>
      </c>
      <c r="C16" s="77" t="s">
        <v>111</v>
      </c>
      <c r="D16" s="77" t="s">
        <v>0</v>
      </c>
      <c r="E16" s="173"/>
      <c r="F16" s="272">
        <v>2</v>
      </c>
      <c r="G16" s="105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16" s="80" t="str">
        <f>IF(Sklop4[[#This Row],[ZAHTEVANA SHEMA KAKOVOSTI]]&lt;&gt;"",Sklop4[[#This Row],[Preračunana masa/volumen/kos na enoto kg]],"")</f>
        <v/>
      </c>
      <c r="J16" s="204"/>
      <c r="K16" s="130" t="s">
        <v>111</v>
      </c>
      <c r="L16" s="130" t="s">
        <v>111</v>
      </c>
      <c r="M16" s="130" t="s">
        <v>111</v>
      </c>
      <c r="N16" s="83"/>
      <c r="O16" s="129" t="s">
        <v>111</v>
      </c>
      <c r="P16" s="90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29" t="s">
        <v>111</v>
      </c>
    </row>
    <row r="17" spans="1:21" s="55" customFormat="1" ht="12">
      <c r="A17" s="79" t="s">
        <v>3</v>
      </c>
      <c r="B17" s="265" t="s">
        <v>294</v>
      </c>
      <c r="C17" s="77" t="s">
        <v>111</v>
      </c>
      <c r="D17" s="77" t="s">
        <v>0</v>
      </c>
      <c r="E17" s="173"/>
      <c r="F17" s="207">
        <v>215</v>
      </c>
      <c r="G17" s="105" t="s">
        <v>0</v>
      </c>
      <c r="H1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215</v>
      </c>
      <c r="I17" s="207" t="str">
        <f>IF(Sklop4[[#This Row],[ZAHTEVANA SHEMA KAKOVOSTI]]&lt;&gt;"",Sklop4[[#This Row],[Preračunana masa/volumen/kos na enoto kg]],"")</f>
        <v/>
      </c>
      <c r="J17" s="268"/>
      <c r="K17" s="130" t="s">
        <v>111</v>
      </c>
      <c r="L17" s="130" t="s">
        <v>111</v>
      </c>
      <c r="M17" s="130" t="s">
        <v>111</v>
      </c>
      <c r="N17" s="83"/>
      <c r="O17" s="129" t="s">
        <v>111</v>
      </c>
      <c r="P17" s="211"/>
      <c r="Q17" s="210">
        <f>+Sklop4[[#This Row],[cena/enota brez DDV v EUR]]*Sklop4[[#This Row],[Stopnja DDV (%)]]</f>
        <v>0</v>
      </c>
      <c r="R17" s="210">
        <f>+Sklop4[[#This Row],[cena/enota brez DDV v EUR]]+Sklop4[[#This Row],[Davek (EUR)]]</f>
        <v>0</v>
      </c>
      <c r="S17" s="210">
        <f>+Sklop4[[#This Row],[cena/enota brez DDV v EUR]]*Sklop4[[#This Row],[Okvirna količina]]</f>
        <v>0</v>
      </c>
      <c r="T17" s="210">
        <f>+Sklop4[[#This Row],[Končna cena/enoto mere (EUR) z DDV]]*Sklop4[[#This Row],[Okvirna količina]]</f>
        <v>0</v>
      </c>
      <c r="U17" s="129" t="s">
        <v>111</v>
      </c>
    </row>
    <row r="18" spans="1:21" s="55" customFormat="1" ht="12">
      <c r="A18" s="79" t="s">
        <v>4</v>
      </c>
      <c r="B18" s="265" t="s">
        <v>295</v>
      </c>
      <c r="C18" s="77" t="s">
        <v>111</v>
      </c>
      <c r="D18" s="77" t="s">
        <v>0</v>
      </c>
      <c r="E18" s="173"/>
      <c r="F18" s="207">
        <v>2</v>
      </c>
      <c r="G18" s="105" t="s">
        <v>0</v>
      </c>
      <c r="H1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18" s="207" t="str">
        <f>IF(Sklop4[[#This Row],[ZAHTEVANA SHEMA KAKOVOSTI]]&lt;&gt;"",Sklop4[[#This Row],[Preračunana masa/volumen/kos na enoto kg]],"")</f>
        <v/>
      </c>
      <c r="J18" s="268"/>
      <c r="K18" s="130" t="s">
        <v>111</v>
      </c>
      <c r="L18" s="130" t="s">
        <v>111</v>
      </c>
      <c r="M18" s="130" t="s">
        <v>111</v>
      </c>
      <c r="N18" s="83"/>
      <c r="O18" s="129" t="s">
        <v>111</v>
      </c>
      <c r="P18" s="211"/>
      <c r="Q18" s="210">
        <f>+Sklop4[[#This Row],[cena/enota brez DDV v EUR]]*Sklop4[[#This Row],[Stopnja DDV (%)]]</f>
        <v>0</v>
      </c>
      <c r="R18" s="210">
        <f>+Sklop4[[#This Row],[cena/enota brez DDV v EUR]]+Sklop4[[#This Row],[Davek (EUR)]]</f>
        <v>0</v>
      </c>
      <c r="S18" s="210">
        <f>+Sklop4[[#This Row],[cena/enota brez DDV v EUR]]*Sklop4[[#This Row],[Okvirna količina]]</f>
        <v>0</v>
      </c>
      <c r="T18" s="210">
        <f>+Sklop4[[#This Row],[Končna cena/enoto mere (EUR) z DDV]]*Sklop4[[#This Row],[Okvirna količina]]</f>
        <v>0</v>
      </c>
      <c r="U18" s="129" t="s">
        <v>111</v>
      </c>
    </row>
    <row r="19" spans="1:21" s="55" customFormat="1" ht="12">
      <c r="A19" s="79" t="s">
        <v>5</v>
      </c>
      <c r="B19" s="265" t="s">
        <v>296</v>
      </c>
      <c r="C19" s="77" t="s">
        <v>111</v>
      </c>
      <c r="D19" s="77" t="s">
        <v>0</v>
      </c>
      <c r="E19" s="173"/>
      <c r="F19" s="207">
        <v>160</v>
      </c>
      <c r="G19" s="105" t="s">
        <v>0</v>
      </c>
      <c r="H1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207" t="str">
        <f>IF(Sklop4[[#This Row],[ZAHTEVANA SHEMA KAKOVOSTI]]&lt;&gt;"",Sklop4[[#This Row],[Preračunana masa/volumen/kos na enoto kg]],"")</f>
        <v/>
      </c>
      <c r="J19" s="268"/>
      <c r="K19" s="130" t="s">
        <v>111</v>
      </c>
      <c r="L19" s="130" t="s">
        <v>111</v>
      </c>
      <c r="M19" s="130" t="s">
        <v>111</v>
      </c>
      <c r="N19" s="83"/>
      <c r="O19" s="129" t="s">
        <v>111</v>
      </c>
      <c r="P19" s="211"/>
      <c r="Q19" s="210">
        <f>+Sklop4[[#This Row],[cena/enota brez DDV v EUR]]*Sklop4[[#This Row],[Stopnja DDV (%)]]</f>
        <v>0</v>
      </c>
      <c r="R19" s="210">
        <f>+Sklop4[[#This Row],[cena/enota brez DDV v EUR]]+Sklop4[[#This Row],[Davek (EUR)]]</f>
        <v>0</v>
      </c>
      <c r="S19" s="210">
        <f>+Sklop4[[#This Row],[cena/enota brez DDV v EUR]]*Sklop4[[#This Row],[Okvirna količina]]</f>
        <v>0</v>
      </c>
      <c r="T19" s="210">
        <f>+Sklop4[[#This Row],[Končna cena/enoto mere (EUR) z DDV]]*Sklop4[[#This Row],[Okvirna količina]]</f>
        <v>0</v>
      </c>
      <c r="U19" s="129" t="s">
        <v>111</v>
      </c>
    </row>
    <row r="20" spans="1:21" s="55" customFormat="1" ht="12">
      <c r="A20" s="79" t="s">
        <v>6</v>
      </c>
      <c r="B20" s="265" t="s">
        <v>297</v>
      </c>
      <c r="C20" s="77" t="s">
        <v>111</v>
      </c>
      <c r="D20" s="77" t="s">
        <v>0</v>
      </c>
      <c r="E20" s="173"/>
      <c r="F20" s="207">
        <v>385</v>
      </c>
      <c r="G20" s="105" t="s">
        <v>0</v>
      </c>
      <c r="H2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385</v>
      </c>
      <c r="I20" s="207" t="str">
        <f>IF(Sklop4[[#This Row],[ZAHTEVANA SHEMA KAKOVOSTI]]&lt;&gt;"",Sklop4[[#This Row],[Preračunana masa/volumen/kos na enoto kg]],"")</f>
        <v/>
      </c>
      <c r="J20" s="268"/>
      <c r="K20" s="130" t="s">
        <v>111</v>
      </c>
      <c r="L20" s="130" t="s">
        <v>111</v>
      </c>
      <c r="M20" s="130" t="s">
        <v>111</v>
      </c>
      <c r="N20" s="83"/>
      <c r="O20" s="129" t="s">
        <v>111</v>
      </c>
      <c r="P20" s="211"/>
      <c r="Q20" s="210">
        <f>+Sklop4[[#This Row],[cena/enota brez DDV v EUR]]*Sklop4[[#This Row],[Stopnja DDV (%)]]</f>
        <v>0</v>
      </c>
      <c r="R20" s="210">
        <f>+Sklop4[[#This Row],[cena/enota brez DDV v EUR]]+Sklop4[[#This Row],[Davek (EUR)]]</f>
        <v>0</v>
      </c>
      <c r="S20" s="210">
        <f>+Sklop4[[#This Row],[cena/enota brez DDV v EUR]]*Sklop4[[#This Row],[Okvirna količina]]</f>
        <v>0</v>
      </c>
      <c r="T20" s="210">
        <f>+Sklop4[[#This Row],[Končna cena/enoto mere (EUR) z DDV]]*Sklop4[[#This Row],[Okvirna količina]]</f>
        <v>0</v>
      </c>
      <c r="U20" s="129" t="s">
        <v>111</v>
      </c>
    </row>
    <row r="21" spans="1:21" s="55" customFormat="1" ht="12">
      <c r="A21" s="79" t="s">
        <v>7</v>
      </c>
      <c r="B21" s="265" t="s">
        <v>298</v>
      </c>
      <c r="C21" s="77" t="s">
        <v>111</v>
      </c>
      <c r="D21" s="77" t="s">
        <v>0</v>
      </c>
      <c r="E21" s="173"/>
      <c r="F21" s="207">
        <v>106</v>
      </c>
      <c r="G21" s="105" t="s">
        <v>0</v>
      </c>
      <c r="H2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106</v>
      </c>
      <c r="I21" s="207" t="str">
        <f>IF(Sklop4[[#This Row],[ZAHTEVANA SHEMA KAKOVOSTI]]&lt;&gt;"",Sklop4[[#This Row],[Preračunana masa/volumen/kos na enoto kg]],"")</f>
        <v/>
      </c>
      <c r="J21" s="268"/>
      <c r="K21" s="130" t="s">
        <v>111</v>
      </c>
      <c r="L21" s="130" t="s">
        <v>111</v>
      </c>
      <c r="M21" s="130" t="s">
        <v>111</v>
      </c>
      <c r="N21" s="83"/>
      <c r="O21" s="129" t="s">
        <v>111</v>
      </c>
      <c r="P21" s="211"/>
      <c r="Q21" s="210">
        <f>+Sklop4[[#This Row],[cena/enota brez DDV v EUR]]*Sklop4[[#This Row],[Stopnja DDV (%)]]</f>
        <v>0</v>
      </c>
      <c r="R21" s="210">
        <f>+Sklop4[[#This Row],[cena/enota brez DDV v EUR]]+Sklop4[[#This Row],[Davek (EUR)]]</f>
        <v>0</v>
      </c>
      <c r="S21" s="210">
        <f>+Sklop4[[#This Row],[cena/enota brez DDV v EUR]]*Sklop4[[#This Row],[Okvirna količina]]</f>
        <v>0</v>
      </c>
      <c r="T21" s="210">
        <f>+Sklop4[[#This Row],[Končna cena/enoto mere (EUR) z DDV]]*Sklop4[[#This Row],[Okvirna količina]]</f>
        <v>0</v>
      </c>
      <c r="U21" s="129" t="s">
        <v>111</v>
      </c>
    </row>
    <row r="22" spans="1:21" s="55" customFormat="1" ht="12">
      <c r="A22" s="79" t="s">
        <v>8</v>
      </c>
      <c r="B22" s="265" t="s">
        <v>299</v>
      </c>
      <c r="C22" s="77" t="s">
        <v>111</v>
      </c>
      <c r="D22" s="77" t="s">
        <v>0</v>
      </c>
      <c r="E22" s="173"/>
      <c r="F22" s="207">
        <v>57</v>
      </c>
      <c r="G22" s="105" t="s">
        <v>0</v>
      </c>
      <c r="H2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57</v>
      </c>
      <c r="I22" s="207" t="str">
        <f>IF(Sklop4[[#This Row],[ZAHTEVANA SHEMA KAKOVOSTI]]&lt;&gt;"",Sklop4[[#This Row],[Preračunana masa/volumen/kos na enoto kg]],"")</f>
        <v/>
      </c>
      <c r="J22" s="268"/>
      <c r="K22" s="130" t="s">
        <v>111</v>
      </c>
      <c r="L22" s="130" t="s">
        <v>111</v>
      </c>
      <c r="M22" s="130" t="s">
        <v>111</v>
      </c>
      <c r="N22" s="83"/>
      <c r="O22" s="129" t="s">
        <v>111</v>
      </c>
      <c r="P22" s="211"/>
      <c r="Q22" s="210">
        <f>+Sklop4[[#This Row],[cena/enota brez DDV v EUR]]*Sklop4[[#This Row],[Stopnja DDV (%)]]</f>
        <v>0</v>
      </c>
      <c r="R22" s="210">
        <f>+Sklop4[[#This Row],[cena/enota brez DDV v EUR]]+Sklop4[[#This Row],[Davek (EUR)]]</f>
        <v>0</v>
      </c>
      <c r="S22" s="210">
        <f>+Sklop4[[#This Row],[cena/enota brez DDV v EUR]]*Sklop4[[#This Row],[Okvirna količina]]</f>
        <v>0</v>
      </c>
      <c r="T22" s="210">
        <f>+Sklop4[[#This Row],[Končna cena/enoto mere (EUR) z DDV]]*Sklop4[[#This Row],[Okvirna količina]]</f>
        <v>0</v>
      </c>
      <c r="U22" s="129" t="s">
        <v>111</v>
      </c>
    </row>
    <row r="23" spans="1:21" s="55" customFormat="1" ht="12">
      <c r="A23" s="79" t="s">
        <v>9</v>
      </c>
      <c r="B23" s="265" t="s">
        <v>300</v>
      </c>
      <c r="C23" s="77" t="s">
        <v>111</v>
      </c>
      <c r="D23" s="77" t="s">
        <v>0</v>
      </c>
      <c r="E23" s="173"/>
      <c r="F23" s="207">
        <v>478</v>
      </c>
      <c r="G23" s="105" t="s">
        <v>0</v>
      </c>
      <c r="H23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478</v>
      </c>
      <c r="I23" s="207" t="str">
        <f>IF(Sklop4[[#This Row],[ZAHTEVANA SHEMA KAKOVOSTI]]&lt;&gt;"",Sklop4[[#This Row],[Preračunana masa/volumen/kos na enoto kg]],"")</f>
        <v/>
      </c>
      <c r="J23" s="268"/>
      <c r="K23" s="130" t="s">
        <v>111</v>
      </c>
      <c r="L23" s="130" t="s">
        <v>111</v>
      </c>
      <c r="M23" s="130" t="s">
        <v>111</v>
      </c>
      <c r="N23" s="83"/>
      <c r="O23" s="129" t="s">
        <v>111</v>
      </c>
      <c r="P23" s="211"/>
      <c r="Q23" s="210">
        <f>+Sklop4[[#This Row],[cena/enota brez DDV v EUR]]*Sklop4[[#This Row],[Stopnja DDV (%)]]</f>
        <v>0</v>
      </c>
      <c r="R23" s="210">
        <f>+Sklop4[[#This Row],[cena/enota brez DDV v EUR]]+Sklop4[[#This Row],[Davek (EUR)]]</f>
        <v>0</v>
      </c>
      <c r="S23" s="210">
        <f>+Sklop4[[#This Row],[cena/enota brez DDV v EUR]]*Sklop4[[#This Row],[Okvirna količina]]</f>
        <v>0</v>
      </c>
      <c r="T23" s="210">
        <f>+Sklop4[[#This Row],[Končna cena/enoto mere (EUR) z DDV]]*Sklop4[[#This Row],[Okvirna količina]]</f>
        <v>0</v>
      </c>
      <c r="U23" s="129" t="s">
        <v>111</v>
      </c>
    </row>
    <row r="24" spans="1:21" s="55" customFormat="1" ht="12">
      <c r="A24" s="79" t="s">
        <v>10</v>
      </c>
      <c r="B24" s="265" t="s">
        <v>301</v>
      </c>
      <c r="C24" s="77" t="s">
        <v>111</v>
      </c>
      <c r="D24" s="77" t="s">
        <v>0</v>
      </c>
      <c r="E24" s="173"/>
      <c r="F24" s="207">
        <v>241</v>
      </c>
      <c r="G24" s="105" t="s">
        <v>0</v>
      </c>
      <c r="H24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241</v>
      </c>
      <c r="I24" s="207" t="str">
        <f>IF(Sklop4[[#This Row],[ZAHTEVANA SHEMA KAKOVOSTI]]&lt;&gt;"",Sklop4[[#This Row],[Preračunana masa/volumen/kos na enoto kg]],"")</f>
        <v/>
      </c>
      <c r="J24" s="268"/>
      <c r="K24" s="130" t="s">
        <v>111</v>
      </c>
      <c r="L24" s="130" t="s">
        <v>111</v>
      </c>
      <c r="M24" s="130" t="s">
        <v>111</v>
      </c>
      <c r="N24" s="83"/>
      <c r="O24" s="129" t="s">
        <v>111</v>
      </c>
      <c r="P24" s="211"/>
      <c r="Q24" s="210">
        <f>+Sklop4[[#This Row],[cena/enota brez DDV v EUR]]*Sklop4[[#This Row],[Stopnja DDV (%)]]</f>
        <v>0</v>
      </c>
      <c r="R24" s="210">
        <f>+Sklop4[[#This Row],[cena/enota brez DDV v EUR]]+Sklop4[[#This Row],[Davek (EUR)]]</f>
        <v>0</v>
      </c>
      <c r="S24" s="210">
        <f>+Sklop4[[#This Row],[cena/enota brez DDV v EUR]]*Sklop4[[#This Row],[Okvirna količina]]</f>
        <v>0</v>
      </c>
      <c r="T24" s="210">
        <f>+Sklop4[[#This Row],[Končna cena/enoto mere (EUR) z DDV]]*Sklop4[[#This Row],[Okvirna količina]]</f>
        <v>0</v>
      </c>
      <c r="U24" s="129" t="s">
        <v>111</v>
      </c>
    </row>
    <row r="25" spans="1:21" s="55" customFormat="1" ht="12">
      <c r="A25" s="79" t="s">
        <v>11</v>
      </c>
      <c r="B25" s="265" t="s">
        <v>217</v>
      </c>
      <c r="C25" s="77" t="s">
        <v>111</v>
      </c>
      <c r="D25" s="77" t="s">
        <v>0</v>
      </c>
      <c r="E25" s="173"/>
      <c r="F25" s="207">
        <v>576</v>
      </c>
      <c r="G25" s="105" t="s">
        <v>0</v>
      </c>
      <c r="H25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576</v>
      </c>
      <c r="I25" s="207" t="str">
        <f>IF(Sklop4[[#This Row],[ZAHTEVANA SHEMA KAKOVOSTI]]&lt;&gt;"",Sklop4[[#This Row],[Preračunana masa/volumen/kos na enoto kg]],"")</f>
        <v/>
      </c>
      <c r="J25" s="268"/>
      <c r="K25" s="130" t="s">
        <v>111</v>
      </c>
      <c r="L25" s="130" t="s">
        <v>111</v>
      </c>
      <c r="M25" s="130" t="s">
        <v>111</v>
      </c>
      <c r="N25" s="83"/>
      <c r="O25" s="129" t="s">
        <v>111</v>
      </c>
      <c r="P25" s="211"/>
      <c r="Q25" s="210">
        <f>+Sklop4[[#This Row],[cena/enota brez DDV v EUR]]*Sklop4[[#This Row],[Stopnja DDV (%)]]</f>
        <v>0</v>
      </c>
      <c r="R25" s="210">
        <f>+Sklop4[[#This Row],[cena/enota brez DDV v EUR]]+Sklop4[[#This Row],[Davek (EUR)]]</f>
        <v>0</v>
      </c>
      <c r="S25" s="210">
        <f>+Sklop4[[#This Row],[cena/enota brez DDV v EUR]]*Sklop4[[#This Row],[Okvirna količina]]</f>
        <v>0</v>
      </c>
      <c r="T25" s="210">
        <f>+Sklop4[[#This Row],[Končna cena/enoto mere (EUR) z DDV]]*Sklop4[[#This Row],[Okvirna količina]]</f>
        <v>0</v>
      </c>
      <c r="U25" s="129" t="s">
        <v>111</v>
      </c>
    </row>
    <row r="26" spans="1:21" s="55" customFormat="1" ht="12">
      <c r="A26" s="79" t="s">
        <v>12</v>
      </c>
      <c r="B26" s="265" t="s">
        <v>302</v>
      </c>
      <c r="C26" s="77" t="s">
        <v>111</v>
      </c>
      <c r="D26" s="77" t="s">
        <v>0</v>
      </c>
      <c r="E26" s="173"/>
      <c r="F26" s="207">
        <v>321</v>
      </c>
      <c r="G26" s="105" t="s">
        <v>0</v>
      </c>
      <c r="H26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321</v>
      </c>
      <c r="I26" s="207" t="str">
        <f>IF(Sklop4[[#This Row],[ZAHTEVANA SHEMA KAKOVOSTI]]&lt;&gt;"",Sklop4[[#This Row],[Preračunana masa/volumen/kos na enoto kg]],"")</f>
        <v/>
      </c>
      <c r="J26" s="268"/>
      <c r="K26" s="130" t="s">
        <v>111</v>
      </c>
      <c r="L26" s="130" t="s">
        <v>111</v>
      </c>
      <c r="M26" s="130" t="s">
        <v>111</v>
      </c>
      <c r="N26" s="83"/>
      <c r="O26" s="129" t="s">
        <v>111</v>
      </c>
      <c r="P26" s="211"/>
      <c r="Q26" s="210">
        <f>+Sklop4[[#This Row],[cena/enota brez DDV v EUR]]*Sklop4[[#This Row],[Stopnja DDV (%)]]</f>
        <v>0</v>
      </c>
      <c r="R26" s="210">
        <f>+Sklop4[[#This Row],[cena/enota brez DDV v EUR]]+Sklop4[[#This Row],[Davek (EUR)]]</f>
        <v>0</v>
      </c>
      <c r="S26" s="210">
        <f>+Sklop4[[#This Row],[cena/enota brez DDV v EUR]]*Sklop4[[#This Row],[Okvirna količina]]</f>
        <v>0</v>
      </c>
      <c r="T26" s="210">
        <f>+Sklop4[[#This Row],[Končna cena/enoto mere (EUR) z DDV]]*Sklop4[[#This Row],[Okvirna količina]]</f>
        <v>0</v>
      </c>
      <c r="U26" s="129" t="s">
        <v>111</v>
      </c>
    </row>
    <row r="27" spans="1:21" s="55" customFormat="1" ht="12">
      <c r="A27" s="79" t="s">
        <v>13</v>
      </c>
      <c r="B27" s="265" t="s">
        <v>303</v>
      </c>
      <c r="C27" s="77" t="s">
        <v>111</v>
      </c>
      <c r="D27" s="77" t="s">
        <v>0</v>
      </c>
      <c r="E27" s="173"/>
      <c r="F27" s="207">
        <v>610</v>
      </c>
      <c r="G27" s="105" t="s">
        <v>0</v>
      </c>
      <c r="H27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610</v>
      </c>
      <c r="I27" s="207" t="str">
        <f>IF(Sklop4[[#This Row],[ZAHTEVANA SHEMA KAKOVOSTI]]&lt;&gt;"",Sklop4[[#This Row],[Preračunana masa/volumen/kos na enoto kg]],"")</f>
        <v/>
      </c>
      <c r="J27" s="268"/>
      <c r="K27" s="130" t="s">
        <v>111</v>
      </c>
      <c r="L27" s="130" t="s">
        <v>111</v>
      </c>
      <c r="M27" s="130" t="s">
        <v>111</v>
      </c>
      <c r="N27" s="83"/>
      <c r="O27" s="129" t="s">
        <v>111</v>
      </c>
      <c r="P27" s="211"/>
      <c r="Q27" s="210">
        <f>+Sklop4[[#This Row],[cena/enota brez DDV v EUR]]*Sklop4[[#This Row],[Stopnja DDV (%)]]</f>
        <v>0</v>
      </c>
      <c r="R27" s="210">
        <f>+Sklop4[[#This Row],[cena/enota brez DDV v EUR]]+Sklop4[[#This Row],[Davek (EUR)]]</f>
        <v>0</v>
      </c>
      <c r="S27" s="210">
        <f>+Sklop4[[#This Row],[cena/enota brez DDV v EUR]]*Sklop4[[#This Row],[Okvirna količina]]</f>
        <v>0</v>
      </c>
      <c r="T27" s="210">
        <f>+Sklop4[[#This Row],[Končna cena/enoto mere (EUR) z DDV]]*Sklop4[[#This Row],[Okvirna količina]]</f>
        <v>0</v>
      </c>
      <c r="U27" s="129" t="s">
        <v>111</v>
      </c>
    </row>
    <row r="28" spans="1:21" s="55" customFormat="1" ht="12">
      <c r="A28" s="79" t="s">
        <v>14</v>
      </c>
      <c r="B28" s="265" t="s">
        <v>304</v>
      </c>
      <c r="C28" s="77" t="s">
        <v>111</v>
      </c>
      <c r="D28" s="77" t="s">
        <v>0</v>
      </c>
      <c r="E28" s="173"/>
      <c r="F28" s="207">
        <v>1440</v>
      </c>
      <c r="G28" s="105" t="s">
        <v>0</v>
      </c>
      <c r="H28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1440</v>
      </c>
      <c r="I28" s="207" t="str">
        <f>IF(Sklop4[[#This Row],[ZAHTEVANA SHEMA KAKOVOSTI]]&lt;&gt;"",Sklop4[[#This Row],[Preračunana masa/volumen/kos na enoto kg]],"")</f>
        <v/>
      </c>
      <c r="J28" s="268"/>
      <c r="K28" s="130" t="s">
        <v>111</v>
      </c>
      <c r="L28" s="130" t="s">
        <v>111</v>
      </c>
      <c r="M28" s="130" t="s">
        <v>111</v>
      </c>
      <c r="N28" s="83"/>
      <c r="O28" s="129" t="s">
        <v>111</v>
      </c>
      <c r="P28" s="211"/>
      <c r="Q28" s="210">
        <f>+Sklop4[[#This Row],[cena/enota brez DDV v EUR]]*Sklop4[[#This Row],[Stopnja DDV (%)]]</f>
        <v>0</v>
      </c>
      <c r="R28" s="210">
        <f>+Sklop4[[#This Row],[cena/enota brez DDV v EUR]]+Sklop4[[#This Row],[Davek (EUR)]]</f>
        <v>0</v>
      </c>
      <c r="S28" s="210">
        <f>+Sklop4[[#This Row],[cena/enota brez DDV v EUR]]*Sklop4[[#This Row],[Okvirna količina]]</f>
        <v>0</v>
      </c>
      <c r="T28" s="210">
        <f>+Sklop4[[#This Row],[Končna cena/enoto mere (EUR) z DDV]]*Sklop4[[#This Row],[Okvirna količina]]</f>
        <v>0</v>
      </c>
      <c r="U28" s="129" t="s">
        <v>111</v>
      </c>
    </row>
    <row r="29" spans="1:21" s="55" customFormat="1" ht="12">
      <c r="A29" s="79" t="s">
        <v>15</v>
      </c>
      <c r="B29" s="265" t="s">
        <v>305</v>
      </c>
      <c r="C29" s="77" t="s">
        <v>111</v>
      </c>
      <c r="D29" s="77" t="s">
        <v>0</v>
      </c>
      <c r="E29" s="173"/>
      <c r="F29" s="207">
        <v>112</v>
      </c>
      <c r="G29" s="105" t="s">
        <v>0</v>
      </c>
      <c r="H29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</v>
      </c>
      <c r="I29" s="207" t="str">
        <f>IF(Sklop4[[#This Row],[ZAHTEVANA SHEMA KAKOVOSTI]]&lt;&gt;"",Sklop4[[#This Row],[Preračunana masa/volumen/kos na enoto kg]],"")</f>
        <v/>
      </c>
      <c r="J29" s="268"/>
      <c r="K29" s="130" t="s">
        <v>111</v>
      </c>
      <c r="L29" s="130" t="s">
        <v>111</v>
      </c>
      <c r="M29" s="130" t="s">
        <v>111</v>
      </c>
      <c r="N29" s="83"/>
      <c r="O29" s="129" t="s">
        <v>111</v>
      </c>
      <c r="P29" s="211"/>
      <c r="Q29" s="210">
        <f>+Sklop4[[#This Row],[cena/enota brez DDV v EUR]]*Sklop4[[#This Row],[Stopnja DDV (%)]]</f>
        <v>0</v>
      </c>
      <c r="R29" s="210">
        <f>+Sklop4[[#This Row],[cena/enota brez DDV v EUR]]+Sklop4[[#This Row],[Davek (EUR)]]</f>
        <v>0</v>
      </c>
      <c r="S29" s="210">
        <f>+Sklop4[[#This Row],[cena/enota brez DDV v EUR]]*Sklop4[[#This Row],[Okvirna količina]]</f>
        <v>0</v>
      </c>
      <c r="T29" s="210">
        <f>+Sklop4[[#This Row],[Končna cena/enoto mere (EUR) z DDV]]*Sklop4[[#This Row],[Okvirna količina]]</f>
        <v>0</v>
      </c>
      <c r="U29" s="129" t="s">
        <v>111</v>
      </c>
    </row>
    <row r="30" spans="1:21" s="55" customFormat="1" ht="12">
      <c r="A30" s="79" t="s">
        <v>16</v>
      </c>
      <c r="B30" s="265" t="s">
        <v>306</v>
      </c>
      <c r="C30" s="77" t="s">
        <v>111</v>
      </c>
      <c r="D30" s="77" t="s">
        <v>0</v>
      </c>
      <c r="E30" s="173"/>
      <c r="F30" s="207">
        <v>9</v>
      </c>
      <c r="G30" s="105" t="s">
        <v>0</v>
      </c>
      <c r="H30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</v>
      </c>
      <c r="I30" s="207" t="str">
        <f>IF(Sklop4[[#This Row],[ZAHTEVANA SHEMA KAKOVOSTI]]&lt;&gt;"",Sklop4[[#This Row],[Preračunana masa/volumen/kos na enoto kg]],"")</f>
        <v/>
      </c>
      <c r="J30" s="268"/>
      <c r="K30" s="130" t="s">
        <v>111</v>
      </c>
      <c r="L30" s="130" t="s">
        <v>111</v>
      </c>
      <c r="M30" s="130" t="s">
        <v>111</v>
      </c>
      <c r="N30" s="83"/>
      <c r="O30" s="129" t="s">
        <v>111</v>
      </c>
      <c r="P30" s="211"/>
      <c r="Q30" s="210">
        <f>+Sklop4[[#This Row],[cena/enota brez DDV v EUR]]*Sklop4[[#This Row],[Stopnja DDV (%)]]</f>
        <v>0</v>
      </c>
      <c r="R30" s="210">
        <f>+Sklop4[[#This Row],[cena/enota brez DDV v EUR]]+Sklop4[[#This Row],[Davek (EUR)]]</f>
        <v>0</v>
      </c>
      <c r="S30" s="210">
        <f>+Sklop4[[#This Row],[cena/enota brez DDV v EUR]]*Sklop4[[#This Row],[Okvirna količina]]</f>
        <v>0</v>
      </c>
      <c r="T30" s="210">
        <f>+Sklop4[[#This Row],[Končna cena/enoto mere (EUR) z DDV]]*Sklop4[[#This Row],[Okvirna količina]]</f>
        <v>0</v>
      </c>
      <c r="U30" s="129" t="s">
        <v>111</v>
      </c>
    </row>
    <row r="31" spans="1:21" s="55" customFormat="1" ht="12">
      <c r="A31" s="79" t="s">
        <v>17</v>
      </c>
      <c r="B31" s="265" t="s">
        <v>307</v>
      </c>
      <c r="C31" s="77" t="s">
        <v>111</v>
      </c>
      <c r="D31" s="77" t="s">
        <v>0</v>
      </c>
      <c r="E31" s="173"/>
      <c r="F31" s="207">
        <v>9</v>
      </c>
      <c r="G31" s="105" t="s">
        <v>0</v>
      </c>
      <c r="H31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</v>
      </c>
      <c r="I31" s="207" t="str">
        <f>IF(Sklop4[[#This Row],[ZAHTEVANA SHEMA KAKOVOSTI]]&lt;&gt;"",Sklop4[[#This Row],[Preračunana masa/volumen/kos na enoto kg]],"")</f>
        <v/>
      </c>
      <c r="J31" s="268"/>
      <c r="K31" s="130" t="s">
        <v>111</v>
      </c>
      <c r="L31" s="130" t="s">
        <v>111</v>
      </c>
      <c r="M31" s="130" t="s">
        <v>111</v>
      </c>
      <c r="N31" s="83"/>
      <c r="O31" s="129" t="s">
        <v>111</v>
      </c>
      <c r="P31" s="211"/>
      <c r="Q31" s="210">
        <f>+Sklop4[[#This Row],[cena/enota brez DDV v EUR]]*Sklop4[[#This Row],[Stopnja DDV (%)]]</f>
        <v>0</v>
      </c>
      <c r="R31" s="210">
        <f>+Sklop4[[#This Row],[cena/enota brez DDV v EUR]]+Sklop4[[#This Row],[Davek (EUR)]]</f>
        <v>0</v>
      </c>
      <c r="S31" s="210">
        <f>+Sklop4[[#This Row],[cena/enota brez DDV v EUR]]*Sklop4[[#This Row],[Okvirna količina]]</f>
        <v>0</v>
      </c>
      <c r="T31" s="210">
        <f>+Sklop4[[#This Row],[Končna cena/enoto mere (EUR) z DDV]]*Sklop4[[#This Row],[Okvirna količina]]</f>
        <v>0</v>
      </c>
      <c r="U31" s="129" t="s">
        <v>111</v>
      </c>
    </row>
    <row r="32" spans="1:21" s="55" customFormat="1" ht="12">
      <c r="A32" s="79" t="s">
        <v>18</v>
      </c>
      <c r="B32" s="265" t="s">
        <v>308</v>
      </c>
      <c r="C32" s="77" t="s">
        <v>111</v>
      </c>
      <c r="D32" s="77" t="s">
        <v>0</v>
      </c>
      <c r="E32" s="173"/>
      <c r="F32" s="207">
        <v>150</v>
      </c>
      <c r="G32" s="105" t="s">
        <v>0</v>
      </c>
      <c r="H32" s="2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2" s="207" t="str">
        <f>IF(Sklop4[[#This Row],[ZAHTEVANA SHEMA KAKOVOSTI]]&lt;&gt;"",Sklop4[[#This Row],[Preračunana masa/volumen/kos na enoto kg]],"")</f>
        <v/>
      </c>
      <c r="J32" s="268"/>
      <c r="K32" s="130" t="s">
        <v>111</v>
      </c>
      <c r="L32" s="130" t="s">
        <v>111</v>
      </c>
      <c r="M32" s="130" t="s">
        <v>111</v>
      </c>
      <c r="N32" s="83"/>
      <c r="O32" s="129" t="s">
        <v>111</v>
      </c>
      <c r="P32" s="211"/>
      <c r="Q32" s="210">
        <f>+Sklop4[[#This Row],[cena/enota brez DDV v EUR]]*Sklop4[[#This Row],[Stopnja DDV (%)]]</f>
        <v>0</v>
      </c>
      <c r="R32" s="210">
        <f>+Sklop4[[#This Row],[cena/enota brez DDV v EUR]]+Sklop4[[#This Row],[Davek (EUR)]]</f>
        <v>0</v>
      </c>
      <c r="S32" s="210">
        <f>+Sklop4[[#This Row],[cena/enota brez DDV v EUR]]*Sklop4[[#This Row],[Okvirna količina]]</f>
        <v>0</v>
      </c>
      <c r="T32" s="210">
        <f>+Sklop4[[#This Row],[Končna cena/enoto mere (EUR) z DDV]]*Sklop4[[#This Row],[Okvirna količina]]</f>
        <v>0</v>
      </c>
      <c r="U32" s="129" t="s">
        <v>111</v>
      </c>
    </row>
    <row r="33" spans="1:21" s="55" customFormat="1" ht="12">
      <c r="A33" s="79" t="s">
        <v>19</v>
      </c>
      <c r="B33" s="148" t="s">
        <v>309</v>
      </c>
      <c r="C33" s="77" t="s">
        <v>111</v>
      </c>
      <c r="D33" s="77" t="s">
        <v>0</v>
      </c>
      <c r="E33" s="271"/>
      <c r="F33" s="207">
        <v>318</v>
      </c>
      <c r="G33" s="105" t="s">
        <v>0</v>
      </c>
      <c r="H33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318</v>
      </c>
      <c r="I33" s="116" t="str">
        <f>IF(Sklop4[[#This Row],[ZAHTEVANA SHEMA KAKOVOSTI]]&lt;&gt;"",Sklop4[[#This Row],[Preračunana masa/volumen/kos na enoto kg]],"")</f>
        <v/>
      </c>
      <c r="J33" s="159"/>
      <c r="K33" s="130" t="s">
        <v>111</v>
      </c>
      <c r="L33" s="130" t="s">
        <v>111</v>
      </c>
      <c r="M33" s="130" t="s">
        <v>111</v>
      </c>
      <c r="N33" s="83"/>
      <c r="O33" s="129" t="s">
        <v>111</v>
      </c>
      <c r="P33" s="167"/>
      <c r="Q33" s="166">
        <f>+Sklop4[[#This Row],[cena/enota brez DDV v EUR]]*Sklop4[[#This Row],[Stopnja DDV (%)]]</f>
        <v>0</v>
      </c>
      <c r="R33" s="166">
        <f>+Sklop4[[#This Row],[cena/enota brez DDV v EUR]]+Sklop4[[#This Row],[Davek (EUR)]]</f>
        <v>0</v>
      </c>
      <c r="S33" s="166">
        <f>+Sklop4[[#This Row],[cena/enota brez DDV v EUR]]*Sklop4[[#This Row],[Okvirna količina]]</f>
        <v>0</v>
      </c>
      <c r="T33" s="134">
        <f>+Sklop4[[#This Row],[Končna cena/enoto mere (EUR) z DDV]]*Sklop4[[#This Row],[Okvirna količina]]</f>
        <v>0</v>
      </c>
      <c r="U33" s="129" t="s">
        <v>111</v>
      </c>
    </row>
    <row r="34" spans="1:21" s="55" customFormat="1" ht="12">
      <c r="A34" s="79" t="s">
        <v>20</v>
      </c>
      <c r="B34" s="148" t="s">
        <v>310</v>
      </c>
      <c r="C34" s="77" t="s">
        <v>111</v>
      </c>
      <c r="D34" s="77" t="s">
        <v>0</v>
      </c>
      <c r="E34" s="271"/>
      <c r="F34" s="207">
        <v>1058</v>
      </c>
      <c r="G34" s="105" t="s">
        <v>0</v>
      </c>
      <c r="H34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1058</v>
      </c>
      <c r="I34" s="116" t="str">
        <f>IF(Sklop4[[#This Row],[ZAHTEVANA SHEMA KAKOVOSTI]]&lt;&gt;"",Sklop4[[#This Row],[Preračunana masa/volumen/kos na enoto kg]],"")</f>
        <v/>
      </c>
      <c r="J34" s="159"/>
      <c r="K34" s="130" t="s">
        <v>111</v>
      </c>
      <c r="L34" s="130" t="s">
        <v>111</v>
      </c>
      <c r="M34" s="130" t="s">
        <v>111</v>
      </c>
      <c r="N34" s="83"/>
      <c r="O34" s="129" t="s">
        <v>111</v>
      </c>
      <c r="P34" s="167"/>
      <c r="Q34" s="166">
        <f>+Sklop4[[#This Row],[cena/enota brez DDV v EUR]]*Sklop4[[#This Row],[Stopnja DDV (%)]]</f>
        <v>0</v>
      </c>
      <c r="R34" s="166">
        <f>+Sklop4[[#This Row],[cena/enota brez DDV v EUR]]+Sklop4[[#This Row],[Davek (EUR)]]</f>
        <v>0</v>
      </c>
      <c r="S34" s="166">
        <f>+Sklop4[[#This Row],[cena/enota brez DDV v EUR]]*Sklop4[[#This Row],[Okvirna količina]]</f>
        <v>0</v>
      </c>
      <c r="T34" s="134">
        <f>+Sklop4[[#This Row],[Končna cena/enoto mere (EUR) z DDV]]*Sklop4[[#This Row],[Okvirna količina]]</f>
        <v>0</v>
      </c>
      <c r="U34" s="129" t="s">
        <v>111</v>
      </c>
    </row>
    <row r="35" spans="1:21" s="55" customFormat="1" ht="12">
      <c r="A35" s="79" t="s">
        <v>21</v>
      </c>
      <c r="B35" s="148" t="s">
        <v>311</v>
      </c>
      <c r="C35" s="77" t="s">
        <v>111</v>
      </c>
      <c r="D35" s="77" t="s">
        <v>0</v>
      </c>
      <c r="E35" s="271"/>
      <c r="F35" s="207">
        <v>2</v>
      </c>
      <c r="G35" s="139" t="s">
        <v>0</v>
      </c>
      <c r="H35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5" s="116" t="str">
        <f>IF(Sklop4[[#This Row],[ZAHTEVANA SHEMA KAKOVOSTI]]&lt;&gt;"",Sklop4[[#This Row],[Preračunana masa/volumen/kos na enoto kg]],"")</f>
        <v/>
      </c>
      <c r="J35" s="159"/>
      <c r="K35" s="130" t="s">
        <v>111</v>
      </c>
      <c r="L35" s="130" t="s">
        <v>111</v>
      </c>
      <c r="M35" s="130" t="s">
        <v>111</v>
      </c>
      <c r="N35" s="83"/>
      <c r="O35" s="129" t="s">
        <v>111</v>
      </c>
      <c r="P35" s="167"/>
      <c r="Q35" s="166">
        <f>+Sklop4[[#This Row],[cena/enota brez DDV v EUR]]*Sklop4[[#This Row],[Stopnja DDV (%)]]</f>
        <v>0</v>
      </c>
      <c r="R35" s="166">
        <f>+Sklop4[[#This Row],[cena/enota brez DDV v EUR]]+Sklop4[[#This Row],[Davek (EUR)]]</f>
        <v>0</v>
      </c>
      <c r="S35" s="166">
        <f>+Sklop4[[#This Row],[cena/enota brez DDV v EUR]]*Sklop4[[#This Row],[Okvirna količina]]</f>
        <v>0</v>
      </c>
      <c r="T35" s="134">
        <f>+Sklop4[[#This Row],[Končna cena/enoto mere (EUR) z DDV]]*Sklop4[[#This Row],[Okvirna količina]]</f>
        <v>0</v>
      </c>
      <c r="U35" s="129" t="s">
        <v>111</v>
      </c>
    </row>
    <row r="36" spans="1:21" s="55" customFormat="1" ht="12">
      <c r="A36" s="79" t="s">
        <v>22</v>
      </c>
      <c r="B36" s="148" t="s">
        <v>733</v>
      </c>
      <c r="C36" s="77" t="s">
        <v>111</v>
      </c>
      <c r="D36" s="77" t="s">
        <v>0</v>
      </c>
      <c r="E36" s="271"/>
      <c r="F36" s="207">
        <v>510</v>
      </c>
      <c r="G36" s="139" t="s">
        <v>0</v>
      </c>
      <c r="H36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510</v>
      </c>
      <c r="I36" s="116" t="str">
        <f>IF(Sklop4[[#This Row],[ZAHTEVANA SHEMA KAKOVOSTI]]&lt;&gt;"",Sklop4[[#This Row],[Preračunana masa/volumen/kos na enoto kg]],"")</f>
        <v/>
      </c>
      <c r="J36" s="159"/>
      <c r="K36" s="130" t="s">
        <v>111</v>
      </c>
      <c r="L36" s="130" t="s">
        <v>111</v>
      </c>
      <c r="M36" s="130" t="s">
        <v>111</v>
      </c>
      <c r="N36" s="83"/>
      <c r="O36" s="129" t="s">
        <v>111</v>
      </c>
      <c r="P36" s="167"/>
      <c r="Q36" s="166">
        <f>+Sklop4[[#This Row],[cena/enota brez DDV v EUR]]*Sklop4[[#This Row],[Stopnja DDV (%)]]</f>
        <v>0</v>
      </c>
      <c r="R36" s="166">
        <f>+Sklop4[[#This Row],[cena/enota brez DDV v EUR]]+Sklop4[[#This Row],[Davek (EUR)]]</f>
        <v>0</v>
      </c>
      <c r="S36" s="166">
        <f>+Sklop4[[#This Row],[cena/enota brez DDV v EUR]]*Sklop4[[#This Row],[Okvirna količina]]</f>
        <v>0</v>
      </c>
      <c r="T36" s="134">
        <f>+Sklop4[[#This Row],[Končna cena/enoto mere (EUR) z DDV]]*Sklop4[[#This Row],[Okvirna količina]]</f>
        <v>0</v>
      </c>
      <c r="U36" s="129" t="s">
        <v>111</v>
      </c>
    </row>
    <row r="37" spans="1:21" s="55" customFormat="1" ht="12">
      <c r="A37" s="79" t="s">
        <v>23</v>
      </c>
      <c r="B37" s="148" t="s">
        <v>734</v>
      </c>
      <c r="C37" s="77" t="s">
        <v>111</v>
      </c>
      <c r="D37" s="77" t="s">
        <v>0</v>
      </c>
      <c r="E37" s="271"/>
      <c r="F37" s="207">
        <v>30</v>
      </c>
      <c r="G37" s="139" t="s">
        <v>0</v>
      </c>
      <c r="H37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7" s="116" t="str">
        <f>IF(Sklop4[[#This Row],[ZAHTEVANA SHEMA KAKOVOSTI]]&lt;&gt;"",Sklop4[[#This Row],[Preračunana masa/volumen/kos na enoto kg]],"")</f>
        <v/>
      </c>
      <c r="J37" s="159"/>
      <c r="K37" s="130" t="s">
        <v>111</v>
      </c>
      <c r="L37" s="130" t="s">
        <v>111</v>
      </c>
      <c r="M37" s="130" t="s">
        <v>111</v>
      </c>
      <c r="N37" s="83"/>
      <c r="O37" s="129" t="s">
        <v>111</v>
      </c>
      <c r="P37" s="167"/>
      <c r="Q37" s="166">
        <f>+Sklop4[[#This Row],[cena/enota brez DDV v EUR]]*Sklop4[[#This Row],[Stopnja DDV (%)]]</f>
        <v>0</v>
      </c>
      <c r="R37" s="166">
        <f>+Sklop4[[#This Row],[cena/enota brez DDV v EUR]]+Sklop4[[#This Row],[Davek (EUR)]]</f>
        <v>0</v>
      </c>
      <c r="S37" s="166">
        <f>+Sklop4[[#This Row],[cena/enota brez DDV v EUR]]*Sklop4[[#This Row],[Okvirna količina]]</f>
        <v>0</v>
      </c>
      <c r="T37" s="134">
        <f>+Sklop4[[#This Row],[Končna cena/enoto mere (EUR) z DDV]]*Sklop4[[#This Row],[Okvirna količina]]</f>
        <v>0</v>
      </c>
      <c r="U37" s="129" t="s">
        <v>111</v>
      </c>
    </row>
    <row r="38" spans="1:21" s="55" customFormat="1" ht="12">
      <c r="A38" s="79" t="s">
        <v>24</v>
      </c>
      <c r="B38" s="148" t="s">
        <v>312</v>
      </c>
      <c r="C38" s="77" t="s">
        <v>111</v>
      </c>
      <c r="D38" s="77" t="s">
        <v>0</v>
      </c>
      <c r="E38" s="170"/>
      <c r="F38" s="116">
        <v>823</v>
      </c>
      <c r="G38" s="139" t="s">
        <v>0</v>
      </c>
      <c r="H38" s="1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823</v>
      </c>
      <c r="I38" s="116" t="str">
        <f>IF(Sklop4[[#This Row],[ZAHTEVANA SHEMA KAKOVOSTI]]&lt;&gt;"",Sklop4[[#This Row],[Preračunana masa/volumen/kos na enoto kg]],"")</f>
        <v/>
      </c>
      <c r="J38" s="159"/>
      <c r="K38" s="130" t="s">
        <v>111</v>
      </c>
      <c r="L38" s="130" t="s">
        <v>111</v>
      </c>
      <c r="M38" s="130" t="s">
        <v>111</v>
      </c>
      <c r="N38" s="83"/>
      <c r="O38" s="129" t="s">
        <v>111</v>
      </c>
      <c r="P38" s="167"/>
      <c r="Q38" s="166">
        <f>+Sklop4[[#This Row],[cena/enota brez DDV v EUR]]*Sklop4[[#This Row],[Stopnja DDV (%)]]</f>
        <v>0</v>
      </c>
      <c r="R38" s="166">
        <f>+Sklop4[[#This Row],[cena/enota brez DDV v EUR]]+Sklop4[[#This Row],[Davek (EUR)]]</f>
        <v>0</v>
      </c>
      <c r="S38" s="166">
        <f>+Sklop4[[#This Row],[cena/enota brez DDV v EUR]]*Sklop4[[#This Row],[Okvirna količina]]</f>
        <v>0</v>
      </c>
      <c r="T38" s="134">
        <f>+Sklop4[[#This Row],[Končna cena/enoto mere (EUR) z DDV]]*Sklop4[[#This Row],[Okvirna količina]]</f>
        <v>0</v>
      </c>
      <c r="U38" s="129" t="s">
        <v>111</v>
      </c>
    </row>
    <row r="39" spans="1:21" ht="27" customHeight="1">
      <c r="A39" s="261" t="s">
        <v>133</v>
      </c>
      <c r="B39" s="235"/>
      <c r="C39" s="236"/>
      <c r="D39" s="236"/>
      <c r="E39" s="237"/>
      <c r="F39" s="238"/>
      <c r="G39" s="239"/>
      <c r="H39" s="240">
        <f>SUBTOTAL(109,Sklop4[Preračunana masa/volumen/kos na enoto kg])</f>
        <v>7614</v>
      </c>
      <c r="I39" s="240">
        <f>SUBTOTAL(109,Sklop4[Živila iz shem kakovosti (kg)])</f>
        <v>0</v>
      </c>
      <c r="J39" s="238"/>
      <c r="K39" s="241"/>
      <c r="L39" s="241"/>
      <c r="M39" s="242"/>
      <c r="N39" s="243"/>
      <c r="O39" s="243"/>
      <c r="P39" s="243"/>
      <c r="Q39" s="244"/>
      <c r="R39" s="238"/>
      <c r="S39" s="244">
        <f>SUBTOTAL(109,Sklop4[Vrednost za okvirno količino (EUR) brez DDV])</f>
        <v>0</v>
      </c>
      <c r="T39" s="244">
        <f>SUBTOTAL(109,Sklop4[Vrednost za okvirno količino (EUR) z DDV])</f>
        <v>0</v>
      </c>
      <c r="U39" s="262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129</v>
      </c>
      <c r="B41" s="16"/>
      <c r="C41" s="28"/>
      <c r="D41" s="28"/>
      <c r="E41" s="102"/>
      <c r="Q41" s="48"/>
      <c r="R41" s="48"/>
      <c r="S41" s="48"/>
      <c r="T41" s="48"/>
    </row>
    <row r="42" spans="1:21">
      <c r="A42" s="11" t="s">
        <v>131</v>
      </c>
      <c r="B42" s="16"/>
      <c r="C42" s="28"/>
      <c r="D42" s="28"/>
      <c r="E42" s="102"/>
    </row>
    <row r="43" spans="1:21">
      <c r="A43" s="97" t="s">
        <v>180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 ht="12.75" customHeight="1">
      <c r="A44" s="111" t="s">
        <v>172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11" t="s">
        <v>211</v>
      </c>
      <c r="E45" s="107"/>
      <c r="N45" s="29"/>
      <c r="O45" s="29"/>
      <c r="P45" s="29"/>
      <c r="Q45" s="29"/>
      <c r="R45" s="29"/>
    </row>
    <row r="46" spans="1:21">
      <c r="A46" s="111"/>
      <c r="E46" s="107"/>
      <c r="N46" s="29"/>
      <c r="O46" s="29"/>
      <c r="P46" s="29"/>
      <c r="Q46" s="29"/>
      <c r="R46" s="29"/>
    </row>
    <row r="47" spans="1:21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5:U1048576 J45:P1048576 J1:P15 U1:U15 J39:P43 J16:J38 P16:P38 U39:U43" name="Obseg1"/>
    <protectedRange sqref="J44:P44 U44" name="Obseg1_1"/>
    <protectedRange sqref="K16:O38 U16:U38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7"/>
  <sheetViews>
    <sheetView topLeftCell="A10" zoomScale="90" zoomScaleNormal="90" zoomScaleSheetLayoutView="100" workbookViewId="0">
      <selection activeCell="R71" sqref="R7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425781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pred_rekapitulacija'!B18</f>
        <v>ZELENJAVA, SADJE - OSTALA ZAMRZNJENA ŽIVILA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3.5" customHeight="1">
      <c r="A16" s="79" t="s">
        <v>1</v>
      </c>
      <c r="B16" s="205" t="s">
        <v>719</v>
      </c>
      <c r="C16" s="77" t="s">
        <v>627</v>
      </c>
      <c r="D16" s="77" t="s">
        <v>0</v>
      </c>
      <c r="E16" s="101"/>
      <c r="F16" s="164">
        <v>404</v>
      </c>
      <c r="G16" s="149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404</v>
      </c>
      <c r="I16" s="80" t="str">
        <f>IF(Sklop5[[#This Row],[ZAHTEVANA SHEMA KAKOVOSTI]]&lt;&gt;"",Sklop5[[#This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3"/>
    </row>
    <row r="17" spans="1:21" s="55" customFormat="1" ht="12">
      <c r="A17" s="79" t="s">
        <v>3</v>
      </c>
      <c r="B17" s="205" t="s">
        <v>313</v>
      </c>
      <c r="C17" s="77" t="s">
        <v>627</v>
      </c>
      <c r="D17" s="77" t="s">
        <v>0</v>
      </c>
      <c r="E17" s="101"/>
      <c r="F17" s="164">
        <v>181</v>
      </c>
      <c r="G17" s="149" t="s">
        <v>0</v>
      </c>
      <c r="H1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181</v>
      </c>
      <c r="I17" s="116" t="str">
        <f>IF(Sklop5[[#This Row],[ZAHTEVANA SHEMA KAKOVOSTI]]&lt;&gt;"",Sklop5[[#This Row],[Preračunana masa/volumen/kos na enoto kg]],"")</f>
        <v/>
      </c>
      <c r="J17" s="131"/>
      <c r="K17" s="132"/>
      <c r="L17" s="132"/>
      <c r="M17" s="133"/>
      <c r="N17" s="166"/>
      <c r="O17" s="166"/>
      <c r="P17" s="167"/>
      <c r="Q17" s="166">
        <f>+Sklop5[[#This Row],[cena/enota brez DDV v EUR]]*Sklop5[[#This Row],[Stopnja DDV (%)]]</f>
        <v>0</v>
      </c>
      <c r="R17" s="166">
        <f>+Sklop5[[#This Row],[cena/enota brez DDV v EUR]]+Sklop5[[#This Row],[Davek (EUR)]]</f>
        <v>0</v>
      </c>
      <c r="S17" s="166">
        <f>+Sklop5[[#This Row],[cena/enota brez DDV v EUR]]*Sklop5[[#This Row],[Okvirna količina]]</f>
        <v>0</v>
      </c>
      <c r="T17" s="134">
        <f>+Sklop5[[#This Row],[Končna cena/enoto mere (EUR) z DDV]]*Sklop5[[#This Row],[Okvirna količina]]</f>
        <v>0</v>
      </c>
      <c r="U17" s="135"/>
    </row>
    <row r="18" spans="1:21" s="55" customFormat="1" ht="12">
      <c r="A18" s="79" t="s">
        <v>4</v>
      </c>
      <c r="B18" s="147" t="s">
        <v>314</v>
      </c>
      <c r="C18" s="77" t="s">
        <v>627</v>
      </c>
      <c r="D18" s="77" t="s">
        <v>0</v>
      </c>
      <c r="E18" s="101"/>
      <c r="F18" s="164">
        <v>262</v>
      </c>
      <c r="G18" s="149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262</v>
      </c>
      <c r="I18" s="80" t="str">
        <f>IF(Sklop5[[#This Row],[ZAHTEVANA SHEMA KAKOVOSTI]]&lt;&gt;"",Sklop5[[#This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+Sklop5[[#This Row],[cena/enota brez DDV v EUR]]*Sklop5[[#This Row],[Stopnja DDV (%)]]</f>
        <v>0</v>
      </c>
      <c r="R18" s="87">
        <f>+Sklop5[[#This Row],[cena/enota brez DDV v EUR]]+Sklop5[[#This Row],[Davek (EUR)]]</f>
        <v>0</v>
      </c>
      <c r="S18" s="87">
        <f>+Sklop5[[#This Row],[cena/enota brez DDV v EUR]]*Sklop5[[#This Row],[Okvirna količina]]</f>
        <v>0</v>
      </c>
      <c r="T18" s="87">
        <f>+Sklop5[[#This Row],[Končna cena/enoto mere (EUR) z DDV]]*Sklop5[[#This Row],[Okvirna količina]]</f>
        <v>0</v>
      </c>
      <c r="U18" s="94"/>
    </row>
    <row r="19" spans="1:21" s="55" customFormat="1" ht="12">
      <c r="A19" s="79" t="s">
        <v>5</v>
      </c>
      <c r="B19" s="148" t="s">
        <v>315</v>
      </c>
      <c r="C19" s="77" t="s">
        <v>627</v>
      </c>
      <c r="D19" s="77" t="s">
        <v>0</v>
      </c>
      <c r="E19" s="101"/>
      <c r="F19" s="164">
        <v>240</v>
      </c>
      <c r="G19" s="149" t="s">
        <v>0</v>
      </c>
      <c r="H1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9" s="116" t="str">
        <f>IF(Sklop5[[#This Row],[ZAHTEVANA SHEMA KAKOVOSTI]]&lt;&gt;"",Sklop5[[#This Row],[Preračunana masa/volumen/kos na enoto kg]],"")</f>
        <v/>
      </c>
      <c r="J19" s="131"/>
      <c r="K19" s="132"/>
      <c r="L19" s="132"/>
      <c r="M19" s="133"/>
      <c r="N19" s="166"/>
      <c r="O19" s="166"/>
      <c r="P19" s="167"/>
      <c r="Q19" s="166">
        <f>+Sklop5[[#This Row],[cena/enota brez DDV v EUR]]*Sklop5[[#This Row],[Stopnja DDV (%)]]</f>
        <v>0</v>
      </c>
      <c r="R19" s="166">
        <f>+Sklop5[[#This Row],[cena/enota brez DDV v EUR]]+Sklop5[[#This Row],[Davek (EUR)]]</f>
        <v>0</v>
      </c>
      <c r="S19" s="166">
        <f>+Sklop5[[#This Row],[cena/enota brez DDV v EUR]]*Sklop5[[#This Row],[Okvirna količina]]</f>
        <v>0</v>
      </c>
      <c r="T19" s="134">
        <f>+Sklop5[[#This Row],[Končna cena/enoto mere (EUR) z DDV]]*Sklop5[[#This Row],[Okvirna količina]]</f>
        <v>0</v>
      </c>
      <c r="U19" s="135"/>
    </row>
    <row r="20" spans="1:21" s="55" customFormat="1" ht="12">
      <c r="A20" s="79" t="s">
        <v>6</v>
      </c>
      <c r="B20" s="147" t="s">
        <v>316</v>
      </c>
      <c r="C20" s="77" t="s">
        <v>627</v>
      </c>
      <c r="D20" s="77" t="s">
        <v>0</v>
      </c>
      <c r="E20" s="101"/>
      <c r="F20" s="164">
        <v>1010</v>
      </c>
      <c r="G20" s="149" t="s">
        <v>0</v>
      </c>
      <c r="H2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1010</v>
      </c>
      <c r="I20" s="116" t="str">
        <f>IF(Sklop5[[#This Row],[ZAHTEVANA SHEMA KAKOVOSTI]]&lt;&gt;"",Sklop5[[#This Row],[Preračunana masa/volumen/kos na enoto kg]],"")</f>
        <v/>
      </c>
      <c r="J20" s="131"/>
      <c r="K20" s="132"/>
      <c r="L20" s="132"/>
      <c r="M20" s="133"/>
      <c r="N20" s="166"/>
      <c r="O20" s="166"/>
      <c r="P20" s="167"/>
      <c r="Q20" s="166">
        <f>+Sklop5[[#This Row],[cena/enota brez DDV v EUR]]*Sklop5[[#This Row],[Stopnja DDV (%)]]</f>
        <v>0</v>
      </c>
      <c r="R20" s="166">
        <f>+Sklop5[[#This Row],[cena/enota brez DDV v EUR]]+Sklop5[[#This Row],[Davek (EUR)]]</f>
        <v>0</v>
      </c>
      <c r="S20" s="166">
        <f>+Sklop5[[#This Row],[cena/enota brez DDV v EUR]]*Sklop5[[#This Row],[Okvirna količina]]</f>
        <v>0</v>
      </c>
      <c r="T20" s="134">
        <f>+Sklop5[[#This Row],[Končna cena/enoto mere (EUR) z DDV]]*Sklop5[[#This Row],[Okvirna količina]]</f>
        <v>0</v>
      </c>
      <c r="U20" s="135"/>
    </row>
    <row r="21" spans="1:21" s="55" customFormat="1" ht="12">
      <c r="A21" s="79" t="s">
        <v>7</v>
      </c>
      <c r="B21" s="138" t="s">
        <v>317</v>
      </c>
      <c r="C21" s="77" t="s">
        <v>627</v>
      </c>
      <c r="D21" s="77" t="s">
        <v>0</v>
      </c>
      <c r="E21" s="101"/>
      <c r="F21" s="164">
        <v>280</v>
      </c>
      <c r="G21" s="149" t="s">
        <v>0</v>
      </c>
      <c r="H2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1" s="116" t="str">
        <f>IF(Sklop5[[#This Row],[ZAHTEVANA SHEMA KAKOVOSTI]]&lt;&gt;"",Sklop5[[#This Row],[Preračunana masa/volumen/kos na enoto kg]],"")</f>
        <v/>
      </c>
      <c r="J21" s="131"/>
      <c r="K21" s="132"/>
      <c r="L21" s="132"/>
      <c r="M21" s="133"/>
      <c r="N21" s="166"/>
      <c r="O21" s="166"/>
      <c r="P21" s="167"/>
      <c r="Q21" s="166">
        <f>+Sklop5[[#This Row],[cena/enota brez DDV v EUR]]*Sklop5[[#This Row],[Stopnja DDV (%)]]</f>
        <v>0</v>
      </c>
      <c r="R21" s="166">
        <f>+Sklop5[[#This Row],[cena/enota brez DDV v EUR]]+Sklop5[[#This Row],[Davek (EUR)]]</f>
        <v>0</v>
      </c>
      <c r="S21" s="166">
        <f>+Sklop5[[#This Row],[cena/enota brez DDV v EUR]]*Sklop5[[#This Row],[Okvirna količina]]</f>
        <v>0</v>
      </c>
      <c r="T21" s="134">
        <f>+Sklop5[[#This Row],[Končna cena/enoto mere (EUR) z DDV]]*Sklop5[[#This Row],[Okvirna količina]]</f>
        <v>0</v>
      </c>
      <c r="U21" s="135"/>
    </row>
    <row r="22" spans="1:21" s="55" customFormat="1" ht="12">
      <c r="A22" s="79" t="s">
        <v>8</v>
      </c>
      <c r="B22" s="165" t="s">
        <v>318</v>
      </c>
      <c r="C22" s="77" t="s">
        <v>627</v>
      </c>
      <c r="D22" s="77" t="s">
        <v>0</v>
      </c>
      <c r="E22" s="170"/>
      <c r="F22" s="152">
        <v>80</v>
      </c>
      <c r="G22" s="160" t="s">
        <v>0</v>
      </c>
      <c r="H2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2" s="116" t="str">
        <f>IF(Sklop5[[#This Row],[ZAHTEVANA SHEMA KAKOVOSTI]]&lt;&gt;"",Sklop5[[#This Row],[Preračunana masa/volumen/kos na enoto kg]],"")</f>
        <v/>
      </c>
      <c r="J22" s="131"/>
      <c r="K22" s="132"/>
      <c r="L22" s="132"/>
      <c r="M22" s="133"/>
      <c r="N22" s="166"/>
      <c r="O22" s="166"/>
      <c r="P22" s="167"/>
      <c r="Q22" s="166">
        <f>+Sklop5[[#This Row],[cena/enota brez DDV v EUR]]*Sklop5[[#This Row],[Stopnja DDV (%)]]</f>
        <v>0</v>
      </c>
      <c r="R22" s="166">
        <f>+Sklop5[[#This Row],[cena/enota brez DDV v EUR]]+Sklop5[[#This Row],[Davek (EUR)]]</f>
        <v>0</v>
      </c>
      <c r="S22" s="166">
        <f>+Sklop5[[#This Row],[cena/enota brez DDV v EUR]]*Sklop5[[#This Row],[Okvirna količina]]</f>
        <v>0</v>
      </c>
      <c r="T22" s="134">
        <f>+Sklop5[[#This Row],[Končna cena/enoto mere (EUR) z DDV]]*Sklop5[[#This Row],[Okvirna količina]]</f>
        <v>0</v>
      </c>
      <c r="U22" s="135"/>
    </row>
    <row r="23" spans="1:21" s="55" customFormat="1" ht="12">
      <c r="A23" s="79" t="s">
        <v>9</v>
      </c>
      <c r="B23" s="273" t="s">
        <v>319</v>
      </c>
      <c r="C23" s="77" t="s">
        <v>111</v>
      </c>
      <c r="D23" s="77" t="s">
        <v>0</v>
      </c>
      <c r="E23" s="170"/>
      <c r="F23" s="275">
        <v>20</v>
      </c>
      <c r="G23" s="160" t="s">
        <v>0</v>
      </c>
      <c r="H23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207" t="str">
        <f>IF(Sklop5[[#This Row],[ZAHTEVANA SHEMA KAKOVOSTI]]&lt;&gt;"",Sklop5[[#This Row],[Preračunana masa/volumen/kos na enoto kg]],"")</f>
        <v/>
      </c>
      <c r="J23" s="208"/>
      <c r="K23" s="209"/>
      <c r="L23" s="209"/>
      <c r="M23" s="213"/>
      <c r="N23" s="210"/>
      <c r="O23" s="210"/>
      <c r="P23" s="211"/>
      <c r="Q23" s="210">
        <f>+Sklop5[[#This Row],[cena/enota brez DDV v EUR]]*Sklop5[[#This Row],[Stopnja DDV (%)]]</f>
        <v>0</v>
      </c>
      <c r="R23" s="210">
        <f>+Sklop5[[#This Row],[cena/enota brez DDV v EUR]]+Sklop5[[#This Row],[Davek (EUR)]]</f>
        <v>0</v>
      </c>
      <c r="S23" s="210">
        <f>+Sklop5[[#This Row],[cena/enota brez DDV v EUR]]*Sklop5[[#This Row],[Okvirna količina]]</f>
        <v>0</v>
      </c>
      <c r="T23" s="212">
        <f>+Sklop5[[#This Row],[Končna cena/enoto mere (EUR) z DDV]]*Sklop5[[#This Row],[Okvirna količina]]</f>
        <v>0</v>
      </c>
      <c r="U23" s="220"/>
    </row>
    <row r="24" spans="1:21" s="55" customFormat="1" ht="12">
      <c r="A24" s="79" t="s">
        <v>10</v>
      </c>
      <c r="B24" s="273" t="s">
        <v>320</v>
      </c>
      <c r="C24" s="77" t="s">
        <v>111</v>
      </c>
      <c r="D24" s="77" t="s">
        <v>0</v>
      </c>
      <c r="E24" s="170"/>
      <c r="F24" s="275">
        <v>180</v>
      </c>
      <c r="G24" s="160" t="s">
        <v>0</v>
      </c>
      <c r="H24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4" s="207" t="str">
        <f>IF(Sklop5[[#This Row],[ZAHTEVANA SHEMA KAKOVOSTI]]&lt;&gt;"",Sklop5[[#This Row],[Preračunana masa/volumen/kos na enoto kg]],"")</f>
        <v/>
      </c>
      <c r="J24" s="208"/>
      <c r="K24" s="209"/>
      <c r="L24" s="209"/>
      <c r="M24" s="213"/>
      <c r="N24" s="210"/>
      <c r="O24" s="210"/>
      <c r="P24" s="211"/>
      <c r="Q24" s="210">
        <f>+Sklop5[[#This Row],[cena/enota brez DDV v EUR]]*Sklop5[[#This Row],[Stopnja DDV (%)]]</f>
        <v>0</v>
      </c>
      <c r="R24" s="210">
        <f>+Sklop5[[#This Row],[cena/enota brez DDV v EUR]]+Sklop5[[#This Row],[Davek (EUR)]]</f>
        <v>0</v>
      </c>
      <c r="S24" s="210">
        <f>+Sklop5[[#This Row],[cena/enota brez DDV v EUR]]*Sklop5[[#This Row],[Okvirna količina]]</f>
        <v>0</v>
      </c>
      <c r="T24" s="212">
        <f>+Sklop5[[#This Row],[Končna cena/enoto mere (EUR) z DDV]]*Sklop5[[#This Row],[Okvirna količina]]</f>
        <v>0</v>
      </c>
      <c r="U24" s="220"/>
    </row>
    <row r="25" spans="1:21" s="55" customFormat="1" ht="12">
      <c r="A25" s="79" t="s">
        <v>11</v>
      </c>
      <c r="B25" s="273" t="s">
        <v>265</v>
      </c>
      <c r="C25" s="77" t="s">
        <v>111</v>
      </c>
      <c r="D25" s="77" t="s">
        <v>0</v>
      </c>
      <c r="E25" s="170"/>
      <c r="F25" s="275">
        <v>670</v>
      </c>
      <c r="G25" s="160" t="s">
        <v>0</v>
      </c>
      <c r="H25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670</v>
      </c>
      <c r="I25" s="207" t="str">
        <f>IF(Sklop5[[#This Row],[ZAHTEVANA SHEMA KAKOVOSTI]]&lt;&gt;"",Sklop5[[#This Row],[Preračunana masa/volumen/kos na enoto kg]],"")</f>
        <v/>
      </c>
      <c r="J25" s="208"/>
      <c r="K25" s="209"/>
      <c r="L25" s="209"/>
      <c r="M25" s="213"/>
      <c r="N25" s="210"/>
      <c r="O25" s="210"/>
      <c r="P25" s="211"/>
      <c r="Q25" s="210">
        <f>+Sklop5[[#This Row],[cena/enota brez DDV v EUR]]*Sklop5[[#This Row],[Stopnja DDV (%)]]</f>
        <v>0</v>
      </c>
      <c r="R25" s="210">
        <f>+Sklop5[[#This Row],[cena/enota brez DDV v EUR]]+Sklop5[[#This Row],[Davek (EUR)]]</f>
        <v>0</v>
      </c>
      <c r="S25" s="210">
        <f>+Sklop5[[#This Row],[cena/enota brez DDV v EUR]]*Sklop5[[#This Row],[Okvirna količina]]</f>
        <v>0</v>
      </c>
      <c r="T25" s="212">
        <f>+Sklop5[[#This Row],[Končna cena/enoto mere (EUR) z DDV]]*Sklop5[[#This Row],[Okvirna količina]]</f>
        <v>0</v>
      </c>
      <c r="U25" s="220"/>
    </row>
    <row r="26" spans="1:21" s="55" customFormat="1" ht="12">
      <c r="A26" s="79" t="s">
        <v>12</v>
      </c>
      <c r="B26" s="273" t="s">
        <v>321</v>
      </c>
      <c r="C26" s="77" t="s">
        <v>111</v>
      </c>
      <c r="D26" s="77" t="s">
        <v>0</v>
      </c>
      <c r="E26" s="170"/>
      <c r="F26" s="275">
        <v>1750</v>
      </c>
      <c r="G26" s="160" t="s">
        <v>0</v>
      </c>
      <c r="H26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1750</v>
      </c>
      <c r="I26" s="207" t="str">
        <f>IF(Sklop5[[#This Row],[ZAHTEVANA SHEMA KAKOVOSTI]]&lt;&gt;"",Sklop5[[#This Row],[Preračunana masa/volumen/kos na enoto kg]],"")</f>
        <v/>
      </c>
      <c r="J26" s="208"/>
      <c r="K26" s="209"/>
      <c r="L26" s="209"/>
      <c r="M26" s="213"/>
      <c r="N26" s="210"/>
      <c r="O26" s="210"/>
      <c r="P26" s="211"/>
      <c r="Q26" s="210">
        <f>+Sklop5[[#This Row],[cena/enota brez DDV v EUR]]*Sklop5[[#This Row],[Stopnja DDV (%)]]</f>
        <v>0</v>
      </c>
      <c r="R26" s="210">
        <f>+Sklop5[[#This Row],[cena/enota brez DDV v EUR]]+Sklop5[[#This Row],[Davek (EUR)]]</f>
        <v>0</v>
      </c>
      <c r="S26" s="210">
        <f>+Sklop5[[#This Row],[cena/enota brez DDV v EUR]]*Sklop5[[#This Row],[Okvirna količina]]</f>
        <v>0</v>
      </c>
      <c r="T26" s="212">
        <f>+Sklop5[[#This Row],[Končna cena/enoto mere (EUR) z DDV]]*Sklop5[[#This Row],[Okvirna količina]]</f>
        <v>0</v>
      </c>
      <c r="U26" s="220"/>
    </row>
    <row r="27" spans="1:21" s="55" customFormat="1" ht="12">
      <c r="A27" s="79" t="s">
        <v>13</v>
      </c>
      <c r="B27" s="273" t="s">
        <v>322</v>
      </c>
      <c r="C27" s="77" t="s">
        <v>111</v>
      </c>
      <c r="D27" s="77" t="s">
        <v>0</v>
      </c>
      <c r="E27" s="170"/>
      <c r="F27" s="275">
        <v>40</v>
      </c>
      <c r="G27" s="160" t="s">
        <v>0</v>
      </c>
      <c r="H27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7" s="207" t="str">
        <f>IF(Sklop5[[#This Row],[ZAHTEVANA SHEMA KAKOVOSTI]]&lt;&gt;"",Sklop5[[#This Row],[Preračunana masa/volumen/kos na enoto kg]],"")</f>
        <v/>
      </c>
      <c r="J27" s="208"/>
      <c r="K27" s="209"/>
      <c r="L27" s="209"/>
      <c r="M27" s="213"/>
      <c r="N27" s="210"/>
      <c r="O27" s="210"/>
      <c r="P27" s="211"/>
      <c r="Q27" s="210">
        <f>+Sklop5[[#This Row],[cena/enota brez DDV v EUR]]*Sklop5[[#This Row],[Stopnja DDV (%)]]</f>
        <v>0</v>
      </c>
      <c r="R27" s="210">
        <f>+Sklop5[[#This Row],[cena/enota brez DDV v EUR]]+Sklop5[[#This Row],[Davek (EUR)]]</f>
        <v>0</v>
      </c>
      <c r="S27" s="210">
        <f>+Sklop5[[#This Row],[cena/enota brez DDV v EUR]]*Sklop5[[#This Row],[Okvirna količina]]</f>
        <v>0</v>
      </c>
      <c r="T27" s="212">
        <f>+Sklop5[[#This Row],[Končna cena/enoto mere (EUR) z DDV]]*Sklop5[[#This Row],[Okvirna količina]]</f>
        <v>0</v>
      </c>
      <c r="U27" s="220"/>
    </row>
    <row r="28" spans="1:21" s="55" customFormat="1" ht="12">
      <c r="A28" s="79" t="s">
        <v>14</v>
      </c>
      <c r="B28" s="273" t="s">
        <v>323</v>
      </c>
      <c r="C28" s="77" t="s">
        <v>111</v>
      </c>
      <c r="D28" s="77" t="s">
        <v>0</v>
      </c>
      <c r="E28" s="170"/>
      <c r="F28" s="275">
        <v>170</v>
      </c>
      <c r="G28" s="160" t="s">
        <v>0</v>
      </c>
      <c r="H28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</v>
      </c>
      <c r="I28" s="207" t="str">
        <f>IF(Sklop5[[#This Row],[ZAHTEVANA SHEMA KAKOVOSTI]]&lt;&gt;"",Sklop5[[#This Row],[Preračunana masa/volumen/kos na enoto kg]],"")</f>
        <v/>
      </c>
      <c r="J28" s="208"/>
      <c r="K28" s="209"/>
      <c r="L28" s="209"/>
      <c r="M28" s="213"/>
      <c r="N28" s="210"/>
      <c r="O28" s="210"/>
      <c r="P28" s="211"/>
      <c r="Q28" s="210">
        <f>+Sklop5[[#This Row],[cena/enota brez DDV v EUR]]*Sklop5[[#This Row],[Stopnja DDV (%)]]</f>
        <v>0</v>
      </c>
      <c r="R28" s="210">
        <f>+Sklop5[[#This Row],[cena/enota brez DDV v EUR]]+Sklop5[[#This Row],[Davek (EUR)]]</f>
        <v>0</v>
      </c>
      <c r="S28" s="210">
        <f>+Sklop5[[#This Row],[cena/enota brez DDV v EUR]]*Sklop5[[#This Row],[Okvirna količina]]</f>
        <v>0</v>
      </c>
      <c r="T28" s="212">
        <f>+Sklop5[[#This Row],[Končna cena/enoto mere (EUR) z DDV]]*Sklop5[[#This Row],[Okvirna količina]]</f>
        <v>0</v>
      </c>
      <c r="U28" s="220"/>
    </row>
    <row r="29" spans="1:21" s="55" customFormat="1" ht="12">
      <c r="A29" s="79" t="s">
        <v>15</v>
      </c>
      <c r="B29" s="273" t="s">
        <v>324</v>
      </c>
      <c r="C29" s="77" t="s">
        <v>111</v>
      </c>
      <c r="D29" s="77" t="s">
        <v>0</v>
      </c>
      <c r="E29" s="170"/>
      <c r="F29" s="275">
        <v>50</v>
      </c>
      <c r="G29" s="160" t="s">
        <v>0</v>
      </c>
      <c r="H29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9" s="207" t="str">
        <f>IF(Sklop5[[#This Row],[ZAHTEVANA SHEMA KAKOVOSTI]]&lt;&gt;"",Sklop5[[#This Row],[Preračunana masa/volumen/kos na enoto kg]],"")</f>
        <v/>
      </c>
      <c r="J29" s="208"/>
      <c r="K29" s="209"/>
      <c r="L29" s="209"/>
      <c r="M29" s="213"/>
      <c r="N29" s="210"/>
      <c r="O29" s="210"/>
      <c r="P29" s="211"/>
      <c r="Q29" s="210">
        <f>+Sklop5[[#This Row],[cena/enota brez DDV v EUR]]*Sklop5[[#This Row],[Stopnja DDV (%)]]</f>
        <v>0</v>
      </c>
      <c r="R29" s="210">
        <f>+Sklop5[[#This Row],[cena/enota brez DDV v EUR]]+Sklop5[[#This Row],[Davek (EUR)]]</f>
        <v>0</v>
      </c>
      <c r="S29" s="210">
        <f>+Sklop5[[#This Row],[cena/enota brez DDV v EUR]]*Sklop5[[#This Row],[Okvirna količina]]</f>
        <v>0</v>
      </c>
      <c r="T29" s="212">
        <f>+Sklop5[[#This Row],[Končna cena/enoto mere (EUR) z DDV]]*Sklop5[[#This Row],[Okvirna količina]]</f>
        <v>0</v>
      </c>
      <c r="U29" s="220"/>
    </row>
    <row r="30" spans="1:21" s="55" customFormat="1" ht="12">
      <c r="A30" s="79" t="s">
        <v>16</v>
      </c>
      <c r="B30" s="273" t="s">
        <v>325</v>
      </c>
      <c r="C30" s="77" t="s">
        <v>111</v>
      </c>
      <c r="D30" s="77" t="s">
        <v>0</v>
      </c>
      <c r="E30" s="170"/>
      <c r="F30" s="275">
        <v>20</v>
      </c>
      <c r="G30" s="160" t="s">
        <v>0</v>
      </c>
      <c r="H30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207" t="str">
        <f>IF(Sklop5[[#This Row],[ZAHTEVANA SHEMA KAKOVOSTI]]&lt;&gt;"",Sklop5[[#This Row],[Preračunana masa/volumen/kos na enoto kg]],"")</f>
        <v/>
      </c>
      <c r="J30" s="208"/>
      <c r="K30" s="209"/>
      <c r="L30" s="209"/>
      <c r="M30" s="213"/>
      <c r="N30" s="210"/>
      <c r="O30" s="210"/>
      <c r="P30" s="211"/>
      <c r="Q30" s="210">
        <f>+Sklop5[[#This Row],[cena/enota brez DDV v EUR]]*Sklop5[[#This Row],[Stopnja DDV (%)]]</f>
        <v>0</v>
      </c>
      <c r="R30" s="210">
        <f>+Sklop5[[#This Row],[cena/enota brez DDV v EUR]]+Sklop5[[#This Row],[Davek (EUR)]]</f>
        <v>0</v>
      </c>
      <c r="S30" s="210">
        <f>+Sklop5[[#This Row],[cena/enota brez DDV v EUR]]*Sklop5[[#This Row],[Okvirna količina]]</f>
        <v>0</v>
      </c>
      <c r="T30" s="212">
        <f>+Sklop5[[#This Row],[Končna cena/enoto mere (EUR) z DDV]]*Sklop5[[#This Row],[Okvirna količina]]</f>
        <v>0</v>
      </c>
      <c r="U30" s="220"/>
    </row>
    <row r="31" spans="1:21" s="55" customFormat="1" ht="12">
      <c r="A31" s="79" t="s">
        <v>17</v>
      </c>
      <c r="B31" s="273" t="s">
        <v>326</v>
      </c>
      <c r="C31" s="77" t="s">
        <v>111</v>
      </c>
      <c r="D31" s="77" t="s">
        <v>0</v>
      </c>
      <c r="E31" s="170"/>
      <c r="F31" s="275">
        <v>54</v>
      </c>
      <c r="G31" s="160" t="s">
        <v>0</v>
      </c>
      <c r="H31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I31" s="207" t="str">
        <f>IF(Sklop5[[#This Row],[ZAHTEVANA SHEMA KAKOVOSTI]]&lt;&gt;"",Sklop5[[#This Row],[Preračunana masa/volumen/kos na enoto kg]],"")</f>
        <v/>
      </c>
      <c r="J31" s="208"/>
      <c r="K31" s="209"/>
      <c r="L31" s="209"/>
      <c r="M31" s="213"/>
      <c r="N31" s="210"/>
      <c r="O31" s="210"/>
      <c r="P31" s="211"/>
      <c r="Q31" s="210">
        <f>+Sklop5[[#This Row],[cena/enota brez DDV v EUR]]*Sklop5[[#This Row],[Stopnja DDV (%)]]</f>
        <v>0</v>
      </c>
      <c r="R31" s="210">
        <f>+Sklop5[[#This Row],[cena/enota brez DDV v EUR]]+Sklop5[[#This Row],[Davek (EUR)]]</f>
        <v>0</v>
      </c>
      <c r="S31" s="210">
        <f>+Sklop5[[#This Row],[cena/enota brez DDV v EUR]]*Sklop5[[#This Row],[Okvirna količina]]</f>
        <v>0</v>
      </c>
      <c r="T31" s="212">
        <f>+Sklop5[[#This Row],[Končna cena/enoto mere (EUR) z DDV]]*Sklop5[[#This Row],[Okvirna količina]]</f>
        <v>0</v>
      </c>
      <c r="U31" s="220"/>
    </row>
    <row r="32" spans="1:21" s="55" customFormat="1" ht="12">
      <c r="A32" s="79" t="s">
        <v>18</v>
      </c>
      <c r="B32" s="273" t="s">
        <v>327</v>
      </c>
      <c r="C32" s="77" t="s">
        <v>111</v>
      </c>
      <c r="D32" s="77" t="s">
        <v>0</v>
      </c>
      <c r="E32" s="170"/>
      <c r="F32" s="275">
        <v>100</v>
      </c>
      <c r="G32" s="160" t="s">
        <v>0</v>
      </c>
      <c r="H32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207" t="str">
        <f>IF(Sklop5[[#This Row],[ZAHTEVANA SHEMA KAKOVOSTI]]&lt;&gt;"",Sklop5[[#This Row],[Preračunana masa/volumen/kos na enoto kg]],"")</f>
        <v/>
      </c>
      <c r="J32" s="208"/>
      <c r="K32" s="209"/>
      <c r="L32" s="209"/>
      <c r="M32" s="213"/>
      <c r="N32" s="210"/>
      <c r="O32" s="210"/>
      <c r="P32" s="211"/>
      <c r="Q32" s="210">
        <f>+Sklop5[[#This Row],[cena/enota brez DDV v EUR]]*Sklop5[[#This Row],[Stopnja DDV (%)]]</f>
        <v>0</v>
      </c>
      <c r="R32" s="210">
        <f>+Sklop5[[#This Row],[cena/enota brez DDV v EUR]]+Sklop5[[#This Row],[Davek (EUR)]]</f>
        <v>0</v>
      </c>
      <c r="S32" s="210">
        <f>+Sklop5[[#This Row],[cena/enota brez DDV v EUR]]*Sklop5[[#This Row],[Okvirna količina]]</f>
        <v>0</v>
      </c>
      <c r="T32" s="212">
        <f>+Sklop5[[#This Row],[Končna cena/enoto mere (EUR) z DDV]]*Sklop5[[#This Row],[Okvirna količina]]</f>
        <v>0</v>
      </c>
      <c r="U32" s="220"/>
    </row>
    <row r="33" spans="1:21" s="55" customFormat="1" ht="12">
      <c r="A33" s="79" t="s">
        <v>19</v>
      </c>
      <c r="B33" s="273" t="s">
        <v>328</v>
      </c>
      <c r="C33" s="77" t="s">
        <v>111</v>
      </c>
      <c r="D33" s="77" t="s">
        <v>0</v>
      </c>
      <c r="E33" s="170"/>
      <c r="F33" s="275">
        <v>5</v>
      </c>
      <c r="G33" s="160" t="s">
        <v>0</v>
      </c>
      <c r="H33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207" t="str">
        <f>IF(Sklop5[[#This Row],[ZAHTEVANA SHEMA KAKOVOSTI]]&lt;&gt;"",Sklop5[[#This Row],[Preračunana masa/volumen/kos na enoto kg]],"")</f>
        <v/>
      </c>
      <c r="J33" s="208"/>
      <c r="K33" s="209"/>
      <c r="L33" s="209"/>
      <c r="M33" s="213"/>
      <c r="N33" s="210"/>
      <c r="O33" s="210"/>
      <c r="P33" s="211"/>
      <c r="Q33" s="210">
        <f>+Sklop5[[#This Row],[cena/enota brez DDV v EUR]]*Sklop5[[#This Row],[Stopnja DDV (%)]]</f>
        <v>0</v>
      </c>
      <c r="R33" s="210">
        <f>+Sklop5[[#This Row],[cena/enota brez DDV v EUR]]+Sklop5[[#This Row],[Davek (EUR)]]</f>
        <v>0</v>
      </c>
      <c r="S33" s="210">
        <f>+Sklop5[[#This Row],[cena/enota brez DDV v EUR]]*Sklop5[[#This Row],[Okvirna količina]]</f>
        <v>0</v>
      </c>
      <c r="T33" s="212">
        <f>+Sklop5[[#This Row],[Končna cena/enoto mere (EUR) z DDV]]*Sklop5[[#This Row],[Okvirna količina]]</f>
        <v>0</v>
      </c>
      <c r="U33" s="220"/>
    </row>
    <row r="34" spans="1:21" s="55" customFormat="1" ht="12">
      <c r="A34" s="79" t="s">
        <v>20</v>
      </c>
      <c r="B34" s="273" t="s">
        <v>329</v>
      </c>
      <c r="C34" s="77" t="s">
        <v>111</v>
      </c>
      <c r="D34" s="77" t="s">
        <v>0</v>
      </c>
      <c r="E34" s="170"/>
      <c r="F34" s="275">
        <v>50</v>
      </c>
      <c r="G34" s="160" t="s">
        <v>0</v>
      </c>
      <c r="H34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4" s="207" t="str">
        <f>IF(Sklop5[[#This Row],[ZAHTEVANA SHEMA KAKOVOSTI]]&lt;&gt;"",Sklop5[[#This Row],[Preračunana masa/volumen/kos na enoto kg]],"")</f>
        <v/>
      </c>
      <c r="J34" s="208"/>
      <c r="K34" s="209"/>
      <c r="L34" s="209"/>
      <c r="M34" s="213"/>
      <c r="N34" s="210"/>
      <c r="O34" s="210"/>
      <c r="P34" s="211"/>
      <c r="Q34" s="210">
        <f>+Sklop5[[#This Row],[cena/enota brez DDV v EUR]]*Sklop5[[#This Row],[Stopnja DDV (%)]]</f>
        <v>0</v>
      </c>
      <c r="R34" s="210">
        <f>+Sklop5[[#This Row],[cena/enota brez DDV v EUR]]+Sklop5[[#This Row],[Davek (EUR)]]</f>
        <v>0</v>
      </c>
      <c r="S34" s="210">
        <f>+Sklop5[[#This Row],[cena/enota brez DDV v EUR]]*Sklop5[[#This Row],[Okvirna količina]]</f>
        <v>0</v>
      </c>
      <c r="T34" s="212">
        <f>+Sklop5[[#This Row],[Končna cena/enoto mere (EUR) z DDV]]*Sklop5[[#This Row],[Okvirna količina]]</f>
        <v>0</v>
      </c>
      <c r="U34" s="220"/>
    </row>
    <row r="35" spans="1:21" s="55" customFormat="1" ht="24">
      <c r="A35" s="79" t="s">
        <v>21</v>
      </c>
      <c r="B35" s="273" t="s">
        <v>330</v>
      </c>
      <c r="C35" s="77" t="s">
        <v>111</v>
      </c>
      <c r="D35" s="77" t="s">
        <v>0</v>
      </c>
      <c r="E35" s="170"/>
      <c r="F35" s="275">
        <v>20</v>
      </c>
      <c r="G35" s="160" t="s">
        <v>0</v>
      </c>
      <c r="H35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207" t="str">
        <f>IF(Sklop5[[#This Row],[ZAHTEVANA SHEMA KAKOVOSTI]]&lt;&gt;"",Sklop5[[#This Row],[Preračunana masa/volumen/kos na enoto kg]],"")</f>
        <v/>
      </c>
      <c r="J35" s="208"/>
      <c r="K35" s="209"/>
      <c r="L35" s="209"/>
      <c r="M35" s="213"/>
      <c r="N35" s="210"/>
      <c r="O35" s="210"/>
      <c r="P35" s="211"/>
      <c r="Q35" s="210">
        <f>+Sklop5[[#This Row],[cena/enota brez DDV v EUR]]*Sklop5[[#This Row],[Stopnja DDV (%)]]</f>
        <v>0</v>
      </c>
      <c r="R35" s="210">
        <f>+Sklop5[[#This Row],[cena/enota brez DDV v EUR]]+Sklop5[[#This Row],[Davek (EUR)]]</f>
        <v>0</v>
      </c>
      <c r="S35" s="210">
        <f>+Sklop5[[#This Row],[cena/enota brez DDV v EUR]]*Sklop5[[#This Row],[Okvirna količina]]</f>
        <v>0</v>
      </c>
      <c r="T35" s="212">
        <f>+Sklop5[[#This Row],[Končna cena/enoto mere (EUR) z DDV]]*Sklop5[[#This Row],[Okvirna količina]]</f>
        <v>0</v>
      </c>
      <c r="U35" s="220"/>
    </row>
    <row r="36" spans="1:21" s="55" customFormat="1" ht="12">
      <c r="A36" s="79" t="s">
        <v>22</v>
      </c>
      <c r="B36" s="165" t="s">
        <v>331</v>
      </c>
      <c r="C36" s="77" t="s">
        <v>111</v>
      </c>
      <c r="D36" s="77" t="s">
        <v>0</v>
      </c>
      <c r="E36" s="170"/>
      <c r="F36" s="152">
        <v>80</v>
      </c>
      <c r="G36" s="160" t="s">
        <v>0</v>
      </c>
      <c r="H3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6" s="116" t="str">
        <f>IF(Sklop5[[#This Row],[ZAHTEVANA SHEMA KAKOVOSTI]]&lt;&gt;"",Sklop5[[#This Row],[Preračunana masa/volumen/kos na enoto kg]],"")</f>
        <v/>
      </c>
      <c r="J36" s="131"/>
      <c r="K36" s="132"/>
      <c r="L36" s="132"/>
      <c r="M36" s="133"/>
      <c r="N36" s="166"/>
      <c r="O36" s="166"/>
      <c r="P36" s="167"/>
      <c r="Q36" s="166">
        <f>+Sklop5[[#This Row],[cena/enota brez DDV v EUR]]*Sklop5[[#This Row],[Stopnja DDV (%)]]</f>
        <v>0</v>
      </c>
      <c r="R36" s="166">
        <f>+Sklop5[[#This Row],[cena/enota brez DDV v EUR]]+Sklop5[[#This Row],[Davek (EUR)]]</f>
        <v>0</v>
      </c>
      <c r="S36" s="166">
        <f>+Sklop5[[#This Row],[cena/enota brez DDV v EUR]]*Sklop5[[#This Row],[Okvirna količina]]</f>
        <v>0</v>
      </c>
      <c r="T36" s="134">
        <f>+Sklop5[[#This Row],[Končna cena/enoto mere (EUR) z DDV]]*Sklop5[[#This Row],[Okvirna količina]]</f>
        <v>0</v>
      </c>
      <c r="U36" s="135"/>
    </row>
    <row r="37" spans="1:21" s="55" customFormat="1" ht="12">
      <c r="A37" s="79" t="s">
        <v>23</v>
      </c>
      <c r="B37" s="273" t="s">
        <v>332</v>
      </c>
      <c r="C37" s="77" t="s">
        <v>111</v>
      </c>
      <c r="D37" s="77" t="s">
        <v>0</v>
      </c>
      <c r="E37" s="170"/>
      <c r="F37" s="275">
        <v>560</v>
      </c>
      <c r="G37" s="160" t="s">
        <v>0</v>
      </c>
      <c r="H37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560</v>
      </c>
      <c r="I37" s="207" t="str">
        <f>IF(Sklop5[[#This Row],[ZAHTEVANA SHEMA KAKOVOSTI]]&lt;&gt;"",Sklop5[[#This Row],[Preračunana masa/volumen/kos na enoto kg]],"")</f>
        <v/>
      </c>
      <c r="J37" s="208"/>
      <c r="K37" s="209"/>
      <c r="L37" s="209"/>
      <c r="M37" s="213"/>
      <c r="N37" s="210"/>
      <c r="O37" s="210"/>
      <c r="P37" s="211"/>
      <c r="Q37" s="210">
        <f>+Sklop5[[#This Row],[cena/enota brez DDV v EUR]]*Sklop5[[#This Row],[Stopnja DDV (%)]]</f>
        <v>0</v>
      </c>
      <c r="R37" s="210">
        <f>+Sklop5[[#This Row],[cena/enota brez DDV v EUR]]+Sklop5[[#This Row],[Davek (EUR)]]</f>
        <v>0</v>
      </c>
      <c r="S37" s="210">
        <f>+Sklop5[[#This Row],[cena/enota brez DDV v EUR]]*Sklop5[[#This Row],[Okvirna količina]]</f>
        <v>0</v>
      </c>
      <c r="T37" s="212">
        <f>+Sklop5[[#This Row],[Končna cena/enoto mere (EUR) z DDV]]*Sklop5[[#This Row],[Okvirna količina]]</f>
        <v>0</v>
      </c>
      <c r="U37" s="220"/>
    </row>
    <row r="38" spans="1:21" s="55" customFormat="1" ht="12">
      <c r="A38" s="79" t="s">
        <v>24</v>
      </c>
      <c r="B38" s="273" t="s">
        <v>333</v>
      </c>
      <c r="C38" s="77" t="s">
        <v>111</v>
      </c>
      <c r="D38" s="77" t="s">
        <v>0</v>
      </c>
      <c r="E38" s="170"/>
      <c r="F38" s="275">
        <v>570</v>
      </c>
      <c r="G38" s="160" t="s">
        <v>0</v>
      </c>
      <c r="H38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570</v>
      </c>
      <c r="I38" s="207" t="str">
        <f>IF(Sklop5[[#This Row],[ZAHTEVANA SHEMA KAKOVOSTI]]&lt;&gt;"",Sklop5[[#This Row],[Preračunana masa/volumen/kos na enoto kg]],"")</f>
        <v/>
      </c>
      <c r="J38" s="208"/>
      <c r="K38" s="209"/>
      <c r="L38" s="209"/>
      <c r="M38" s="213"/>
      <c r="N38" s="210"/>
      <c r="O38" s="210"/>
      <c r="P38" s="211"/>
      <c r="Q38" s="210">
        <f>+Sklop5[[#This Row],[cena/enota brez DDV v EUR]]*Sklop5[[#This Row],[Stopnja DDV (%)]]</f>
        <v>0</v>
      </c>
      <c r="R38" s="210">
        <f>+Sklop5[[#This Row],[cena/enota brez DDV v EUR]]+Sklop5[[#This Row],[Davek (EUR)]]</f>
        <v>0</v>
      </c>
      <c r="S38" s="210">
        <f>+Sklop5[[#This Row],[cena/enota brez DDV v EUR]]*Sklop5[[#This Row],[Okvirna količina]]</f>
        <v>0</v>
      </c>
      <c r="T38" s="212">
        <f>+Sklop5[[#This Row],[Končna cena/enoto mere (EUR) z DDV]]*Sklop5[[#This Row],[Okvirna količina]]</f>
        <v>0</v>
      </c>
      <c r="U38" s="220"/>
    </row>
    <row r="39" spans="1:21" s="55" customFormat="1" ht="12">
      <c r="A39" s="79" t="s">
        <v>25</v>
      </c>
      <c r="B39" s="273" t="s">
        <v>334</v>
      </c>
      <c r="C39" s="77" t="s">
        <v>111</v>
      </c>
      <c r="D39" s="77" t="s">
        <v>0</v>
      </c>
      <c r="E39" s="170"/>
      <c r="F39" s="275">
        <v>5</v>
      </c>
      <c r="G39" s="160" t="s">
        <v>0</v>
      </c>
      <c r="H39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9" s="207" t="str">
        <f>IF(Sklop5[[#This Row],[ZAHTEVANA SHEMA KAKOVOSTI]]&lt;&gt;"",Sklop5[[#This Row],[Preračunana masa/volumen/kos na enoto kg]],"")</f>
        <v/>
      </c>
      <c r="J39" s="208"/>
      <c r="K39" s="209"/>
      <c r="L39" s="209"/>
      <c r="M39" s="213"/>
      <c r="N39" s="210"/>
      <c r="O39" s="210"/>
      <c r="P39" s="211"/>
      <c r="Q39" s="210">
        <f>+Sklop5[[#This Row],[cena/enota brez DDV v EUR]]*Sklop5[[#This Row],[Stopnja DDV (%)]]</f>
        <v>0</v>
      </c>
      <c r="R39" s="210">
        <f>+Sklop5[[#This Row],[cena/enota brez DDV v EUR]]+Sklop5[[#This Row],[Davek (EUR)]]</f>
        <v>0</v>
      </c>
      <c r="S39" s="210">
        <f>+Sklop5[[#This Row],[cena/enota brez DDV v EUR]]*Sklop5[[#This Row],[Okvirna količina]]</f>
        <v>0</v>
      </c>
      <c r="T39" s="212">
        <f>+Sklop5[[#This Row],[Končna cena/enoto mere (EUR) z DDV]]*Sklop5[[#This Row],[Okvirna količina]]</f>
        <v>0</v>
      </c>
      <c r="U39" s="220"/>
    </row>
    <row r="40" spans="1:21" s="55" customFormat="1" ht="12">
      <c r="A40" s="79" t="s">
        <v>26</v>
      </c>
      <c r="B40" s="273" t="s">
        <v>335</v>
      </c>
      <c r="C40" s="77" t="s">
        <v>111</v>
      </c>
      <c r="D40" s="77" t="s">
        <v>0</v>
      </c>
      <c r="E40" s="170"/>
      <c r="F40" s="275">
        <v>400</v>
      </c>
      <c r="G40" s="160" t="s">
        <v>0</v>
      </c>
      <c r="H40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0" s="207" t="str">
        <f>IF(Sklop5[[#This Row],[ZAHTEVANA SHEMA KAKOVOSTI]]&lt;&gt;"",Sklop5[[#This Row],[Preračunana masa/volumen/kos na enoto kg]],"")</f>
        <v/>
      </c>
      <c r="J40" s="208"/>
      <c r="K40" s="209"/>
      <c r="L40" s="209"/>
      <c r="M40" s="213"/>
      <c r="N40" s="210"/>
      <c r="O40" s="210"/>
      <c r="P40" s="211"/>
      <c r="Q40" s="210">
        <f>+Sklop5[[#This Row],[cena/enota brez DDV v EUR]]*Sklop5[[#This Row],[Stopnja DDV (%)]]</f>
        <v>0</v>
      </c>
      <c r="R40" s="210">
        <f>+Sklop5[[#This Row],[cena/enota brez DDV v EUR]]+Sklop5[[#This Row],[Davek (EUR)]]</f>
        <v>0</v>
      </c>
      <c r="S40" s="210">
        <f>+Sklop5[[#This Row],[cena/enota brez DDV v EUR]]*Sklop5[[#This Row],[Okvirna količina]]</f>
        <v>0</v>
      </c>
      <c r="T40" s="212">
        <f>+Sklop5[[#This Row],[Končna cena/enoto mere (EUR) z DDV]]*Sklop5[[#This Row],[Okvirna količina]]</f>
        <v>0</v>
      </c>
      <c r="U40" s="220"/>
    </row>
    <row r="41" spans="1:21" s="55" customFormat="1" ht="12">
      <c r="A41" s="79" t="s">
        <v>27</v>
      </c>
      <c r="B41" s="273" t="s">
        <v>336</v>
      </c>
      <c r="C41" s="77" t="s">
        <v>111</v>
      </c>
      <c r="D41" s="77" t="s">
        <v>0</v>
      </c>
      <c r="E41" s="170"/>
      <c r="F41" s="275">
        <v>87</v>
      </c>
      <c r="G41" s="160" t="s">
        <v>0</v>
      </c>
      <c r="H41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87</v>
      </c>
      <c r="I41" s="207" t="str">
        <f>IF(Sklop5[[#This Row],[ZAHTEVANA SHEMA KAKOVOSTI]]&lt;&gt;"",Sklop5[[#This Row],[Preračunana masa/volumen/kos na enoto kg]],"")</f>
        <v/>
      </c>
      <c r="J41" s="208"/>
      <c r="K41" s="209"/>
      <c r="L41" s="209"/>
      <c r="M41" s="213"/>
      <c r="N41" s="210"/>
      <c r="O41" s="210"/>
      <c r="P41" s="211"/>
      <c r="Q41" s="210">
        <f>+Sklop5[[#This Row],[cena/enota brez DDV v EUR]]*Sklop5[[#This Row],[Stopnja DDV (%)]]</f>
        <v>0</v>
      </c>
      <c r="R41" s="210">
        <f>+Sklop5[[#This Row],[cena/enota brez DDV v EUR]]+Sklop5[[#This Row],[Davek (EUR)]]</f>
        <v>0</v>
      </c>
      <c r="S41" s="210">
        <f>+Sklop5[[#This Row],[cena/enota brez DDV v EUR]]*Sklop5[[#This Row],[Okvirna količina]]</f>
        <v>0</v>
      </c>
      <c r="T41" s="212">
        <f>+Sklop5[[#This Row],[Končna cena/enoto mere (EUR) z DDV]]*Sklop5[[#This Row],[Okvirna količina]]</f>
        <v>0</v>
      </c>
      <c r="U41" s="220"/>
    </row>
    <row r="42" spans="1:21" s="55" customFormat="1" ht="12">
      <c r="A42" s="79" t="s">
        <v>28</v>
      </c>
      <c r="B42" s="273" t="s">
        <v>628</v>
      </c>
      <c r="C42" s="77">
        <v>1</v>
      </c>
      <c r="D42" s="77" t="s">
        <v>0</v>
      </c>
      <c r="E42" s="170"/>
      <c r="F42" s="275">
        <v>20</v>
      </c>
      <c r="G42" s="160" t="s">
        <v>0</v>
      </c>
      <c r="H42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2" s="207" t="str">
        <f>IF(Sklop5[[#This Row],[ZAHTEVANA SHEMA KAKOVOSTI]]&lt;&gt;"",Sklop5[[#This Row],[Preračunana masa/volumen/kos na enoto kg]],"")</f>
        <v/>
      </c>
      <c r="J42" s="208"/>
      <c r="K42" s="209"/>
      <c r="L42" s="209"/>
      <c r="M42" s="213"/>
      <c r="N42" s="210"/>
      <c r="O42" s="210"/>
      <c r="P42" s="211"/>
      <c r="Q42" s="210">
        <f>+Sklop5[[#This Row],[cena/enota brez DDV v EUR]]*Sklop5[[#This Row],[Stopnja DDV (%)]]</f>
        <v>0</v>
      </c>
      <c r="R42" s="210">
        <f>+Sklop5[[#This Row],[cena/enota brez DDV v EUR]]+Sklop5[[#This Row],[Davek (EUR)]]</f>
        <v>0</v>
      </c>
      <c r="S42" s="210">
        <f>+Sklop5[[#This Row],[cena/enota brez DDV v EUR]]*Sklop5[[#This Row],[Okvirna količina]]</f>
        <v>0</v>
      </c>
      <c r="T42" s="212">
        <f>+Sklop5[[#This Row],[Končna cena/enoto mere (EUR) z DDV]]*Sklop5[[#This Row],[Okvirna količina]]</f>
        <v>0</v>
      </c>
      <c r="U42" s="220"/>
    </row>
    <row r="43" spans="1:21" s="55" customFormat="1" ht="11.25" customHeight="1">
      <c r="A43" s="79" t="s">
        <v>29</v>
      </c>
      <c r="B43" s="273" t="s">
        <v>337</v>
      </c>
      <c r="C43" s="77" t="s">
        <v>111</v>
      </c>
      <c r="D43" s="77" t="s">
        <v>0</v>
      </c>
      <c r="E43" s="170"/>
      <c r="F43" s="275">
        <v>106</v>
      </c>
      <c r="G43" s="160" t="s">
        <v>0</v>
      </c>
      <c r="H43" s="2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106</v>
      </c>
      <c r="I43" s="207" t="str">
        <f>IF(Sklop5[[#This Row],[ZAHTEVANA SHEMA KAKOVOSTI]]&lt;&gt;"",Sklop5[[#This Row],[Preračunana masa/volumen/kos na enoto kg]],"")</f>
        <v/>
      </c>
      <c r="J43" s="208"/>
      <c r="K43" s="209"/>
      <c r="L43" s="209"/>
      <c r="M43" s="213"/>
      <c r="N43" s="210"/>
      <c r="O43" s="210"/>
      <c r="P43" s="211"/>
      <c r="Q43" s="210">
        <f>+Sklop5[[#This Row],[cena/enota brez DDV v EUR]]*Sklop5[[#This Row],[Stopnja DDV (%)]]</f>
        <v>0</v>
      </c>
      <c r="R43" s="210">
        <f>+Sklop5[[#This Row],[cena/enota brez DDV v EUR]]+Sklop5[[#This Row],[Davek (EUR)]]</f>
        <v>0</v>
      </c>
      <c r="S43" s="210">
        <f>+Sklop5[[#This Row],[cena/enota brez DDV v EUR]]*Sklop5[[#This Row],[Okvirna količina]]</f>
        <v>0</v>
      </c>
      <c r="T43" s="212">
        <f>+Sklop5[[#This Row],[Končna cena/enoto mere (EUR) z DDV]]*Sklop5[[#This Row],[Okvirna količina]]</f>
        <v>0</v>
      </c>
      <c r="U43" s="220"/>
    </row>
    <row r="44" spans="1:21" s="55" customFormat="1" ht="12">
      <c r="A44" s="79" t="s">
        <v>30</v>
      </c>
      <c r="B44" s="165" t="s">
        <v>338</v>
      </c>
      <c r="C44" s="77" t="s">
        <v>111</v>
      </c>
      <c r="D44" s="77" t="s">
        <v>0</v>
      </c>
      <c r="E44" s="170"/>
      <c r="F44" s="152">
        <v>320</v>
      </c>
      <c r="G44" s="160" t="s">
        <v>0</v>
      </c>
      <c r="H4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44" s="116" t="str">
        <f>IF(Sklop5[[#This Row],[ZAHTEVANA SHEMA KAKOVOSTI]]&lt;&gt;"",Sklop5[[#This Row],[Preračunana masa/volumen/kos na enoto kg]],"")</f>
        <v/>
      </c>
      <c r="J44" s="131"/>
      <c r="K44" s="132"/>
      <c r="L44" s="132"/>
      <c r="M44" s="133"/>
      <c r="N44" s="166"/>
      <c r="O44" s="166"/>
      <c r="P44" s="167"/>
      <c r="Q44" s="166">
        <f>+Sklop5[[#This Row],[cena/enota brez DDV v EUR]]*Sklop5[[#This Row],[Stopnja DDV (%)]]</f>
        <v>0</v>
      </c>
      <c r="R44" s="166">
        <f>+Sklop5[[#This Row],[cena/enota brez DDV v EUR]]+Sklop5[[#This Row],[Davek (EUR)]]</f>
        <v>0</v>
      </c>
      <c r="S44" s="166">
        <f>+Sklop5[[#This Row],[cena/enota brez DDV v EUR]]*Sklop5[[#This Row],[Okvirna količina]]</f>
        <v>0</v>
      </c>
      <c r="T44" s="134">
        <f>+Sklop5[[#This Row],[Končna cena/enoto mere (EUR) z DDV]]*Sklop5[[#This Row],[Okvirna količina]]</f>
        <v>0</v>
      </c>
      <c r="U44" s="135"/>
    </row>
    <row r="45" spans="1:21" s="55" customFormat="1" ht="12">
      <c r="A45" s="79" t="s">
        <v>31</v>
      </c>
      <c r="B45" s="165" t="s">
        <v>339</v>
      </c>
      <c r="C45" s="77" t="s">
        <v>111</v>
      </c>
      <c r="D45" s="77" t="s">
        <v>0</v>
      </c>
      <c r="E45" s="170"/>
      <c r="F45" s="152">
        <v>130</v>
      </c>
      <c r="G45" s="160" t="s">
        <v>0</v>
      </c>
      <c r="H4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45" s="116" t="str">
        <f>IF(Sklop5[[#This Row],[ZAHTEVANA SHEMA KAKOVOSTI]]&lt;&gt;"",Sklop5[[#This Row],[Preračunana masa/volumen/kos na enoto kg]],"")</f>
        <v/>
      </c>
      <c r="J45" s="131"/>
      <c r="K45" s="132"/>
      <c r="L45" s="132"/>
      <c r="M45" s="133"/>
      <c r="N45" s="166"/>
      <c r="O45" s="166"/>
      <c r="P45" s="167"/>
      <c r="Q45" s="166">
        <f>+Sklop5[[#This Row],[cena/enota brez DDV v EUR]]*Sklop5[[#This Row],[Stopnja DDV (%)]]</f>
        <v>0</v>
      </c>
      <c r="R45" s="166">
        <f>+Sklop5[[#This Row],[cena/enota brez DDV v EUR]]+Sklop5[[#This Row],[Davek (EUR)]]</f>
        <v>0</v>
      </c>
      <c r="S45" s="166">
        <f>+Sklop5[[#This Row],[cena/enota brez DDV v EUR]]*Sklop5[[#This Row],[Okvirna količina]]</f>
        <v>0</v>
      </c>
      <c r="T45" s="134">
        <f>+Sklop5[[#This Row],[Končna cena/enoto mere (EUR) z DDV]]*Sklop5[[#This Row],[Okvirna količina]]</f>
        <v>0</v>
      </c>
      <c r="U45" s="135"/>
    </row>
    <row r="46" spans="1:21" s="55" customFormat="1" ht="12">
      <c r="A46" s="79" t="s">
        <v>32</v>
      </c>
      <c r="B46" s="165" t="s">
        <v>340</v>
      </c>
      <c r="C46" s="77" t="s">
        <v>111</v>
      </c>
      <c r="D46" s="77" t="s">
        <v>0</v>
      </c>
      <c r="E46" s="170"/>
      <c r="F46" s="152">
        <v>180</v>
      </c>
      <c r="G46" s="160" t="s">
        <v>0</v>
      </c>
      <c r="H4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6" s="116" t="str">
        <f>IF(Sklop5[[#This Row],[ZAHTEVANA SHEMA KAKOVOSTI]]&lt;&gt;"",Sklop5[[#This Row],[Preračunana masa/volumen/kos na enoto kg]],"")</f>
        <v/>
      </c>
      <c r="J46" s="131"/>
      <c r="K46" s="132"/>
      <c r="L46" s="132"/>
      <c r="M46" s="133"/>
      <c r="N46" s="166"/>
      <c r="O46" s="166"/>
      <c r="P46" s="167"/>
      <c r="Q46" s="166">
        <f>+Sklop5[[#This Row],[cena/enota brez DDV v EUR]]*Sklop5[[#This Row],[Stopnja DDV (%)]]</f>
        <v>0</v>
      </c>
      <c r="R46" s="166">
        <f>+Sklop5[[#This Row],[cena/enota brez DDV v EUR]]+Sklop5[[#This Row],[Davek (EUR)]]</f>
        <v>0</v>
      </c>
      <c r="S46" s="166">
        <f>+Sklop5[[#This Row],[cena/enota brez DDV v EUR]]*Sklop5[[#This Row],[Okvirna količina]]</f>
        <v>0</v>
      </c>
      <c r="T46" s="134">
        <f>+Sklop5[[#This Row],[Končna cena/enoto mere (EUR) z DDV]]*Sklop5[[#This Row],[Okvirna količina]]</f>
        <v>0</v>
      </c>
      <c r="U46" s="135"/>
    </row>
    <row r="47" spans="1:21" s="55" customFormat="1" ht="12">
      <c r="A47" s="79" t="s">
        <v>33</v>
      </c>
      <c r="B47" s="165" t="s">
        <v>341</v>
      </c>
      <c r="C47" s="77" t="s">
        <v>111</v>
      </c>
      <c r="D47" s="77" t="s">
        <v>0</v>
      </c>
      <c r="E47" s="170"/>
      <c r="F47" s="152">
        <v>45</v>
      </c>
      <c r="G47" s="160" t="s">
        <v>0</v>
      </c>
      <c r="H4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47" s="116" t="str">
        <f>IF(Sklop5[[#This Row],[ZAHTEVANA SHEMA KAKOVOSTI]]&lt;&gt;"",Sklop5[[#This Row],[Preračunana masa/volumen/kos na enoto kg]],"")</f>
        <v/>
      </c>
      <c r="J47" s="131"/>
      <c r="K47" s="132"/>
      <c r="L47" s="132"/>
      <c r="M47" s="133"/>
      <c r="N47" s="166"/>
      <c r="O47" s="166"/>
      <c r="P47" s="167"/>
      <c r="Q47" s="166">
        <f>+Sklop5[[#This Row],[cena/enota brez DDV v EUR]]*Sklop5[[#This Row],[Stopnja DDV (%)]]</f>
        <v>0</v>
      </c>
      <c r="R47" s="166">
        <f>+Sklop5[[#This Row],[cena/enota brez DDV v EUR]]+Sklop5[[#This Row],[Davek (EUR)]]</f>
        <v>0</v>
      </c>
      <c r="S47" s="166">
        <f>+Sklop5[[#This Row],[cena/enota brez DDV v EUR]]*Sklop5[[#This Row],[Okvirna količina]]</f>
        <v>0</v>
      </c>
      <c r="T47" s="134">
        <f>+Sklop5[[#This Row],[Končna cena/enoto mere (EUR) z DDV]]*Sklop5[[#This Row],[Okvirna količina]]</f>
        <v>0</v>
      </c>
      <c r="U47" s="135"/>
    </row>
    <row r="48" spans="1:21" s="55" customFormat="1" ht="12">
      <c r="A48" s="79" t="s">
        <v>34</v>
      </c>
      <c r="B48" s="165" t="s">
        <v>342</v>
      </c>
      <c r="C48" s="77" t="s">
        <v>111</v>
      </c>
      <c r="D48" s="77" t="s">
        <v>0</v>
      </c>
      <c r="E48" s="170"/>
      <c r="F48" s="152">
        <v>100</v>
      </c>
      <c r="G48" s="160" t="s">
        <v>0</v>
      </c>
      <c r="H4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116" t="str">
        <f>IF(Sklop5[[#This Row],[ZAHTEVANA SHEMA KAKOVOSTI]]&lt;&gt;"",Sklop5[[#This Row],[Preračunana masa/volumen/kos na enoto kg]],"")</f>
        <v/>
      </c>
      <c r="J48" s="131"/>
      <c r="K48" s="132"/>
      <c r="L48" s="132"/>
      <c r="M48" s="133"/>
      <c r="N48" s="166"/>
      <c r="O48" s="166"/>
      <c r="P48" s="167"/>
      <c r="Q48" s="166">
        <f>+Sklop5[[#This Row],[cena/enota brez DDV v EUR]]*Sklop5[[#This Row],[Stopnja DDV (%)]]</f>
        <v>0</v>
      </c>
      <c r="R48" s="166">
        <f>+Sklop5[[#This Row],[cena/enota brez DDV v EUR]]+Sklop5[[#This Row],[Davek (EUR)]]</f>
        <v>0</v>
      </c>
      <c r="S48" s="166">
        <f>+Sklop5[[#This Row],[cena/enota brez DDV v EUR]]*Sklop5[[#This Row],[Okvirna količina]]</f>
        <v>0</v>
      </c>
      <c r="T48" s="134">
        <f>+Sklop5[[#This Row],[Končna cena/enoto mere (EUR) z DDV]]*Sklop5[[#This Row],[Okvirna količina]]</f>
        <v>0</v>
      </c>
      <c r="U48" s="135"/>
    </row>
    <row r="49" spans="1:22" s="55" customFormat="1" ht="12">
      <c r="A49" s="79" t="s">
        <v>35</v>
      </c>
      <c r="B49" s="138" t="s">
        <v>343</v>
      </c>
      <c r="C49" s="77" t="s">
        <v>111</v>
      </c>
      <c r="D49" s="77" t="s">
        <v>0</v>
      </c>
      <c r="E49" s="170"/>
      <c r="F49" s="164">
        <v>100</v>
      </c>
      <c r="G49" s="149" t="s">
        <v>0</v>
      </c>
      <c r="H4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9" s="116" t="str">
        <f>IF(Sklop5[[#This Row],[ZAHTEVANA SHEMA KAKOVOSTI]]&lt;&gt;"",Sklop5[[#This Row],[Preračunana masa/volumen/kos na enoto kg]],"")</f>
        <v/>
      </c>
      <c r="J49" s="131"/>
      <c r="K49" s="132"/>
      <c r="L49" s="132"/>
      <c r="M49" s="133"/>
      <c r="N49" s="166"/>
      <c r="O49" s="166"/>
      <c r="P49" s="167"/>
      <c r="Q49" s="166">
        <f>+Sklop5[[#This Row],[cena/enota brez DDV v EUR]]*Sklop5[[#This Row],[Stopnja DDV (%)]]</f>
        <v>0</v>
      </c>
      <c r="R49" s="166">
        <f>+Sklop5[[#This Row],[cena/enota brez DDV v EUR]]+Sklop5[[#This Row],[Davek (EUR)]]</f>
        <v>0</v>
      </c>
      <c r="S49" s="166">
        <f>+Sklop5[[#This Row],[cena/enota brez DDV v EUR]]*Sklop5[[#This Row],[Okvirna količina]]</f>
        <v>0</v>
      </c>
      <c r="T49" s="134">
        <f>+Sklop5[[#This Row],[Končna cena/enoto mere (EUR) z DDV]]*Sklop5[[#This Row],[Okvirna količina]]</f>
        <v>0</v>
      </c>
      <c r="U49" s="135"/>
    </row>
    <row r="50" spans="1:22" s="55" customFormat="1" ht="12">
      <c r="A50" s="79" t="s">
        <v>36</v>
      </c>
      <c r="B50" s="138" t="s">
        <v>344</v>
      </c>
      <c r="C50" s="77" t="s">
        <v>111</v>
      </c>
      <c r="D50" s="77" t="s">
        <v>0</v>
      </c>
      <c r="E50" s="170"/>
      <c r="F50" s="164">
        <v>30</v>
      </c>
      <c r="G50" s="149" t="s">
        <v>0</v>
      </c>
      <c r="H5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50" s="116" t="str">
        <f>IF(Sklop5[[#This Row],[ZAHTEVANA SHEMA KAKOVOSTI]]&lt;&gt;"",Sklop5[[#This Row],[Preračunana masa/volumen/kos na enoto kg]],"")</f>
        <v/>
      </c>
      <c r="J50" s="131"/>
      <c r="K50" s="132"/>
      <c r="L50" s="132"/>
      <c r="M50" s="133"/>
      <c r="N50" s="166"/>
      <c r="O50" s="166"/>
      <c r="P50" s="167"/>
      <c r="Q50" s="166">
        <f>+Sklop5[[#This Row],[cena/enota brez DDV v EUR]]*Sklop5[[#This Row],[Stopnja DDV (%)]]</f>
        <v>0</v>
      </c>
      <c r="R50" s="166">
        <f>+Sklop5[[#This Row],[cena/enota brez DDV v EUR]]+Sklop5[[#This Row],[Davek (EUR)]]</f>
        <v>0</v>
      </c>
      <c r="S50" s="166">
        <f>+Sklop5[[#This Row],[cena/enota brez DDV v EUR]]*Sklop5[[#This Row],[Okvirna količina]]</f>
        <v>0</v>
      </c>
      <c r="T50" s="134">
        <f>+Sklop5[[#This Row],[Končna cena/enoto mere (EUR) z DDV]]*Sklop5[[#This Row],[Okvirna količina]]</f>
        <v>0</v>
      </c>
      <c r="U50" s="135"/>
    </row>
    <row r="51" spans="1:22" s="55" customFormat="1" ht="12">
      <c r="A51" s="79" t="s">
        <v>37</v>
      </c>
      <c r="B51" s="205" t="s">
        <v>345</v>
      </c>
      <c r="C51" s="77" t="s">
        <v>111</v>
      </c>
      <c r="D51" s="77" t="s">
        <v>0</v>
      </c>
      <c r="E51" s="170"/>
      <c r="F51" s="164">
        <v>90</v>
      </c>
      <c r="G51" s="149" t="s">
        <v>0</v>
      </c>
      <c r="H5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1" s="116" t="str">
        <f>IF(Sklop5[[#This Row],[ZAHTEVANA SHEMA KAKOVOSTI]]&lt;&gt;"",Sklop5[[#This Row],[Preračunana masa/volumen/kos na enoto kg]],"")</f>
        <v/>
      </c>
      <c r="J51" s="131"/>
      <c r="K51" s="132"/>
      <c r="L51" s="132"/>
      <c r="M51" s="133"/>
      <c r="N51" s="166"/>
      <c r="O51" s="166"/>
      <c r="P51" s="167"/>
      <c r="Q51" s="166">
        <f>+Sklop5[[#This Row],[cena/enota brez DDV v EUR]]*Sklop5[[#This Row],[Stopnja DDV (%)]]</f>
        <v>0</v>
      </c>
      <c r="R51" s="166">
        <f>+Sklop5[[#This Row],[cena/enota brez DDV v EUR]]+Sklop5[[#This Row],[Davek (EUR)]]</f>
        <v>0</v>
      </c>
      <c r="S51" s="166">
        <f>+Sklop5[[#This Row],[cena/enota brez DDV v EUR]]*Sklop5[[#This Row],[Okvirna količina]]</f>
        <v>0</v>
      </c>
      <c r="T51" s="134">
        <f>+Sklop5[[#This Row],[Končna cena/enoto mere (EUR) z DDV]]*Sklop5[[#This Row],[Okvirna količina]]</f>
        <v>0</v>
      </c>
      <c r="U51" s="135"/>
    </row>
    <row r="52" spans="1:22" s="55" customFormat="1" ht="12">
      <c r="A52" s="79" t="s">
        <v>38</v>
      </c>
      <c r="B52" s="205" t="s">
        <v>346</v>
      </c>
      <c r="C52" s="77" t="s">
        <v>111</v>
      </c>
      <c r="D52" s="77" t="s">
        <v>0</v>
      </c>
      <c r="E52" s="170"/>
      <c r="F52" s="164">
        <v>50</v>
      </c>
      <c r="G52" s="149" t="s">
        <v>0</v>
      </c>
      <c r="H5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2" s="116" t="str">
        <f>IF(Sklop5[[#This Row],[ZAHTEVANA SHEMA KAKOVOSTI]]&lt;&gt;"",Sklop5[[#This Row],[Preračunana masa/volumen/kos na enoto kg]],"")</f>
        <v/>
      </c>
      <c r="J52" s="131"/>
      <c r="K52" s="132"/>
      <c r="L52" s="132"/>
      <c r="M52" s="133"/>
      <c r="N52" s="166"/>
      <c r="O52" s="166"/>
      <c r="P52" s="167"/>
      <c r="Q52" s="166">
        <f>+Sklop5[[#This Row],[cena/enota brez DDV v EUR]]*Sklop5[[#This Row],[Stopnja DDV (%)]]</f>
        <v>0</v>
      </c>
      <c r="R52" s="166">
        <f>+Sklop5[[#This Row],[cena/enota brez DDV v EUR]]+Sklop5[[#This Row],[Davek (EUR)]]</f>
        <v>0</v>
      </c>
      <c r="S52" s="166">
        <f>+Sklop5[[#This Row],[cena/enota brez DDV v EUR]]*Sklop5[[#This Row],[Okvirna količina]]</f>
        <v>0</v>
      </c>
      <c r="T52" s="134">
        <f>+Sklop5[[#This Row],[Končna cena/enoto mere (EUR) z DDV]]*Sklop5[[#This Row],[Okvirna količina]]</f>
        <v>0</v>
      </c>
      <c r="U52" s="135"/>
    </row>
    <row r="53" spans="1:22" s="55" customFormat="1" ht="12">
      <c r="A53" s="79" t="s">
        <v>39</v>
      </c>
      <c r="B53" s="205" t="s">
        <v>347</v>
      </c>
      <c r="C53" s="77" t="s">
        <v>111</v>
      </c>
      <c r="D53" s="77" t="s">
        <v>0</v>
      </c>
      <c r="E53" s="170"/>
      <c r="F53" s="164">
        <v>180</v>
      </c>
      <c r="G53" s="149" t="s">
        <v>0</v>
      </c>
      <c r="H5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53" s="116" t="str">
        <f>IF(Sklop5[[#This Row],[ZAHTEVANA SHEMA KAKOVOSTI]]&lt;&gt;"",Sklop5[[#This Row],[Preračunana masa/volumen/kos na enoto kg]],"")</f>
        <v/>
      </c>
      <c r="J53" s="131"/>
      <c r="K53" s="132"/>
      <c r="L53" s="132"/>
      <c r="M53" s="133"/>
      <c r="N53" s="166"/>
      <c r="O53" s="166"/>
      <c r="P53" s="167"/>
      <c r="Q53" s="166">
        <f>+Sklop5[[#This Row],[cena/enota brez DDV v EUR]]*Sklop5[[#This Row],[Stopnja DDV (%)]]</f>
        <v>0</v>
      </c>
      <c r="R53" s="166">
        <f>+Sklop5[[#This Row],[cena/enota brez DDV v EUR]]+Sklop5[[#This Row],[Davek (EUR)]]</f>
        <v>0</v>
      </c>
      <c r="S53" s="166">
        <f>+Sklop5[[#This Row],[cena/enota brez DDV v EUR]]*Sklop5[[#This Row],[Okvirna količina]]</f>
        <v>0</v>
      </c>
      <c r="T53" s="134">
        <f>+Sklop5[[#This Row],[Končna cena/enoto mere (EUR) z DDV]]*Sklop5[[#This Row],[Okvirna količina]]</f>
        <v>0</v>
      </c>
      <c r="U53" s="135"/>
    </row>
    <row r="54" spans="1:22" ht="27" customHeight="1">
      <c r="A54" s="318" t="s">
        <v>133</v>
      </c>
      <c r="B54" s="319"/>
      <c r="C54" s="320"/>
      <c r="D54" s="320"/>
      <c r="E54" s="321"/>
      <c r="F54" s="322"/>
      <c r="G54" s="323"/>
      <c r="H54" s="324">
        <f>SUBTOTAL(109,Sklop5[Preračunana masa/volumen/kos na enoto kg])</f>
        <v>8639</v>
      </c>
      <c r="I54" s="324">
        <f>SUBTOTAL(109,Sklop5[Živila iz shem kakovosti (kg)])</f>
        <v>0</v>
      </c>
      <c r="J54" s="322"/>
      <c r="K54" s="325"/>
      <c r="L54" s="325"/>
      <c r="M54" s="326"/>
      <c r="N54" s="327"/>
      <c r="O54" s="327"/>
      <c r="P54" s="327"/>
      <c r="Q54" s="328"/>
      <c r="R54" s="322"/>
      <c r="S54" s="328">
        <f>SUBTOTAL(109,Sklop5[Vrednost za okvirno količino (EUR) brez DDV])</f>
        <v>0</v>
      </c>
      <c r="T54" s="328">
        <f>SUBTOTAL(109,Sklop5[Vrednost za okvirno količino (EUR) z DDV])</f>
        <v>0</v>
      </c>
      <c r="U54" s="329">
        <f>SUBTOTAL(103,Sklop5[Shema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129</v>
      </c>
      <c r="B56" s="16"/>
      <c r="C56" s="28"/>
      <c r="D56" s="28"/>
      <c r="E56" s="102"/>
      <c r="Q56" s="48"/>
      <c r="R56" s="48"/>
      <c r="S56" s="48"/>
      <c r="T56" s="48"/>
    </row>
    <row r="57" spans="1:22">
      <c r="A57" s="11" t="s">
        <v>131</v>
      </c>
      <c r="B57" s="16"/>
      <c r="C57" s="28"/>
      <c r="D57" s="28"/>
      <c r="E57" s="102"/>
    </row>
    <row r="58" spans="1:22">
      <c r="A58" s="97" t="s">
        <v>180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111" t="s">
        <v>172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351" t="s">
        <v>173</v>
      </c>
      <c r="B60" s="35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351"/>
      <c r="O60" s="351"/>
      <c r="P60" s="351"/>
      <c r="Q60" s="351"/>
      <c r="R60" s="351"/>
      <c r="S60" s="351"/>
      <c r="T60" s="351"/>
      <c r="U60" s="351"/>
      <c r="V60" s="351"/>
    </row>
    <row r="61" spans="1:22">
      <c r="A61" s="97"/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E62" s="107"/>
      <c r="N62" s="29"/>
      <c r="O62" s="29"/>
      <c r="P62" s="29"/>
      <c r="Q62" s="29"/>
      <c r="R62" s="29"/>
    </row>
    <row r="63" spans="1:22">
      <c r="A63" s="97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>
      <c r="B69" s="16"/>
      <c r="C69" s="28"/>
      <c r="D69" s="28"/>
      <c r="E69" s="102"/>
    </row>
    <row r="70" spans="1:22">
      <c r="B70" s="16"/>
      <c r="C70" s="28"/>
      <c r="D70" s="28"/>
      <c r="E70" s="102"/>
    </row>
    <row r="71" spans="1:22">
      <c r="B71" s="16"/>
      <c r="C71" s="28"/>
      <c r="D71" s="28"/>
      <c r="E71" s="102"/>
    </row>
    <row r="72" spans="1:22">
      <c r="B72" s="16"/>
      <c r="C72" s="28"/>
      <c r="D72" s="28"/>
      <c r="E72" s="102"/>
    </row>
    <row r="73" spans="1:22">
      <c r="B73" s="16"/>
      <c r="C73" s="28"/>
      <c r="D73" s="28"/>
      <c r="E73" s="102"/>
    </row>
    <row r="74" spans="1:22">
      <c r="B74" s="16"/>
      <c r="C74" s="28"/>
      <c r="D74" s="28"/>
      <c r="E74" s="102"/>
    </row>
    <row r="75" spans="1:22">
      <c r="B75" s="16"/>
      <c r="C75" s="28"/>
      <c r="D75" s="28"/>
      <c r="E75" s="102"/>
    </row>
    <row r="76" spans="1:22">
      <c r="B76" s="16"/>
      <c r="C76" s="28"/>
      <c r="D76" s="28"/>
      <c r="E76" s="102"/>
    </row>
    <row r="77" spans="1:22">
      <c r="B77" s="16"/>
      <c r="C77" s="28"/>
      <c r="D77" s="28"/>
      <c r="E77" s="102"/>
    </row>
    <row r="78" spans="1:22">
      <c r="B78" s="16"/>
      <c r="C78" s="28"/>
      <c r="D78" s="28"/>
      <c r="E78" s="102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1:P1048576 U1:U1048576" name="Obseg1"/>
  </protectedRanges>
  <mergeCells count="8">
    <mergeCell ref="B13:K13"/>
    <mergeCell ref="A60:V6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zoomScale="90" zoomScaleNormal="90" zoomScaleSheetLayoutView="100" workbookViewId="0">
      <selection activeCell="K59" sqref="K5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pred_rekapitulacija'!B19</f>
        <v>KRUH IN PEKOVSKO PECIVO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14" t="s">
        <v>615</v>
      </c>
      <c r="C16" s="77">
        <v>1000</v>
      </c>
      <c r="D16" s="77" t="s">
        <v>110</v>
      </c>
      <c r="E16" s="173"/>
      <c r="F16" s="264">
        <v>204</v>
      </c>
      <c r="G16" s="158" t="s">
        <v>215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204</v>
      </c>
      <c r="I16" s="80" t="str">
        <f>IF(Sklop6[[#This Row],[ZAHTEVANA SHEMA KAKOVOSTI]]&lt;&gt;"",Sklop6[[#This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3"/>
    </row>
    <row r="17" spans="1:21" s="55" customFormat="1" ht="12">
      <c r="A17" s="79" t="s">
        <v>3</v>
      </c>
      <c r="B17" s="265" t="s">
        <v>348</v>
      </c>
      <c r="C17" s="264" t="s">
        <v>711</v>
      </c>
      <c r="D17" s="266" t="s">
        <v>110</v>
      </c>
      <c r="E17" s="173"/>
      <c r="F17" s="274">
        <v>20</v>
      </c>
      <c r="G17" s="267" t="s">
        <v>0</v>
      </c>
      <c r="H17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7" s="207" t="str">
        <f>IF(Sklop6[[#This Row],[ZAHTEVANA SHEMA KAKOVOSTI]]&lt;&gt;"",Sklop6[[#This Row],[Preračunana masa/volumen/kos na enoto kg]],"")</f>
        <v/>
      </c>
      <c r="J17" s="208"/>
      <c r="K17" s="209"/>
      <c r="L17" s="209"/>
      <c r="M17" s="213"/>
      <c r="N17" s="210"/>
      <c r="O17" s="210"/>
      <c r="P17" s="211"/>
      <c r="Q17" s="210">
        <f>+Sklop6[[#This Row],[cena/enota brez DDV v EUR]]*Sklop6[[#This Row],[Stopnja DDV (%)]]</f>
        <v>0</v>
      </c>
      <c r="R17" s="210">
        <f>+Sklop6[[#This Row],[cena/enota brez DDV v EUR]]+Sklop6[[#This Row],[Davek (EUR)]]</f>
        <v>0</v>
      </c>
      <c r="S17" s="210">
        <f>+Sklop6[[#This Row],[cena/enota brez DDV v EUR]]*Sklop6[[#This Row],[Okvirna količina]]</f>
        <v>0</v>
      </c>
      <c r="T17" s="212">
        <f>+Sklop6[[#This Row],[Končna cena/enoto mere (EUR) z DDV]]*Sklop6[[#This Row],[Okvirna količina]]</f>
        <v>0</v>
      </c>
      <c r="U17" s="220"/>
    </row>
    <row r="18" spans="1:21" s="55" customFormat="1" ht="12">
      <c r="A18" s="79" t="s">
        <v>4</v>
      </c>
      <c r="B18" s="265" t="s">
        <v>349</v>
      </c>
      <c r="C18" s="264" t="s">
        <v>712</v>
      </c>
      <c r="D18" s="266" t="s">
        <v>110</v>
      </c>
      <c r="E18" s="173"/>
      <c r="F18" s="274">
        <v>8</v>
      </c>
      <c r="G18" s="267" t="s">
        <v>0</v>
      </c>
      <c r="H18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18" s="207" t="str">
        <f>IF(Sklop6[[#This Row],[ZAHTEVANA SHEMA KAKOVOSTI]]&lt;&gt;"",Sklop6[[#This Row],[Preračunana masa/volumen/kos na enoto kg]],"")</f>
        <v/>
      </c>
      <c r="J18" s="208"/>
      <c r="K18" s="209"/>
      <c r="L18" s="209"/>
      <c r="M18" s="213"/>
      <c r="N18" s="210"/>
      <c r="O18" s="210"/>
      <c r="P18" s="211"/>
      <c r="Q18" s="210">
        <f>+Sklop6[[#This Row],[cena/enota brez DDV v EUR]]*Sklop6[[#This Row],[Stopnja DDV (%)]]</f>
        <v>0</v>
      </c>
      <c r="R18" s="210">
        <f>+Sklop6[[#This Row],[cena/enota brez DDV v EUR]]+Sklop6[[#This Row],[Davek (EUR)]]</f>
        <v>0</v>
      </c>
      <c r="S18" s="210">
        <f>+Sklop6[[#This Row],[cena/enota brez DDV v EUR]]*Sklop6[[#This Row],[Okvirna količina]]</f>
        <v>0</v>
      </c>
      <c r="T18" s="212">
        <f>+Sklop6[[#This Row],[Končna cena/enoto mere (EUR) z DDV]]*Sklop6[[#This Row],[Okvirna količina]]</f>
        <v>0</v>
      </c>
      <c r="U18" s="220"/>
    </row>
    <row r="19" spans="1:21" s="55" customFormat="1" ht="12">
      <c r="A19" s="79" t="s">
        <v>5</v>
      </c>
      <c r="B19" s="265" t="s">
        <v>616</v>
      </c>
      <c r="C19" s="264">
        <v>100</v>
      </c>
      <c r="D19" s="266" t="s">
        <v>110</v>
      </c>
      <c r="E19" s="173"/>
      <c r="F19" s="274">
        <v>100</v>
      </c>
      <c r="G19" s="267" t="s">
        <v>215</v>
      </c>
      <c r="H19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207" t="str">
        <f>IF(Sklop6[[#This Row],[ZAHTEVANA SHEMA KAKOVOSTI]]&lt;&gt;"",Sklop6[[#This Row],[Preračunana masa/volumen/kos na enoto kg]],"")</f>
        <v/>
      </c>
      <c r="J19" s="208"/>
      <c r="K19" s="209"/>
      <c r="L19" s="209"/>
      <c r="M19" s="213"/>
      <c r="N19" s="210"/>
      <c r="O19" s="210"/>
      <c r="P19" s="211"/>
      <c r="Q19" s="210">
        <f>+Sklop6[[#This Row],[cena/enota brez DDV v EUR]]*Sklop6[[#This Row],[Stopnja DDV (%)]]</f>
        <v>0</v>
      </c>
      <c r="R19" s="210">
        <f>+Sklop6[[#This Row],[cena/enota brez DDV v EUR]]+Sklop6[[#This Row],[Davek (EUR)]]</f>
        <v>0</v>
      </c>
      <c r="S19" s="210">
        <f>+Sklop6[[#This Row],[cena/enota brez DDV v EUR]]*Sklop6[[#This Row],[Okvirna količina]]</f>
        <v>0</v>
      </c>
      <c r="T19" s="212">
        <f>+Sklop6[[#This Row],[Končna cena/enoto mere (EUR) z DDV]]*Sklop6[[#This Row],[Okvirna količina]]</f>
        <v>0</v>
      </c>
      <c r="U19" s="220"/>
    </row>
    <row r="20" spans="1:21" s="55" customFormat="1" ht="12">
      <c r="A20" s="79" t="s">
        <v>6</v>
      </c>
      <c r="B20" s="265" t="s">
        <v>350</v>
      </c>
      <c r="C20" s="264">
        <v>80</v>
      </c>
      <c r="D20" s="266" t="s">
        <v>110</v>
      </c>
      <c r="E20" s="173"/>
      <c r="F20" s="274">
        <v>300</v>
      </c>
      <c r="G20" s="267" t="s">
        <v>215</v>
      </c>
      <c r="H20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20" s="207" t="str">
        <f>IF(Sklop6[[#This Row],[ZAHTEVANA SHEMA KAKOVOSTI]]&lt;&gt;"",Sklop6[[#This Row],[Preračunana masa/volumen/kos na enoto kg]],"")</f>
        <v/>
      </c>
      <c r="J20" s="208"/>
      <c r="K20" s="209"/>
      <c r="L20" s="209"/>
      <c r="M20" s="213"/>
      <c r="N20" s="210"/>
      <c r="O20" s="210"/>
      <c r="P20" s="211"/>
      <c r="Q20" s="210">
        <f>+Sklop6[[#This Row],[cena/enota brez DDV v EUR]]*Sklop6[[#This Row],[Stopnja DDV (%)]]</f>
        <v>0</v>
      </c>
      <c r="R20" s="210">
        <f>+Sklop6[[#This Row],[cena/enota brez DDV v EUR]]+Sklop6[[#This Row],[Davek (EUR)]]</f>
        <v>0</v>
      </c>
      <c r="S20" s="210">
        <f>+Sklop6[[#This Row],[cena/enota brez DDV v EUR]]*Sklop6[[#This Row],[Okvirna količina]]</f>
        <v>0</v>
      </c>
      <c r="T20" s="212">
        <f>+Sklop6[[#This Row],[Končna cena/enoto mere (EUR) z DDV]]*Sklop6[[#This Row],[Okvirna količina]]</f>
        <v>0</v>
      </c>
      <c r="U20" s="220"/>
    </row>
    <row r="21" spans="1:21" s="55" customFormat="1" ht="12">
      <c r="A21" s="79" t="s">
        <v>7</v>
      </c>
      <c r="B21" s="265" t="s">
        <v>351</v>
      </c>
      <c r="C21" s="264">
        <v>1000</v>
      </c>
      <c r="D21" s="266" t="s">
        <v>110</v>
      </c>
      <c r="E21" s="173"/>
      <c r="F21" s="274">
        <v>1222</v>
      </c>
      <c r="G21" s="267" t="s">
        <v>0</v>
      </c>
      <c r="H21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1222</v>
      </c>
      <c r="I21" s="207" t="str">
        <f>IF(Sklop6[[#This Row],[ZAHTEVANA SHEMA KAKOVOSTI]]&lt;&gt;"",Sklop6[[#This Row],[Preračunana masa/volumen/kos na enoto kg]],"")</f>
        <v/>
      </c>
      <c r="J21" s="208"/>
      <c r="K21" s="209"/>
      <c r="L21" s="209"/>
      <c r="M21" s="213"/>
      <c r="N21" s="210"/>
      <c r="O21" s="210"/>
      <c r="P21" s="211"/>
      <c r="Q21" s="210">
        <f>+Sklop6[[#This Row],[cena/enota brez DDV v EUR]]*Sklop6[[#This Row],[Stopnja DDV (%)]]</f>
        <v>0</v>
      </c>
      <c r="R21" s="210">
        <f>+Sklop6[[#This Row],[cena/enota brez DDV v EUR]]+Sklop6[[#This Row],[Davek (EUR)]]</f>
        <v>0</v>
      </c>
      <c r="S21" s="210">
        <f>+Sklop6[[#This Row],[cena/enota brez DDV v EUR]]*Sklop6[[#This Row],[Okvirna količina]]</f>
        <v>0</v>
      </c>
      <c r="T21" s="212">
        <f>+Sklop6[[#This Row],[Končna cena/enoto mere (EUR) z DDV]]*Sklop6[[#This Row],[Okvirna količina]]</f>
        <v>0</v>
      </c>
      <c r="U21" s="220"/>
    </row>
    <row r="22" spans="1:21" s="55" customFormat="1" ht="15" customHeight="1">
      <c r="A22" s="79" t="s">
        <v>8</v>
      </c>
      <c r="B22" s="265" t="s">
        <v>352</v>
      </c>
      <c r="C22" s="264">
        <v>1000</v>
      </c>
      <c r="D22" s="266" t="s">
        <v>110</v>
      </c>
      <c r="E22" s="173"/>
      <c r="F22" s="274">
        <v>633</v>
      </c>
      <c r="G22" s="267" t="s">
        <v>0</v>
      </c>
      <c r="H22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633</v>
      </c>
      <c r="I22" s="207" t="str">
        <f>IF(Sklop6[[#This Row],[ZAHTEVANA SHEMA KAKOVOSTI]]&lt;&gt;"",Sklop6[[#This Row],[Preračunana masa/volumen/kos na enoto kg]],"")</f>
        <v/>
      </c>
      <c r="J22" s="208"/>
      <c r="K22" s="209"/>
      <c r="L22" s="209"/>
      <c r="M22" s="213"/>
      <c r="N22" s="210"/>
      <c r="O22" s="210"/>
      <c r="P22" s="211"/>
      <c r="Q22" s="210">
        <f>+Sklop6[[#This Row],[cena/enota brez DDV v EUR]]*Sklop6[[#This Row],[Stopnja DDV (%)]]</f>
        <v>0</v>
      </c>
      <c r="R22" s="210">
        <f>+Sklop6[[#This Row],[cena/enota brez DDV v EUR]]+Sklop6[[#This Row],[Davek (EUR)]]</f>
        <v>0</v>
      </c>
      <c r="S22" s="210">
        <f>+Sklop6[[#This Row],[cena/enota brez DDV v EUR]]*Sklop6[[#This Row],[Okvirna količina]]</f>
        <v>0</v>
      </c>
      <c r="T22" s="212">
        <f>+Sklop6[[#This Row],[Končna cena/enoto mere (EUR) z DDV]]*Sklop6[[#This Row],[Okvirna količina]]</f>
        <v>0</v>
      </c>
      <c r="U22" s="220"/>
    </row>
    <row r="23" spans="1:21" s="55" customFormat="1" ht="12">
      <c r="A23" s="79" t="s">
        <v>9</v>
      </c>
      <c r="B23" s="265" t="s">
        <v>353</v>
      </c>
      <c r="C23" s="264">
        <v>1000</v>
      </c>
      <c r="D23" s="266" t="s">
        <v>110</v>
      </c>
      <c r="E23" s="173"/>
      <c r="F23" s="274">
        <v>321</v>
      </c>
      <c r="G23" s="267" t="s">
        <v>0</v>
      </c>
      <c r="H23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321</v>
      </c>
      <c r="I23" s="207" t="str">
        <f>IF(Sklop6[[#This Row],[ZAHTEVANA SHEMA KAKOVOSTI]]&lt;&gt;"",Sklop6[[#This Row],[Preračunana masa/volumen/kos na enoto kg]],"")</f>
        <v/>
      </c>
      <c r="J23" s="208"/>
      <c r="K23" s="209"/>
      <c r="L23" s="209"/>
      <c r="M23" s="213"/>
      <c r="N23" s="210"/>
      <c r="O23" s="210"/>
      <c r="P23" s="211"/>
      <c r="Q23" s="210">
        <f>+Sklop6[[#This Row],[cena/enota brez DDV v EUR]]*Sklop6[[#This Row],[Stopnja DDV (%)]]</f>
        <v>0</v>
      </c>
      <c r="R23" s="210">
        <f>+Sklop6[[#This Row],[cena/enota brez DDV v EUR]]+Sklop6[[#This Row],[Davek (EUR)]]</f>
        <v>0</v>
      </c>
      <c r="S23" s="210">
        <f>+Sklop6[[#This Row],[cena/enota brez DDV v EUR]]*Sklop6[[#This Row],[Okvirna količina]]</f>
        <v>0</v>
      </c>
      <c r="T23" s="212">
        <f>+Sklop6[[#This Row],[Končna cena/enoto mere (EUR) z DDV]]*Sklop6[[#This Row],[Okvirna količina]]</f>
        <v>0</v>
      </c>
      <c r="U23" s="220"/>
    </row>
    <row r="24" spans="1:21" s="55" customFormat="1" ht="12">
      <c r="A24" s="79" t="s">
        <v>10</v>
      </c>
      <c r="B24" s="265" t="s">
        <v>354</v>
      </c>
      <c r="C24" s="264">
        <v>1000</v>
      </c>
      <c r="D24" s="266" t="s">
        <v>110</v>
      </c>
      <c r="E24" s="173"/>
      <c r="F24" s="274">
        <v>2225</v>
      </c>
      <c r="G24" s="267" t="s">
        <v>0</v>
      </c>
      <c r="H24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2225</v>
      </c>
      <c r="I24" s="207" t="str">
        <f>IF(Sklop6[[#This Row],[ZAHTEVANA SHEMA KAKOVOSTI]]&lt;&gt;"",Sklop6[[#This Row],[Preračunana masa/volumen/kos na enoto kg]],"")</f>
        <v/>
      </c>
      <c r="J24" s="208"/>
      <c r="K24" s="209"/>
      <c r="L24" s="209"/>
      <c r="M24" s="213"/>
      <c r="N24" s="210"/>
      <c r="O24" s="210"/>
      <c r="P24" s="211"/>
      <c r="Q24" s="210">
        <f>+Sklop6[[#This Row],[cena/enota brez DDV v EUR]]*Sklop6[[#This Row],[Stopnja DDV (%)]]</f>
        <v>0</v>
      </c>
      <c r="R24" s="210">
        <f>+Sklop6[[#This Row],[cena/enota brez DDV v EUR]]+Sklop6[[#This Row],[Davek (EUR)]]</f>
        <v>0</v>
      </c>
      <c r="S24" s="210">
        <f>+Sklop6[[#This Row],[cena/enota brez DDV v EUR]]*Sklop6[[#This Row],[Okvirna količina]]</f>
        <v>0</v>
      </c>
      <c r="T24" s="212">
        <f>+Sklop6[[#This Row],[Končna cena/enoto mere (EUR) z DDV]]*Sklop6[[#This Row],[Okvirna količina]]</f>
        <v>0</v>
      </c>
      <c r="U24" s="220"/>
    </row>
    <row r="25" spans="1:21" s="55" customFormat="1" ht="12">
      <c r="A25" s="79" t="s">
        <v>11</v>
      </c>
      <c r="B25" s="265" t="s">
        <v>355</v>
      </c>
      <c r="C25" s="264">
        <v>1000</v>
      </c>
      <c r="D25" s="266" t="s">
        <v>110</v>
      </c>
      <c r="E25" s="173"/>
      <c r="F25" s="274">
        <v>229</v>
      </c>
      <c r="G25" s="267" t="s">
        <v>0</v>
      </c>
      <c r="H25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229</v>
      </c>
      <c r="I25" s="207" t="str">
        <f>IF(Sklop6[[#This Row],[ZAHTEVANA SHEMA KAKOVOSTI]]&lt;&gt;"",Sklop6[[#This Row],[Preračunana masa/volumen/kos na enoto kg]],"")</f>
        <v/>
      </c>
      <c r="J25" s="208"/>
      <c r="K25" s="209"/>
      <c r="L25" s="209"/>
      <c r="M25" s="213"/>
      <c r="N25" s="210"/>
      <c r="O25" s="210"/>
      <c r="P25" s="211"/>
      <c r="Q25" s="210">
        <f>+Sklop6[[#This Row],[cena/enota brez DDV v EUR]]*Sklop6[[#This Row],[Stopnja DDV (%)]]</f>
        <v>0</v>
      </c>
      <c r="R25" s="210">
        <f>+Sklop6[[#This Row],[cena/enota brez DDV v EUR]]+Sklop6[[#This Row],[Davek (EUR)]]</f>
        <v>0</v>
      </c>
      <c r="S25" s="210">
        <f>+Sklop6[[#This Row],[cena/enota brez DDV v EUR]]*Sklop6[[#This Row],[Okvirna količina]]</f>
        <v>0</v>
      </c>
      <c r="T25" s="212">
        <f>+Sklop6[[#This Row],[Končna cena/enoto mere (EUR) z DDV]]*Sklop6[[#This Row],[Okvirna količina]]</f>
        <v>0</v>
      </c>
      <c r="U25" s="220"/>
    </row>
    <row r="26" spans="1:21" s="55" customFormat="1" ht="12">
      <c r="A26" s="79" t="s">
        <v>12</v>
      </c>
      <c r="B26" s="265" t="s">
        <v>356</v>
      </c>
      <c r="C26" s="264">
        <v>1000</v>
      </c>
      <c r="D26" s="266" t="s">
        <v>110</v>
      </c>
      <c r="E26" s="173"/>
      <c r="F26" s="274">
        <v>4552</v>
      </c>
      <c r="G26" s="267" t="s">
        <v>0</v>
      </c>
      <c r="H26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4552</v>
      </c>
      <c r="I26" s="207" t="str">
        <f>IF(Sklop6[[#This Row],[ZAHTEVANA SHEMA KAKOVOSTI]]&lt;&gt;"",Sklop6[[#This Row],[Preračunana masa/volumen/kos na enoto kg]],"")</f>
        <v/>
      </c>
      <c r="J26" s="208"/>
      <c r="K26" s="209"/>
      <c r="L26" s="209"/>
      <c r="M26" s="213"/>
      <c r="N26" s="210"/>
      <c r="O26" s="210"/>
      <c r="P26" s="211"/>
      <c r="Q26" s="210">
        <f>+Sklop6[[#This Row],[cena/enota brez DDV v EUR]]*Sklop6[[#This Row],[Stopnja DDV (%)]]</f>
        <v>0</v>
      </c>
      <c r="R26" s="210">
        <f>+Sklop6[[#This Row],[cena/enota brez DDV v EUR]]+Sklop6[[#This Row],[Davek (EUR)]]</f>
        <v>0</v>
      </c>
      <c r="S26" s="210">
        <f>+Sklop6[[#This Row],[cena/enota brez DDV v EUR]]*Sklop6[[#This Row],[Okvirna količina]]</f>
        <v>0</v>
      </c>
      <c r="T26" s="212">
        <f>+Sklop6[[#This Row],[Končna cena/enoto mere (EUR) z DDV]]*Sklop6[[#This Row],[Okvirna količina]]</f>
        <v>0</v>
      </c>
      <c r="U26" s="220"/>
    </row>
    <row r="27" spans="1:21" s="55" customFormat="1" ht="24">
      <c r="A27" s="79" t="s">
        <v>13</v>
      </c>
      <c r="B27" s="265" t="s">
        <v>357</v>
      </c>
      <c r="C27" s="264">
        <v>1000</v>
      </c>
      <c r="D27" s="266" t="s">
        <v>110</v>
      </c>
      <c r="E27" s="173"/>
      <c r="F27" s="274">
        <v>1583</v>
      </c>
      <c r="G27" s="267" t="s">
        <v>0</v>
      </c>
      <c r="H27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1583</v>
      </c>
      <c r="I27" s="207" t="str">
        <f>IF(Sklop6[[#This Row],[ZAHTEVANA SHEMA KAKOVOSTI]]&lt;&gt;"",Sklop6[[#This Row],[Preračunana masa/volumen/kos na enoto kg]],"")</f>
        <v/>
      </c>
      <c r="J27" s="208"/>
      <c r="K27" s="209"/>
      <c r="L27" s="209"/>
      <c r="M27" s="213"/>
      <c r="N27" s="210"/>
      <c r="O27" s="210"/>
      <c r="P27" s="211"/>
      <c r="Q27" s="210">
        <f>+Sklop6[[#This Row],[cena/enota brez DDV v EUR]]*Sklop6[[#This Row],[Stopnja DDV (%)]]</f>
        <v>0</v>
      </c>
      <c r="R27" s="210">
        <f>+Sklop6[[#This Row],[cena/enota brez DDV v EUR]]+Sklop6[[#This Row],[Davek (EUR)]]</f>
        <v>0</v>
      </c>
      <c r="S27" s="210">
        <f>+Sklop6[[#This Row],[cena/enota brez DDV v EUR]]*Sklop6[[#This Row],[Okvirna količina]]</f>
        <v>0</v>
      </c>
      <c r="T27" s="212">
        <f>+Sklop6[[#This Row],[Končna cena/enoto mere (EUR) z DDV]]*Sklop6[[#This Row],[Okvirna količina]]</f>
        <v>0</v>
      </c>
      <c r="U27" s="220"/>
    </row>
    <row r="28" spans="1:21" s="55" customFormat="1" ht="12">
      <c r="A28" s="79" t="s">
        <v>14</v>
      </c>
      <c r="B28" s="265" t="s">
        <v>358</v>
      </c>
      <c r="C28" s="264">
        <v>1000</v>
      </c>
      <c r="D28" s="266" t="s">
        <v>110</v>
      </c>
      <c r="E28" s="173"/>
      <c r="F28" s="274">
        <v>119</v>
      </c>
      <c r="G28" s="267" t="s">
        <v>0</v>
      </c>
      <c r="H28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119</v>
      </c>
      <c r="I28" s="207" t="str">
        <f>IF(Sklop6[[#This Row],[ZAHTEVANA SHEMA KAKOVOSTI]]&lt;&gt;"",Sklop6[[#This Row],[Preračunana masa/volumen/kos na enoto kg]],"")</f>
        <v/>
      </c>
      <c r="J28" s="208"/>
      <c r="K28" s="209"/>
      <c r="L28" s="209"/>
      <c r="M28" s="213"/>
      <c r="N28" s="210"/>
      <c r="O28" s="210"/>
      <c r="P28" s="211"/>
      <c r="Q28" s="210">
        <f>+Sklop6[[#This Row],[cena/enota brez DDV v EUR]]*Sklop6[[#This Row],[Stopnja DDV (%)]]</f>
        <v>0</v>
      </c>
      <c r="R28" s="210">
        <f>+Sklop6[[#This Row],[cena/enota brez DDV v EUR]]+Sklop6[[#This Row],[Davek (EUR)]]</f>
        <v>0</v>
      </c>
      <c r="S28" s="210">
        <f>+Sklop6[[#This Row],[cena/enota brez DDV v EUR]]*Sklop6[[#This Row],[Okvirna količina]]</f>
        <v>0</v>
      </c>
      <c r="T28" s="212">
        <f>+Sklop6[[#This Row],[Končna cena/enoto mere (EUR) z DDV]]*Sklop6[[#This Row],[Okvirna količina]]</f>
        <v>0</v>
      </c>
      <c r="U28" s="220"/>
    </row>
    <row r="29" spans="1:21" s="55" customFormat="1" ht="12">
      <c r="A29" s="79" t="s">
        <v>15</v>
      </c>
      <c r="B29" s="265" t="s">
        <v>359</v>
      </c>
      <c r="C29" s="264">
        <v>1000</v>
      </c>
      <c r="D29" s="266" t="s">
        <v>110</v>
      </c>
      <c r="E29" s="173"/>
      <c r="F29" s="274">
        <v>5</v>
      </c>
      <c r="G29" s="267" t="s">
        <v>0</v>
      </c>
      <c r="H29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207" t="str">
        <f>IF(Sklop6[[#This Row],[ZAHTEVANA SHEMA KAKOVOSTI]]&lt;&gt;"",Sklop6[[#This Row],[Preračunana masa/volumen/kos na enoto kg]],"")</f>
        <v/>
      </c>
      <c r="J29" s="208"/>
      <c r="K29" s="209"/>
      <c r="L29" s="209"/>
      <c r="M29" s="213"/>
      <c r="N29" s="210"/>
      <c r="O29" s="210"/>
      <c r="P29" s="211"/>
      <c r="Q29" s="210">
        <f>+Sklop6[[#This Row],[cena/enota brez DDV v EUR]]*Sklop6[[#This Row],[Stopnja DDV (%)]]</f>
        <v>0</v>
      </c>
      <c r="R29" s="210">
        <f>+Sklop6[[#This Row],[cena/enota brez DDV v EUR]]+Sklop6[[#This Row],[Davek (EUR)]]</f>
        <v>0</v>
      </c>
      <c r="S29" s="210">
        <f>+Sklop6[[#This Row],[cena/enota brez DDV v EUR]]*Sklop6[[#This Row],[Okvirna količina]]</f>
        <v>0</v>
      </c>
      <c r="T29" s="212">
        <f>+Sklop6[[#This Row],[Končna cena/enoto mere (EUR) z DDV]]*Sklop6[[#This Row],[Okvirna količina]]</f>
        <v>0</v>
      </c>
      <c r="U29" s="220"/>
    </row>
    <row r="30" spans="1:21" s="55" customFormat="1" ht="12">
      <c r="A30" s="79" t="s">
        <v>16</v>
      </c>
      <c r="B30" s="265" t="s">
        <v>360</v>
      </c>
      <c r="C30" s="264">
        <v>1000</v>
      </c>
      <c r="D30" s="266" t="s">
        <v>110</v>
      </c>
      <c r="E30" s="173"/>
      <c r="F30" s="274">
        <v>10</v>
      </c>
      <c r="G30" s="267" t="s">
        <v>0</v>
      </c>
      <c r="H30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0" s="207" t="str">
        <f>IF(Sklop6[[#This Row],[ZAHTEVANA SHEMA KAKOVOSTI]]&lt;&gt;"",Sklop6[[#This Row],[Preračunana masa/volumen/kos na enoto kg]],"")</f>
        <v/>
      </c>
      <c r="J30" s="208"/>
      <c r="K30" s="209"/>
      <c r="L30" s="209"/>
      <c r="M30" s="213"/>
      <c r="N30" s="210"/>
      <c r="O30" s="210"/>
      <c r="P30" s="211"/>
      <c r="Q30" s="210">
        <f>+Sklop6[[#This Row],[cena/enota brez DDV v EUR]]*Sklop6[[#This Row],[Stopnja DDV (%)]]</f>
        <v>0</v>
      </c>
      <c r="R30" s="210">
        <f>+Sklop6[[#This Row],[cena/enota brez DDV v EUR]]+Sklop6[[#This Row],[Davek (EUR)]]</f>
        <v>0</v>
      </c>
      <c r="S30" s="210">
        <f>+Sklop6[[#This Row],[cena/enota brez DDV v EUR]]*Sklop6[[#This Row],[Okvirna količina]]</f>
        <v>0</v>
      </c>
      <c r="T30" s="212">
        <f>+Sklop6[[#This Row],[Končna cena/enoto mere (EUR) z DDV]]*Sklop6[[#This Row],[Okvirna količina]]</f>
        <v>0</v>
      </c>
      <c r="U30" s="220"/>
    </row>
    <row r="31" spans="1:21" s="55" customFormat="1" ht="12">
      <c r="A31" s="79" t="s">
        <v>17</v>
      </c>
      <c r="B31" s="265" t="s">
        <v>361</v>
      </c>
      <c r="C31" s="264">
        <v>1000</v>
      </c>
      <c r="D31" s="266" t="s">
        <v>110</v>
      </c>
      <c r="E31" s="173"/>
      <c r="F31" s="274">
        <v>251</v>
      </c>
      <c r="G31" s="267" t="s">
        <v>0</v>
      </c>
      <c r="H31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251</v>
      </c>
      <c r="I31" s="207" t="str">
        <f>IF(Sklop6[[#This Row],[ZAHTEVANA SHEMA KAKOVOSTI]]&lt;&gt;"",Sklop6[[#This Row],[Preračunana masa/volumen/kos na enoto kg]],"")</f>
        <v/>
      </c>
      <c r="J31" s="208"/>
      <c r="K31" s="209"/>
      <c r="L31" s="209"/>
      <c r="M31" s="213"/>
      <c r="N31" s="210"/>
      <c r="O31" s="210"/>
      <c r="P31" s="211"/>
      <c r="Q31" s="210">
        <f>+Sklop6[[#This Row],[cena/enota brez DDV v EUR]]*Sklop6[[#This Row],[Stopnja DDV (%)]]</f>
        <v>0</v>
      </c>
      <c r="R31" s="210">
        <f>+Sklop6[[#This Row],[cena/enota brez DDV v EUR]]+Sklop6[[#This Row],[Davek (EUR)]]</f>
        <v>0</v>
      </c>
      <c r="S31" s="210">
        <f>+Sklop6[[#This Row],[cena/enota brez DDV v EUR]]*Sklop6[[#This Row],[Okvirna količina]]</f>
        <v>0</v>
      </c>
      <c r="T31" s="212">
        <f>+Sklop6[[#This Row],[Končna cena/enoto mere (EUR) z DDV]]*Sklop6[[#This Row],[Okvirna količina]]</f>
        <v>0</v>
      </c>
      <c r="U31" s="220"/>
    </row>
    <row r="32" spans="1:21" s="55" customFormat="1" ht="12">
      <c r="A32" s="79" t="s">
        <v>18</v>
      </c>
      <c r="B32" s="265" t="s">
        <v>617</v>
      </c>
      <c r="C32" s="264">
        <v>120</v>
      </c>
      <c r="D32" s="266" t="s">
        <v>110</v>
      </c>
      <c r="E32" s="173"/>
      <c r="F32" s="274">
        <v>535</v>
      </c>
      <c r="G32" s="267" t="s">
        <v>215</v>
      </c>
      <c r="H32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64.2</v>
      </c>
      <c r="I32" s="207" t="str">
        <f>IF(Sklop6[[#This Row],[ZAHTEVANA SHEMA KAKOVOSTI]]&lt;&gt;"",Sklop6[[#This Row],[Preračunana masa/volumen/kos na enoto kg]],"")</f>
        <v/>
      </c>
      <c r="J32" s="208"/>
      <c r="K32" s="209"/>
      <c r="L32" s="209"/>
      <c r="M32" s="213"/>
      <c r="N32" s="210"/>
      <c r="O32" s="210"/>
      <c r="P32" s="211"/>
      <c r="Q32" s="210">
        <f>+Sklop6[[#This Row],[cena/enota brez DDV v EUR]]*Sklop6[[#This Row],[Stopnja DDV (%)]]</f>
        <v>0</v>
      </c>
      <c r="R32" s="210">
        <f>+Sklop6[[#This Row],[cena/enota brez DDV v EUR]]+Sklop6[[#This Row],[Davek (EUR)]]</f>
        <v>0</v>
      </c>
      <c r="S32" s="210">
        <f>+Sklop6[[#This Row],[cena/enota brez DDV v EUR]]*Sklop6[[#This Row],[Okvirna količina]]</f>
        <v>0</v>
      </c>
      <c r="T32" s="212">
        <f>+Sklop6[[#This Row],[Končna cena/enoto mere (EUR) z DDV]]*Sklop6[[#This Row],[Okvirna količina]]</f>
        <v>0</v>
      </c>
      <c r="U32" s="220"/>
    </row>
    <row r="33" spans="1:21" s="55" customFormat="1" ht="12">
      <c r="A33" s="79" t="s">
        <v>19</v>
      </c>
      <c r="B33" s="265" t="s">
        <v>618</v>
      </c>
      <c r="C33" s="264">
        <v>80</v>
      </c>
      <c r="D33" s="266" t="s">
        <v>110</v>
      </c>
      <c r="E33" s="173"/>
      <c r="F33" s="274">
        <v>400</v>
      </c>
      <c r="G33" s="267" t="s">
        <v>215</v>
      </c>
      <c r="H33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</v>
      </c>
      <c r="I33" s="207" t="str">
        <f>IF(Sklop6[[#This Row],[ZAHTEVANA SHEMA KAKOVOSTI]]&lt;&gt;"",Sklop6[[#This Row],[Preračunana masa/volumen/kos na enoto kg]],"")</f>
        <v/>
      </c>
      <c r="J33" s="208"/>
      <c r="K33" s="209"/>
      <c r="L33" s="209"/>
      <c r="M33" s="213"/>
      <c r="N33" s="210"/>
      <c r="O33" s="210"/>
      <c r="P33" s="211"/>
      <c r="Q33" s="210">
        <f>+Sklop6[[#This Row],[cena/enota brez DDV v EUR]]*Sklop6[[#This Row],[Stopnja DDV (%)]]</f>
        <v>0</v>
      </c>
      <c r="R33" s="210">
        <f>+Sklop6[[#This Row],[cena/enota brez DDV v EUR]]+Sklop6[[#This Row],[Davek (EUR)]]</f>
        <v>0</v>
      </c>
      <c r="S33" s="210">
        <f>+Sklop6[[#This Row],[cena/enota brez DDV v EUR]]*Sklop6[[#This Row],[Okvirna količina]]</f>
        <v>0</v>
      </c>
      <c r="T33" s="212">
        <f>+Sklop6[[#This Row],[Končna cena/enoto mere (EUR) z DDV]]*Sklop6[[#This Row],[Okvirna količina]]</f>
        <v>0</v>
      </c>
      <c r="U33" s="220"/>
    </row>
    <row r="34" spans="1:21" s="55" customFormat="1" ht="12">
      <c r="A34" s="79" t="s">
        <v>20</v>
      </c>
      <c r="B34" s="265" t="s">
        <v>619</v>
      </c>
      <c r="C34" s="264">
        <v>100</v>
      </c>
      <c r="D34" s="266" t="s">
        <v>110</v>
      </c>
      <c r="E34" s="173"/>
      <c r="F34" s="274">
        <v>1260</v>
      </c>
      <c r="G34" s="267" t="s">
        <v>215</v>
      </c>
      <c r="H34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126</v>
      </c>
      <c r="I34" s="207" t="str">
        <f>IF(Sklop6[[#This Row],[ZAHTEVANA SHEMA KAKOVOSTI]]&lt;&gt;"",Sklop6[[#This Row],[Preračunana masa/volumen/kos na enoto kg]],"")</f>
        <v/>
      </c>
      <c r="J34" s="208"/>
      <c r="K34" s="209"/>
      <c r="L34" s="209"/>
      <c r="M34" s="213"/>
      <c r="N34" s="210"/>
      <c r="O34" s="210"/>
      <c r="P34" s="211"/>
      <c r="Q34" s="210">
        <f>+Sklop6[[#This Row],[cena/enota brez DDV v EUR]]*Sklop6[[#This Row],[Stopnja DDV (%)]]</f>
        <v>0</v>
      </c>
      <c r="R34" s="210">
        <f>+Sklop6[[#This Row],[cena/enota brez DDV v EUR]]+Sklop6[[#This Row],[Davek (EUR)]]</f>
        <v>0</v>
      </c>
      <c r="S34" s="210">
        <f>+Sklop6[[#This Row],[cena/enota brez DDV v EUR]]*Sklop6[[#This Row],[Okvirna količina]]</f>
        <v>0</v>
      </c>
      <c r="T34" s="212">
        <f>+Sklop6[[#This Row],[Končna cena/enoto mere (EUR) z DDV]]*Sklop6[[#This Row],[Okvirna količina]]</f>
        <v>0</v>
      </c>
      <c r="U34" s="220"/>
    </row>
    <row r="35" spans="1:21" s="55" customFormat="1" ht="12">
      <c r="A35" s="79" t="s">
        <v>21</v>
      </c>
      <c r="B35" s="265" t="s">
        <v>224</v>
      </c>
      <c r="C35" s="264">
        <v>1</v>
      </c>
      <c r="D35" s="266" t="s">
        <v>0</v>
      </c>
      <c r="E35" s="173"/>
      <c r="F35" s="274">
        <v>132</v>
      </c>
      <c r="G35" s="267" t="s">
        <v>0</v>
      </c>
      <c r="H35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132</v>
      </c>
      <c r="I35" s="207" t="str">
        <f>IF(Sklop6[[#This Row],[ZAHTEVANA SHEMA KAKOVOSTI]]&lt;&gt;"",Sklop6[[#This Row],[Preračunana masa/volumen/kos na enoto kg]],"")</f>
        <v/>
      </c>
      <c r="J35" s="208"/>
      <c r="K35" s="209"/>
      <c r="L35" s="209"/>
      <c r="M35" s="213"/>
      <c r="N35" s="210"/>
      <c r="O35" s="210"/>
      <c r="P35" s="211"/>
      <c r="Q35" s="210">
        <f>+Sklop6[[#This Row],[cena/enota brez DDV v EUR]]*Sklop6[[#This Row],[Stopnja DDV (%)]]</f>
        <v>0</v>
      </c>
      <c r="R35" s="210">
        <f>+Sklop6[[#This Row],[cena/enota brez DDV v EUR]]+Sklop6[[#This Row],[Davek (EUR)]]</f>
        <v>0</v>
      </c>
      <c r="S35" s="210">
        <f>+Sklop6[[#This Row],[cena/enota brez DDV v EUR]]*Sklop6[[#This Row],[Okvirna količina]]</f>
        <v>0</v>
      </c>
      <c r="T35" s="212">
        <f>+Sklop6[[#This Row],[Končna cena/enoto mere (EUR) z DDV]]*Sklop6[[#This Row],[Okvirna količina]]</f>
        <v>0</v>
      </c>
      <c r="U35" s="220"/>
    </row>
    <row r="36" spans="1:21" s="55" customFormat="1" ht="12">
      <c r="A36" s="79" t="s">
        <v>22</v>
      </c>
      <c r="B36" s="265" t="s">
        <v>362</v>
      </c>
      <c r="C36" s="264">
        <v>1</v>
      </c>
      <c r="D36" s="266" t="s">
        <v>0</v>
      </c>
      <c r="E36" s="173"/>
      <c r="F36" s="274">
        <v>30</v>
      </c>
      <c r="G36" s="267" t="s">
        <v>0</v>
      </c>
      <c r="H36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6" s="207" t="str">
        <f>IF(Sklop6[[#This Row],[ZAHTEVANA SHEMA KAKOVOSTI]]&lt;&gt;"",Sklop6[[#This Row],[Preračunana masa/volumen/kos na enoto kg]],"")</f>
        <v/>
      </c>
      <c r="J36" s="208"/>
      <c r="K36" s="209"/>
      <c r="L36" s="209"/>
      <c r="M36" s="213"/>
      <c r="N36" s="210"/>
      <c r="O36" s="210"/>
      <c r="P36" s="211"/>
      <c r="Q36" s="210">
        <f>+Sklop6[[#This Row],[cena/enota brez DDV v EUR]]*Sklop6[[#This Row],[Stopnja DDV (%)]]</f>
        <v>0</v>
      </c>
      <c r="R36" s="210">
        <f>+Sklop6[[#This Row],[cena/enota brez DDV v EUR]]+Sklop6[[#This Row],[Davek (EUR)]]</f>
        <v>0</v>
      </c>
      <c r="S36" s="210">
        <f>+Sklop6[[#This Row],[cena/enota brez DDV v EUR]]*Sklop6[[#This Row],[Okvirna količina]]</f>
        <v>0</v>
      </c>
      <c r="T36" s="212">
        <f>+Sklop6[[#This Row],[Končna cena/enoto mere (EUR) z DDV]]*Sklop6[[#This Row],[Okvirna količina]]</f>
        <v>0</v>
      </c>
      <c r="U36" s="220"/>
    </row>
    <row r="37" spans="1:21" s="55" customFormat="1" ht="12">
      <c r="A37" s="79" t="s">
        <v>23</v>
      </c>
      <c r="B37" s="265" t="s">
        <v>620</v>
      </c>
      <c r="C37" s="264">
        <v>100</v>
      </c>
      <c r="D37" s="266" t="s">
        <v>110</v>
      </c>
      <c r="E37" s="173"/>
      <c r="F37" s="274">
        <v>232</v>
      </c>
      <c r="G37" s="267" t="s">
        <v>215</v>
      </c>
      <c r="H37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23.200000000000003</v>
      </c>
      <c r="I37" s="207" t="str">
        <f>IF(Sklop6[[#This Row],[ZAHTEVANA SHEMA KAKOVOSTI]]&lt;&gt;"",Sklop6[[#This Row],[Preračunana masa/volumen/kos na enoto kg]],"")</f>
        <v/>
      </c>
      <c r="J37" s="208"/>
      <c r="K37" s="209"/>
      <c r="L37" s="209"/>
      <c r="M37" s="213"/>
      <c r="N37" s="210"/>
      <c r="O37" s="210"/>
      <c r="P37" s="211"/>
      <c r="Q37" s="210">
        <f>+Sklop6[[#This Row],[cena/enota brez DDV v EUR]]*Sklop6[[#This Row],[Stopnja DDV (%)]]</f>
        <v>0</v>
      </c>
      <c r="R37" s="210">
        <f>+Sklop6[[#This Row],[cena/enota brez DDV v EUR]]+Sklop6[[#This Row],[Davek (EUR)]]</f>
        <v>0</v>
      </c>
      <c r="S37" s="210">
        <f>+Sklop6[[#This Row],[cena/enota brez DDV v EUR]]*Sklop6[[#This Row],[Okvirna količina]]</f>
        <v>0</v>
      </c>
      <c r="T37" s="212">
        <f>+Sklop6[[#This Row],[Končna cena/enoto mere (EUR) z DDV]]*Sklop6[[#This Row],[Okvirna količina]]</f>
        <v>0</v>
      </c>
      <c r="U37" s="220"/>
    </row>
    <row r="38" spans="1:21" s="55" customFormat="1" ht="12">
      <c r="A38" s="79" t="s">
        <v>24</v>
      </c>
      <c r="B38" s="265" t="s">
        <v>621</v>
      </c>
      <c r="C38" s="264">
        <v>120</v>
      </c>
      <c r="D38" s="266" t="s">
        <v>110</v>
      </c>
      <c r="E38" s="173"/>
      <c r="F38" s="274">
        <v>860</v>
      </c>
      <c r="G38" s="267" t="s">
        <v>215</v>
      </c>
      <c r="H38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103.2</v>
      </c>
      <c r="I38" s="207" t="str">
        <f>IF(Sklop6[[#This Row],[ZAHTEVANA SHEMA KAKOVOSTI]]&lt;&gt;"",Sklop6[[#This Row],[Preračunana masa/volumen/kos na enoto kg]],"")</f>
        <v/>
      </c>
      <c r="J38" s="208"/>
      <c r="K38" s="209"/>
      <c r="L38" s="209"/>
      <c r="M38" s="213"/>
      <c r="N38" s="210"/>
      <c r="O38" s="210"/>
      <c r="P38" s="211"/>
      <c r="Q38" s="210">
        <f>+Sklop6[[#This Row],[cena/enota brez DDV v EUR]]*Sklop6[[#This Row],[Stopnja DDV (%)]]</f>
        <v>0</v>
      </c>
      <c r="R38" s="210">
        <f>+Sklop6[[#This Row],[cena/enota brez DDV v EUR]]+Sklop6[[#This Row],[Davek (EUR)]]</f>
        <v>0</v>
      </c>
      <c r="S38" s="210">
        <f>+Sklop6[[#This Row],[cena/enota brez DDV v EUR]]*Sklop6[[#This Row],[Okvirna količina]]</f>
        <v>0</v>
      </c>
      <c r="T38" s="212">
        <f>+Sklop6[[#This Row],[Končna cena/enoto mere (EUR) z DDV]]*Sklop6[[#This Row],[Okvirna količina]]</f>
        <v>0</v>
      </c>
      <c r="U38" s="220"/>
    </row>
    <row r="39" spans="1:21" s="55" customFormat="1" ht="12">
      <c r="A39" s="79" t="s">
        <v>25</v>
      </c>
      <c r="B39" s="265" t="s">
        <v>622</v>
      </c>
      <c r="C39" s="264">
        <v>100</v>
      </c>
      <c r="D39" s="266" t="s">
        <v>110</v>
      </c>
      <c r="E39" s="173"/>
      <c r="F39" s="274">
        <v>300</v>
      </c>
      <c r="G39" s="267" t="s">
        <v>215</v>
      </c>
      <c r="H39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9" s="207" t="str">
        <f>IF(Sklop6[[#This Row],[ZAHTEVANA SHEMA KAKOVOSTI]]&lt;&gt;"",Sklop6[[#This Row],[Preračunana masa/volumen/kos na enoto kg]],"")</f>
        <v/>
      </c>
      <c r="J39" s="208"/>
      <c r="K39" s="209"/>
      <c r="L39" s="209"/>
      <c r="M39" s="213"/>
      <c r="N39" s="210"/>
      <c r="O39" s="210"/>
      <c r="P39" s="211"/>
      <c r="Q39" s="210">
        <f>+Sklop6[[#This Row],[cena/enota brez DDV v EUR]]*Sklop6[[#This Row],[Stopnja DDV (%)]]</f>
        <v>0</v>
      </c>
      <c r="R39" s="210">
        <f>+Sklop6[[#This Row],[cena/enota brez DDV v EUR]]+Sklop6[[#This Row],[Davek (EUR)]]</f>
        <v>0</v>
      </c>
      <c r="S39" s="210">
        <f>+Sklop6[[#This Row],[cena/enota brez DDV v EUR]]*Sklop6[[#This Row],[Okvirna količina]]</f>
        <v>0</v>
      </c>
      <c r="T39" s="212">
        <f>+Sklop6[[#This Row],[Končna cena/enoto mere (EUR) z DDV]]*Sklop6[[#This Row],[Okvirna količina]]</f>
        <v>0</v>
      </c>
      <c r="U39" s="220"/>
    </row>
    <row r="40" spans="1:21" s="55" customFormat="1" ht="12">
      <c r="A40" s="79" t="s">
        <v>26</v>
      </c>
      <c r="B40" s="265" t="s">
        <v>623</v>
      </c>
      <c r="C40" s="264">
        <v>100</v>
      </c>
      <c r="D40" s="266" t="s">
        <v>110</v>
      </c>
      <c r="E40" s="173"/>
      <c r="F40" s="274">
        <v>120</v>
      </c>
      <c r="G40" s="267" t="s">
        <v>215</v>
      </c>
      <c r="H40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40" s="207" t="str">
        <f>IF(Sklop6[[#This Row],[ZAHTEVANA SHEMA KAKOVOSTI]]&lt;&gt;"",Sklop6[[#This Row],[Preračunana masa/volumen/kos na enoto kg]],"")</f>
        <v/>
      </c>
      <c r="J40" s="208"/>
      <c r="K40" s="209"/>
      <c r="L40" s="209"/>
      <c r="M40" s="213"/>
      <c r="N40" s="210"/>
      <c r="O40" s="210"/>
      <c r="P40" s="211"/>
      <c r="Q40" s="210">
        <f>+Sklop6[[#This Row],[cena/enota brez DDV v EUR]]*Sklop6[[#This Row],[Stopnja DDV (%)]]</f>
        <v>0</v>
      </c>
      <c r="R40" s="210">
        <f>+Sklop6[[#This Row],[cena/enota brez DDV v EUR]]+Sklop6[[#This Row],[Davek (EUR)]]</f>
        <v>0</v>
      </c>
      <c r="S40" s="210">
        <f>+Sklop6[[#This Row],[cena/enota brez DDV v EUR]]*Sklop6[[#This Row],[Okvirna količina]]</f>
        <v>0</v>
      </c>
      <c r="T40" s="212">
        <f>+Sklop6[[#This Row],[Končna cena/enoto mere (EUR) z DDV]]*Sklop6[[#This Row],[Okvirna količina]]</f>
        <v>0</v>
      </c>
      <c r="U40" s="220"/>
    </row>
    <row r="41" spans="1:21" s="55" customFormat="1" ht="12">
      <c r="A41" s="79" t="s">
        <v>27</v>
      </c>
      <c r="B41" s="265" t="s">
        <v>624</v>
      </c>
      <c r="C41" s="264">
        <v>100</v>
      </c>
      <c r="D41" s="266" t="s">
        <v>110</v>
      </c>
      <c r="E41" s="173"/>
      <c r="F41" s="274">
        <v>120</v>
      </c>
      <c r="G41" s="267" t="s">
        <v>215</v>
      </c>
      <c r="H41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</v>
      </c>
      <c r="I41" s="207" t="str">
        <f>IF(Sklop6[[#This Row],[ZAHTEVANA SHEMA KAKOVOSTI]]&lt;&gt;"",Sklop6[[#This Row],[Preračunana masa/volumen/kos na enoto kg]],"")</f>
        <v/>
      </c>
      <c r="J41" s="208"/>
      <c r="K41" s="209"/>
      <c r="L41" s="209"/>
      <c r="M41" s="213"/>
      <c r="N41" s="210"/>
      <c r="O41" s="210"/>
      <c r="P41" s="211"/>
      <c r="Q41" s="210">
        <f>+Sklop6[[#This Row],[cena/enota brez DDV v EUR]]*Sklop6[[#This Row],[Stopnja DDV (%)]]</f>
        <v>0</v>
      </c>
      <c r="R41" s="210">
        <f>+Sklop6[[#This Row],[cena/enota brez DDV v EUR]]+Sklop6[[#This Row],[Davek (EUR)]]</f>
        <v>0</v>
      </c>
      <c r="S41" s="210">
        <f>+Sklop6[[#This Row],[cena/enota brez DDV v EUR]]*Sklop6[[#This Row],[Okvirna količina]]</f>
        <v>0</v>
      </c>
      <c r="T41" s="212">
        <f>+Sklop6[[#This Row],[Končna cena/enoto mere (EUR) z DDV]]*Sklop6[[#This Row],[Okvirna količina]]</f>
        <v>0</v>
      </c>
      <c r="U41" s="220"/>
    </row>
    <row r="42" spans="1:21" s="55" customFormat="1" ht="12">
      <c r="A42" s="79" t="s">
        <v>28</v>
      </c>
      <c r="B42" s="265" t="s">
        <v>625</v>
      </c>
      <c r="C42" s="264">
        <v>120</v>
      </c>
      <c r="D42" s="266" t="s">
        <v>110</v>
      </c>
      <c r="E42" s="173"/>
      <c r="F42" s="274">
        <v>690</v>
      </c>
      <c r="G42" s="267" t="s">
        <v>215</v>
      </c>
      <c r="H42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82.8</v>
      </c>
      <c r="I42" s="207" t="str">
        <f>IF(Sklop6[[#This Row],[ZAHTEVANA SHEMA KAKOVOSTI]]&lt;&gt;"",Sklop6[[#This Row],[Preračunana masa/volumen/kos na enoto kg]],"")</f>
        <v/>
      </c>
      <c r="J42" s="208"/>
      <c r="K42" s="209"/>
      <c r="L42" s="209"/>
      <c r="M42" s="213"/>
      <c r="N42" s="210"/>
      <c r="O42" s="210"/>
      <c r="P42" s="211"/>
      <c r="Q42" s="210">
        <f>+Sklop6[[#This Row],[cena/enota brez DDV v EUR]]*Sklop6[[#This Row],[Stopnja DDV (%)]]</f>
        <v>0</v>
      </c>
      <c r="R42" s="210">
        <f>+Sklop6[[#This Row],[cena/enota brez DDV v EUR]]+Sklop6[[#This Row],[Davek (EUR)]]</f>
        <v>0</v>
      </c>
      <c r="S42" s="210">
        <f>+Sklop6[[#This Row],[cena/enota brez DDV v EUR]]*Sklop6[[#This Row],[Okvirna količina]]</f>
        <v>0</v>
      </c>
      <c r="T42" s="212">
        <f>+Sklop6[[#This Row],[Končna cena/enoto mere (EUR) z DDV]]*Sklop6[[#This Row],[Okvirna količina]]</f>
        <v>0</v>
      </c>
      <c r="U42" s="220"/>
    </row>
    <row r="43" spans="1:21" s="55" customFormat="1" ht="12">
      <c r="A43" s="79" t="s">
        <v>29</v>
      </c>
      <c r="B43" s="265" t="s">
        <v>626</v>
      </c>
      <c r="C43" s="264">
        <v>120</v>
      </c>
      <c r="D43" s="266" t="s">
        <v>110</v>
      </c>
      <c r="E43" s="173"/>
      <c r="F43" s="274">
        <v>2930</v>
      </c>
      <c r="G43" s="267" t="s">
        <v>215</v>
      </c>
      <c r="H43" s="20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351.59999999999997</v>
      </c>
      <c r="I43" s="207" t="str">
        <f>IF(Sklop6[[#This Row],[ZAHTEVANA SHEMA KAKOVOSTI]]&lt;&gt;"",Sklop6[[#This Row],[Preračunana masa/volumen/kos na enoto kg]],"")</f>
        <v/>
      </c>
      <c r="J43" s="208"/>
      <c r="K43" s="209"/>
      <c r="L43" s="209"/>
      <c r="M43" s="213"/>
      <c r="N43" s="210"/>
      <c r="O43" s="210"/>
      <c r="P43" s="211"/>
      <c r="Q43" s="210">
        <f>+Sklop6[[#This Row],[cena/enota brez DDV v EUR]]*Sklop6[[#This Row],[Stopnja DDV (%)]]</f>
        <v>0</v>
      </c>
      <c r="R43" s="210">
        <f>+Sklop6[[#This Row],[cena/enota brez DDV v EUR]]+Sklop6[[#This Row],[Davek (EUR)]]</f>
        <v>0</v>
      </c>
      <c r="S43" s="210">
        <f>+Sklop6[[#This Row],[cena/enota brez DDV v EUR]]*Sklop6[[#This Row],[Okvirna količina]]</f>
        <v>0</v>
      </c>
      <c r="T43" s="212">
        <f>+Sklop6[[#This Row],[Končna cena/enoto mere (EUR) z DDV]]*Sklop6[[#This Row],[Okvirna količina]]</f>
        <v>0</v>
      </c>
      <c r="U43" s="220"/>
    </row>
    <row r="44" spans="1:21" ht="27" customHeight="1">
      <c r="A44" s="261" t="s">
        <v>133</v>
      </c>
      <c r="B44" s="235"/>
      <c r="C44" s="236"/>
      <c r="D44" s="236"/>
      <c r="E44" s="237"/>
      <c r="F44" s="238"/>
      <c r="G44" s="239"/>
      <c r="H44" s="240">
        <f>SUBTOTAL(109,Sklop6[Preračunana masa/volumen/kos na enoto kg])</f>
        <v>12415.000000000002</v>
      </c>
      <c r="I44" s="240">
        <f>SUBTOTAL(109,Sklop6[Živila iz shem kakovosti (kg)])</f>
        <v>0</v>
      </c>
      <c r="J44" s="238"/>
      <c r="K44" s="241"/>
      <c r="L44" s="241"/>
      <c r="M44" s="242"/>
      <c r="N44" s="243"/>
      <c r="O44" s="243"/>
      <c r="P44" s="243"/>
      <c r="Q44" s="244"/>
      <c r="R44" s="238"/>
      <c r="S44" s="244">
        <f>SUBTOTAL(109,Sklop6[Vrednost za okvirno količino (EUR) brez DDV])</f>
        <v>0</v>
      </c>
      <c r="T44" s="244">
        <f>SUBTOTAL(109,Sklop6[Vrednost za okvirno količino (EUR) z DDV])</f>
        <v>0</v>
      </c>
      <c r="U44" s="262">
        <f>SUBTOTAL(103,Sklop6[Shema kakovosti
(nacionalne, evropske)
])</f>
        <v>0</v>
      </c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A46" s="48" t="s">
        <v>129</v>
      </c>
      <c r="B46" s="16"/>
      <c r="C46" s="28"/>
      <c r="D46" s="28"/>
      <c r="E46" s="102"/>
      <c r="Q46" s="48"/>
      <c r="R46" s="48"/>
      <c r="S46" s="48"/>
      <c r="T46" s="48"/>
    </row>
    <row r="47" spans="1:21">
      <c r="A47" s="11" t="s">
        <v>131</v>
      </c>
      <c r="B47" s="16"/>
      <c r="C47" s="28"/>
      <c r="D47" s="28"/>
      <c r="E47" s="102"/>
    </row>
    <row r="48" spans="1:21">
      <c r="A48" s="97" t="s">
        <v>180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111" t="s">
        <v>172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351" t="s">
        <v>173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114"/>
      <c r="N50" s="114"/>
      <c r="O50" s="114"/>
      <c r="P50" s="114"/>
      <c r="Q50" s="114"/>
      <c r="R50" s="114"/>
      <c r="S50" s="114"/>
      <c r="T50" s="114"/>
      <c r="U50" s="114"/>
      <c r="V50" s="114"/>
    </row>
    <row r="51" spans="1:22">
      <c r="A51" s="340" t="s">
        <v>210</v>
      </c>
      <c r="B51" s="340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N51" s="29"/>
      <c r="O51" s="29"/>
      <c r="P51" s="29"/>
      <c r="Q51" s="29"/>
      <c r="R51" s="29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2">
      <c r="A53" s="97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>
      <c r="B67" s="16"/>
      <c r="C67" s="28"/>
      <c r="D67" s="28"/>
      <c r="E67" s="102"/>
    </row>
    <row r="68" spans="1:22">
      <c r="B68" s="16"/>
      <c r="C68" s="28"/>
      <c r="D68" s="28"/>
      <c r="E68" s="102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0:P50 U50" name="Obseg1_2"/>
    <protectedRange sqref="J51:P52 U51:U52" name="Obseg1_3"/>
  </protectedRanges>
  <mergeCells count="9">
    <mergeCell ref="A51:L51"/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9"/>
  <sheetViews>
    <sheetView topLeftCell="A4" zoomScale="90" zoomScaleNormal="90" zoomScaleSheetLayoutView="100" workbookViewId="0">
      <selection activeCell="L71" sqref="L71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pred_rekapitulacija'!B20</f>
        <v>MLEKO IN MLEČNI IZDELKI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14" t="s">
        <v>579</v>
      </c>
      <c r="C16" s="164">
        <v>180</v>
      </c>
      <c r="D16" s="77" t="s">
        <v>110</v>
      </c>
      <c r="E16" s="173" t="s">
        <v>208</v>
      </c>
      <c r="F16" s="207">
        <v>3850</v>
      </c>
      <c r="G16" s="158" t="s">
        <v>215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693</v>
      </c>
      <c r="I16" s="80">
        <f>IF(Sklop7[[#This Row],[ZAHTEVANA SHEMA KAKOVOSTI]]&lt;&gt;"",Sklop7[[#This Row],[Preračunana masa/volumen/kos na enoto kg]],"")</f>
        <v>693</v>
      </c>
      <c r="J16" s="88"/>
      <c r="K16" s="81"/>
      <c r="L16" s="81"/>
      <c r="M16" s="82"/>
      <c r="N16" s="83"/>
      <c r="O16" s="83"/>
      <c r="P16" s="90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72"/>
    </row>
    <row r="17" spans="1:21" s="55" customFormat="1" ht="12">
      <c r="A17" s="79" t="s">
        <v>3</v>
      </c>
      <c r="B17" s="214" t="s">
        <v>580</v>
      </c>
      <c r="C17" s="164">
        <v>180</v>
      </c>
      <c r="D17" s="77" t="s">
        <v>110</v>
      </c>
      <c r="E17" s="173" t="s">
        <v>208</v>
      </c>
      <c r="F17" s="207">
        <v>7530</v>
      </c>
      <c r="G17" s="158" t="s">
        <v>215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1355.3999999999999</v>
      </c>
      <c r="I17" s="80">
        <f>IF(Sklop7[[#This Row],[ZAHTEVANA SHEMA KAKOVOSTI]]&lt;&gt;"",Sklop7[[#This Row],[Preračunana masa/volumen/kos na enoto kg]],"")</f>
        <v>1355.3999999999999</v>
      </c>
      <c r="J17" s="89"/>
      <c r="K17" s="86"/>
      <c r="L17" s="86"/>
      <c r="M17" s="91"/>
      <c r="N17" s="87"/>
      <c r="O17" s="87"/>
      <c r="P17" s="92"/>
      <c r="Q17" s="87">
        <f>+Sklop7[[#This Row],[cena/enota brez DDV v EUR]]*Sklop7[[#This Row],[Stopnja DDV (%)]]</f>
        <v>0</v>
      </c>
      <c r="R17" s="87">
        <f>+Sklop7[[#This Row],[cena/enota brez DDV v EUR]]+Sklop7[[#This Row],[Davek (EUR)]]</f>
        <v>0</v>
      </c>
      <c r="S17" s="87">
        <f>+Sklop7[[#This Row],[cena/enota brez DDV v EUR]]*Sklop7[[#This Row],[Okvirna količina]]</f>
        <v>0</v>
      </c>
      <c r="T17" s="87">
        <f>+Sklop7[[#This Row],[Končna cena/enoto mere (EUR) z DDV]]*Sklop7[[#This Row],[Okvirna količina]]</f>
        <v>0</v>
      </c>
      <c r="U17" s="172"/>
    </row>
    <row r="18" spans="1:21" s="55" customFormat="1" ht="12">
      <c r="A18" s="79" t="s">
        <v>4</v>
      </c>
      <c r="B18" s="205" t="s">
        <v>581</v>
      </c>
      <c r="C18" s="164">
        <v>180</v>
      </c>
      <c r="D18" s="77" t="s">
        <v>110</v>
      </c>
      <c r="E18" s="173" t="s">
        <v>208</v>
      </c>
      <c r="F18" s="207">
        <v>5490</v>
      </c>
      <c r="G18" s="158" t="s">
        <v>215</v>
      </c>
      <c r="H1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988.19999999999993</v>
      </c>
      <c r="I18" s="80">
        <f>IF(Sklop7[[#This Row],[ZAHTEVANA SHEMA KAKOVOSTI]]&lt;&gt;"",Sklop7[[#This Row],[Preračunana masa/volumen/kos na enoto kg]],"")</f>
        <v>988.19999999999993</v>
      </c>
      <c r="J18" s="89"/>
      <c r="K18" s="86"/>
      <c r="L18" s="86"/>
      <c r="M18" s="91"/>
      <c r="N18" s="87"/>
      <c r="O18" s="87"/>
      <c r="P18" s="92"/>
      <c r="Q18" s="87">
        <f>+Sklop7[[#This Row],[cena/enota brez DDV v EUR]]*Sklop7[[#This Row],[Stopnja DDV (%)]]</f>
        <v>0</v>
      </c>
      <c r="R18" s="87">
        <f>+Sklop7[[#This Row],[cena/enota brez DDV v EUR]]+Sklop7[[#This Row],[Davek (EUR)]]</f>
        <v>0</v>
      </c>
      <c r="S18" s="87">
        <f>+Sklop7[[#This Row],[cena/enota brez DDV v EUR]]*Sklop7[[#This Row],[Okvirna količina]]</f>
        <v>0</v>
      </c>
      <c r="T18" s="87">
        <f>+Sklop7[[#This Row],[Končna cena/enoto mere (EUR) z DDV]]*Sklop7[[#This Row],[Okvirna količina]]</f>
        <v>0</v>
      </c>
      <c r="U18" s="172"/>
    </row>
    <row r="19" spans="1:21" s="55" customFormat="1" ht="12">
      <c r="A19" s="79" t="s">
        <v>5</v>
      </c>
      <c r="B19" s="205" t="s">
        <v>582</v>
      </c>
      <c r="C19" s="164">
        <v>180</v>
      </c>
      <c r="D19" s="77" t="s">
        <v>110</v>
      </c>
      <c r="E19" s="173" t="s">
        <v>208</v>
      </c>
      <c r="F19" s="207">
        <v>7400</v>
      </c>
      <c r="G19" s="158" t="s">
        <v>215</v>
      </c>
      <c r="H1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1332</v>
      </c>
      <c r="I19" s="80">
        <f>IF(Sklop7[[#This Row],[ZAHTEVANA SHEMA KAKOVOSTI]]&lt;&gt;"",Sklop7[[#This Row],[Preračunana masa/volumen/kos na enoto kg]],"")</f>
        <v>1332</v>
      </c>
      <c r="J19" s="89"/>
      <c r="K19" s="86"/>
      <c r="L19" s="86"/>
      <c r="M19" s="91"/>
      <c r="N19" s="87"/>
      <c r="O19" s="87"/>
      <c r="P19" s="92"/>
      <c r="Q19" s="87">
        <f>+Sklop7[[#This Row],[cena/enota brez DDV v EUR]]*Sklop7[[#This Row],[Stopnja DDV (%)]]</f>
        <v>0</v>
      </c>
      <c r="R19" s="87">
        <f>+Sklop7[[#This Row],[cena/enota brez DDV v EUR]]+Sklop7[[#This Row],[Davek (EUR)]]</f>
        <v>0</v>
      </c>
      <c r="S19" s="87">
        <f>+Sklop7[[#This Row],[cena/enota brez DDV v EUR]]*Sklop7[[#This Row],[Okvirna količina]]</f>
        <v>0</v>
      </c>
      <c r="T19" s="87">
        <f>+Sklop7[[#This Row],[Končna cena/enoto mere (EUR) z DDV]]*Sklop7[[#This Row],[Okvirna količina]]</f>
        <v>0</v>
      </c>
      <c r="U19" s="172"/>
    </row>
    <row r="20" spans="1:21" s="55" customFormat="1" ht="12">
      <c r="A20" s="79" t="s">
        <v>6</v>
      </c>
      <c r="B20" s="205" t="s">
        <v>583</v>
      </c>
      <c r="C20" s="164">
        <v>1000</v>
      </c>
      <c r="D20" s="164" t="s">
        <v>110</v>
      </c>
      <c r="E20" s="173" t="s">
        <v>208</v>
      </c>
      <c r="F20" s="207">
        <v>452</v>
      </c>
      <c r="G20" s="158" t="s">
        <v>215</v>
      </c>
      <c r="H2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452</v>
      </c>
      <c r="I20" s="80">
        <f>IF(Sklop7[[#This Row],[ZAHTEVANA SHEMA KAKOVOSTI]]&lt;&gt;"",Sklop7[[#This Row],[Preračunana masa/volumen/kos na enoto kg]],"")</f>
        <v>452</v>
      </c>
      <c r="J20" s="89"/>
      <c r="K20" s="86"/>
      <c r="L20" s="86"/>
      <c r="M20" s="91"/>
      <c r="N20" s="87"/>
      <c r="O20" s="87"/>
      <c r="P20" s="92"/>
      <c r="Q20" s="87">
        <f>+Sklop7[[#This Row],[cena/enota brez DDV v EUR]]*Sklop7[[#This Row],[Stopnja DDV (%)]]</f>
        <v>0</v>
      </c>
      <c r="R20" s="87">
        <f>+Sklop7[[#This Row],[cena/enota brez DDV v EUR]]+Sklop7[[#This Row],[Davek (EUR)]]</f>
        <v>0</v>
      </c>
      <c r="S20" s="87">
        <f>+Sklop7[[#This Row],[cena/enota brez DDV v EUR]]*Sklop7[[#This Row],[Okvirna količina]]</f>
        <v>0</v>
      </c>
      <c r="T20" s="87">
        <f>+Sklop7[[#This Row],[Končna cena/enoto mere (EUR) z DDV]]*Sklop7[[#This Row],[Okvirna količina]]</f>
        <v>0</v>
      </c>
      <c r="U20" s="172"/>
    </row>
    <row r="21" spans="1:21" s="55" customFormat="1" ht="12">
      <c r="A21" s="79" t="s">
        <v>7</v>
      </c>
      <c r="B21" s="205" t="s">
        <v>584</v>
      </c>
      <c r="C21" s="164" t="s">
        <v>576</v>
      </c>
      <c r="D21" s="164" t="s">
        <v>74</v>
      </c>
      <c r="E21" s="173" t="s">
        <v>208</v>
      </c>
      <c r="F21" s="207">
        <v>360</v>
      </c>
      <c r="G21" s="158" t="s">
        <v>215</v>
      </c>
      <c r="H2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21" s="80">
        <f>IF(Sklop7[[#This Row],[ZAHTEVANA SHEMA KAKOVOSTI]]&lt;&gt;"",Sklop7[[#This Row],[Preračunana masa/volumen/kos na enoto kg]],"")</f>
        <v>360</v>
      </c>
      <c r="J21" s="89"/>
      <c r="K21" s="86"/>
      <c r="L21" s="86"/>
      <c r="M21" s="91"/>
      <c r="N21" s="87"/>
      <c r="O21" s="87"/>
      <c r="P21" s="92"/>
      <c r="Q21" s="87">
        <f>+Sklop7[[#This Row],[cena/enota brez DDV v EUR]]*Sklop7[[#This Row],[Stopnja DDV (%)]]</f>
        <v>0</v>
      </c>
      <c r="R21" s="87">
        <f>+Sklop7[[#This Row],[cena/enota brez DDV v EUR]]+Sklop7[[#This Row],[Davek (EUR)]]</f>
        <v>0</v>
      </c>
      <c r="S21" s="87">
        <f>+Sklop7[[#This Row],[cena/enota brez DDV v EUR]]*Sklop7[[#This Row],[Okvirna količina]]</f>
        <v>0</v>
      </c>
      <c r="T21" s="87">
        <f>+Sklop7[[#This Row],[Končna cena/enoto mere (EUR) z DDV]]*Sklop7[[#This Row],[Okvirna količina]]</f>
        <v>0</v>
      </c>
      <c r="U21" s="172"/>
    </row>
    <row r="22" spans="1:21" s="55" customFormat="1" ht="12">
      <c r="A22" s="79" t="s">
        <v>8</v>
      </c>
      <c r="B22" s="205" t="s">
        <v>585</v>
      </c>
      <c r="C22" s="164">
        <v>180</v>
      </c>
      <c r="D22" s="164" t="s">
        <v>110</v>
      </c>
      <c r="E22" s="173" t="s">
        <v>208</v>
      </c>
      <c r="F22" s="207">
        <v>200</v>
      </c>
      <c r="G22" s="158" t="s">
        <v>215</v>
      </c>
      <c r="H2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22" s="80">
        <f>IF(Sklop7[[#This Row],[ZAHTEVANA SHEMA KAKOVOSTI]]&lt;&gt;"",Sklop7[[#This Row],[Preračunana masa/volumen/kos na enoto kg]],"")</f>
        <v>36</v>
      </c>
      <c r="J22" s="89"/>
      <c r="K22" s="86"/>
      <c r="L22" s="86"/>
      <c r="M22" s="91"/>
      <c r="N22" s="87"/>
      <c r="O22" s="87"/>
      <c r="P22" s="92"/>
      <c r="Q22" s="87">
        <f>+Sklop7[[#This Row],[cena/enota brez DDV v EUR]]*Sklop7[[#This Row],[Stopnja DDV (%)]]</f>
        <v>0</v>
      </c>
      <c r="R22" s="87">
        <f>+Sklop7[[#This Row],[cena/enota brez DDV v EUR]]+Sklop7[[#This Row],[Davek (EUR)]]</f>
        <v>0</v>
      </c>
      <c r="S22" s="87">
        <f>+Sklop7[[#This Row],[cena/enota brez DDV v EUR]]*Sklop7[[#This Row],[Okvirna količina]]</f>
        <v>0</v>
      </c>
      <c r="T22" s="87">
        <f>+Sklop7[[#This Row],[Končna cena/enoto mere (EUR) z DDV]]*Sklop7[[#This Row],[Okvirna količina]]</f>
        <v>0</v>
      </c>
      <c r="U22" s="172"/>
    </row>
    <row r="23" spans="1:21" s="55" customFormat="1" ht="12">
      <c r="A23" s="79" t="s">
        <v>9</v>
      </c>
      <c r="B23" s="205" t="s">
        <v>586</v>
      </c>
      <c r="C23" s="164">
        <v>180</v>
      </c>
      <c r="D23" s="164" t="s">
        <v>110</v>
      </c>
      <c r="E23" s="173" t="s">
        <v>208</v>
      </c>
      <c r="F23" s="207">
        <v>200</v>
      </c>
      <c r="G23" s="158" t="s">
        <v>215</v>
      </c>
      <c r="H2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23" s="80">
        <f>IF(Sklop7[[#This Row],[ZAHTEVANA SHEMA KAKOVOSTI]]&lt;&gt;"",Sklop7[[#This Row],[Preračunana masa/volumen/kos na enoto kg]],"")</f>
        <v>36</v>
      </c>
      <c r="J23" s="89"/>
      <c r="K23" s="86"/>
      <c r="L23" s="86"/>
      <c r="M23" s="91"/>
      <c r="N23" s="87"/>
      <c r="O23" s="87"/>
      <c r="P23" s="92"/>
      <c r="Q23" s="87">
        <f>+Sklop7[[#This Row],[cena/enota brez DDV v EUR]]*Sklop7[[#This Row],[Stopnja DDV (%)]]</f>
        <v>0</v>
      </c>
      <c r="R23" s="87">
        <f>+Sklop7[[#This Row],[cena/enota brez DDV v EUR]]+Sklop7[[#This Row],[Davek (EUR)]]</f>
        <v>0</v>
      </c>
      <c r="S23" s="87">
        <f>+Sklop7[[#This Row],[cena/enota brez DDV v EUR]]*Sklop7[[#This Row],[Okvirna količina]]</f>
        <v>0</v>
      </c>
      <c r="T23" s="87">
        <f>+Sklop7[[#This Row],[Končna cena/enoto mere (EUR) z DDV]]*Sklop7[[#This Row],[Okvirna količina]]</f>
        <v>0</v>
      </c>
      <c r="U23" s="172"/>
    </row>
    <row r="24" spans="1:21" s="55" customFormat="1" ht="12">
      <c r="A24" s="79" t="s">
        <v>10</v>
      </c>
      <c r="B24" s="205" t="s">
        <v>363</v>
      </c>
      <c r="C24" s="164">
        <v>1000</v>
      </c>
      <c r="D24" s="164" t="s">
        <v>110</v>
      </c>
      <c r="E24" s="271"/>
      <c r="F24" s="207">
        <v>10</v>
      </c>
      <c r="G24" s="158" t="s">
        <v>0</v>
      </c>
      <c r="H2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4" s="80" t="str">
        <f>IF(Sklop7[[#This Row],[ZAHTEVANA SHEMA KAKOVOSTI]]&lt;&gt;"",Sklop7[[#This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+Sklop7[[#This Row],[cena/enota brez DDV v EUR]]*Sklop7[[#This Row],[Stopnja DDV (%)]]</f>
        <v>0</v>
      </c>
      <c r="R24" s="87">
        <f>+Sklop7[[#This Row],[cena/enota brez DDV v EUR]]+Sklop7[[#This Row],[Davek (EUR)]]</f>
        <v>0</v>
      </c>
      <c r="S24" s="87">
        <f>+Sklop7[[#This Row],[cena/enota brez DDV v EUR]]*Sklop7[[#This Row],[Okvirna količina]]</f>
        <v>0</v>
      </c>
      <c r="T24" s="87">
        <f>+Sklop7[[#This Row],[Končna cena/enoto mere (EUR) z DDV]]*Sklop7[[#This Row],[Okvirna količina]]</f>
        <v>0</v>
      </c>
      <c r="U24" s="172"/>
    </row>
    <row r="25" spans="1:21" s="55" customFormat="1" ht="12">
      <c r="A25" s="79" t="s">
        <v>11</v>
      </c>
      <c r="B25" s="205" t="s">
        <v>587</v>
      </c>
      <c r="C25" s="164">
        <v>180</v>
      </c>
      <c r="D25" s="164" t="s">
        <v>110</v>
      </c>
      <c r="E25" s="271" t="s">
        <v>208</v>
      </c>
      <c r="F25" s="207">
        <v>7410</v>
      </c>
      <c r="G25" s="158" t="s">
        <v>215</v>
      </c>
      <c r="H25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1333.8</v>
      </c>
      <c r="I25" s="80">
        <f>IF(Sklop7[[#This Row],[ZAHTEVANA SHEMA KAKOVOSTI]]&lt;&gt;"",Sklop7[[#This Row],[Preračunana masa/volumen/kos na enoto kg]],"")</f>
        <v>1333.8</v>
      </c>
      <c r="J25" s="89"/>
      <c r="K25" s="86"/>
      <c r="L25" s="86"/>
      <c r="M25" s="91"/>
      <c r="N25" s="87"/>
      <c r="O25" s="87"/>
      <c r="P25" s="92"/>
      <c r="Q25" s="87">
        <f>+Sklop7[[#This Row],[cena/enota brez DDV v EUR]]*Sklop7[[#This Row],[Stopnja DDV (%)]]</f>
        <v>0</v>
      </c>
      <c r="R25" s="87">
        <f>+Sklop7[[#This Row],[cena/enota brez DDV v EUR]]+Sklop7[[#This Row],[Davek (EUR)]]</f>
        <v>0</v>
      </c>
      <c r="S25" s="87">
        <f>+Sklop7[[#This Row],[cena/enota brez DDV v EUR]]*Sklop7[[#This Row],[Okvirna količina]]</f>
        <v>0</v>
      </c>
      <c r="T25" s="87">
        <f>+Sklop7[[#This Row],[Končna cena/enoto mere (EUR) z DDV]]*Sklop7[[#This Row],[Okvirna količina]]</f>
        <v>0</v>
      </c>
      <c r="U25" s="172"/>
    </row>
    <row r="26" spans="1:21" s="55" customFormat="1" ht="12">
      <c r="A26" s="79" t="s">
        <v>12</v>
      </c>
      <c r="B26" s="205" t="s">
        <v>588</v>
      </c>
      <c r="C26" s="164">
        <v>200</v>
      </c>
      <c r="D26" s="164" t="s">
        <v>110</v>
      </c>
      <c r="E26" s="271" t="s">
        <v>208</v>
      </c>
      <c r="F26" s="207">
        <v>1600</v>
      </c>
      <c r="G26" s="158" t="s">
        <v>215</v>
      </c>
      <c r="H2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26" s="80">
        <f>IF(Sklop7[[#This Row],[ZAHTEVANA SHEMA KAKOVOSTI]]&lt;&gt;"",Sklop7[[#This Row],[Preračunana masa/volumen/kos na enoto kg]],"")</f>
        <v>320</v>
      </c>
      <c r="J26" s="89"/>
      <c r="K26" s="86"/>
      <c r="L26" s="86"/>
      <c r="M26" s="91"/>
      <c r="N26" s="87"/>
      <c r="O26" s="87"/>
      <c r="P26" s="92"/>
      <c r="Q26" s="87">
        <f>+Sklop7[[#This Row],[cena/enota brez DDV v EUR]]*Sklop7[[#This Row],[Stopnja DDV (%)]]</f>
        <v>0</v>
      </c>
      <c r="R26" s="87">
        <f>+Sklop7[[#This Row],[cena/enota brez DDV v EUR]]+Sklop7[[#This Row],[Davek (EUR)]]</f>
        <v>0</v>
      </c>
      <c r="S26" s="87">
        <f>+Sklop7[[#This Row],[cena/enota brez DDV v EUR]]*Sklop7[[#This Row],[Okvirna količina]]</f>
        <v>0</v>
      </c>
      <c r="T26" s="87">
        <f>+Sklop7[[#This Row],[Končna cena/enoto mere (EUR) z DDV]]*Sklop7[[#This Row],[Okvirna količina]]</f>
        <v>0</v>
      </c>
      <c r="U26" s="172"/>
    </row>
    <row r="27" spans="1:21" s="55" customFormat="1" ht="12">
      <c r="A27" s="79" t="s">
        <v>13</v>
      </c>
      <c r="B27" s="205" t="s">
        <v>589</v>
      </c>
      <c r="C27" s="164">
        <v>70</v>
      </c>
      <c r="D27" s="164" t="s">
        <v>110</v>
      </c>
      <c r="E27" s="271" t="s">
        <v>208</v>
      </c>
      <c r="F27" s="207">
        <v>220</v>
      </c>
      <c r="G27" s="158" t="s">
        <v>215</v>
      </c>
      <c r="H2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15.400000000000002</v>
      </c>
      <c r="I27" s="80">
        <f>IF(Sklop7[[#This Row],[ZAHTEVANA SHEMA KAKOVOSTI]]&lt;&gt;"",Sklop7[[#This Row],[Preračunana masa/volumen/kos na enoto kg]],"")</f>
        <v>15.400000000000002</v>
      </c>
      <c r="J27" s="89"/>
      <c r="K27" s="86"/>
      <c r="L27" s="86"/>
      <c r="M27" s="91"/>
      <c r="N27" s="87"/>
      <c r="O27" s="87"/>
      <c r="P27" s="92"/>
      <c r="Q27" s="87">
        <f>+Sklop7[[#This Row],[cena/enota brez DDV v EUR]]*Sklop7[[#This Row],[Stopnja DDV (%)]]</f>
        <v>0</v>
      </c>
      <c r="R27" s="87">
        <f>+Sklop7[[#This Row],[cena/enota brez DDV v EUR]]+Sklop7[[#This Row],[Davek (EUR)]]</f>
        <v>0</v>
      </c>
      <c r="S27" s="87">
        <f>+Sklop7[[#This Row],[cena/enota brez DDV v EUR]]*Sklop7[[#This Row],[Okvirna količina]]</f>
        <v>0</v>
      </c>
      <c r="T27" s="87">
        <f>+Sklop7[[#This Row],[Končna cena/enoto mere (EUR) z DDV]]*Sklop7[[#This Row],[Okvirna količina]]</f>
        <v>0</v>
      </c>
      <c r="U27" s="172"/>
    </row>
    <row r="28" spans="1:21" s="55" customFormat="1" ht="12">
      <c r="A28" s="79" t="s">
        <v>14</v>
      </c>
      <c r="B28" s="205" t="s">
        <v>590</v>
      </c>
      <c r="C28" s="164">
        <v>250</v>
      </c>
      <c r="D28" s="164" t="s">
        <v>110</v>
      </c>
      <c r="E28" s="271" t="s">
        <v>208</v>
      </c>
      <c r="F28" s="207">
        <v>4380</v>
      </c>
      <c r="G28" s="158" t="s">
        <v>215</v>
      </c>
      <c r="H28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1095</v>
      </c>
      <c r="I28" s="80">
        <f>IF(Sklop7[[#This Row],[ZAHTEVANA SHEMA KAKOVOSTI]]&lt;&gt;"",Sklop7[[#This Row],[Preračunana masa/volumen/kos na enoto kg]],"")</f>
        <v>1095</v>
      </c>
      <c r="J28" s="89"/>
      <c r="K28" s="86"/>
      <c r="L28" s="86"/>
      <c r="M28" s="91"/>
      <c r="N28" s="87"/>
      <c r="O28" s="87"/>
      <c r="P28" s="92"/>
      <c r="Q28" s="87">
        <f>+Sklop7[[#This Row],[cena/enota brez DDV v EUR]]*Sklop7[[#This Row],[Stopnja DDV (%)]]</f>
        <v>0</v>
      </c>
      <c r="R28" s="87">
        <f>+Sklop7[[#This Row],[cena/enota brez DDV v EUR]]+Sklop7[[#This Row],[Davek (EUR)]]</f>
        <v>0</v>
      </c>
      <c r="S28" s="87">
        <f>+Sklop7[[#This Row],[cena/enota brez DDV v EUR]]*Sklop7[[#This Row],[Okvirna količina]]</f>
        <v>0</v>
      </c>
      <c r="T28" s="87">
        <f>+Sklop7[[#This Row],[Končna cena/enoto mere (EUR) z DDV]]*Sklop7[[#This Row],[Okvirna količina]]</f>
        <v>0</v>
      </c>
      <c r="U28" s="172"/>
    </row>
    <row r="29" spans="1:21" s="55" customFormat="1" ht="12">
      <c r="A29" s="79" t="s">
        <v>15</v>
      </c>
      <c r="B29" s="205" t="s">
        <v>591</v>
      </c>
      <c r="C29" s="164">
        <v>150</v>
      </c>
      <c r="D29" s="164" t="s">
        <v>110</v>
      </c>
      <c r="E29" s="271" t="s">
        <v>208</v>
      </c>
      <c r="F29" s="207">
        <v>20</v>
      </c>
      <c r="G29" s="276" t="s">
        <v>215</v>
      </c>
      <c r="H2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9" s="80">
        <f>IF(Sklop7[[#This Row],[ZAHTEVANA SHEMA KAKOVOSTI]]&lt;&gt;"",Sklop7[[#This Row],[Preračunana masa/volumen/kos na enoto kg]],"")</f>
        <v>3</v>
      </c>
      <c r="J29" s="89"/>
      <c r="K29" s="86"/>
      <c r="L29" s="86"/>
      <c r="M29" s="91"/>
      <c r="N29" s="87"/>
      <c r="O29" s="87"/>
      <c r="P29" s="92"/>
      <c r="Q29" s="87">
        <f>+Sklop7[[#This Row],[cena/enota brez DDV v EUR]]*Sklop7[[#This Row],[Stopnja DDV (%)]]</f>
        <v>0</v>
      </c>
      <c r="R29" s="87">
        <f>+Sklop7[[#This Row],[cena/enota brez DDV v EUR]]+Sklop7[[#This Row],[Davek (EUR)]]</f>
        <v>0</v>
      </c>
      <c r="S29" s="87">
        <f>+Sklop7[[#This Row],[cena/enota brez DDV v EUR]]*Sklop7[[#This Row],[Okvirna količina]]</f>
        <v>0</v>
      </c>
      <c r="T29" s="87">
        <f>+Sklop7[[#This Row],[Končna cena/enoto mere (EUR) z DDV]]*Sklop7[[#This Row],[Okvirna količina]]</f>
        <v>0</v>
      </c>
      <c r="U29" s="172"/>
    </row>
    <row r="30" spans="1:21" s="55" customFormat="1" ht="12">
      <c r="A30" s="79" t="s">
        <v>16</v>
      </c>
      <c r="B30" s="205" t="s">
        <v>590</v>
      </c>
      <c r="C30" s="164">
        <v>20</v>
      </c>
      <c r="D30" s="164" t="s">
        <v>110</v>
      </c>
      <c r="E30" s="271" t="s">
        <v>208</v>
      </c>
      <c r="F30" s="207">
        <v>11360</v>
      </c>
      <c r="G30" s="276" t="s">
        <v>215</v>
      </c>
      <c r="H3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227.20000000000002</v>
      </c>
      <c r="I30" s="80">
        <f>IF(Sklop7[[#This Row],[ZAHTEVANA SHEMA KAKOVOSTI]]&lt;&gt;"",Sklop7[[#This Row],[Preračunana masa/volumen/kos na enoto kg]],"")</f>
        <v>227.20000000000002</v>
      </c>
      <c r="J30" s="89"/>
      <c r="K30" s="86"/>
      <c r="L30" s="86"/>
      <c r="M30" s="91"/>
      <c r="N30" s="87"/>
      <c r="O30" s="87"/>
      <c r="P30" s="92"/>
      <c r="Q30" s="87">
        <f>+Sklop7[[#This Row],[cena/enota brez DDV v EUR]]*Sklop7[[#This Row],[Stopnja DDV (%)]]</f>
        <v>0</v>
      </c>
      <c r="R30" s="87">
        <f>+Sklop7[[#This Row],[cena/enota brez DDV v EUR]]+Sklop7[[#This Row],[Davek (EUR)]]</f>
        <v>0</v>
      </c>
      <c r="S30" s="87">
        <f>+Sklop7[[#This Row],[cena/enota brez DDV v EUR]]*Sklop7[[#This Row],[Okvirna količina]]</f>
        <v>0</v>
      </c>
      <c r="T30" s="87">
        <f>+Sklop7[[#This Row],[Končna cena/enoto mere (EUR) z DDV]]*Sklop7[[#This Row],[Okvirna količina]]</f>
        <v>0</v>
      </c>
      <c r="U30" s="172"/>
    </row>
    <row r="31" spans="1:21" s="55" customFormat="1" ht="12">
      <c r="A31" s="79" t="s">
        <v>17</v>
      </c>
      <c r="B31" s="205" t="s">
        <v>592</v>
      </c>
      <c r="C31" s="164" t="s">
        <v>575</v>
      </c>
      <c r="D31" s="164" t="s">
        <v>74</v>
      </c>
      <c r="E31" s="271" t="s">
        <v>208</v>
      </c>
      <c r="F31" s="207">
        <v>51650</v>
      </c>
      <c r="G31" s="276" t="s">
        <v>74</v>
      </c>
      <c r="H31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51650</v>
      </c>
      <c r="I31" s="80">
        <f>IF(Sklop7[[#This Row],[ZAHTEVANA SHEMA KAKOVOSTI]]&lt;&gt;"",Sklop7[[#This Row],[Preračunana masa/volumen/kos na enoto kg]],"")</f>
        <v>51650</v>
      </c>
      <c r="J31" s="89"/>
      <c r="K31" s="86"/>
      <c r="L31" s="86"/>
      <c r="M31" s="91"/>
      <c r="N31" s="87"/>
      <c r="O31" s="87"/>
      <c r="P31" s="92"/>
      <c r="Q31" s="87">
        <f>+Sklop7[[#This Row],[cena/enota brez DDV v EUR]]*Sklop7[[#This Row],[Stopnja DDV (%)]]</f>
        <v>0</v>
      </c>
      <c r="R31" s="87">
        <f>+Sklop7[[#This Row],[cena/enota brez DDV v EUR]]+Sklop7[[#This Row],[Davek (EUR)]]</f>
        <v>0</v>
      </c>
      <c r="S31" s="87">
        <f>+Sklop7[[#This Row],[cena/enota brez DDV v EUR]]*Sklop7[[#This Row],[Okvirna količina]]</f>
        <v>0</v>
      </c>
      <c r="T31" s="87">
        <f>+Sklop7[[#This Row],[Končna cena/enoto mere (EUR) z DDV]]*Sklop7[[#This Row],[Okvirna količina]]</f>
        <v>0</v>
      </c>
      <c r="U31" s="172"/>
    </row>
    <row r="32" spans="1:21" s="55" customFormat="1" ht="12">
      <c r="A32" s="79" t="s">
        <v>18</v>
      </c>
      <c r="B32" s="205" t="s">
        <v>593</v>
      </c>
      <c r="C32" s="164">
        <v>1</v>
      </c>
      <c r="D32" s="164" t="s">
        <v>74</v>
      </c>
      <c r="E32" s="271" t="s">
        <v>208</v>
      </c>
      <c r="F32" s="207">
        <v>60</v>
      </c>
      <c r="G32" s="276" t="s">
        <v>74</v>
      </c>
      <c r="H3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2" s="80">
        <f>IF(Sklop7[[#This Row],[ZAHTEVANA SHEMA KAKOVOSTI]]&lt;&gt;"",Sklop7[[#This Row],[Preračunana masa/volumen/kos na enoto kg]],"")</f>
        <v>60</v>
      </c>
      <c r="J32" s="89"/>
      <c r="K32" s="86"/>
      <c r="L32" s="86"/>
      <c r="M32" s="91"/>
      <c r="N32" s="87"/>
      <c r="O32" s="87"/>
      <c r="P32" s="92"/>
      <c r="Q32" s="87">
        <f>+Sklop7[[#This Row],[cena/enota brez DDV v EUR]]*Sklop7[[#This Row],[Stopnja DDV (%)]]</f>
        <v>0</v>
      </c>
      <c r="R32" s="87">
        <f>+Sklop7[[#This Row],[cena/enota brez DDV v EUR]]+Sklop7[[#This Row],[Davek (EUR)]]</f>
        <v>0</v>
      </c>
      <c r="S32" s="87">
        <f>+Sklop7[[#This Row],[cena/enota brez DDV v EUR]]*Sklop7[[#This Row],[Okvirna količina]]</f>
        <v>0</v>
      </c>
      <c r="T32" s="87">
        <f>+Sklop7[[#This Row],[Končna cena/enoto mere (EUR) z DDV]]*Sklop7[[#This Row],[Okvirna količina]]</f>
        <v>0</v>
      </c>
      <c r="U32" s="172"/>
    </row>
    <row r="33" spans="1:21" s="55" customFormat="1" ht="12">
      <c r="A33" s="79" t="s">
        <v>19</v>
      </c>
      <c r="B33" s="205" t="s">
        <v>594</v>
      </c>
      <c r="C33" s="164">
        <v>1</v>
      </c>
      <c r="D33" s="164" t="s">
        <v>74</v>
      </c>
      <c r="E33" s="271"/>
      <c r="F33" s="207">
        <v>220</v>
      </c>
      <c r="G33" s="276" t="s">
        <v>0</v>
      </c>
      <c r="H3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33" s="80" t="str">
        <f>IF(Sklop7[[#This Row],[ZAHTEVANA SHEMA KAKOVOSTI]]&lt;&gt;"",Sklop7[[#This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+Sklop7[[#This Row],[cena/enota brez DDV v EUR]]*Sklop7[[#This Row],[Stopnja DDV (%)]]</f>
        <v>0</v>
      </c>
      <c r="R33" s="87">
        <f>+Sklop7[[#This Row],[cena/enota brez DDV v EUR]]+Sklop7[[#This Row],[Davek (EUR)]]</f>
        <v>0</v>
      </c>
      <c r="S33" s="87">
        <f>+Sklop7[[#This Row],[cena/enota brez DDV v EUR]]*Sklop7[[#This Row],[Okvirna količina]]</f>
        <v>0</v>
      </c>
      <c r="T33" s="87">
        <f>+Sklop7[[#This Row],[Končna cena/enoto mere (EUR) z DDV]]*Sklop7[[#This Row],[Okvirna količina]]</f>
        <v>0</v>
      </c>
      <c r="U33" s="172"/>
    </row>
    <row r="34" spans="1:21" s="55" customFormat="1" ht="12">
      <c r="A34" s="79" t="s">
        <v>20</v>
      </c>
      <c r="B34" s="205" t="s">
        <v>595</v>
      </c>
      <c r="C34" s="164">
        <v>200</v>
      </c>
      <c r="D34" s="164" t="s">
        <v>110</v>
      </c>
      <c r="E34" s="271"/>
      <c r="F34" s="207">
        <v>9580</v>
      </c>
      <c r="G34" s="276" t="s">
        <v>215</v>
      </c>
      <c r="H3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1916</v>
      </c>
      <c r="I34" s="80" t="str">
        <f>IF(Sklop7[[#This Row],[ZAHTEVANA SHEMA KAKOVOSTI]]&lt;&gt;"",Sklop7[[#This Row],[Preračunana masa/volumen/kos na enoto kg]],"")</f>
        <v/>
      </c>
      <c r="J34" s="89"/>
      <c r="K34" s="86"/>
      <c r="L34" s="86"/>
      <c r="M34" s="91"/>
      <c r="N34" s="87"/>
      <c r="O34" s="87"/>
      <c r="P34" s="92"/>
      <c r="Q34" s="87">
        <f>+Sklop7[[#This Row],[cena/enota brez DDV v EUR]]*Sklop7[[#This Row],[Stopnja DDV (%)]]</f>
        <v>0</v>
      </c>
      <c r="R34" s="87">
        <f>+Sklop7[[#This Row],[cena/enota brez DDV v EUR]]+Sklop7[[#This Row],[Davek (EUR)]]</f>
        <v>0</v>
      </c>
      <c r="S34" s="87">
        <f>+Sklop7[[#This Row],[cena/enota brez DDV v EUR]]*Sklop7[[#This Row],[Okvirna količina]]</f>
        <v>0</v>
      </c>
      <c r="T34" s="87">
        <f>+Sklop7[[#This Row],[Končna cena/enoto mere (EUR) z DDV]]*Sklop7[[#This Row],[Okvirna količina]]</f>
        <v>0</v>
      </c>
      <c r="U34" s="172"/>
    </row>
    <row r="35" spans="1:21" s="55" customFormat="1" ht="12">
      <c r="A35" s="79" t="s">
        <v>21</v>
      </c>
      <c r="B35" s="205" t="s">
        <v>596</v>
      </c>
      <c r="C35" s="164">
        <v>900</v>
      </c>
      <c r="D35" s="168" t="s">
        <v>110</v>
      </c>
      <c r="E35" s="173" t="s">
        <v>208</v>
      </c>
      <c r="F35" s="207">
        <v>570</v>
      </c>
      <c r="G35" s="276" t="s">
        <v>215</v>
      </c>
      <c r="H3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513</v>
      </c>
      <c r="I35" s="116">
        <f>IF(Sklop7[[#This Row],[ZAHTEVANA SHEMA KAKOVOSTI]]&lt;&gt;"",Sklop7[[#This Row],[Preračunana masa/volumen/kos na enoto kg]],"")</f>
        <v>513</v>
      </c>
      <c r="J35" s="131"/>
      <c r="K35" s="132"/>
      <c r="L35" s="132"/>
      <c r="M35" s="133"/>
      <c r="N35" s="166"/>
      <c r="O35" s="166"/>
      <c r="P35" s="167"/>
      <c r="Q35" s="166">
        <f>+Sklop7[[#This Row],[cena/enota brez DDV v EUR]]*Sklop7[[#This Row],[Stopnja DDV (%)]]</f>
        <v>0</v>
      </c>
      <c r="R35" s="166">
        <f>+Sklop7[[#This Row],[cena/enota brez DDV v EUR]]+Sklop7[[#This Row],[Davek (EUR)]]</f>
        <v>0</v>
      </c>
      <c r="S35" s="166">
        <f>+Sklop7[[#This Row],[cena/enota brez DDV v EUR]]*Sklop7[[#This Row],[Okvirna količina]]</f>
        <v>0</v>
      </c>
      <c r="T35" s="166">
        <f>+Sklop7[[#This Row],[Končna cena/enoto mere (EUR) z DDV]]*Sklop7[[#This Row],[Okvirna količina]]</f>
        <v>0</v>
      </c>
      <c r="U35" s="169"/>
    </row>
    <row r="36" spans="1:21" s="55" customFormat="1" ht="12">
      <c r="A36" s="79" t="s">
        <v>22</v>
      </c>
      <c r="B36" s="205" t="s">
        <v>597</v>
      </c>
      <c r="C36" s="164">
        <v>1</v>
      </c>
      <c r="D36" s="164" t="s">
        <v>74</v>
      </c>
      <c r="E36" s="271"/>
      <c r="F36" s="207">
        <v>390</v>
      </c>
      <c r="G36" s="276" t="s">
        <v>215</v>
      </c>
      <c r="H3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390</v>
      </c>
      <c r="I36" s="80" t="str">
        <f>IF(Sklop7[[#This Row],[ZAHTEVANA SHEMA KAKOVOSTI]]&lt;&gt;"",Sklop7[[#This Row],[Preračunana masa/volumen/kos na enoto kg]],"")</f>
        <v/>
      </c>
      <c r="J36" s="89"/>
      <c r="K36" s="86"/>
      <c r="L36" s="86"/>
      <c r="M36" s="91"/>
      <c r="N36" s="87"/>
      <c r="O36" s="87"/>
      <c r="P36" s="92"/>
      <c r="Q36" s="87">
        <f>+Sklop7[[#This Row],[cena/enota brez DDV v EUR]]*Sklop7[[#This Row],[Stopnja DDV (%)]]</f>
        <v>0</v>
      </c>
      <c r="R36" s="87">
        <f>+Sklop7[[#This Row],[cena/enota brez DDV v EUR]]+Sklop7[[#This Row],[Davek (EUR)]]</f>
        <v>0</v>
      </c>
      <c r="S36" s="87">
        <f>+Sklop7[[#This Row],[cena/enota brez DDV v EUR]]*Sklop7[[#This Row],[Okvirna količina]]</f>
        <v>0</v>
      </c>
      <c r="T36" s="87">
        <f>+Sklop7[[#This Row],[Končna cena/enoto mere (EUR) z DDV]]*Sklop7[[#This Row],[Okvirna količina]]</f>
        <v>0</v>
      </c>
      <c r="U36" s="172"/>
    </row>
    <row r="37" spans="1:21" s="55" customFormat="1" ht="12">
      <c r="A37" s="79" t="s">
        <v>23</v>
      </c>
      <c r="B37" s="205" t="s">
        <v>598</v>
      </c>
      <c r="C37" s="164">
        <v>180</v>
      </c>
      <c r="D37" s="164" t="s">
        <v>110</v>
      </c>
      <c r="E37" s="271"/>
      <c r="F37" s="207">
        <v>8730</v>
      </c>
      <c r="G37" s="276" t="s">
        <v>215</v>
      </c>
      <c r="H3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1571.3999999999999</v>
      </c>
      <c r="I37" s="116" t="str">
        <f>IF(Sklop7[[#This Row],[ZAHTEVANA SHEMA KAKOVOSTI]]&lt;&gt;"",Sklop7[[#This Row],[Preračunana masa/volumen/kos na enoto kg]],"")</f>
        <v/>
      </c>
      <c r="J37" s="131"/>
      <c r="K37" s="132"/>
      <c r="L37" s="132"/>
      <c r="M37" s="133"/>
      <c r="N37" s="166"/>
      <c r="O37" s="166"/>
      <c r="P37" s="167"/>
      <c r="Q37" s="166">
        <f>+Sklop7[[#This Row],[cena/enota brez DDV v EUR]]*Sklop7[[#This Row],[Stopnja DDV (%)]]</f>
        <v>0</v>
      </c>
      <c r="R37" s="166">
        <f>+Sklop7[[#This Row],[cena/enota brez DDV v EUR]]+Sklop7[[#This Row],[Davek (EUR)]]</f>
        <v>0</v>
      </c>
      <c r="S37" s="166">
        <f>+Sklop7[[#This Row],[cena/enota brez DDV v EUR]]*Sklop7[[#This Row],[Okvirna količina]]</f>
        <v>0</v>
      </c>
      <c r="T37" s="166">
        <f>+Sklop7[[#This Row],[Končna cena/enoto mere (EUR) z DDV]]*Sklop7[[#This Row],[Okvirna količina]]</f>
        <v>0</v>
      </c>
      <c r="U37" s="169"/>
    </row>
    <row r="38" spans="1:21" s="55" customFormat="1" ht="12">
      <c r="A38" s="79" t="s">
        <v>24</v>
      </c>
      <c r="B38" s="205" t="s">
        <v>599</v>
      </c>
      <c r="C38" s="164">
        <v>150</v>
      </c>
      <c r="D38" s="168" t="s">
        <v>110</v>
      </c>
      <c r="E38" s="173" t="s">
        <v>208</v>
      </c>
      <c r="F38" s="207">
        <v>40</v>
      </c>
      <c r="G38" s="276" t="s">
        <v>215</v>
      </c>
      <c r="H3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38" s="116">
        <f>IF(Sklop7[[#This Row],[ZAHTEVANA SHEMA KAKOVOSTI]]&lt;&gt;"",Sklop7[[#This Row],[Preračunana masa/volumen/kos na enoto kg]],"")</f>
        <v>6</v>
      </c>
      <c r="J38" s="131"/>
      <c r="K38" s="132"/>
      <c r="L38" s="132"/>
      <c r="M38" s="133"/>
      <c r="N38" s="166"/>
      <c r="O38" s="166"/>
      <c r="P38" s="167"/>
      <c r="Q38" s="166">
        <f>+Sklop7[[#This Row],[cena/enota brez DDV v EUR]]*Sklop7[[#This Row],[Stopnja DDV (%)]]</f>
        <v>0</v>
      </c>
      <c r="R38" s="166">
        <f>+Sklop7[[#This Row],[cena/enota brez DDV v EUR]]+Sklop7[[#This Row],[Davek (EUR)]]</f>
        <v>0</v>
      </c>
      <c r="S38" s="166">
        <f>+Sklop7[[#This Row],[cena/enota brez DDV v EUR]]*Sklop7[[#This Row],[Okvirna količina]]</f>
        <v>0</v>
      </c>
      <c r="T38" s="166">
        <f>+Sklop7[[#This Row],[Končna cena/enoto mere (EUR) z DDV]]*Sklop7[[#This Row],[Okvirna količina]]</f>
        <v>0</v>
      </c>
      <c r="U38" s="169"/>
    </row>
    <row r="39" spans="1:21" s="55" customFormat="1" ht="12">
      <c r="A39" s="79" t="s">
        <v>25</v>
      </c>
      <c r="B39" s="205" t="s">
        <v>600</v>
      </c>
      <c r="C39" s="164" t="s">
        <v>577</v>
      </c>
      <c r="D39" s="164" t="s">
        <v>110</v>
      </c>
      <c r="E39" s="271"/>
      <c r="F39" s="207">
        <v>495</v>
      </c>
      <c r="G39" s="276" t="s">
        <v>0</v>
      </c>
      <c r="H39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495</v>
      </c>
      <c r="I39" s="116" t="str">
        <f>IF(Sklop7[[#This Row],[ZAHTEVANA SHEMA KAKOVOSTI]]&lt;&gt;"",Sklop7[[#This Row],[Preračunana masa/volumen/kos na enoto kg]],"")</f>
        <v/>
      </c>
      <c r="J39" s="131"/>
      <c r="K39" s="132"/>
      <c r="L39" s="132"/>
      <c r="M39" s="133"/>
      <c r="N39" s="166"/>
      <c r="O39" s="166"/>
      <c r="P39" s="167"/>
      <c r="Q39" s="166">
        <f>+Sklop7[[#This Row],[cena/enota brez DDV v EUR]]*Sklop7[[#This Row],[Stopnja DDV (%)]]</f>
        <v>0</v>
      </c>
      <c r="R39" s="166">
        <f>+Sklop7[[#This Row],[cena/enota brez DDV v EUR]]+Sklop7[[#This Row],[Davek (EUR)]]</f>
        <v>0</v>
      </c>
      <c r="S39" s="166">
        <f>+Sklop7[[#This Row],[cena/enota brez DDV v EUR]]*Sklop7[[#This Row],[Okvirna količina]]</f>
        <v>0</v>
      </c>
      <c r="T39" s="166">
        <f>+Sklop7[[#This Row],[Končna cena/enoto mere (EUR) z DDV]]*Sklop7[[#This Row],[Okvirna količina]]</f>
        <v>0</v>
      </c>
      <c r="U39" s="169"/>
    </row>
    <row r="40" spans="1:21" s="55" customFormat="1" ht="12">
      <c r="A40" s="79" t="s">
        <v>26</v>
      </c>
      <c r="B40" s="205" t="s">
        <v>601</v>
      </c>
      <c r="C40" s="164" t="s">
        <v>577</v>
      </c>
      <c r="D40" s="164" t="s">
        <v>110</v>
      </c>
      <c r="E40" s="271"/>
      <c r="F40" s="207">
        <v>3</v>
      </c>
      <c r="G40" s="276" t="s">
        <v>0</v>
      </c>
      <c r="H40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40" s="116" t="str">
        <f>IF(Sklop7[[#This Row],[ZAHTEVANA SHEMA KAKOVOSTI]]&lt;&gt;"",Sklop7[[#This Row],[Preračunana masa/volumen/kos na enoto kg]],"")</f>
        <v/>
      </c>
      <c r="J40" s="131"/>
      <c r="K40" s="132"/>
      <c r="L40" s="132"/>
      <c r="M40" s="133"/>
      <c r="N40" s="166"/>
      <c r="O40" s="166"/>
      <c r="P40" s="167"/>
      <c r="Q40" s="166">
        <f>+Sklop7[[#This Row],[cena/enota brez DDV v EUR]]*Sklop7[[#This Row],[Stopnja DDV (%)]]</f>
        <v>0</v>
      </c>
      <c r="R40" s="166">
        <f>+Sklop7[[#This Row],[cena/enota brez DDV v EUR]]+Sklop7[[#This Row],[Davek (EUR)]]</f>
        <v>0</v>
      </c>
      <c r="S40" s="166">
        <f>+Sklop7[[#This Row],[cena/enota brez DDV v EUR]]*Sklop7[[#This Row],[Okvirna količina]]</f>
        <v>0</v>
      </c>
      <c r="T40" s="166">
        <f>+Sklop7[[#This Row],[Končna cena/enoto mere (EUR) z DDV]]*Sklop7[[#This Row],[Okvirna količina]]</f>
        <v>0</v>
      </c>
      <c r="U40" s="169"/>
    </row>
    <row r="41" spans="1:21" s="55" customFormat="1" ht="12">
      <c r="A41" s="79" t="s">
        <v>27</v>
      </c>
      <c r="B41" s="205" t="s">
        <v>602</v>
      </c>
      <c r="C41" s="164" t="s">
        <v>577</v>
      </c>
      <c r="D41" s="168" t="s">
        <v>110</v>
      </c>
      <c r="E41" s="173"/>
      <c r="F41" s="207">
        <v>10</v>
      </c>
      <c r="G41" s="276" t="s">
        <v>0</v>
      </c>
      <c r="H4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1" s="116" t="str">
        <f>IF(Sklop7[[#This Row],[ZAHTEVANA SHEMA KAKOVOSTI]]&lt;&gt;"",Sklop7[[#This Row],[Preračunana masa/volumen/kos na enoto kg]],"")</f>
        <v/>
      </c>
      <c r="J41" s="131"/>
      <c r="K41" s="132"/>
      <c r="L41" s="132"/>
      <c r="M41" s="133"/>
      <c r="N41" s="166"/>
      <c r="O41" s="166"/>
      <c r="P41" s="167"/>
      <c r="Q41" s="166">
        <f>+Sklop7[[#This Row],[cena/enota brez DDV v EUR]]*Sklop7[[#This Row],[Stopnja DDV (%)]]</f>
        <v>0</v>
      </c>
      <c r="R41" s="166">
        <f>+Sklop7[[#This Row],[cena/enota brez DDV v EUR]]+Sklop7[[#This Row],[Davek (EUR)]]</f>
        <v>0</v>
      </c>
      <c r="S41" s="166">
        <f>+Sklop7[[#This Row],[cena/enota brez DDV v EUR]]*Sklop7[[#This Row],[Okvirna količina]]</f>
        <v>0</v>
      </c>
      <c r="T41" s="166">
        <f>+Sklop7[[#This Row],[Končna cena/enoto mere (EUR) z DDV]]*Sklop7[[#This Row],[Okvirna količina]]</f>
        <v>0</v>
      </c>
      <c r="U41" s="169"/>
    </row>
    <row r="42" spans="1:21" s="55" customFormat="1" ht="12">
      <c r="A42" s="79" t="s">
        <v>28</v>
      </c>
      <c r="B42" s="205" t="s">
        <v>603</v>
      </c>
      <c r="C42" s="164">
        <v>100</v>
      </c>
      <c r="D42" s="164" t="s">
        <v>110</v>
      </c>
      <c r="E42" s="271"/>
      <c r="F42" s="207">
        <v>10</v>
      </c>
      <c r="G42" s="276" t="s">
        <v>215</v>
      </c>
      <c r="H42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2" s="116" t="str">
        <f>IF(Sklop7[[#This Row],[ZAHTEVANA SHEMA KAKOVOSTI]]&lt;&gt;"",Sklop7[[#This Row],[Preračunana masa/volumen/kos na enoto kg]],"")</f>
        <v/>
      </c>
      <c r="J42" s="131"/>
      <c r="K42" s="132"/>
      <c r="L42" s="132"/>
      <c r="M42" s="133"/>
      <c r="N42" s="166"/>
      <c r="O42" s="166"/>
      <c r="P42" s="167"/>
      <c r="Q42" s="166">
        <f>+Sklop7[[#This Row],[cena/enota brez DDV v EUR]]*Sklop7[[#This Row],[Stopnja DDV (%)]]</f>
        <v>0</v>
      </c>
      <c r="R42" s="166">
        <f>+Sklop7[[#This Row],[cena/enota brez DDV v EUR]]+Sklop7[[#This Row],[Davek (EUR)]]</f>
        <v>0</v>
      </c>
      <c r="S42" s="166">
        <f>+Sklop7[[#This Row],[cena/enota brez DDV v EUR]]*Sklop7[[#This Row],[Okvirna količina]]</f>
        <v>0</v>
      </c>
      <c r="T42" s="166">
        <f>+Sklop7[[#This Row],[Končna cena/enoto mere (EUR) z DDV]]*Sklop7[[#This Row],[Okvirna količina]]</f>
        <v>0</v>
      </c>
      <c r="U42" s="169"/>
    </row>
    <row r="43" spans="1:21" s="55" customFormat="1" ht="12">
      <c r="A43" s="79" t="s">
        <v>29</v>
      </c>
      <c r="B43" s="205" t="s">
        <v>364</v>
      </c>
      <c r="C43" s="164" t="s">
        <v>614</v>
      </c>
      <c r="D43" s="164" t="s">
        <v>110</v>
      </c>
      <c r="E43" s="271"/>
      <c r="F43" s="207">
        <v>10</v>
      </c>
      <c r="G43" s="276" t="s">
        <v>0</v>
      </c>
      <c r="H4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3" s="116" t="str">
        <f>IF(Sklop7[[#This Row],[ZAHTEVANA SHEMA KAKOVOSTI]]&lt;&gt;"",Sklop7[[#This Row],[Preračunana masa/volumen/kos na enoto kg]],"")</f>
        <v/>
      </c>
      <c r="J43" s="131"/>
      <c r="K43" s="132"/>
      <c r="L43" s="132"/>
      <c r="M43" s="133"/>
      <c r="N43" s="166"/>
      <c r="O43" s="166"/>
      <c r="P43" s="167"/>
      <c r="Q43" s="166">
        <f>+Sklop7[[#This Row],[cena/enota brez DDV v EUR]]*Sklop7[[#This Row],[Stopnja DDV (%)]]</f>
        <v>0</v>
      </c>
      <c r="R43" s="166">
        <f>+Sklop7[[#This Row],[cena/enota brez DDV v EUR]]+Sklop7[[#This Row],[Davek (EUR)]]</f>
        <v>0</v>
      </c>
      <c r="S43" s="166">
        <f>+Sklop7[[#This Row],[cena/enota brez DDV v EUR]]*Sklop7[[#This Row],[Okvirna količina]]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55" customFormat="1" ht="12">
      <c r="A44" s="79" t="s">
        <v>30</v>
      </c>
      <c r="B44" s="205" t="s">
        <v>604</v>
      </c>
      <c r="C44" s="164">
        <v>140</v>
      </c>
      <c r="D44" s="164" t="s">
        <v>110</v>
      </c>
      <c r="E44" s="271"/>
      <c r="F44" s="207">
        <v>980</v>
      </c>
      <c r="G44" s="276" t="s">
        <v>215</v>
      </c>
      <c r="H4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137.20000000000002</v>
      </c>
      <c r="I44" s="116" t="str">
        <f>IF(Sklop7[[#This Row],[ZAHTEVANA SHEMA KAKOVOSTI]]&lt;&gt;"",Sklop7[[#This Row],[Preračunana masa/volumen/kos na enoto kg]],"")</f>
        <v/>
      </c>
      <c r="J44" s="131"/>
      <c r="K44" s="132"/>
      <c r="L44" s="132"/>
      <c r="M44" s="133"/>
      <c r="N44" s="166"/>
      <c r="O44" s="166"/>
      <c r="P44" s="167"/>
      <c r="Q44" s="166">
        <f>+Sklop7[[#This Row],[cena/enota brez DDV v EUR]]*Sklop7[[#This Row],[Stopnja DDV (%)]]</f>
        <v>0</v>
      </c>
      <c r="R44" s="166">
        <f>+Sklop7[[#This Row],[cena/enota brez DDV v EUR]]+Sklop7[[#This Row],[Davek (EUR)]]</f>
        <v>0</v>
      </c>
      <c r="S44" s="166">
        <f>+Sklop7[[#This Row],[cena/enota brez DDV v EUR]]*Sklop7[[#This Row],[Okvirna količina]]</f>
        <v>0</v>
      </c>
      <c r="T44" s="166">
        <f>+Sklop7[[#This Row],[Končna cena/enoto mere (EUR) z DDV]]*Sklop7[[#This Row],[Okvirna količina]]</f>
        <v>0</v>
      </c>
      <c r="U44" s="169"/>
    </row>
    <row r="45" spans="1:21" s="55" customFormat="1" ht="12">
      <c r="A45" s="79" t="s">
        <v>31</v>
      </c>
      <c r="B45" s="205" t="s">
        <v>606</v>
      </c>
      <c r="C45" s="164" t="s">
        <v>578</v>
      </c>
      <c r="D45" s="164" t="s">
        <v>110</v>
      </c>
      <c r="E45" s="173" t="s">
        <v>208</v>
      </c>
      <c r="F45" s="207">
        <v>1545</v>
      </c>
      <c r="G45" s="276" t="s">
        <v>0</v>
      </c>
      <c r="H4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1545</v>
      </c>
      <c r="I45" s="116">
        <f>IF(Sklop7[[#This Row],[ZAHTEVANA SHEMA KAKOVOSTI]]&lt;&gt;"",Sklop7[[#This Row],[Preračunana masa/volumen/kos na enoto kg]],"")</f>
        <v>1545</v>
      </c>
      <c r="J45" s="131"/>
      <c r="K45" s="132"/>
      <c r="L45" s="132"/>
      <c r="M45" s="133"/>
      <c r="N45" s="166"/>
      <c r="O45" s="166"/>
      <c r="P45" s="167"/>
      <c r="Q45" s="166">
        <f>+Sklop7[[#This Row],[cena/enota brez DDV v EUR]]*Sklop7[[#This Row],[Stopnja DDV (%)]]</f>
        <v>0</v>
      </c>
      <c r="R45" s="166">
        <f>+Sklop7[[#This Row],[cena/enota brez DDV v EUR]]+Sklop7[[#This Row],[Davek (EUR)]]</f>
        <v>0</v>
      </c>
      <c r="S45" s="166">
        <f>+Sklop7[[#This Row],[cena/enota brez DDV v EUR]]*Sklop7[[#This Row],[Okvirna količina]]</f>
        <v>0</v>
      </c>
      <c r="T45" s="166">
        <f>+Sklop7[[#This Row],[Končna cena/enoto mere (EUR) z DDV]]*Sklop7[[#This Row],[Okvirna količina]]</f>
        <v>0</v>
      </c>
      <c r="U45" s="169"/>
    </row>
    <row r="46" spans="1:21" s="55" customFormat="1" ht="12">
      <c r="A46" s="79" t="s">
        <v>32</v>
      </c>
      <c r="B46" s="205" t="s">
        <v>365</v>
      </c>
      <c r="C46" s="164">
        <v>1000</v>
      </c>
      <c r="D46" s="164" t="s">
        <v>110</v>
      </c>
      <c r="E46" s="271"/>
      <c r="F46" s="207">
        <v>2</v>
      </c>
      <c r="G46" s="276" t="s">
        <v>0</v>
      </c>
      <c r="H46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6" s="116" t="str">
        <f>IF(Sklop7[[#This Row],[ZAHTEVANA SHEMA KAKOVOSTI]]&lt;&gt;"",Sklop7[[#This Row],[Preračunana masa/volumen/kos na enoto kg]],"")</f>
        <v/>
      </c>
      <c r="J46" s="131"/>
      <c r="K46" s="132"/>
      <c r="L46" s="132"/>
      <c r="M46" s="133"/>
      <c r="N46" s="166"/>
      <c r="O46" s="166"/>
      <c r="P46" s="167"/>
      <c r="Q46" s="166">
        <f>+Sklop7[[#This Row],[cena/enota brez DDV v EUR]]*Sklop7[[#This Row],[Stopnja DDV (%)]]</f>
        <v>0</v>
      </c>
      <c r="R46" s="166">
        <f>+Sklop7[[#This Row],[cena/enota brez DDV v EUR]]+Sklop7[[#This Row],[Davek (EUR)]]</f>
        <v>0</v>
      </c>
      <c r="S46" s="166">
        <f>+Sklop7[[#This Row],[cena/enota brez DDV v EUR]]*Sklop7[[#This Row],[Okvirna količina]]</f>
        <v>0</v>
      </c>
      <c r="T46" s="166">
        <f>+Sklop7[[#This Row],[Končna cena/enoto mere (EUR) z DDV]]*Sklop7[[#This Row],[Okvirna količina]]</f>
        <v>0</v>
      </c>
      <c r="U46" s="169"/>
    </row>
    <row r="47" spans="1:21" s="55" customFormat="1" ht="12">
      <c r="A47" s="79" t="s">
        <v>33</v>
      </c>
      <c r="B47" s="205" t="s">
        <v>605</v>
      </c>
      <c r="C47" s="164" t="s">
        <v>577</v>
      </c>
      <c r="D47" s="164" t="s">
        <v>110</v>
      </c>
      <c r="E47" s="271"/>
      <c r="F47" s="207">
        <v>2</v>
      </c>
      <c r="G47" s="276" t="s">
        <v>0</v>
      </c>
      <c r="H4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7" s="116" t="str">
        <f>IF(Sklop7[[#This Row],[ZAHTEVANA SHEMA KAKOVOSTI]]&lt;&gt;"",Sklop7[[#This Row],[Preračunana masa/volumen/kos na enoto kg]],"")</f>
        <v/>
      </c>
      <c r="J47" s="131"/>
      <c r="K47" s="132"/>
      <c r="L47" s="132"/>
      <c r="M47" s="133"/>
      <c r="N47" s="166"/>
      <c r="O47" s="166"/>
      <c r="P47" s="167"/>
      <c r="Q47" s="166">
        <f>+Sklop7[[#This Row],[cena/enota brez DDV v EUR]]*Sklop7[[#This Row],[Stopnja DDV (%)]]</f>
        <v>0</v>
      </c>
      <c r="R47" s="166">
        <f>+Sklop7[[#This Row],[cena/enota brez DDV v EUR]]+Sklop7[[#This Row],[Davek (EUR)]]</f>
        <v>0</v>
      </c>
      <c r="S47" s="166">
        <f>+Sklop7[[#This Row],[cena/enota brez DDV v EUR]]*Sklop7[[#This Row],[Okvirna količina]]</f>
        <v>0</v>
      </c>
      <c r="T47" s="166">
        <f>+Sklop7[[#This Row],[Končna cena/enoto mere (EUR) z DDV]]*Sklop7[[#This Row],[Okvirna količina]]</f>
        <v>0</v>
      </c>
      <c r="U47" s="169"/>
    </row>
    <row r="48" spans="1:21" s="55" customFormat="1" ht="12">
      <c r="A48" s="79" t="s">
        <v>34</v>
      </c>
      <c r="B48" s="265" t="s">
        <v>607</v>
      </c>
      <c r="C48" s="264">
        <v>1000</v>
      </c>
      <c r="D48" s="266" t="s">
        <v>110</v>
      </c>
      <c r="E48" s="173"/>
      <c r="F48" s="207">
        <v>5</v>
      </c>
      <c r="G48" s="267" t="s">
        <v>0</v>
      </c>
      <c r="H48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8" s="207" t="str">
        <f>IF(Sklop7[[#This Row],[ZAHTEVANA SHEMA KAKOVOSTI]]&lt;&gt;"",Sklop7[[#This Row],[Preračunana masa/volumen/kos na enoto kg]],"")</f>
        <v/>
      </c>
      <c r="J48" s="208"/>
      <c r="K48" s="209"/>
      <c r="L48" s="209"/>
      <c r="M48" s="213"/>
      <c r="N48" s="210"/>
      <c r="O48" s="210"/>
      <c r="P48" s="211"/>
      <c r="Q48" s="210">
        <f>+Sklop7[[#This Row],[cena/enota brez DDV v EUR]]*Sklop7[[#This Row],[Stopnja DDV (%)]]</f>
        <v>0</v>
      </c>
      <c r="R48" s="210">
        <f>+Sklop7[[#This Row],[cena/enota brez DDV v EUR]]+Sklop7[[#This Row],[Davek (EUR)]]</f>
        <v>0</v>
      </c>
      <c r="S48" s="210">
        <f>+Sklop7[[#This Row],[cena/enota brez DDV v EUR]]*Sklop7[[#This Row],[Okvirna količina]]</f>
        <v>0</v>
      </c>
      <c r="T48" s="210">
        <f>+Sklop7[[#This Row],[Končna cena/enoto mere (EUR) z DDV]]*Sklop7[[#This Row],[Okvirna količina]]</f>
        <v>0</v>
      </c>
      <c r="U48" s="270"/>
    </row>
    <row r="49" spans="1:22" s="55" customFormat="1" ht="12">
      <c r="A49" s="79" t="s">
        <v>35</v>
      </c>
      <c r="B49" s="265" t="s">
        <v>608</v>
      </c>
      <c r="C49" s="264">
        <v>5000</v>
      </c>
      <c r="D49" s="266" t="s">
        <v>110</v>
      </c>
      <c r="E49" s="173"/>
      <c r="F49" s="207">
        <v>280</v>
      </c>
      <c r="G49" s="267" t="s">
        <v>0</v>
      </c>
      <c r="H49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1400</v>
      </c>
      <c r="I49" s="207" t="str">
        <f>IF(Sklop7[[#This Row],[ZAHTEVANA SHEMA KAKOVOSTI]]&lt;&gt;"",Sklop7[[#This Row],[Preračunana masa/volumen/kos na enoto kg]],"")</f>
        <v/>
      </c>
      <c r="J49" s="208"/>
      <c r="K49" s="209"/>
      <c r="L49" s="209"/>
      <c r="M49" s="213"/>
      <c r="N49" s="210"/>
      <c r="O49" s="210"/>
      <c r="P49" s="211"/>
      <c r="Q49" s="210">
        <f>+Sklop7[[#This Row],[cena/enota brez DDV v EUR]]*Sklop7[[#This Row],[Stopnja DDV (%)]]</f>
        <v>0</v>
      </c>
      <c r="R49" s="210">
        <f>+Sklop7[[#This Row],[cena/enota brez DDV v EUR]]+Sklop7[[#This Row],[Davek (EUR)]]</f>
        <v>0</v>
      </c>
      <c r="S49" s="210">
        <f>+Sklop7[[#This Row],[cena/enota brez DDV v EUR]]*Sklop7[[#This Row],[Okvirna količina]]</f>
        <v>0</v>
      </c>
      <c r="T49" s="210">
        <f>+Sklop7[[#This Row],[Končna cena/enoto mere (EUR) z DDV]]*Sklop7[[#This Row],[Okvirna količina]]</f>
        <v>0</v>
      </c>
      <c r="U49" s="270"/>
    </row>
    <row r="50" spans="1:22" s="55" customFormat="1" ht="12">
      <c r="A50" s="79" t="s">
        <v>36</v>
      </c>
      <c r="B50" s="265" t="s">
        <v>366</v>
      </c>
      <c r="C50" s="264">
        <v>1000</v>
      </c>
      <c r="D50" s="266" t="s">
        <v>110</v>
      </c>
      <c r="E50" s="173"/>
      <c r="F50" s="207">
        <v>2</v>
      </c>
      <c r="G50" s="267" t="s">
        <v>0</v>
      </c>
      <c r="H50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50" s="207" t="str">
        <f>IF(Sklop7[[#This Row],[ZAHTEVANA SHEMA KAKOVOSTI]]&lt;&gt;"",Sklop7[[#This Row],[Preračunana masa/volumen/kos na enoto kg]],"")</f>
        <v/>
      </c>
      <c r="J50" s="208"/>
      <c r="K50" s="209"/>
      <c r="L50" s="209"/>
      <c r="M50" s="213"/>
      <c r="N50" s="210"/>
      <c r="O50" s="210"/>
      <c r="P50" s="211"/>
      <c r="Q50" s="210">
        <f>+Sklop7[[#This Row],[cena/enota brez DDV v EUR]]*Sklop7[[#This Row],[Stopnja DDV (%)]]</f>
        <v>0</v>
      </c>
      <c r="R50" s="210">
        <f>+Sklop7[[#This Row],[cena/enota brez DDV v EUR]]+Sklop7[[#This Row],[Davek (EUR)]]</f>
        <v>0</v>
      </c>
      <c r="S50" s="210">
        <f>+Sklop7[[#This Row],[cena/enota brez DDV v EUR]]*Sklop7[[#This Row],[Okvirna količina]]</f>
        <v>0</v>
      </c>
      <c r="T50" s="210">
        <f>+Sklop7[[#This Row],[Končna cena/enoto mere (EUR) z DDV]]*Sklop7[[#This Row],[Okvirna količina]]</f>
        <v>0</v>
      </c>
      <c r="U50" s="270"/>
    </row>
    <row r="51" spans="1:22" s="55" customFormat="1" ht="12">
      <c r="A51" s="79" t="s">
        <v>37</v>
      </c>
      <c r="B51" s="265" t="s">
        <v>609</v>
      </c>
      <c r="C51" s="264">
        <v>1</v>
      </c>
      <c r="D51" s="266" t="s">
        <v>74</v>
      </c>
      <c r="E51" s="173"/>
      <c r="F51" s="207">
        <v>837</v>
      </c>
      <c r="G51" s="267" t="s">
        <v>74</v>
      </c>
      <c r="H51" s="2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837</v>
      </c>
      <c r="I51" s="207" t="str">
        <f>IF(Sklop7[[#This Row],[ZAHTEVANA SHEMA KAKOVOSTI]]&lt;&gt;"",Sklop7[[#This Row],[Preračunana masa/volumen/kos na enoto kg]],"")</f>
        <v/>
      </c>
      <c r="J51" s="208"/>
      <c r="K51" s="209"/>
      <c r="L51" s="209"/>
      <c r="M51" s="213"/>
      <c r="N51" s="210"/>
      <c r="O51" s="210"/>
      <c r="P51" s="211"/>
      <c r="Q51" s="210">
        <f>+Sklop7[[#This Row],[cena/enota brez DDV v EUR]]*Sklop7[[#This Row],[Stopnja DDV (%)]]</f>
        <v>0</v>
      </c>
      <c r="R51" s="210">
        <f>+Sklop7[[#This Row],[cena/enota brez DDV v EUR]]+Sklop7[[#This Row],[Davek (EUR)]]</f>
        <v>0</v>
      </c>
      <c r="S51" s="210">
        <f>+Sklop7[[#This Row],[cena/enota brez DDV v EUR]]*Sklop7[[#This Row],[Okvirna količina]]</f>
        <v>0</v>
      </c>
      <c r="T51" s="210">
        <f>+Sklop7[[#This Row],[Končna cena/enoto mere (EUR) z DDV]]*Sklop7[[#This Row],[Okvirna količina]]</f>
        <v>0</v>
      </c>
      <c r="U51" s="270"/>
    </row>
    <row r="52" spans="1:22" s="55" customFormat="1" ht="12">
      <c r="A52" s="79" t="s">
        <v>38</v>
      </c>
      <c r="B52" s="205" t="s">
        <v>610</v>
      </c>
      <c r="C52" s="164">
        <v>1</v>
      </c>
      <c r="D52" s="164" t="s">
        <v>74</v>
      </c>
      <c r="E52" s="173" t="s">
        <v>208</v>
      </c>
      <c r="F52" s="207">
        <v>4200</v>
      </c>
      <c r="G52" s="276" t="s">
        <v>74</v>
      </c>
      <c r="H5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4200</v>
      </c>
      <c r="I52" s="116">
        <f>IF(Sklop7[[#This Row],[ZAHTEVANA SHEMA KAKOVOSTI]]&lt;&gt;"",Sklop7[[#This Row],[Preračunana masa/volumen/kos na enoto kg]],"")</f>
        <v>4200</v>
      </c>
      <c r="J52" s="131"/>
      <c r="K52" s="132"/>
      <c r="L52" s="132"/>
      <c r="M52" s="133"/>
      <c r="N52" s="166"/>
      <c r="O52" s="166"/>
      <c r="P52" s="167"/>
      <c r="Q52" s="166">
        <f>+Sklop7[[#This Row],[cena/enota brez DDV v EUR]]*Sklop7[[#This Row],[Stopnja DDV (%)]]</f>
        <v>0</v>
      </c>
      <c r="R52" s="166">
        <f>+Sklop7[[#This Row],[cena/enota brez DDV v EUR]]+Sklop7[[#This Row],[Davek (EUR)]]</f>
        <v>0</v>
      </c>
      <c r="S52" s="166">
        <f>+Sklop7[[#This Row],[cena/enota brez DDV v EUR]]*Sklop7[[#This Row],[Okvirna količina]]</f>
        <v>0</v>
      </c>
      <c r="T52" s="166">
        <f>+Sklop7[[#This Row],[Končna cena/enoto mere (EUR) z DDV]]*Sklop7[[#This Row],[Okvirna količina]]</f>
        <v>0</v>
      </c>
      <c r="U52" s="169"/>
    </row>
    <row r="53" spans="1:22" s="55" customFormat="1" ht="12">
      <c r="A53" s="79" t="s">
        <v>39</v>
      </c>
      <c r="B53" s="205" t="s">
        <v>611</v>
      </c>
      <c r="C53" s="164">
        <v>1</v>
      </c>
      <c r="D53" s="164" t="s">
        <v>0</v>
      </c>
      <c r="E53" s="271"/>
      <c r="F53" s="207">
        <v>200</v>
      </c>
      <c r="G53" s="276" t="s">
        <v>215</v>
      </c>
      <c r="H53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3" s="116" t="str">
        <f>IF(Sklop7[[#This Row],[ZAHTEVANA SHEMA KAKOVOSTI]]&lt;&gt;"",Sklop7[[#This Row],[Preračunana masa/volumen/kos na enoto kg]],"")</f>
        <v/>
      </c>
      <c r="J53" s="131"/>
      <c r="K53" s="132"/>
      <c r="L53" s="132"/>
      <c r="M53" s="133"/>
      <c r="N53" s="166"/>
      <c r="O53" s="166"/>
      <c r="P53" s="167"/>
      <c r="Q53" s="166">
        <f>+Sklop7[[#This Row],[cena/enota brez DDV v EUR]]*Sklop7[[#This Row],[Stopnja DDV (%)]]</f>
        <v>0</v>
      </c>
      <c r="R53" s="166">
        <f>+Sklop7[[#This Row],[cena/enota brez DDV v EUR]]+Sklop7[[#This Row],[Davek (EUR)]]</f>
        <v>0</v>
      </c>
      <c r="S53" s="166">
        <f>+Sklop7[[#This Row],[cena/enota brez DDV v EUR]]*Sklop7[[#This Row],[Okvirna količina]]</f>
        <v>0</v>
      </c>
      <c r="T53" s="166">
        <f>+Sklop7[[#This Row],[Končna cena/enoto mere (EUR) z DDV]]*Sklop7[[#This Row],[Okvirna količina]]</f>
        <v>0</v>
      </c>
      <c r="U53" s="169"/>
    </row>
    <row r="54" spans="1:22" s="55" customFormat="1" ht="12">
      <c r="A54" s="79" t="s">
        <v>40</v>
      </c>
      <c r="B54" s="205" t="s">
        <v>612</v>
      </c>
      <c r="C54" s="164">
        <v>250</v>
      </c>
      <c r="D54" s="164" t="s">
        <v>110</v>
      </c>
      <c r="E54" s="271"/>
      <c r="F54" s="207">
        <v>48</v>
      </c>
      <c r="G54" s="276" t="s">
        <v>215</v>
      </c>
      <c r="H54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54" s="116" t="str">
        <f>IF(Sklop7[[#This Row],[ZAHTEVANA SHEMA KAKOVOSTI]]&lt;&gt;"",Sklop7[[#This Row],[Preračunana masa/volumen/kos na enoto kg]],"")</f>
        <v/>
      </c>
      <c r="J54" s="131"/>
      <c r="K54" s="132"/>
      <c r="L54" s="132"/>
      <c r="M54" s="133"/>
      <c r="N54" s="166"/>
      <c r="O54" s="166"/>
      <c r="P54" s="167"/>
      <c r="Q54" s="166">
        <f>+Sklop7[[#This Row],[cena/enota brez DDV v EUR]]*Sklop7[[#This Row],[Stopnja DDV (%)]]</f>
        <v>0</v>
      </c>
      <c r="R54" s="166">
        <f>+Sklop7[[#This Row],[cena/enota brez DDV v EUR]]+Sklop7[[#This Row],[Davek (EUR)]]</f>
        <v>0</v>
      </c>
      <c r="S54" s="166">
        <f>+Sklop7[[#This Row],[cena/enota brez DDV v EUR]]*Sklop7[[#This Row],[Okvirna količina]]</f>
        <v>0</v>
      </c>
      <c r="T54" s="166">
        <f>+Sklop7[[#This Row],[Končna cena/enoto mere (EUR) z DDV]]*Sklop7[[#This Row],[Okvirna količina]]</f>
        <v>0</v>
      </c>
      <c r="U54" s="169"/>
    </row>
    <row r="55" spans="1:22" s="55" customFormat="1" ht="12">
      <c r="A55" s="79" t="s">
        <v>41</v>
      </c>
      <c r="B55" s="205" t="s">
        <v>613</v>
      </c>
      <c r="C55" s="164">
        <v>0.5</v>
      </c>
      <c r="D55" s="164" t="s">
        <v>74</v>
      </c>
      <c r="E55" s="173"/>
      <c r="F55" s="116">
        <v>10</v>
      </c>
      <c r="G55" s="153" t="s">
        <v>215</v>
      </c>
      <c r="H5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5" s="116" t="str">
        <f>IF(Sklop7[[#This Row],[ZAHTEVANA SHEMA KAKOVOSTI]]&lt;&gt;"",Sklop7[[#This Row],[Preračunana masa/volumen/kos na enoto kg]],"")</f>
        <v/>
      </c>
      <c r="J55" s="131"/>
      <c r="K55" s="132"/>
      <c r="L55" s="132"/>
      <c r="M55" s="133"/>
      <c r="N55" s="166"/>
      <c r="O55" s="166"/>
      <c r="P55" s="167"/>
      <c r="Q55" s="166">
        <f>+Sklop7[[#This Row],[cena/enota brez DDV v EUR]]*Sklop7[[#This Row],[Stopnja DDV (%)]]</f>
        <v>0</v>
      </c>
      <c r="R55" s="166">
        <f>+Sklop7[[#This Row],[cena/enota brez DDV v EUR]]+Sklop7[[#This Row],[Davek (EUR)]]</f>
        <v>0</v>
      </c>
      <c r="S55" s="166">
        <f>+Sklop7[[#This Row],[cena/enota brez DDV v EUR]]*Sklop7[[#This Row],[Okvirna količina]]</f>
        <v>0</v>
      </c>
      <c r="T55" s="166">
        <f>+Sklop7[[#This Row],[Končna cena/enoto mere (EUR) z DDV]]*Sklop7[[#This Row],[Okvirna količina]]</f>
        <v>0</v>
      </c>
      <c r="U55" s="169"/>
    </row>
    <row r="56" spans="1:22" ht="27" customHeight="1">
      <c r="A56" s="318" t="s">
        <v>133</v>
      </c>
      <c r="B56" s="319"/>
      <c r="C56" s="320"/>
      <c r="D56" s="320"/>
      <c r="E56" s="321"/>
      <c r="F56" s="322"/>
      <c r="G56" s="323"/>
      <c r="H56" s="324">
        <f>SUBTOTAL(109,Sklop7[Preračunana masa/volumen/kos na enoto kg])</f>
        <v>73449.600000000006</v>
      </c>
      <c r="I56" s="324">
        <f>SUBTOTAL(109,Sklop7[Živila iz shem kakovosti (kg)])</f>
        <v>66221</v>
      </c>
      <c r="J56" s="322"/>
      <c r="K56" s="325"/>
      <c r="L56" s="325"/>
      <c r="M56" s="326"/>
      <c r="N56" s="327"/>
      <c r="O56" s="327"/>
      <c r="P56" s="327"/>
      <c r="Q56" s="328"/>
      <c r="R56" s="322"/>
      <c r="S56" s="328">
        <f>SUBTOTAL(109,Sklop7[Vrednost za okvirno količino (EUR) brez DDV])</f>
        <v>0</v>
      </c>
      <c r="T56" s="328">
        <f>SUBTOTAL(109,Sklop7[Vrednost za okvirno količino (EUR) z DDV])</f>
        <v>0</v>
      </c>
      <c r="U56" s="329">
        <f>SUBTOTAL(103,Sklop7[Shema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129</v>
      </c>
      <c r="B58" s="16"/>
      <c r="C58" s="28"/>
      <c r="D58" s="28"/>
      <c r="E58" s="102"/>
      <c r="Q58" s="48"/>
      <c r="R58" s="48"/>
      <c r="S58" s="48"/>
      <c r="T58" s="48"/>
    </row>
    <row r="59" spans="1:22">
      <c r="A59" s="11" t="s">
        <v>131</v>
      </c>
      <c r="B59" s="16"/>
      <c r="C59" s="28"/>
      <c r="D59" s="28"/>
      <c r="E59" s="102"/>
    </row>
    <row r="60" spans="1:22">
      <c r="A60" s="97" t="s">
        <v>180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>
      <c r="A61" s="111" t="s">
        <v>172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351" t="s">
        <v>173</v>
      </c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>
      <c r="A63" s="340" t="s">
        <v>210</v>
      </c>
      <c r="B63" s="340"/>
      <c r="C63" s="340"/>
      <c r="D63" s="340"/>
      <c r="E63" s="340"/>
      <c r="F63" s="340"/>
      <c r="G63" s="340"/>
      <c r="H63" s="340"/>
      <c r="I63" s="340"/>
      <c r="J63" s="340"/>
      <c r="K63" s="340"/>
      <c r="L63" s="340"/>
      <c r="N63" s="29"/>
      <c r="O63" s="29"/>
      <c r="P63" s="29"/>
      <c r="Q63" s="29"/>
      <c r="R63" s="29"/>
    </row>
    <row r="64" spans="1:2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1">
      <c r="A65" s="97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2"/>
    </row>
    <row r="68" spans="1:21">
      <c r="B68" s="16"/>
      <c r="C68" s="28"/>
      <c r="D68" s="28"/>
      <c r="E68" s="102"/>
    </row>
    <row r="69" spans="1:21">
      <c r="B69" s="16"/>
      <c r="C69" s="28"/>
      <c r="D69" s="28"/>
      <c r="E69" s="102"/>
    </row>
    <row r="70" spans="1:21">
      <c r="B70" s="16"/>
      <c r="C70" s="28"/>
      <c r="D70" s="28"/>
      <c r="E70" s="102"/>
    </row>
    <row r="71" spans="1:21">
      <c r="B71" s="16"/>
      <c r="C71" s="28"/>
      <c r="D71" s="28"/>
      <c r="E71" s="102"/>
    </row>
    <row r="72" spans="1:21">
      <c r="B72" s="16"/>
      <c r="C72" s="28"/>
      <c r="D72" s="28"/>
      <c r="E72" s="102"/>
    </row>
    <row r="73" spans="1:21">
      <c r="B73" s="16"/>
      <c r="C73" s="28"/>
      <c r="D73" s="28"/>
      <c r="E73" s="102"/>
    </row>
    <row r="74" spans="1:21">
      <c r="B74" s="16"/>
      <c r="C74" s="28"/>
      <c r="D74" s="28"/>
      <c r="E74" s="102"/>
    </row>
    <row r="75" spans="1:21">
      <c r="B75" s="16"/>
      <c r="C75" s="28"/>
      <c r="D75" s="28"/>
      <c r="E75" s="102"/>
    </row>
    <row r="76" spans="1:21">
      <c r="B76" s="16"/>
      <c r="C76" s="28"/>
      <c r="D76" s="28"/>
      <c r="E76" s="102"/>
    </row>
    <row r="77" spans="1:21">
      <c r="B77" s="16"/>
      <c r="C77" s="28"/>
      <c r="D77" s="28"/>
      <c r="E77" s="102"/>
    </row>
    <row r="78" spans="1:21">
      <c r="B78" s="16"/>
      <c r="C78" s="28"/>
      <c r="D78" s="28"/>
      <c r="E78" s="102"/>
    </row>
    <row r="79" spans="1:21">
      <c r="B79" s="16"/>
      <c r="C79" s="28"/>
      <c r="D79" s="28"/>
      <c r="E79" s="102"/>
    </row>
    <row r="80" spans="1:21">
      <c r="B80" s="16"/>
      <c r="C80" s="28"/>
      <c r="D80" s="28"/>
      <c r="E80" s="102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U62 J64:P64 M62:P62 U64" name="Obseg1_2"/>
    <protectedRange sqref="J61:L61" name="Obseg1"/>
    <protectedRange sqref="J62:L62" name="Obseg1_2_1"/>
    <protectedRange sqref="J63:P63 U63" name="Obseg1_3"/>
  </protectedRanges>
  <mergeCells count="9">
    <mergeCell ref="A63:L63"/>
    <mergeCell ref="B13:K13"/>
    <mergeCell ref="C2:J2"/>
    <mergeCell ref="C3:J3"/>
    <mergeCell ref="C6:J6"/>
    <mergeCell ref="C7:J7"/>
    <mergeCell ref="C8:J8"/>
    <mergeCell ref="C9:J9"/>
    <mergeCell ref="A62:L62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5"/>
  <sheetViews>
    <sheetView zoomScale="90" zoomScaleNormal="90" zoomScaleSheetLayoutView="100" workbookViewId="0">
      <selection activeCell="L54" sqref="L54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pred_rekapitulacija'!B21</f>
        <v>SVEŽE MESO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180" t="s">
        <v>1</v>
      </c>
      <c r="B16" s="181" t="s">
        <v>558</v>
      </c>
      <c r="C16" s="77" t="s">
        <v>111</v>
      </c>
      <c r="D16" s="77" t="s">
        <v>0</v>
      </c>
      <c r="E16" s="101" t="s">
        <v>208</v>
      </c>
      <c r="F16" s="226">
        <v>20</v>
      </c>
      <c r="G16" s="149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6" s="80">
        <f>IF(Sklop8[[#This Row],[ZAHTEVANA SHEMA KAKOVOSTI]]&lt;&gt;"",Sklop8[[#This Row],[Preračunana masa/volumen/kos na enoto kg]],"")</f>
        <v>20</v>
      </c>
      <c r="J16" s="88"/>
      <c r="K16" s="291"/>
      <c r="L16" s="291"/>
      <c r="M16" s="291"/>
      <c r="N16" s="292"/>
      <c r="O16" s="292"/>
      <c r="P16" s="90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29" t="s">
        <v>111</v>
      </c>
    </row>
    <row r="17" spans="1:21" s="55" customFormat="1" ht="24">
      <c r="A17" s="180" t="s">
        <v>3</v>
      </c>
      <c r="B17" s="181" t="s">
        <v>367</v>
      </c>
      <c r="C17" s="77" t="s">
        <v>111</v>
      </c>
      <c r="D17" s="77" t="s">
        <v>0</v>
      </c>
      <c r="E17" s="101" t="s">
        <v>208</v>
      </c>
      <c r="F17" s="226">
        <v>364</v>
      </c>
      <c r="G17" s="149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364</v>
      </c>
      <c r="I17" s="80">
        <f>IF(Sklop8[[#This Row],[ZAHTEVANA SHEMA KAKOVOSTI]]&lt;&gt;"",Sklop8[[#This Row],[Preračunana masa/volumen/kos na enoto kg]],"")</f>
        <v>364</v>
      </c>
      <c r="J17" s="89"/>
      <c r="K17" s="293"/>
      <c r="L17" s="291"/>
      <c r="M17" s="291"/>
      <c r="N17" s="294"/>
      <c r="O17" s="292"/>
      <c r="P17" s="92"/>
      <c r="Q17" s="87">
        <f>+Sklop8[[#This Row],[cena/enota brez DDV v EUR]]*Sklop8[[#This Row],[Stopnja DDV (%)]]</f>
        <v>0</v>
      </c>
      <c r="R17" s="87">
        <f>+Sklop8[[#This Row],[cena/enota brez DDV v EUR]]+Sklop8[[#This Row],[Davek (EUR)]]</f>
        <v>0</v>
      </c>
      <c r="S17" s="87">
        <f>+Sklop8[[#This Row],[cena/enota brez DDV v EUR]]*Sklop8[[#This Row],[Okvirna količina]]</f>
        <v>0</v>
      </c>
      <c r="T17" s="87">
        <f>+Sklop8[[#This Row],[Končna cena/enoto mere (EUR) z DDV]]*Sklop8[[#This Row],[Okvirna količina]]</f>
        <v>0</v>
      </c>
      <c r="U17" s="129" t="s">
        <v>111</v>
      </c>
    </row>
    <row r="18" spans="1:21" s="55" customFormat="1" ht="12">
      <c r="A18" s="180" t="s">
        <v>4</v>
      </c>
      <c r="B18" s="181" t="s">
        <v>368</v>
      </c>
      <c r="C18" s="77" t="s">
        <v>111</v>
      </c>
      <c r="D18" s="77" t="s">
        <v>0</v>
      </c>
      <c r="E18" s="101" t="s">
        <v>208</v>
      </c>
      <c r="F18" s="227">
        <v>10</v>
      </c>
      <c r="G18" s="151" t="s">
        <v>0</v>
      </c>
      <c r="H1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16">
        <f>IF(Sklop8[[#This Row],[ZAHTEVANA SHEMA KAKOVOSTI]]&lt;&gt;"",Sklop8[[#This Row],[Preračunana masa/volumen/kos na enoto kg]],"")</f>
        <v>10</v>
      </c>
      <c r="J18" s="131"/>
      <c r="K18" s="295"/>
      <c r="L18" s="291"/>
      <c r="M18" s="291"/>
      <c r="N18" s="296"/>
      <c r="O18" s="292"/>
      <c r="P18" s="167"/>
      <c r="Q18" s="166">
        <f>+Sklop8[[#This Row],[cena/enota brez DDV v EUR]]*Sklop8[[#This Row],[Stopnja DDV (%)]]</f>
        <v>0</v>
      </c>
      <c r="R18" s="166">
        <f>+Sklop8[[#This Row],[cena/enota brez DDV v EUR]]+Sklop8[[#This Row],[Davek (EUR)]]</f>
        <v>0</v>
      </c>
      <c r="S18" s="166">
        <f>+Sklop8[[#This Row],[cena/enota brez DDV v EUR]]*Sklop8[[#This Row],[Okvirna količina]]</f>
        <v>0</v>
      </c>
      <c r="T18" s="134">
        <f>+Sklop8[[#This Row],[Končna cena/enoto mere (EUR) z DDV]]*Sklop8[[#This Row],[Okvirna količina]]</f>
        <v>0</v>
      </c>
      <c r="U18" s="129" t="s">
        <v>111</v>
      </c>
    </row>
    <row r="19" spans="1:21" s="55" customFormat="1" ht="24">
      <c r="A19" s="180" t="s">
        <v>5</v>
      </c>
      <c r="B19" s="181" t="s">
        <v>559</v>
      </c>
      <c r="C19" s="77" t="s">
        <v>111</v>
      </c>
      <c r="D19" s="77" t="s">
        <v>0</v>
      </c>
      <c r="E19" s="101" t="s">
        <v>208</v>
      </c>
      <c r="F19" s="227">
        <v>10</v>
      </c>
      <c r="G19" s="151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116">
        <f>IF(Sklop8[[#This Row],[ZAHTEVANA SHEMA KAKOVOSTI]]&lt;&gt;"",Sklop8[[#This Row],[Preračunana masa/volumen/kos na enoto kg]],"")</f>
        <v>10</v>
      </c>
      <c r="J19" s="131"/>
      <c r="K19" s="295"/>
      <c r="L19" s="291"/>
      <c r="M19" s="291"/>
      <c r="N19" s="296"/>
      <c r="O19" s="292"/>
      <c r="P19" s="167"/>
      <c r="Q19" s="166">
        <f>+Sklop8[[#This Row],[cena/enota brez DDV v EUR]]*Sklop8[[#This Row],[Stopnja DDV (%)]]</f>
        <v>0</v>
      </c>
      <c r="R19" s="166">
        <f>+Sklop8[[#This Row],[cena/enota brez DDV v EUR]]+Sklop8[[#This Row],[Davek (EUR)]]</f>
        <v>0</v>
      </c>
      <c r="S19" s="166">
        <f>+Sklop8[[#This Row],[cena/enota brez DDV v EUR]]*Sklop8[[#This Row],[Okvirna količina]]</f>
        <v>0</v>
      </c>
      <c r="T19" s="134">
        <f>+Sklop8[[#This Row],[Končna cena/enoto mere (EUR) z DDV]]*Sklop8[[#This Row],[Okvirna količina]]</f>
        <v>0</v>
      </c>
      <c r="U19" s="129" t="s">
        <v>111</v>
      </c>
    </row>
    <row r="20" spans="1:21" s="55" customFormat="1" ht="12">
      <c r="A20" s="180" t="s">
        <v>6</v>
      </c>
      <c r="B20" s="181" t="s">
        <v>560</v>
      </c>
      <c r="C20" s="77" t="s">
        <v>111</v>
      </c>
      <c r="D20" s="77" t="s">
        <v>0</v>
      </c>
      <c r="E20" s="101" t="s">
        <v>208</v>
      </c>
      <c r="F20" s="227">
        <v>612</v>
      </c>
      <c r="G20" s="151" t="s">
        <v>0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612</v>
      </c>
      <c r="I20" s="116">
        <f>IF(Sklop8[[#This Row],[ZAHTEVANA SHEMA KAKOVOSTI]]&lt;&gt;"",Sklop8[[#This Row],[Preračunana masa/volumen/kos na enoto kg]],"")</f>
        <v>612</v>
      </c>
      <c r="J20" s="131"/>
      <c r="K20" s="295"/>
      <c r="L20" s="291"/>
      <c r="M20" s="291"/>
      <c r="N20" s="296"/>
      <c r="O20" s="292"/>
      <c r="P20" s="167"/>
      <c r="Q20" s="166">
        <f>+Sklop8[[#This Row],[cena/enota brez DDV v EUR]]*Sklop8[[#This Row],[Stopnja DDV (%)]]</f>
        <v>0</v>
      </c>
      <c r="R20" s="166">
        <f>+Sklop8[[#This Row],[cena/enota brez DDV v EUR]]+Sklop8[[#This Row],[Davek (EUR)]]</f>
        <v>0</v>
      </c>
      <c r="S20" s="166">
        <f>+Sklop8[[#This Row],[cena/enota brez DDV v EUR]]*Sklop8[[#This Row],[Okvirna količina]]</f>
        <v>0</v>
      </c>
      <c r="T20" s="134">
        <f>+Sklop8[[#This Row],[Končna cena/enoto mere (EUR) z DDV]]*Sklop8[[#This Row],[Okvirna količina]]</f>
        <v>0</v>
      </c>
      <c r="U20" s="129" t="s">
        <v>111</v>
      </c>
    </row>
    <row r="21" spans="1:21" s="55" customFormat="1" ht="24">
      <c r="A21" s="180" t="s">
        <v>7</v>
      </c>
      <c r="B21" s="181" t="s">
        <v>561</v>
      </c>
      <c r="C21" s="77" t="s">
        <v>111</v>
      </c>
      <c r="D21" s="77" t="s">
        <v>0</v>
      </c>
      <c r="E21" s="101" t="s">
        <v>208</v>
      </c>
      <c r="F21" s="227">
        <v>2445</v>
      </c>
      <c r="G21" s="151" t="s">
        <v>0</v>
      </c>
      <c r="H2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2445</v>
      </c>
      <c r="I21" s="116">
        <f>IF(Sklop8[[#This Row],[ZAHTEVANA SHEMA KAKOVOSTI]]&lt;&gt;"",Sklop8[[#This Row],[Preračunana masa/volumen/kos na enoto kg]],"")</f>
        <v>2445</v>
      </c>
      <c r="J21" s="131"/>
      <c r="K21" s="295"/>
      <c r="L21" s="291"/>
      <c r="M21" s="291"/>
      <c r="N21" s="296"/>
      <c r="O21" s="292"/>
      <c r="P21" s="167"/>
      <c r="Q21" s="166">
        <f>+Sklop8[[#This Row],[cena/enota brez DDV v EUR]]*Sklop8[[#This Row],[Stopnja DDV (%)]]</f>
        <v>0</v>
      </c>
      <c r="R21" s="166">
        <f>+Sklop8[[#This Row],[cena/enota brez DDV v EUR]]+Sklop8[[#This Row],[Davek (EUR)]]</f>
        <v>0</v>
      </c>
      <c r="S21" s="166">
        <f>+Sklop8[[#This Row],[cena/enota brez DDV v EUR]]*Sklop8[[#This Row],[Okvirna količina]]</f>
        <v>0</v>
      </c>
      <c r="T21" s="134">
        <f>+Sklop8[[#This Row],[Končna cena/enoto mere (EUR) z DDV]]*Sklop8[[#This Row],[Okvirna količina]]</f>
        <v>0</v>
      </c>
      <c r="U21" s="129" t="s">
        <v>111</v>
      </c>
    </row>
    <row r="22" spans="1:21" s="55" customFormat="1" ht="12">
      <c r="A22" s="180" t="s">
        <v>8</v>
      </c>
      <c r="B22" s="181" t="s">
        <v>562</v>
      </c>
      <c r="C22" s="77" t="s">
        <v>111</v>
      </c>
      <c r="D22" s="77" t="s">
        <v>0</v>
      </c>
      <c r="E22" s="101"/>
      <c r="F22" s="227">
        <v>100</v>
      </c>
      <c r="G22" s="151" t="s">
        <v>0</v>
      </c>
      <c r="H2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16" t="str">
        <f>IF(Sklop8[[#This Row],[ZAHTEVANA SHEMA KAKOVOSTI]]&lt;&gt;"",Sklop8[[#This Row],[Preračunana masa/volumen/kos na enoto kg]],"")</f>
        <v/>
      </c>
      <c r="J22" s="131"/>
      <c r="K22" s="295"/>
      <c r="L22" s="291"/>
      <c r="M22" s="291"/>
      <c r="N22" s="296"/>
      <c r="O22" s="292"/>
      <c r="P22" s="167"/>
      <c r="Q22" s="166">
        <f>+Sklop8[[#This Row],[cena/enota brez DDV v EUR]]*Sklop8[[#This Row],[Stopnja DDV (%)]]</f>
        <v>0</v>
      </c>
      <c r="R22" s="166">
        <f>+Sklop8[[#This Row],[cena/enota brez DDV v EUR]]+Sklop8[[#This Row],[Davek (EUR)]]</f>
        <v>0</v>
      </c>
      <c r="S22" s="166">
        <f>+Sklop8[[#This Row],[cena/enota brez DDV v EUR]]*Sklop8[[#This Row],[Okvirna količina]]</f>
        <v>0</v>
      </c>
      <c r="T22" s="134">
        <f>+Sklop8[[#This Row],[Končna cena/enoto mere (EUR) z DDV]]*Sklop8[[#This Row],[Okvirna količina]]</f>
        <v>0</v>
      </c>
      <c r="U22" s="129" t="s">
        <v>111</v>
      </c>
    </row>
    <row r="23" spans="1:21" s="55" customFormat="1" ht="12">
      <c r="A23" s="180" t="s">
        <v>9</v>
      </c>
      <c r="B23" s="181" t="s">
        <v>563</v>
      </c>
      <c r="C23" s="77" t="s">
        <v>111</v>
      </c>
      <c r="D23" s="77" t="s">
        <v>0</v>
      </c>
      <c r="E23" s="101"/>
      <c r="F23" s="227">
        <v>157</v>
      </c>
      <c r="G23" s="151" t="s">
        <v>0</v>
      </c>
      <c r="H2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157</v>
      </c>
      <c r="I23" s="116" t="str">
        <f>IF(Sklop8[[#This Row],[ZAHTEVANA SHEMA KAKOVOSTI]]&lt;&gt;"",Sklop8[[#This Row],[Preračunana masa/volumen/kos na enoto kg]],"")</f>
        <v/>
      </c>
      <c r="J23" s="131"/>
      <c r="K23" s="295"/>
      <c r="L23" s="291"/>
      <c r="M23" s="291"/>
      <c r="N23" s="296"/>
      <c r="O23" s="292"/>
      <c r="P23" s="167"/>
      <c r="Q23" s="166">
        <f>+Sklop8[[#This Row],[cena/enota brez DDV v EUR]]*Sklop8[[#This Row],[Stopnja DDV (%)]]</f>
        <v>0</v>
      </c>
      <c r="R23" s="166">
        <f>+Sklop8[[#This Row],[cena/enota brez DDV v EUR]]+Sklop8[[#This Row],[Davek (EUR)]]</f>
        <v>0</v>
      </c>
      <c r="S23" s="166">
        <f>+Sklop8[[#This Row],[cena/enota brez DDV v EUR]]*Sklop8[[#This Row],[Okvirna količina]]</f>
        <v>0</v>
      </c>
      <c r="T23" s="134">
        <f>+Sklop8[[#This Row],[Končna cena/enoto mere (EUR) z DDV]]*Sklop8[[#This Row],[Okvirna količina]]</f>
        <v>0</v>
      </c>
      <c r="U23" s="129" t="s">
        <v>111</v>
      </c>
    </row>
    <row r="24" spans="1:21" s="55" customFormat="1" ht="12">
      <c r="A24" s="180" t="s">
        <v>10</v>
      </c>
      <c r="B24" s="181" t="s">
        <v>564</v>
      </c>
      <c r="C24" s="77" t="s">
        <v>111</v>
      </c>
      <c r="D24" s="77" t="s">
        <v>0</v>
      </c>
      <c r="E24" s="101" t="s">
        <v>208</v>
      </c>
      <c r="F24" s="227">
        <v>10</v>
      </c>
      <c r="G24" s="151" t="s">
        <v>0</v>
      </c>
      <c r="H2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116">
        <f>IF(Sklop8[[#This Row],[ZAHTEVANA SHEMA KAKOVOSTI]]&lt;&gt;"",Sklop8[[#This Row],[Preračunana masa/volumen/kos na enoto kg]],"")</f>
        <v>10</v>
      </c>
      <c r="J24" s="131"/>
      <c r="K24" s="295"/>
      <c r="L24" s="291"/>
      <c r="M24" s="291"/>
      <c r="N24" s="296"/>
      <c r="O24" s="292"/>
      <c r="P24" s="167"/>
      <c r="Q24" s="166">
        <f>+Sklop8[[#This Row],[cena/enota brez DDV v EUR]]*Sklop8[[#This Row],[Stopnja DDV (%)]]</f>
        <v>0</v>
      </c>
      <c r="R24" s="166">
        <f>+Sklop8[[#This Row],[cena/enota brez DDV v EUR]]+Sklop8[[#This Row],[Davek (EUR)]]</f>
        <v>0</v>
      </c>
      <c r="S24" s="166">
        <f>+Sklop8[[#This Row],[cena/enota brez DDV v EUR]]*Sklop8[[#This Row],[Okvirna količina]]</f>
        <v>0</v>
      </c>
      <c r="T24" s="134">
        <f>+Sklop8[[#This Row],[Končna cena/enoto mere (EUR) z DDV]]*Sklop8[[#This Row],[Okvirna količina]]</f>
        <v>0</v>
      </c>
      <c r="U24" s="129" t="s">
        <v>111</v>
      </c>
    </row>
    <row r="25" spans="1:21" s="55" customFormat="1" ht="12">
      <c r="A25" s="180" t="s">
        <v>11</v>
      </c>
      <c r="B25" s="182" t="s">
        <v>369</v>
      </c>
      <c r="C25" s="77" t="s">
        <v>111</v>
      </c>
      <c r="D25" s="77" t="s">
        <v>0</v>
      </c>
      <c r="E25" s="101"/>
      <c r="F25" s="227">
        <v>197</v>
      </c>
      <c r="G25" s="151" t="s">
        <v>0</v>
      </c>
      <c r="H2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197</v>
      </c>
      <c r="I25" s="116" t="str">
        <f>IF(Sklop8[[#This Row],[ZAHTEVANA SHEMA KAKOVOSTI]]&lt;&gt;"",Sklop8[[#This Row],[Preračunana masa/volumen/kos na enoto kg]],"")</f>
        <v/>
      </c>
      <c r="J25" s="131"/>
      <c r="K25" s="295"/>
      <c r="L25" s="291"/>
      <c r="M25" s="291"/>
      <c r="N25" s="296"/>
      <c r="O25" s="292"/>
      <c r="P25" s="167"/>
      <c r="Q25" s="166">
        <f>+Sklop8[[#This Row],[cena/enota brez DDV v EUR]]*Sklop8[[#This Row],[Stopnja DDV (%)]]</f>
        <v>0</v>
      </c>
      <c r="R25" s="166">
        <f>+Sklop8[[#This Row],[cena/enota brez DDV v EUR]]+Sklop8[[#This Row],[Davek (EUR)]]</f>
        <v>0</v>
      </c>
      <c r="S25" s="166">
        <f>+Sklop8[[#This Row],[cena/enota brez DDV v EUR]]*Sklop8[[#This Row],[Okvirna količina]]</f>
        <v>0</v>
      </c>
      <c r="T25" s="134">
        <f>+Sklop8[[#This Row],[Končna cena/enoto mere (EUR) z DDV]]*Sklop8[[#This Row],[Okvirna količina]]</f>
        <v>0</v>
      </c>
      <c r="U25" s="129" t="s">
        <v>111</v>
      </c>
    </row>
    <row r="26" spans="1:21" s="55" customFormat="1" ht="12">
      <c r="A26" s="180" t="s">
        <v>12</v>
      </c>
      <c r="B26" s="182" t="s">
        <v>720</v>
      </c>
      <c r="C26" s="77" t="s">
        <v>111</v>
      </c>
      <c r="D26" s="77" t="s">
        <v>0</v>
      </c>
      <c r="E26" s="101" t="s">
        <v>706</v>
      </c>
      <c r="F26" s="227">
        <v>190</v>
      </c>
      <c r="G26" s="151" t="s">
        <v>0</v>
      </c>
      <c r="H2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190</v>
      </c>
      <c r="I26" s="116">
        <f>IF(Sklop8[[#This Row],[ZAHTEVANA SHEMA KAKOVOSTI]]&lt;&gt;"",Sklop8[[#This Row],[Preračunana masa/volumen/kos na enoto kg]],"")</f>
        <v>190</v>
      </c>
      <c r="J26" s="131"/>
      <c r="K26" s="295"/>
      <c r="L26" s="291"/>
      <c r="M26" s="291"/>
      <c r="N26" s="296"/>
      <c r="O26" s="292"/>
      <c r="P26" s="167"/>
      <c r="Q26" s="166">
        <f>+Sklop8[[#This Row],[cena/enota brez DDV v EUR]]*Sklop8[[#This Row],[Stopnja DDV (%)]]</f>
        <v>0</v>
      </c>
      <c r="R26" s="166">
        <f>+Sklop8[[#This Row],[cena/enota brez DDV v EUR]]+Sklop8[[#This Row],[Davek (EUR)]]</f>
        <v>0</v>
      </c>
      <c r="S26" s="166">
        <f>+Sklop8[[#This Row],[cena/enota brez DDV v EUR]]*Sklop8[[#This Row],[Okvirna količina]]</f>
        <v>0</v>
      </c>
      <c r="T26" s="134">
        <f>+Sklop8[[#This Row],[Končna cena/enoto mere (EUR) z DDV]]*Sklop8[[#This Row],[Okvirna količina]]</f>
        <v>0</v>
      </c>
      <c r="U26" s="129" t="s">
        <v>111</v>
      </c>
    </row>
    <row r="27" spans="1:21" s="55" customFormat="1" ht="24">
      <c r="A27" s="180" t="s">
        <v>13</v>
      </c>
      <c r="B27" s="181" t="s">
        <v>370</v>
      </c>
      <c r="C27" s="77" t="s">
        <v>111</v>
      </c>
      <c r="D27" s="77" t="s">
        <v>0</v>
      </c>
      <c r="E27" s="101"/>
      <c r="F27" s="227">
        <v>170</v>
      </c>
      <c r="G27" s="151" t="s">
        <v>0</v>
      </c>
      <c r="H2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27" s="116" t="str">
        <f>IF(Sklop8[[#This Row],[ZAHTEVANA SHEMA KAKOVOSTI]]&lt;&gt;"",Sklop8[[#This Row],[Preračunana masa/volumen/kos na enoto kg]],"")</f>
        <v/>
      </c>
      <c r="J27" s="131"/>
      <c r="K27" s="295"/>
      <c r="L27" s="291"/>
      <c r="M27" s="291"/>
      <c r="N27" s="296"/>
      <c r="O27" s="292"/>
      <c r="P27" s="167"/>
      <c r="Q27" s="166">
        <f>+Sklop8[[#This Row],[cena/enota brez DDV v EUR]]*Sklop8[[#This Row],[Stopnja DDV (%)]]</f>
        <v>0</v>
      </c>
      <c r="R27" s="166">
        <f>+Sklop8[[#This Row],[cena/enota brez DDV v EUR]]+Sklop8[[#This Row],[Davek (EUR)]]</f>
        <v>0</v>
      </c>
      <c r="S27" s="166">
        <f>+Sklop8[[#This Row],[cena/enota brez DDV v EUR]]*Sklop8[[#This Row],[Okvirna količina]]</f>
        <v>0</v>
      </c>
      <c r="T27" s="134">
        <f>+Sklop8[[#This Row],[Končna cena/enoto mere (EUR) z DDV]]*Sklop8[[#This Row],[Okvirna količina]]</f>
        <v>0</v>
      </c>
      <c r="U27" s="129" t="s">
        <v>111</v>
      </c>
    </row>
    <row r="28" spans="1:21" s="55" customFormat="1" ht="12">
      <c r="A28" s="180" t="s">
        <v>14</v>
      </c>
      <c r="B28" s="183" t="s">
        <v>371</v>
      </c>
      <c r="C28" s="77" t="s">
        <v>111</v>
      </c>
      <c r="D28" s="77" t="s">
        <v>0</v>
      </c>
      <c r="E28" s="101"/>
      <c r="F28" s="227">
        <v>170</v>
      </c>
      <c r="G28" s="151" t="s">
        <v>0</v>
      </c>
      <c r="H2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28" s="116" t="str">
        <f>IF(Sklop8[[#This Row],[ZAHTEVANA SHEMA KAKOVOSTI]]&lt;&gt;"",Sklop8[[#This Row],[Preračunana masa/volumen/kos na enoto kg]],"")</f>
        <v/>
      </c>
      <c r="J28" s="131"/>
      <c r="K28" s="295"/>
      <c r="L28" s="291"/>
      <c r="M28" s="291"/>
      <c r="N28" s="296"/>
      <c r="O28" s="292"/>
      <c r="P28" s="167"/>
      <c r="Q28" s="166">
        <f>+Sklop8[[#This Row],[cena/enota brez DDV v EUR]]*Sklop8[[#This Row],[Stopnja DDV (%)]]</f>
        <v>0</v>
      </c>
      <c r="R28" s="166">
        <f>+Sklop8[[#This Row],[cena/enota brez DDV v EUR]]+Sklop8[[#This Row],[Davek (EUR)]]</f>
        <v>0</v>
      </c>
      <c r="S28" s="166">
        <f>+Sklop8[[#This Row],[cena/enota brez DDV v EUR]]*Sklop8[[#This Row],[Okvirna količina]]</f>
        <v>0</v>
      </c>
      <c r="T28" s="134">
        <f>+Sklop8[[#This Row],[Končna cena/enoto mere (EUR) z DDV]]*Sklop8[[#This Row],[Okvirna količina]]</f>
        <v>0</v>
      </c>
      <c r="U28" s="129" t="s">
        <v>111</v>
      </c>
    </row>
    <row r="29" spans="1:21" s="55" customFormat="1" ht="12">
      <c r="A29" s="180" t="s">
        <v>15</v>
      </c>
      <c r="B29" s="184" t="s">
        <v>565</v>
      </c>
      <c r="C29" s="77" t="s">
        <v>111</v>
      </c>
      <c r="D29" s="77" t="s">
        <v>0</v>
      </c>
      <c r="E29" s="101"/>
      <c r="F29" s="227">
        <v>120</v>
      </c>
      <c r="G29" s="151" t="s">
        <v>0</v>
      </c>
      <c r="H2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9" s="116" t="str">
        <f>IF(Sklop8[[#This Row],[ZAHTEVANA SHEMA KAKOVOSTI]]&lt;&gt;"",Sklop8[[#This Row],[Preračunana masa/volumen/kos na enoto kg]],"")</f>
        <v/>
      </c>
      <c r="J29" s="131"/>
      <c r="K29" s="295"/>
      <c r="L29" s="291"/>
      <c r="M29" s="291"/>
      <c r="N29" s="296"/>
      <c r="O29" s="292"/>
      <c r="P29" s="167"/>
      <c r="Q29" s="166">
        <f>+Sklop8[[#This Row],[cena/enota brez DDV v EUR]]*Sklop8[[#This Row],[Stopnja DDV (%)]]</f>
        <v>0</v>
      </c>
      <c r="R29" s="166">
        <f>+Sklop8[[#This Row],[cena/enota brez DDV v EUR]]+Sklop8[[#This Row],[Davek (EUR)]]</f>
        <v>0</v>
      </c>
      <c r="S29" s="166">
        <f>+Sklop8[[#This Row],[cena/enota brez DDV v EUR]]*Sklop8[[#This Row],[Okvirna količina]]</f>
        <v>0</v>
      </c>
      <c r="T29" s="134">
        <f>+Sklop8[[#This Row],[Končna cena/enoto mere (EUR) z DDV]]*Sklop8[[#This Row],[Okvirna količina]]</f>
        <v>0</v>
      </c>
      <c r="U29" s="129" t="s">
        <v>111</v>
      </c>
    </row>
    <row r="30" spans="1:21" s="55" customFormat="1" ht="12">
      <c r="A30" s="180" t="s">
        <v>16</v>
      </c>
      <c r="B30" s="184" t="s">
        <v>566</v>
      </c>
      <c r="C30" s="77" t="s">
        <v>111</v>
      </c>
      <c r="D30" s="77" t="s">
        <v>0</v>
      </c>
      <c r="E30" s="101" t="s">
        <v>208</v>
      </c>
      <c r="F30" s="227">
        <v>417</v>
      </c>
      <c r="G30" s="151" t="s">
        <v>0</v>
      </c>
      <c r="H3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417</v>
      </c>
      <c r="I30" s="116">
        <f>IF(Sklop8[[#This Row],[ZAHTEVANA SHEMA KAKOVOSTI]]&lt;&gt;"",Sklop8[[#This Row],[Preračunana masa/volumen/kos na enoto kg]],"")</f>
        <v>417</v>
      </c>
      <c r="J30" s="131"/>
      <c r="K30" s="295"/>
      <c r="L30" s="291"/>
      <c r="M30" s="291"/>
      <c r="N30" s="296"/>
      <c r="O30" s="292"/>
      <c r="P30" s="167"/>
      <c r="Q30" s="166">
        <f>+Sklop8[[#This Row],[cena/enota brez DDV v EUR]]*Sklop8[[#This Row],[Stopnja DDV (%)]]</f>
        <v>0</v>
      </c>
      <c r="R30" s="166">
        <f>+Sklop8[[#This Row],[cena/enota brez DDV v EUR]]+Sklop8[[#This Row],[Davek (EUR)]]</f>
        <v>0</v>
      </c>
      <c r="S30" s="166">
        <f>+Sklop8[[#This Row],[cena/enota brez DDV v EUR]]*Sklop8[[#This Row],[Okvirna količina]]</f>
        <v>0</v>
      </c>
      <c r="T30" s="134">
        <f>+Sklop8[[#This Row],[Končna cena/enoto mere (EUR) z DDV]]*Sklop8[[#This Row],[Okvirna količina]]</f>
        <v>0</v>
      </c>
      <c r="U30" s="129" t="s">
        <v>111</v>
      </c>
    </row>
    <row r="31" spans="1:21" s="55" customFormat="1" ht="12">
      <c r="A31" s="180" t="s">
        <v>17</v>
      </c>
      <c r="B31" s="181" t="s">
        <v>567</v>
      </c>
      <c r="C31" s="77" t="s">
        <v>111</v>
      </c>
      <c r="D31" s="77" t="s">
        <v>0</v>
      </c>
      <c r="E31" s="101"/>
      <c r="F31" s="227">
        <v>46</v>
      </c>
      <c r="G31" s="151" t="s">
        <v>0</v>
      </c>
      <c r="H3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46</v>
      </c>
      <c r="I31" s="116" t="str">
        <f>IF(Sklop8[[#This Row],[ZAHTEVANA SHEMA KAKOVOSTI]]&lt;&gt;"",Sklop8[[#This Row],[Preračunana masa/volumen/kos na enoto kg]],"")</f>
        <v/>
      </c>
      <c r="J31" s="131"/>
      <c r="K31" s="295"/>
      <c r="L31" s="291"/>
      <c r="M31" s="291"/>
      <c r="N31" s="296"/>
      <c r="O31" s="292"/>
      <c r="P31" s="167"/>
      <c r="Q31" s="166">
        <f>+Sklop8[[#This Row],[cena/enota brez DDV v EUR]]*Sklop8[[#This Row],[Stopnja DDV (%)]]</f>
        <v>0</v>
      </c>
      <c r="R31" s="166">
        <f>+Sklop8[[#This Row],[cena/enota brez DDV v EUR]]+Sklop8[[#This Row],[Davek (EUR)]]</f>
        <v>0</v>
      </c>
      <c r="S31" s="166">
        <f>+Sklop8[[#This Row],[cena/enota brez DDV v EUR]]*Sklop8[[#This Row],[Okvirna količina]]</f>
        <v>0</v>
      </c>
      <c r="T31" s="134">
        <f>+Sklop8[[#This Row],[Končna cena/enoto mere (EUR) z DDV]]*Sklop8[[#This Row],[Okvirna količina]]</f>
        <v>0</v>
      </c>
      <c r="U31" s="129" t="s">
        <v>111</v>
      </c>
    </row>
    <row r="32" spans="1:21" s="55" customFormat="1" ht="12">
      <c r="A32" s="180" t="s">
        <v>18</v>
      </c>
      <c r="B32" s="185" t="s">
        <v>372</v>
      </c>
      <c r="C32" s="77" t="s">
        <v>111</v>
      </c>
      <c r="D32" s="77" t="s">
        <v>0</v>
      </c>
      <c r="E32" s="101"/>
      <c r="F32" s="227">
        <v>83</v>
      </c>
      <c r="G32" s="151" t="s">
        <v>0</v>
      </c>
      <c r="H3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83</v>
      </c>
      <c r="I32" s="116" t="str">
        <f>IF(Sklop8[[#This Row],[ZAHTEVANA SHEMA KAKOVOSTI]]&lt;&gt;"",Sklop8[[#This Row],[Preračunana masa/volumen/kos na enoto kg]],"")</f>
        <v/>
      </c>
      <c r="J32" s="131"/>
      <c r="K32" s="295"/>
      <c r="L32" s="291"/>
      <c r="M32" s="291"/>
      <c r="N32" s="296"/>
      <c r="O32" s="292"/>
      <c r="P32" s="167"/>
      <c r="Q32" s="166">
        <f>+Sklop8[[#This Row],[cena/enota brez DDV v EUR]]*Sklop8[[#This Row],[Stopnja DDV (%)]]</f>
        <v>0</v>
      </c>
      <c r="R32" s="166">
        <f>+Sklop8[[#This Row],[cena/enota brez DDV v EUR]]+Sklop8[[#This Row],[Davek (EUR)]]</f>
        <v>0</v>
      </c>
      <c r="S32" s="166">
        <f>+Sklop8[[#This Row],[cena/enota brez DDV v EUR]]*Sklop8[[#This Row],[Okvirna količina]]</f>
        <v>0</v>
      </c>
      <c r="T32" s="134">
        <f>+Sklop8[[#This Row],[Končna cena/enoto mere (EUR) z DDV]]*Sklop8[[#This Row],[Okvirna količina]]</f>
        <v>0</v>
      </c>
      <c r="U32" s="129" t="s">
        <v>111</v>
      </c>
    </row>
    <row r="33" spans="1:22" s="55" customFormat="1" ht="12">
      <c r="A33" s="180" t="s">
        <v>19</v>
      </c>
      <c r="B33" s="181" t="s">
        <v>568</v>
      </c>
      <c r="C33" s="77" t="s">
        <v>111</v>
      </c>
      <c r="D33" s="77" t="s">
        <v>0</v>
      </c>
      <c r="E33" s="101"/>
      <c r="F33" s="227">
        <v>400</v>
      </c>
      <c r="G33" s="151" t="s">
        <v>0</v>
      </c>
      <c r="H3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3" s="116" t="str">
        <f>IF(Sklop8[[#This Row],[ZAHTEVANA SHEMA KAKOVOSTI]]&lt;&gt;"",Sklop8[[#This Row],[Preračunana masa/volumen/kos na enoto kg]],"")</f>
        <v/>
      </c>
      <c r="J33" s="131"/>
      <c r="K33" s="295"/>
      <c r="L33" s="291"/>
      <c r="M33" s="291"/>
      <c r="N33" s="296"/>
      <c r="O33" s="292"/>
      <c r="P33" s="167"/>
      <c r="Q33" s="166">
        <f>+Sklop8[[#This Row],[cena/enota brez DDV v EUR]]*Sklop8[[#This Row],[Stopnja DDV (%)]]</f>
        <v>0</v>
      </c>
      <c r="R33" s="166">
        <f>+Sklop8[[#This Row],[cena/enota brez DDV v EUR]]+Sklop8[[#This Row],[Davek (EUR)]]</f>
        <v>0</v>
      </c>
      <c r="S33" s="166">
        <f>+Sklop8[[#This Row],[cena/enota brez DDV v EUR]]*Sklop8[[#This Row],[Okvirna količina]]</f>
        <v>0</v>
      </c>
      <c r="T33" s="134">
        <f>+Sklop8[[#This Row],[Končna cena/enoto mere (EUR) z DDV]]*Sklop8[[#This Row],[Okvirna količina]]</f>
        <v>0</v>
      </c>
      <c r="U33" s="129" t="s">
        <v>111</v>
      </c>
    </row>
    <row r="34" spans="1:22" s="55" customFormat="1" ht="12">
      <c r="A34" s="180" t="s">
        <v>20</v>
      </c>
      <c r="B34" s="181" t="s">
        <v>569</v>
      </c>
      <c r="C34" s="77" t="s">
        <v>111</v>
      </c>
      <c r="D34" s="77" t="s">
        <v>0</v>
      </c>
      <c r="E34" s="101"/>
      <c r="F34" s="227">
        <v>500</v>
      </c>
      <c r="G34" s="151" t="s">
        <v>0</v>
      </c>
      <c r="H3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4" s="116" t="str">
        <f>IF(Sklop8[[#This Row],[ZAHTEVANA SHEMA KAKOVOSTI]]&lt;&gt;"",Sklop8[[#This Row],[Preračunana masa/volumen/kos na enoto kg]],"")</f>
        <v/>
      </c>
      <c r="J34" s="131"/>
      <c r="K34" s="295"/>
      <c r="L34" s="291"/>
      <c r="M34" s="291"/>
      <c r="N34" s="296"/>
      <c r="O34" s="292"/>
      <c r="P34" s="167"/>
      <c r="Q34" s="166">
        <f>+Sklop8[[#This Row],[cena/enota brez DDV v EUR]]*Sklop8[[#This Row],[Stopnja DDV (%)]]</f>
        <v>0</v>
      </c>
      <c r="R34" s="166">
        <f>+Sklop8[[#This Row],[cena/enota brez DDV v EUR]]+Sklop8[[#This Row],[Davek (EUR)]]</f>
        <v>0</v>
      </c>
      <c r="S34" s="166">
        <f>+Sklop8[[#This Row],[cena/enota brez DDV v EUR]]*Sklop8[[#This Row],[Okvirna količina]]</f>
        <v>0</v>
      </c>
      <c r="T34" s="134">
        <f>+Sklop8[[#This Row],[Končna cena/enoto mere (EUR) z DDV]]*Sklop8[[#This Row],[Okvirna količina]]</f>
        <v>0</v>
      </c>
      <c r="U34" s="129" t="s">
        <v>111</v>
      </c>
    </row>
    <row r="35" spans="1:22" s="55" customFormat="1" ht="12">
      <c r="A35" s="180" t="s">
        <v>21</v>
      </c>
      <c r="B35" s="181" t="s">
        <v>373</v>
      </c>
      <c r="C35" s="77" t="s">
        <v>111</v>
      </c>
      <c r="D35" s="77" t="s">
        <v>0</v>
      </c>
      <c r="E35" s="101"/>
      <c r="F35" s="227">
        <v>100</v>
      </c>
      <c r="G35" s="151" t="s">
        <v>0</v>
      </c>
      <c r="H3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116" t="str">
        <f>IF(Sklop8[[#This Row],[ZAHTEVANA SHEMA KAKOVOSTI]]&lt;&gt;"",Sklop8[[#This Row],[Preračunana masa/volumen/kos na enoto kg]],"")</f>
        <v/>
      </c>
      <c r="J35" s="131"/>
      <c r="K35" s="295"/>
      <c r="L35" s="291"/>
      <c r="M35" s="291"/>
      <c r="N35" s="296"/>
      <c r="O35" s="292"/>
      <c r="P35" s="167"/>
      <c r="Q35" s="166">
        <f>+Sklop8[[#This Row],[cena/enota brez DDV v EUR]]*Sklop8[[#This Row],[Stopnja DDV (%)]]</f>
        <v>0</v>
      </c>
      <c r="R35" s="166">
        <f>+Sklop8[[#This Row],[cena/enota brez DDV v EUR]]+Sklop8[[#This Row],[Davek (EUR)]]</f>
        <v>0</v>
      </c>
      <c r="S35" s="166">
        <f>+Sklop8[[#This Row],[cena/enota brez DDV v EUR]]*Sklop8[[#This Row],[Okvirna količina]]</f>
        <v>0</v>
      </c>
      <c r="T35" s="134">
        <f>+Sklop8[[#This Row],[Končna cena/enoto mere (EUR) z DDV]]*Sklop8[[#This Row],[Okvirna količina]]</f>
        <v>0</v>
      </c>
      <c r="U35" s="129" t="s">
        <v>111</v>
      </c>
    </row>
    <row r="36" spans="1:22" s="55" customFormat="1" ht="12">
      <c r="A36" s="180" t="s">
        <v>22</v>
      </c>
      <c r="B36" s="181" t="s">
        <v>570</v>
      </c>
      <c r="C36" s="77" t="s">
        <v>111</v>
      </c>
      <c r="D36" s="77" t="s">
        <v>0</v>
      </c>
      <c r="E36" s="101"/>
      <c r="F36" s="227">
        <v>121</v>
      </c>
      <c r="G36" s="151" t="s">
        <v>0</v>
      </c>
      <c r="H3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121</v>
      </c>
      <c r="I36" s="116" t="str">
        <f>IF(Sklop8[[#This Row],[ZAHTEVANA SHEMA KAKOVOSTI]]&lt;&gt;"",Sklop8[[#This Row],[Preračunana masa/volumen/kos na enoto kg]],"")</f>
        <v/>
      </c>
      <c r="J36" s="131"/>
      <c r="K36" s="295"/>
      <c r="L36" s="291"/>
      <c r="M36" s="291"/>
      <c r="N36" s="296"/>
      <c r="O36" s="292"/>
      <c r="P36" s="167"/>
      <c r="Q36" s="166">
        <f>+Sklop8[[#This Row],[cena/enota brez DDV v EUR]]*Sklop8[[#This Row],[Stopnja DDV (%)]]</f>
        <v>0</v>
      </c>
      <c r="R36" s="166">
        <f>+Sklop8[[#This Row],[cena/enota brez DDV v EUR]]+Sklop8[[#This Row],[Davek (EUR)]]</f>
        <v>0</v>
      </c>
      <c r="S36" s="166">
        <f>+Sklop8[[#This Row],[cena/enota brez DDV v EUR]]*Sklop8[[#This Row],[Okvirna količina]]</f>
        <v>0</v>
      </c>
      <c r="T36" s="134">
        <f>+Sklop8[[#This Row],[Končna cena/enoto mere (EUR) z DDV]]*Sklop8[[#This Row],[Okvirna količina]]</f>
        <v>0</v>
      </c>
      <c r="U36" s="129" t="s">
        <v>111</v>
      </c>
    </row>
    <row r="37" spans="1:22" s="55" customFormat="1" ht="12">
      <c r="A37" s="180" t="s">
        <v>23</v>
      </c>
      <c r="B37" s="181" t="s">
        <v>571</v>
      </c>
      <c r="C37" s="77" t="s">
        <v>111</v>
      </c>
      <c r="D37" s="77" t="s">
        <v>0</v>
      </c>
      <c r="E37" s="101"/>
      <c r="F37" s="227">
        <v>200</v>
      </c>
      <c r="G37" s="151" t="s">
        <v>0</v>
      </c>
      <c r="H3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116" t="str">
        <f>IF(Sklop8[[#This Row],[ZAHTEVANA SHEMA KAKOVOSTI]]&lt;&gt;"",Sklop8[[#This Row],[Preračunana masa/volumen/kos na enoto kg]],"")</f>
        <v/>
      </c>
      <c r="J37" s="131"/>
      <c r="K37" s="295"/>
      <c r="L37" s="291"/>
      <c r="M37" s="291"/>
      <c r="N37" s="296"/>
      <c r="O37" s="292"/>
      <c r="P37" s="167"/>
      <c r="Q37" s="166">
        <f>+Sklop8[[#This Row],[cena/enota brez DDV v EUR]]*Sklop8[[#This Row],[Stopnja DDV (%)]]</f>
        <v>0</v>
      </c>
      <c r="R37" s="166">
        <f>+Sklop8[[#This Row],[cena/enota brez DDV v EUR]]+Sklop8[[#This Row],[Davek (EUR)]]</f>
        <v>0</v>
      </c>
      <c r="S37" s="166">
        <f>+Sklop8[[#This Row],[cena/enota brez DDV v EUR]]*Sklop8[[#This Row],[Okvirna količina]]</f>
        <v>0</v>
      </c>
      <c r="T37" s="134">
        <f>+Sklop8[[#This Row],[Končna cena/enoto mere (EUR) z DDV]]*Sklop8[[#This Row],[Okvirna količina]]</f>
        <v>0</v>
      </c>
      <c r="U37" s="129" t="s">
        <v>111</v>
      </c>
    </row>
    <row r="38" spans="1:22" s="55" customFormat="1" ht="12">
      <c r="A38" s="180" t="s">
        <v>24</v>
      </c>
      <c r="B38" s="181" t="s">
        <v>374</v>
      </c>
      <c r="C38" s="77" t="s">
        <v>111</v>
      </c>
      <c r="D38" s="77" t="s">
        <v>0</v>
      </c>
      <c r="E38" s="101"/>
      <c r="F38" s="227">
        <v>100</v>
      </c>
      <c r="G38" s="151" t="s">
        <v>0</v>
      </c>
      <c r="H3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16" t="str">
        <f>IF(Sklop8[[#This Row],[ZAHTEVANA SHEMA KAKOVOSTI]]&lt;&gt;"",Sklop8[[#This Row],[Preračunana masa/volumen/kos na enoto kg]],"")</f>
        <v/>
      </c>
      <c r="J38" s="131"/>
      <c r="K38" s="295"/>
      <c r="L38" s="291"/>
      <c r="M38" s="291"/>
      <c r="N38" s="296"/>
      <c r="O38" s="292"/>
      <c r="P38" s="167"/>
      <c r="Q38" s="166">
        <f>+Sklop8[[#This Row],[cena/enota brez DDV v EUR]]*Sklop8[[#This Row],[Stopnja DDV (%)]]</f>
        <v>0</v>
      </c>
      <c r="R38" s="166">
        <f>+Sklop8[[#This Row],[cena/enota brez DDV v EUR]]+Sklop8[[#This Row],[Davek (EUR)]]</f>
        <v>0</v>
      </c>
      <c r="S38" s="166">
        <f>+Sklop8[[#This Row],[cena/enota brez DDV v EUR]]*Sklop8[[#This Row],[Okvirna količina]]</f>
        <v>0</v>
      </c>
      <c r="T38" s="134">
        <f>+Sklop8[[#This Row],[Končna cena/enoto mere (EUR) z DDV]]*Sklop8[[#This Row],[Okvirna količina]]</f>
        <v>0</v>
      </c>
      <c r="U38" s="129" t="s">
        <v>111</v>
      </c>
    </row>
    <row r="39" spans="1:22" s="55" customFormat="1" ht="12">
      <c r="A39" s="180" t="s">
        <v>25</v>
      </c>
      <c r="B39" s="181" t="s">
        <v>572</v>
      </c>
      <c r="C39" s="77" t="s">
        <v>111</v>
      </c>
      <c r="D39" s="77" t="s">
        <v>0</v>
      </c>
      <c r="E39" s="101"/>
      <c r="F39" s="227">
        <v>300</v>
      </c>
      <c r="G39" s="151" t="s">
        <v>0</v>
      </c>
      <c r="H3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9" s="116" t="str">
        <f>IF(Sklop8[[#This Row],[ZAHTEVANA SHEMA KAKOVOSTI]]&lt;&gt;"",Sklop8[[#This Row],[Preračunana masa/volumen/kos na enoto kg]],"")</f>
        <v/>
      </c>
      <c r="J39" s="131"/>
      <c r="K39" s="295"/>
      <c r="L39" s="291"/>
      <c r="M39" s="291"/>
      <c r="N39" s="296"/>
      <c r="O39" s="292"/>
      <c r="P39" s="167"/>
      <c r="Q39" s="166">
        <f>+Sklop8[[#This Row],[cena/enota brez DDV v EUR]]*Sklop8[[#This Row],[Stopnja DDV (%)]]</f>
        <v>0</v>
      </c>
      <c r="R39" s="166">
        <f>+Sklop8[[#This Row],[cena/enota brez DDV v EUR]]+Sklop8[[#This Row],[Davek (EUR)]]</f>
        <v>0</v>
      </c>
      <c r="S39" s="166">
        <f>+Sklop8[[#This Row],[cena/enota brez DDV v EUR]]*Sklop8[[#This Row],[Okvirna količina]]</f>
        <v>0</v>
      </c>
      <c r="T39" s="134">
        <f>+Sklop8[[#This Row],[Končna cena/enoto mere (EUR) z DDV]]*Sklop8[[#This Row],[Okvirna količina]]</f>
        <v>0</v>
      </c>
      <c r="U39" s="129" t="s">
        <v>111</v>
      </c>
    </row>
    <row r="40" spans="1:22" s="55" customFormat="1" ht="12">
      <c r="A40" s="180" t="s">
        <v>26</v>
      </c>
      <c r="B40" s="181" t="s">
        <v>573</v>
      </c>
      <c r="C40" s="77" t="s">
        <v>111</v>
      </c>
      <c r="D40" s="77" t="s">
        <v>0</v>
      </c>
      <c r="E40" s="101"/>
      <c r="F40" s="227">
        <v>500</v>
      </c>
      <c r="G40" s="151" t="s">
        <v>0</v>
      </c>
      <c r="H4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0" s="116" t="str">
        <f>IF(Sklop8[[#This Row],[ZAHTEVANA SHEMA KAKOVOSTI]]&lt;&gt;"",Sklop8[[#This Row],[Preračunana masa/volumen/kos na enoto kg]],"")</f>
        <v/>
      </c>
      <c r="J40" s="131"/>
      <c r="K40" s="295"/>
      <c r="L40" s="291"/>
      <c r="M40" s="291"/>
      <c r="N40" s="296"/>
      <c r="O40" s="292"/>
      <c r="P40" s="167"/>
      <c r="Q40" s="166">
        <f>+Sklop8[[#This Row],[cena/enota brez DDV v EUR]]*Sklop8[[#This Row],[Stopnja DDV (%)]]</f>
        <v>0</v>
      </c>
      <c r="R40" s="166">
        <f>+Sklop8[[#This Row],[cena/enota brez DDV v EUR]]+Sklop8[[#This Row],[Davek (EUR)]]</f>
        <v>0</v>
      </c>
      <c r="S40" s="166">
        <f>+Sklop8[[#This Row],[cena/enota brez DDV v EUR]]*Sklop8[[#This Row],[Okvirna količina]]</f>
        <v>0</v>
      </c>
      <c r="T40" s="134">
        <f>+Sklop8[[#This Row],[Končna cena/enoto mere (EUR) z DDV]]*Sklop8[[#This Row],[Okvirna količina]]</f>
        <v>0</v>
      </c>
      <c r="U40" s="129" t="s">
        <v>111</v>
      </c>
    </row>
    <row r="41" spans="1:22" s="55" customFormat="1" ht="12">
      <c r="A41" s="180" t="s">
        <v>27</v>
      </c>
      <c r="B41" s="181" t="s">
        <v>375</v>
      </c>
      <c r="C41" s="77" t="s">
        <v>111</v>
      </c>
      <c r="D41" s="77" t="s">
        <v>0</v>
      </c>
      <c r="E41" s="101"/>
      <c r="F41" s="227">
        <v>20</v>
      </c>
      <c r="G41" s="151" t="s">
        <v>0</v>
      </c>
      <c r="H4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1" s="116" t="str">
        <f>IF(Sklop8[[#This Row],[ZAHTEVANA SHEMA KAKOVOSTI]]&lt;&gt;"",Sklop8[[#This Row],[Preračunana masa/volumen/kos na enoto kg]],"")</f>
        <v/>
      </c>
      <c r="J41" s="131"/>
      <c r="K41" s="295"/>
      <c r="L41" s="291"/>
      <c r="M41" s="291"/>
      <c r="N41" s="296"/>
      <c r="O41" s="292"/>
      <c r="P41" s="167"/>
      <c r="Q41" s="166">
        <f>+Sklop8[[#This Row],[cena/enota brez DDV v EUR]]*Sklop8[[#This Row],[Stopnja DDV (%)]]</f>
        <v>0</v>
      </c>
      <c r="R41" s="166">
        <f>+Sklop8[[#This Row],[cena/enota brez DDV v EUR]]+Sklop8[[#This Row],[Davek (EUR)]]</f>
        <v>0</v>
      </c>
      <c r="S41" s="166">
        <f>+Sklop8[[#This Row],[cena/enota brez DDV v EUR]]*Sklop8[[#This Row],[Okvirna količina]]</f>
        <v>0</v>
      </c>
      <c r="T41" s="134">
        <f>+Sklop8[[#This Row],[Končna cena/enoto mere (EUR) z DDV]]*Sklop8[[#This Row],[Okvirna količina]]</f>
        <v>0</v>
      </c>
      <c r="U41" s="129" t="s">
        <v>111</v>
      </c>
    </row>
    <row r="42" spans="1:22" s="55" customFormat="1" ht="11.25" customHeight="1">
      <c r="A42" s="180" t="s">
        <v>28</v>
      </c>
      <c r="B42" s="181" t="s">
        <v>574</v>
      </c>
      <c r="C42" s="77" t="s">
        <v>111</v>
      </c>
      <c r="D42" s="77" t="s">
        <v>0</v>
      </c>
      <c r="E42" s="101"/>
      <c r="F42" s="227">
        <v>1000</v>
      </c>
      <c r="G42" s="151" t="s">
        <v>0</v>
      </c>
      <c r="H4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2" s="116" t="str">
        <f>IF(Sklop8[[#This Row],[ZAHTEVANA SHEMA KAKOVOSTI]]&lt;&gt;"",Sklop8[[#This Row],[Preračunana masa/volumen/kos na enoto kg]],"")</f>
        <v/>
      </c>
      <c r="J42" s="131"/>
      <c r="K42" s="295"/>
      <c r="L42" s="291"/>
      <c r="M42" s="291"/>
      <c r="N42" s="296"/>
      <c r="O42" s="292"/>
      <c r="P42" s="167"/>
      <c r="Q42" s="166">
        <f>+Sklop8[[#This Row],[cena/enota brez DDV v EUR]]*Sklop8[[#This Row],[Stopnja DDV (%)]]</f>
        <v>0</v>
      </c>
      <c r="R42" s="166">
        <f>+Sklop8[[#This Row],[cena/enota brez DDV v EUR]]+Sklop8[[#This Row],[Davek (EUR)]]</f>
        <v>0</v>
      </c>
      <c r="S42" s="166">
        <f>+Sklop8[[#This Row],[cena/enota brez DDV v EUR]]*Sklop8[[#This Row],[Okvirna količina]]</f>
        <v>0</v>
      </c>
      <c r="T42" s="134">
        <f>+Sklop8[[#This Row],[Končna cena/enoto mere (EUR) z DDV]]*Sklop8[[#This Row],[Okvirna količina]]</f>
        <v>0</v>
      </c>
      <c r="U42" s="129" t="s">
        <v>111</v>
      </c>
    </row>
    <row r="43" spans="1:22" ht="27" customHeight="1">
      <c r="A43" s="318" t="s">
        <v>133</v>
      </c>
      <c r="B43" s="319"/>
      <c r="C43" s="320"/>
      <c r="D43" s="320"/>
      <c r="E43" s="321"/>
      <c r="F43" s="322"/>
      <c r="G43" s="323"/>
      <c r="H43" s="324">
        <f>SUBTOTAL(109,Sklop8[Preračunana masa/volumen/kos na enoto kg])</f>
        <v>8362</v>
      </c>
      <c r="I43" s="324">
        <f>SUBTOTAL(109,Sklop8[Živila iz shem kakovosti (kg)])</f>
        <v>4078</v>
      </c>
      <c r="J43" s="322"/>
      <c r="K43" s="325"/>
      <c r="L43" s="325"/>
      <c r="M43" s="326"/>
      <c r="N43" s="327"/>
      <c r="O43" s="327"/>
      <c r="P43" s="327"/>
      <c r="Q43" s="328"/>
      <c r="R43" s="322"/>
      <c r="S43" s="328">
        <f>SUBTOTAL(109,Sklop8[Vrednost za okvirno količino (EUR) brez DDV])</f>
        <v>0</v>
      </c>
      <c r="T43" s="328">
        <f>SUBTOTAL(109,Sklop8[Vrednost za okvirno količino (EUR) z DDV])</f>
        <v>0</v>
      </c>
      <c r="U43" s="3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129</v>
      </c>
      <c r="B45" s="16"/>
      <c r="C45" s="28"/>
      <c r="D45" s="28"/>
      <c r="E45" s="102"/>
      <c r="Q45" s="48"/>
      <c r="R45" s="48"/>
      <c r="S45" s="48"/>
      <c r="T45" s="48"/>
    </row>
    <row r="46" spans="1:22">
      <c r="A46" s="11" t="s">
        <v>131</v>
      </c>
      <c r="B46" s="16"/>
      <c r="C46" s="28"/>
      <c r="D46" s="28"/>
      <c r="E46" s="102"/>
    </row>
    <row r="47" spans="1:22">
      <c r="A47" s="97" t="s">
        <v>180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 ht="12.75" customHeight="1">
      <c r="A48" s="111" t="s">
        <v>172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4"/>
      <c r="N48" s="114"/>
      <c r="O48" s="114"/>
      <c r="P48" s="114"/>
      <c r="Q48" s="114"/>
      <c r="R48" s="114"/>
      <c r="S48" s="114"/>
      <c r="T48" s="114"/>
      <c r="U48" s="114"/>
      <c r="V48" s="114"/>
    </row>
    <row r="49" spans="1:22" ht="12.75" customHeight="1">
      <c r="A49" s="351" t="s">
        <v>173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114"/>
      <c r="N49" s="114"/>
      <c r="O49" s="114"/>
      <c r="P49" s="114"/>
      <c r="Q49" s="114"/>
      <c r="R49" s="114"/>
      <c r="S49" s="114"/>
      <c r="T49" s="114"/>
      <c r="U49" s="114"/>
      <c r="V49" s="114"/>
    </row>
    <row r="50" spans="1:22" ht="12.75" customHeight="1">
      <c r="A50" s="332"/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114"/>
      <c r="N50" s="114"/>
      <c r="O50" s="114"/>
      <c r="P50" s="114"/>
      <c r="Q50" s="114"/>
      <c r="R50" s="114"/>
      <c r="S50" s="114"/>
      <c r="T50" s="114"/>
      <c r="U50" s="114"/>
      <c r="V50" s="114"/>
    </row>
    <row r="51" spans="1:22">
      <c r="A51" s="97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>
      <c r="B63" s="16"/>
      <c r="C63" s="28"/>
      <c r="D63" s="28"/>
      <c r="E63" s="102"/>
    </row>
    <row r="64" spans="1:22">
      <c r="B64" s="16"/>
      <c r="C64" s="28"/>
      <c r="D64" s="28"/>
      <c r="E64" s="102"/>
    </row>
    <row r="65" spans="1:22">
      <c r="B65" s="16"/>
      <c r="C65" s="28"/>
      <c r="D65" s="28"/>
      <c r="E65" s="102"/>
    </row>
    <row r="66" spans="1:22">
      <c r="B66" s="16"/>
      <c r="C66" s="28"/>
      <c r="D66" s="28"/>
      <c r="E66" s="102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U51:U1048576 J51:P1048576 J1:P15 J16 J43:P47 U1:U47 N16:P42 J17:K42" name="Obseg1"/>
    <protectedRange sqref="M48:P50 U48:U50" name="Obseg1_2"/>
    <protectedRange sqref="J48:L48" name="Obseg1_1"/>
    <protectedRange sqref="J49:L50" name="Obseg1_2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3"/>
  <sheetViews>
    <sheetView topLeftCell="A4" zoomScale="90" zoomScaleNormal="90" zoomScaleSheetLayoutView="100" workbookViewId="0">
      <selection activeCell="K48" sqref="K48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pred_rekapitulacija'!B22</f>
        <v>PERUTNINA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14" t="s">
        <v>550</v>
      </c>
      <c r="C16" s="164" t="s">
        <v>111</v>
      </c>
      <c r="D16" s="77" t="s">
        <v>0</v>
      </c>
      <c r="E16" s="101" t="s">
        <v>721</v>
      </c>
      <c r="F16" s="215">
        <v>657</v>
      </c>
      <c r="G16" s="105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657</v>
      </c>
      <c r="I16" s="80">
        <f>IF(Sklop9[[#This Row],[ZAHTEVANA SHEMA KAKOVOSTI]]&lt;&gt;"",Sklop9[[#This Row],[Preračunana masa/volumen/kos na enoto kg]],"")</f>
        <v>657</v>
      </c>
      <c r="J16" s="88"/>
      <c r="K16" s="81"/>
      <c r="L16" s="81"/>
      <c r="M16" s="130" t="s">
        <v>111</v>
      </c>
      <c r="N16" s="83"/>
      <c r="O16" s="129" t="s">
        <v>111</v>
      </c>
      <c r="P16" s="90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72"/>
    </row>
    <row r="17" spans="1:21" s="55" customFormat="1" ht="12">
      <c r="A17" s="79" t="s">
        <v>3</v>
      </c>
      <c r="B17" s="214" t="s">
        <v>376</v>
      </c>
      <c r="C17" s="164" t="s">
        <v>111</v>
      </c>
      <c r="D17" s="77" t="s">
        <v>0</v>
      </c>
      <c r="E17" s="101" t="s">
        <v>721</v>
      </c>
      <c r="F17" s="215">
        <v>115</v>
      </c>
      <c r="G17" s="105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115</v>
      </c>
      <c r="I17" s="80">
        <f>IF(Sklop9[[#This Row],[ZAHTEVANA SHEMA KAKOVOSTI]]&lt;&gt;"",Sklop9[[#This Row],[Preračunana masa/volumen/kos na enoto kg]],"")</f>
        <v>115</v>
      </c>
      <c r="J17" s="89"/>
      <c r="K17" s="86"/>
      <c r="L17" s="86"/>
      <c r="M17" s="130" t="s">
        <v>111</v>
      </c>
      <c r="N17" s="87"/>
      <c r="O17" s="129" t="s">
        <v>111</v>
      </c>
      <c r="P17" s="92"/>
      <c r="Q17" s="87">
        <f>+Sklop9[[#This Row],[cena/enota brez DDV v EUR]]*Sklop9[[#This Row],[Stopnja DDV (%)]]</f>
        <v>0</v>
      </c>
      <c r="R17" s="87">
        <f>+Sklop9[[#This Row],[cena/enota brez DDV v EUR]]+Sklop9[[#This Row],[Davek (EUR)]]</f>
        <v>0</v>
      </c>
      <c r="S17" s="87">
        <f>+Sklop9[[#This Row],[cena/enota brez DDV v EUR]]*Sklop9[[#This Row],[Okvirna količina]]</f>
        <v>0</v>
      </c>
      <c r="T17" s="87">
        <f>+Sklop9[[#This Row],[Končna cena/enoto mere (EUR) z DDV]]*Sklop9[[#This Row],[Okvirna količina]]</f>
        <v>0</v>
      </c>
      <c r="U17" s="172"/>
    </row>
    <row r="18" spans="1:21" s="55" customFormat="1" ht="12">
      <c r="A18" s="79" t="s">
        <v>4</v>
      </c>
      <c r="B18" s="205" t="s">
        <v>551</v>
      </c>
      <c r="C18" s="164" t="s">
        <v>111</v>
      </c>
      <c r="D18" s="77" t="s">
        <v>0</v>
      </c>
      <c r="E18" s="101" t="s">
        <v>721</v>
      </c>
      <c r="F18" s="215">
        <v>900</v>
      </c>
      <c r="G18" s="105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18" s="80">
        <f>IF(Sklop9[[#This Row],[ZAHTEVANA SHEMA KAKOVOSTI]]&lt;&gt;"",Sklop9[[#This Row],[Preračunana masa/volumen/kos na enoto kg]],"")</f>
        <v>900</v>
      </c>
      <c r="J18" s="89"/>
      <c r="K18" s="86"/>
      <c r="L18" s="86"/>
      <c r="M18" s="130" t="s">
        <v>111</v>
      </c>
      <c r="N18" s="87"/>
      <c r="O18" s="129" t="s">
        <v>111</v>
      </c>
      <c r="P18" s="92"/>
      <c r="Q18" s="87">
        <f>+Sklop9[[#This Row],[cena/enota brez DDV v EUR]]*Sklop9[[#This Row],[Stopnja DDV (%)]]</f>
        <v>0</v>
      </c>
      <c r="R18" s="87">
        <f>+Sklop9[[#This Row],[cena/enota brez DDV v EUR]]+Sklop9[[#This Row],[Davek (EUR)]]</f>
        <v>0</v>
      </c>
      <c r="S18" s="87">
        <f>+Sklop9[[#This Row],[cena/enota brez DDV v EUR]]*Sklop9[[#This Row],[Okvirna količina]]</f>
        <v>0</v>
      </c>
      <c r="T18" s="87">
        <f>+Sklop9[[#This Row],[Končna cena/enoto mere (EUR) z DDV]]*Sklop9[[#This Row],[Okvirna količina]]</f>
        <v>0</v>
      </c>
      <c r="U18" s="172"/>
    </row>
    <row r="19" spans="1:21" s="55" customFormat="1" ht="12">
      <c r="A19" s="79" t="s">
        <v>5</v>
      </c>
      <c r="B19" s="205" t="s">
        <v>552</v>
      </c>
      <c r="C19" s="164" t="s">
        <v>111</v>
      </c>
      <c r="D19" s="77" t="s">
        <v>0</v>
      </c>
      <c r="E19" s="101"/>
      <c r="F19" s="215">
        <v>20</v>
      </c>
      <c r="G19" s="105" t="s">
        <v>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0" t="str">
        <f>IF(Sklop9[[#This Row],[ZAHTEVANA SHEMA KAKOVOSTI]]&lt;&gt;"",Sklop9[[#This Row],[Preračunana masa/volumen/kos na enoto kg]],"")</f>
        <v/>
      </c>
      <c r="J19" s="89"/>
      <c r="K19" s="86"/>
      <c r="L19" s="86"/>
      <c r="M19" s="130" t="s">
        <v>111</v>
      </c>
      <c r="N19" s="87"/>
      <c r="O19" s="129" t="s">
        <v>111</v>
      </c>
      <c r="P19" s="92"/>
      <c r="Q19" s="87">
        <f>+Sklop9[[#This Row],[cena/enota brez DDV v EUR]]*Sklop9[[#This Row],[Stopnja DDV (%)]]</f>
        <v>0</v>
      </c>
      <c r="R19" s="87">
        <f>+Sklop9[[#This Row],[cena/enota brez DDV v EUR]]+Sklop9[[#This Row],[Davek (EUR)]]</f>
        <v>0</v>
      </c>
      <c r="S19" s="87">
        <f>+Sklop9[[#This Row],[cena/enota brez DDV v EUR]]*Sklop9[[#This Row],[Okvirna količina]]</f>
        <v>0</v>
      </c>
      <c r="T19" s="87">
        <f>+Sklop9[[#This Row],[Končna cena/enoto mere (EUR) z DDV]]*Sklop9[[#This Row],[Okvirna količina]]</f>
        <v>0</v>
      </c>
      <c r="U19" s="172"/>
    </row>
    <row r="20" spans="1:21" s="55" customFormat="1" ht="12">
      <c r="A20" s="79" t="s">
        <v>6</v>
      </c>
      <c r="B20" s="205" t="s">
        <v>553</v>
      </c>
      <c r="C20" s="164" t="s">
        <v>111</v>
      </c>
      <c r="D20" s="77" t="s">
        <v>0</v>
      </c>
      <c r="E20" s="101" t="s">
        <v>721</v>
      </c>
      <c r="F20" s="215">
        <v>180</v>
      </c>
      <c r="G20" s="105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0" s="80">
        <f>IF(Sklop9[[#This Row],[ZAHTEVANA SHEMA KAKOVOSTI]]&lt;&gt;"",Sklop9[[#This Row],[Preračunana masa/volumen/kos na enoto kg]],"")</f>
        <v>180</v>
      </c>
      <c r="J20" s="89"/>
      <c r="K20" s="86"/>
      <c r="L20" s="86"/>
      <c r="M20" s="130" t="s">
        <v>111</v>
      </c>
      <c r="N20" s="87"/>
      <c r="O20" s="129" t="s">
        <v>111</v>
      </c>
      <c r="P20" s="92"/>
      <c r="Q20" s="87">
        <f>+Sklop9[[#This Row],[cena/enota brez DDV v EUR]]*Sklop9[[#This Row],[Stopnja DDV (%)]]</f>
        <v>0</v>
      </c>
      <c r="R20" s="87">
        <f>+Sklop9[[#This Row],[cena/enota brez DDV v EUR]]+Sklop9[[#This Row],[Davek (EUR)]]</f>
        <v>0</v>
      </c>
      <c r="S20" s="87">
        <f>+Sklop9[[#This Row],[cena/enota brez DDV v EUR]]*Sklop9[[#This Row],[Okvirna količina]]</f>
        <v>0</v>
      </c>
      <c r="T20" s="87">
        <f>+Sklop9[[#This Row],[Končna cena/enoto mere (EUR) z DDV]]*Sklop9[[#This Row],[Okvirna količina]]</f>
        <v>0</v>
      </c>
      <c r="U20" s="172"/>
    </row>
    <row r="21" spans="1:21" s="55" customFormat="1" ht="12">
      <c r="A21" s="79" t="s">
        <v>7</v>
      </c>
      <c r="B21" s="205" t="s">
        <v>554</v>
      </c>
      <c r="C21" s="164" t="s">
        <v>111</v>
      </c>
      <c r="D21" s="77" t="s">
        <v>0</v>
      </c>
      <c r="E21" s="101" t="s">
        <v>721</v>
      </c>
      <c r="F21" s="215">
        <v>50</v>
      </c>
      <c r="G21" s="105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0">
        <f>IF(Sklop9[[#This Row],[ZAHTEVANA SHEMA KAKOVOSTI]]&lt;&gt;"",Sklop9[[#This Row],[Preračunana masa/volumen/kos na enoto kg]],"")</f>
        <v>50</v>
      </c>
      <c r="J21" s="89"/>
      <c r="K21" s="86"/>
      <c r="L21" s="86"/>
      <c r="M21" s="130" t="s">
        <v>111</v>
      </c>
      <c r="N21" s="87"/>
      <c r="O21" s="129" t="s">
        <v>111</v>
      </c>
      <c r="P21" s="92"/>
      <c r="Q21" s="87">
        <f>+Sklop9[[#This Row],[cena/enota brez DDV v EUR]]*Sklop9[[#This Row],[Stopnja DDV (%)]]</f>
        <v>0</v>
      </c>
      <c r="R21" s="87">
        <f>+Sklop9[[#This Row],[cena/enota brez DDV v EUR]]+Sklop9[[#This Row],[Davek (EUR)]]</f>
        <v>0</v>
      </c>
      <c r="S21" s="87">
        <f>+Sklop9[[#This Row],[cena/enota brez DDV v EUR]]*Sklop9[[#This Row],[Okvirna količina]]</f>
        <v>0</v>
      </c>
      <c r="T21" s="87">
        <f>+Sklop9[[#This Row],[Končna cena/enoto mere (EUR) z DDV]]*Sklop9[[#This Row],[Okvirna količina]]</f>
        <v>0</v>
      </c>
      <c r="U21" s="172"/>
    </row>
    <row r="22" spans="1:21" s="55" customFormat="1" ht="12">
      <c r="A22" s="79" t="s">
        <v>8</v>
      </c>
      <c r="B22" s="205" t="s">
        <v>377</v>
      </c>
      <c r="C22" s="164" t="s">
        <v>111</v>
      </c>
      <c r="D22" s="77" t="s">
        <v>0</v>
      </c>
      <c r="E22" s="101" t="s">
        <v>721</v>
      </c>
      <c r="F22" s="215">
        <v>247</v>
      </c>
      <c r="G22" s="105" t="s">
        <v>0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247</v>
      </c>
      <c r="I22" s="80">
        <f>IF(Sklop9[[#This Row],[ZAHTEVANA SHEMA KAKOVOSTI]]&lt;&gt;"",Sklop9[[#This Row],[Preračunana masa/volumen/kos na enoto kg]],"")</f>
        <v>247</v>
      </c>
      <c r="J22" s="89"/>
      <c r="K22" s="86"/>
      <c r="L22" s="86"/>
      <c r="M22" s="130" t="s">
        <v>111</v>
      </c>
      <c r="N22" s="87"/>
      <c r="O22" s="129" t="s">
        <v>111</v>
      </c>
      <c r="P22" s="92"/>
      <c r="Q22" s="87">
        <f>+Sklop9[[#This Row],[cena/enota brez DDV v EUR]]*Sklop9[[#This Row],[Stopnja DDV (%)]]</f>
        <v>0</v>
      </c>
      <c r="R22" s="87">
        <f>+Sklop9[[#This Row],[cena/enota brez DDV v EUR]]+Sklop9[[#This Row],[Davek (EUR)]]</f>
        <v>0</v>
      </c>
      <c r="S22" s="87">
        <f>+Sklop9[[#This Row],[cena/enota brez DDV v EUR]]*Sklop9[[#This Row],[Okvirna količina]]</f>
        <v>0</v>
      </c>
      <c r="T22" s="87">
        <f>+Sklop9[[#This Row],[Končna cena/enoto mere (EUR) z DDV]]*Sklop9[[#This Row],[Okvirna količina]]</f>
        <v>0</v>
      </c>
      <c r="U22" s="172"/>
    </row>
    <row r="23" spans="1:21" s="55" customFormat="1" ht="12">
      <c r="A23" s="79" t="s">
        <v>9</v>
      </c>
      <c r="B23" s="205" t="s">
        <v>555</v>
      </c>
      <c r="C23" s="164" t="s">
        <v>111</v>
      </c>
      <c r="D23" s="77" t="s">
        <v>0</v>
      </c>
      <c r="E23" s="101"/>
      <c r="F23" s="215">
        <v>56</v>
      </c>
      <c r="G23" s="105" t="s">
        <v>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3" s="80" t="str">
        <f>IF(Sklop9[[#This Row],[ZAHTEVANA SHEMA KAKOVOSTI]]&lt;&gt;"",Sklop9[[#This Row],[Preračunana masa/volumen/kos na enoto kg]],"")</f>
        <v/>
      </c>
      <c r="J23" s="89"/>
      <c r="K23" s="86"/>
      <c r="L23" s="86"/>
      <c r="M23" s="130" t="s">
        <v>111</v>
      </c>
      <c r="N23" s="87"/>
      <c r="O23" s="129" t="s">
        <v>111</v>
      </c>
      <c r="P23" s="92"/>
      <c r="Q23" s="87">
        <f>+Sklop9[[#This Row],[cena/enota brez DDV v EUR]]*Sklop9[[#This Row],[Stopnja DDV (%)]]</f>
        <v>0</v>
      </c>
      <c r="R23" s="87">
        <f>+Sklop9[[#This Row],[cena/enota brez DDV v EUR]]+Sklop9[[#This Row],[Davek (EUR)]]</f>
        <v>0</v>
      </c>
      <c r="S23" s="87">
        <f>+Sklop9[[#This Row],[cena/enota brez DDV v EUR]]*Sklop9[[#This Row],[Okvirna količina]]</f>
        <v>0</v>
      </c>
      <c r="T23" s="87">
        <f>+Sklop9[[#This Row],[Končna cena/enoto mere (EUR) z DDV]]*Sklop9[[#This Row],[Okvirna količina]]</f>
        <v>0</v>
      </c>
      <c r="U23" s="172"/>
    </row>
    <row r="24" spans="1:21" s="55" customFormat="1" ht="12">
      <c r="A24" s="79" t="s">
        <v>10</v>
      </c>
      <c r="B24" s="205" t="s">
        <v>556</v>
      </c>
      <c r="C24" s="164" t="s">
        <v>111</v>
      </c>
      <c r="D24" s="77" t="s">
        <v>0</v>
      </c>
      <c r="E24" s="101" t="s">
        <v>721</v>
      </c>
      <c r="F24" s="215">
        <v>522</v>
      </c>
      <c r="G24" s="105" t="s">
        <v>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522</v>
      </c>
      <c r="I24" s="80">
        <f>IF(Sklop9[[#This Row],[ZAHTEVANA SHEMA KAKOVOSTI]]&lt;&gt;"",Sklop9[[#This Row],[Preračunana masa/volumen/kos na enoto kg]],"")</f>
        <v>522</v>
      </c>
      <c r="J24" s="89"/>
      <c r="K24" s="86"/>
      <c r="L24" s="86"/>
      <c r="M24" s="130" t="s">
        <v>111</v>
      </c>
      <c r="N24" s="87"/>
      <c r="O24" s="129" t="s">
        <v>111</v>
      </c>
      <c r="P24" s="92"/>
      <c r="Q24" s="87">
        <f>+Sklop9[[#This Row],[cena/enota brez DDV v EUR]]*Sklop9[[#This Row],[Stopnja DDV (%)]]</f>
        <v>0</v>
      </c>
      <c r="R24" s="87">
        <f>+Sklop9[[#This Row],[cena/enota brez DDV v EUR]]+Sklop9[[#This Row],[Davek (EUR)]]</f>
        <v>0</v>
      </c>
      <c r="S24" s="87">
        <f>+Sklop9[[#This Row],[cena/enota brez DDV v EUR]]*Sklop9[[#This Row],[Okvirna količina]]</f>
        <v>0</v>
      </c>
      <c r="T24" s="87">
        <f>+Sklop9[[#This Row],[Končna cena/enoto mere (EUR) z DDV]]*Sklop9[[#This Row],[Okvirna količina]]</f>
        <v>0</v>
      </c>
      <c r="U24" s="172"/>
    </row>
    <row r="25" spans="1:21" s="55" customFormat="1" ht="12">
      <c r="A25" s="79" t="s">
        <v>11</v>
      </c>
      <c r="B25" s="205" t="s">
        <v>378</v>
      </c>
      <c r="C25" s="164" t="s">
        <v>111</v>
      </c>
      <c r="D25" s="77" t="s">
        <v>0</v>
      </c>
      <c r="E25" s="101" t="s">
        <v>721</v>
      </c>
      <c r="F25" s="215">
        <v>55</v>
      </c>
      <c r="G25" s="105" t="s">
        <v>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25" s="80">
        <f>IF(Sklop9[[#This Row],[ZAHTEVANA SHEMA KAKOVOSTI]]&lt;&gt;"",Sklop9[[#This Row],[Preračunana masa/volumen/kos na enoto kg]],"")</f>
        <v>55</v>
      </c>
      <c r="J25" s="89"/>
      <c r="K25" s="86"/>
      <c r="L25" s="86"/>
      <c r="M25" s="130" t="s">
        <v>111</v>
      </c>
      <c r="N25" s="87"/>
      <c r="O25" s="129" t="s">
        <v>111</v>
      </c>
      <c r="P25" s="92"/>
      <c r="Q25" s="87">
        <f>+Sklop9[[#This Row],[cena/enota brez DDV v EUR]]*Sklop9[[#This Row],[Stopnja DDV (%)]]</f>
        <v>0</v>
      </c>
      <c r="R25" s="87">
        <f>+Sklop9[[#This Row],[cena/enota brez DDV v EUR]]+Sklop9[[#This Row],[Davek (EUR)]]</f>
        <v>0</v>
      </c>
      <c r="S25" s="87">
        <f>+Sklop9[[#This Row],[cena/enota brez DDV v EUR]]*Sklop9[[#This Row],[Okvirna količina]]</f>
        <v>0</v>
      </c>
      <c r="T25" s="87">
        <f>+Sklop9[[#This Row],[Končna cena/enoto mere (EUR) z DDV]]*Sklop9[[#This Row],[Okvirna količina]]</f>
        <v>0</v>
      </c>
      <c r="U25" s="172"/>
    </row>
    <row r="26" spans="1:21" s="55" customFormat="1" ht="12">
      <c r="A26" s="79" t="s">
        <v>12</v>
      </c>
      <c r="B26" s="205" t="s">
        <v>379</v>
      </c>
      <c r="C26" s="164" t="s">
        <v>111</v>
      </c>
      <c r="D26" s="77" t="s">
        <v>0</v>
      </c>
      <c r="E26" s="101"/>
      <c r="F26" s="215">
        <v>77</v>
      </c>
      <c r="G26" s="105" t="s">
        <v>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77</v>
      </c>
      <c r="I26" s="80" t="str">
        <f>IF(Sklop9[[#This Row],[ZAHTEVANA SHEMA KAKOVOSTI]]&lt;&gt;"",Sklop9[[#This Row],[Preračunana masa/volumen/kos na enoto kg]],"")</f>
        <v/>
      </c>
      <c r="J26" s="89"/>
      <c r="K26" s="86"/>
      <c r="L26" s="86"/>
      <c r="M26" s="130" t="s">
        <v>111</v>
      </c>
      <c r="N26" s="87"/>
      <c r="O26" s="129" t="s">
        <v>111</v>
      </c>
      <c r="P26" s="92"/>
      <c r="Q26" s="87">
        <f>+Sklop9[[#This Row],[cena/enota brez DDV v EUR]]*Sklop9[[#This Row],[Stopnja DDV (%)]]</f>
        <v>0</v>
      </c>
      <c r="R26" s="87">
        <f>+Sklop9[[#This Row],[cena/enota brez DDV v EUR]]+Sklop9[[#This Row],[Davek (EUR)]]</f>
        <v>0</v>
      </c>
      <c r="S26" s="87">
        <f>+Sklop9[[#This Row],[cena/enota brez DDV v EUR]]*Sklop9[[#This Row],[Okvirna količina]]</f>
        <v>0</v>
      </c>
      <c r="T26" s="87">
        <f>+Sklop9[[#This Row],[Končna cena/enoto mere (EUR) z DDV]]*Sklop9[[#This Row],[Okvirna količina]]</f>
        <v>0</v>
      </c>
      <c r="U26" s="172"/>
    </row>
    <row r="27" spans="1:21" s="55" customFormat="1" ht="12">
      <c r="A27" s="79" t="s">
        <v>13</v>
      </c>
      <c r="B27" s="148" t="s">
        <v>557</v>
      </c>
      <c r="C27" s="164" t="s">
        <v>111</v>
      </c>
      <c r="D27" s="77" t="s">
        <v>0</v>
      </c>
      <c r="E27" s="170"/>
      <c r="F27" s="152">
        <v>1106</v>
      </c>
      <c r="G27" s="139" t="s">
        <v>0</v>
      </c>
      <c r="H2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1106</v>
      </c>
      <c r="I27" s="116" t="str">
        <f>IF(Sklop9[[#This Row],[ZAHTEVANA SHEMA KAKOVOSTI]]&lt;&gt;"",Sklop9[[#This Row],[Preračunana masa/volumen/kos na enoto kg]],"")</f>
        <v/>
      </c>
      <c r="J27" s="131"/>
      <c r="K27" s="132"/>
      <c r="L27" s="132"/>
      <c r="M27" s="130" t="s">
        <v>111</v>
      </c>
      <c r="N27" s="166"/>
      <c r="O27" s="129" t="s">
        <v>111</v>
      </c>
      <c r="P27" s="167"/>
      <c r="Q27" s="166">
        <f>+Sklop9[[#This Row],[cena/enota brez DDV v EUR]]*Sklop9[[#This Row],[Stopnja DDV (%)]]</f>
        <v>0</v>
      </c>
      <c r="R27" s="166">
        <f>+Sklop9[[#This Row],[cena/enota brez DDV v EUR]]+Sklop9[[#This Row],[Davek (EUR)]]</f>
        <v>0</v>
      </c>
      <c r="S27" s="166">
        <f>+Sklop9[[#This Row],[cena/enota brez DDV v EUR]]*Sklop9[[#This Row],[Okvirna količina]]</f>
        <v>0</v>
      </c>
      <c r="T27" s="134">
        <f>+Sklop9[[#This Row],[Končna cena/enoto mere (EUR) z DDV]]*Sklop9[[#This Row],[Okvirna količina]]</f>
        <v>0</v>
      </c>
      <c r="U27" s="169"/>
    </row>
    <row r="28" spans="1:21" s="55" customFormat="1" ht="12">
      <c r="A28" s="79" t="s">
        <v>14</v>
      </c>
      <c r="B28" s="148" t="s">
        <v>380</v>
      </c>
      <c r="C28" s="164" t="s">
        <v>111</v>
      </c>
      <c r="D28" s="77" t="s">
        <v>0</v>
      </c>
      <c r="E28" s="170" t="s">
        <v>721</v>
      </c>
      <c r="F28" s="152">
        <v>100</v>
      </c>
      <c r="G28" s="139" t="s">
        <v>0</v>
      </c>
      <c r="H2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8" s="116">
        <f>IF(Sklop9[[#This Row],[ZAHTEVANA SHEMA KAKOVOSTI]]&lt;&gt;"",Sklop9[[#This Row],[Preračunana masa/volumen/kos na enoto kg]],"")</f>
        <v>100</v>
      </c>
      <c r="J28" s="131"/>
      <c r="K28" s="132"/>
      <c r="L28" s="132"/>
      <c r="M28" s="130" t="s">
        <v>111</v>
      </c>
      <c r="N28" s="166"/>
      <c r="O28" s="129" t="s">
        <v>111</v>
      </c>
      <c r="P28" s="167"/>
      <c r="Q28" s="166">
        <f>+Sklop9[[#This Row],[cena/enota brez DDV v EUR]]*Sklop9[[#This Row],[Stopnja DDV (%)]]</f>
        <v>0</v>
      </c>
      <c r="R28" s="166">
        <f>+Sklop9[[#This Row],[cena/enota brez DDV v EUR]]+Sklop9[[#This Row],[Davek (EUR)]]</f>
        <v>0</v>
      </c>
      <c r="S28" s="166">
        <f>+Sklop9[[#This Row],[cena/enota brez DDV v EUR]]*Sklop9[[#This Row],[Okvirna količina]]</f>
        <v>0</v>
      </c>
      <c r="T28" s="134">
        <f>+Sklop9[[#This Row],[Končna cena/enoto mere (EUR) z DDV]]*Sklop9[[#This Row],[Okvirna količina]]</f>
        <v>0</v>
      </c>
      <c r="U28" s="169"/>
    </row>
    <row r="29" spans="1:21" s="55" customFormat="1" ht="12">
      <c r="A29" s="79" t="s">
        <v>15</v>
      </c>
      <c r="B29" s="148" t="s">
        <v>381</v>
      </c>
      <c r="C29" s="164" t="s">
        <v>111</v>
      </c>
      <c r="D29" s="77" t="s">
        <v>0</v>
      </c>
      <c r="E29" s="170"/>
      <c r="F29" s="152">
        <v>3</v>
      </c>
      <c r="G29" s="139" t="s">
        <v>0</v>
      </c>
      <c r="H2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9" s="116" t="str">
        <f>IF(Sklop9[[#This Row],[ZAHTEVANA SHEMA KAKOVOSTI]]&lt;&gt;"",Sklop9[[#This Row],[Preračunana masa/volumen/kos na enoto kg]],"")</f>
        <v/>
      </c>
      <c r="J29" s="131"/>
      <c r="K29" s="132"/>
      <c r="L29" s="132"/>
      <c r="M29" s="130" t="s">
        <v>111</v>
      </c>
      <c r="N29" s="166"/>
      <c r="O29" s="129" t="s">
        <v>111</v>
      </c>
      <c r="P29" s="167"/>
      <c r="Q29" s="166">
        <f>+Sklop9[[#This Row],[cena/enota brez DDV v EUR]]*Sklop9[[#This Row],[Stopnja DDV (%)]]</f>
        <v>0</v>
      </c>
      <c r="R29" s="166">
        <f>+Sklop9[[#This Row],[cena/enota brez DDV v EUR]]+Sklop9[[#This Row],[Davek (EUR)]]</f>
        <v>0</v>
      </c>
      <c r="S29" s="166">
        <f>+Sklop9[[#This Row],[cena/enota brez DDV v EUR]]*Sklop9[[#This Row],[Okvirna količina]]</f>
        <v>0</v>
      </c>
      <c r="T29" s="134">
        <f>+Sklop9[[#This Row],[Končna cena/enoto mere (EUR) z DDV]]*Sklop9[[#This Row],[Okvirna količina]]</f>
        <v>0</v>
      </c>
      <c r="U29" s="169"/>
    </row>
    <row r="30" spans="1:21" s="55" customFormat="1" ht="12">
      <c r="A30" s="79" t="s">
        <v>16</v>
      </c>
      <c r="B30" s="148" t="s">
        <v>382</v>
      </c>
      <c r="C30" s="164" t="s">
        <v>111</v>
      </c>
      <c r="D30" s="77" t="s">
        <v>0</v>
      </c>
      <c r="E30" s="170"/>
      <c r="F30" s="152">
        <v>75</v>
      </c>
      <c r="G30" s="139" t="s">
        <v>0</v>
      </c>
      <c r="H3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0" s="116" t="str">
        <f>IF(Sklop9[[#This Row],[ZAHTEVANA SHEMA KAKOVOSTI]]&lt;&gt;"",Sklop9[[#This Row],[Preračunana masa/volumen/kos na enoto kg]],"")</f>
        <v/>
      </c>
      <c r="J30" s="131"/>
      <c r="K30" s="132"/>
      <c r="L30" s="132"/>
      <c r="M30" s="130" t="s">
        <v>111</v>
      </c>
      <c r="N30" s="166"/>
      <c r="O30" s="129" t="s">
        <v>111</v>
      </c>
      <c r="P30" s="167"/>
      <c r="Q30" s="166">
        <f>+Sklop9[[#This Row],[cena/enota brez DDV v EUR]]*Sklop9[[#This Row],[Stopnja DDV (%)]]</f>
        <v>0</v>
      </c>
      <c r="R30" s="166">
        <f>+Sklop9[[#This Row],[cena/enota brez DDV v EUR]]+Sklop9[[#This Row],[Davek (EUR)]]</f>
        <v>0</v>
      </c>
      <c r="S30" s="166">
        <f>+Sklop9[[#This Row],[cena/enota brez DDV v EUR]]*Sklop9[[#This Row],[Okvirna količina]]</f>
        <v>0</v>
      </c>
      <c r="T30" s="134">
        <f>+Sklop9[[#This Row],[Končna cena/enoto mere (EUR) z DDV]]*Sklop9[[#This Row],[Okvirna količina]]</f>
        <v>0</v>
      </c>
      <c r="U30" s="169"/>
    </row>
    <row r="31" spans="1:21" ht="27" customHeight="1">
      <c r="A31" s="303" t="s">
        <v>133</v>
      </c>
      <c r="B31" s="304"/>
      <c r="C31" s="305"/>
      <c r="D31" s="305"/>
      <c r="E31" s="306"/>
      <c r="F31" s="307"/>
      <c r="G31" s="308"/>
      <c r="H31" s="309">
        <f>SUBTOTAL(109,Sklop9[Preračunana masa/volumen/kos na enoto kg])</f>
        <v>4163</v>
      </c>
      <c r="I31" s="309">
        <f>SUBTOTAL(109,Sklop9[Živila iz shem kakovosti (kg)])</f>
        <v>2826</v>
      </c>
      <c r="J31" s="307"/>
      <c r="K31" s="310"/>
      <c r="L31" s="310"/>
      <c r="M31" s="311"/>
      <c r="N31" s="312"/>
      <c r="O31" s="312"/>
      <c r="P31" s="312"/>
      <c r="Q31" s="313"/>
      <c r="R31" s="307"/>
      <c r="S31" s="313">
        <f>SUBTOTAL(109,Sklop9[Vrednost za okvirno količino (EUR) brez DDV])</f>
        <v>0</v>
      </c>
      <c r="T31" s="313">
        <f>SUBTOTAL(109,Sklop9[Vrednost za okvirno količino (EUR) z DDV])</f>
        <v>0</v>
      </c>
      <c r="U31" s="314">
        <f>SUBTOTAL(103,Sklop9[Shema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129</v>
      </c>
      <c r="B33" s="16"/>
      <c r="C33" s="28"/>
      <c r="D33" s="28"/>
      <c r="E33" s="102"/>
      <c r="Q33" s="48"/>
      <c r="R33" s="48"/>
      <c r="S33" s="48"/>
      <c r="T33" s="48"/>
    </row>
    <row r="34" spans="1:22">
      <c r="A34" s="11" t="s">
        <v>131</v>
      </c>
      <c r="B34" s="16"/>
      <c r="C34" s="28"/>
      <c r="D34" s="28"/>
      <c r="E34" s="102"/>
    </row>
    <row r="35" spans="1:22">
      <c r="A35" s="97" t="s">
        <v>180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11" t="s">
        <v>172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09"/>
    </row>
    <row r="37" spans="1:22" ht="12.75" customHeight="1">
      <c r="A37" s="351" t="s">
        <v>173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54"/>
      <c r="N37" s="29"/>
      <c r="O37" s="29"/>
      <c r="P37" s="29"/>
      <c r="Q37" s="29"/>
      <c r="R37" s="29"/>
    </row>
    <row r="38" spans="1:22">
      <c r="N38" s="29"/>
      <c r="O38" s="29"/>
      <c r="P38" s="29"/>
      <c r="Q38" s="29"/>
      <c r="R38" s="29"/>
    </row>
    <row r="39" spans="1:22">
      <c r="A39" s="97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8:P1048576 M37:P37 U1:U1048576 J1:P36" name="Obseg1"/>
    <protectedRange sqref="J37:L37" name="Obseg1_2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3 B19 B25:B30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3"/>
  <sheetViews>
    <sheetView zoomScale="90" zoomScaleNormal="90" zoomScaleSheetLayoutView="100" workbookViewId="0">
      <selection activeCell="L47" sqref="L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pred_rekapitulacija'!B23</f>
        <v>RIBE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5" t="s">
        <v>383</v>
      </c>
      <c r="C16" s="77" t="s">
        <v>111</v>
      </c>
      <c r="D16" s="105" t="s">
        <v>0</v>
      </c>
      <c r="E16" s="101"/>
      <c r="F16" s="164">
        <v>18</v>
      </c>
      <c r="G16" s="105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16" s="80" t="str">
        <f>IF(Sklop10[[#This Row],[ZAHTEVANA SHEMA KAKOVOSTI]]&lt;&gt;"",Sklop10[[#This Row],[Preračunana masa/volumen/kos na enoto kg]],"")</f>
        <v/>
      </c>
      <c r="J16" s="88"/>
      <c r="K16" s="140"/>
      <c r="L16" s="140"/>
      <c r="M16" s="140"/>
      <c r="N16" s="141"/>
      <c r="O16" s="141"/>
      <c r="P16" s="90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41"/>
    </row>
    <row r="17" spans="1:22" s="55" customFormat="1" ht="18" customHeight="1">
      <c r="A17" s="79" t="s">
        <v>3</v>
      </c>
      <c r="B17" s="205" t="s">
        <v>707</v>
      </c>
      <c r="C17" s="77" t="s">
        <v>111</v>
      </c>
      <c r="D17" s="105" t="s">
        <v>0</v>
      </c>
      <c r="E17" s="101"/>
      <c r="F17" s="164">
        <v>308</v>
      </c>
      <c r="G17" s="105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308</v>
      </c>
      <c r="I17" s="80" t="str">
        <f>IF(Sklop10[[#This Row],[ZAHTEVANA SHEMA KAKOVOSTI]]&lt;&gt;"",Sklop10[[#This Row],[Preračunana masa/volumen/kos na enoto kg]],"")</f>
        <v/>
      </c>
      <c r="J17" s="89"/>
      <c r="K17" s="140"/>
      <c r="L17" s="140"/>
      <c r="M17" s="140"/>
      <c r="N17" s="143"/>
      <c r="O17" s="141"/>
      <c r="P17" s="92"/>
      <c r="Q17" s="87">
        <f>+Sklop10[[#This Row],[cena/enota brez DDV v EUR]]*Sklop10[[#This Row],[Stopnja DDV (%)]]</f>
        <v>0</v>
      </c>
      <c r="R17" s="87">
        <f>+Sklop10[[#This Row],[cena/enota brez DDV v EUR]]+Sklop10[[#This Row],[Davek (EUR)]]</f>
        <v>0</v>
      </c>
      <c r="S17" s="87">
        <f>+Sklop10[[#This Row],[cena/enota brez DDV v EUR]]*Sklop10[[#This Row],[Okvirna količina]]</f>
        <v>0</v>
      </c>
      <c r="T17" s="87">
        <f>+Sklop10[[#This Row],[Končna cena/enoto mere (EUR) z DDV]]*Sklop10[[#This Row],[Okvirna količina]]</f>
        <v>0</v>
      </c>
      <c r="U17" s="141"/>
    </row>
    <row r="18" spans="1:22" s="55" customFormat="1" ht="24">
      <c r="A18" s="79" t="s">
        <v>4</v>
      </c>
      <c r="B18" s="205" t="s">
        <v>384</v>
      </c>
      <c r="C18" s="77" t="s">
        <v>111</v>
      </c>
      <c r="D18" s="105" t="s">
        <v>0</v>
      </c>
      <c r="E18" s="101"/>
      <c r="F18" s="164">
        <v>100</v>
      </c>
      <c r="G18" s="105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0" t="str">
        <f>IF(Sklop10[[#This Row],[ZAHTEVANA SHEMA KAKOVOSTI]]&lt;&gt;"",Sklop10[[#This Row],[Preračunana masa/volumen/kos na enoto kg]],"")</f>
        <v/>
      </c>
      <c r="J18" s="89"/>
      <c r="K18" s="140"/>
      <c r="L18" s="140"/>
      <c r="M18" s="140"/>
      <c r="N18" s="143"/>
      <c r="O18" s="141"/>
      <c r="P18" s="92"/>
      <c r="Q18" s="87">
        <f>+Sklop10[[#This Row],[cena/enota brez DDV v EUR]]*Sklop10[[#This Row],[Stopnja DDV (%)]]</f>
        <v>0</v>
      </c>
      <c r="R18" s="87">
        <f>+Sklop10[[#This Row],[cena/enota brez DDV v EUR]]+Sklop10[[#This Row],[Davek (EUR)]]</f>
        <v>0</v>
      </c>
      <c r="S18" s="87">
        <f>+Sklop10[[#This Row],[cena/enota brez DDV v EUR]]*Sklop10[[#This Row],[Okvirna količina]]</f>
        <v>0</v>
      </c>
      <c r="T18" s="87">
        <f>+Sklop10[[#This Row],[Končna cena/enoto mere (EUR) z DDV]]*Sklop10[[#This Row],[Okvirna količina]]</f>
        <v>0</v>
      </c>
      <c r="U18" s="141"/>
    </row>
    <row r="19" spans="1:22" s="55" customFormat="1" ht="12">
      <c r="A19" s="79" t="s">
        <v>5</v>
      </c>
      <c r="B19" s="205" t="s">
        <v>385</v>
      </c>
      <c r="C19" s="77" t="s">
        <v>111</v>
      </c>
      <c r="D19" s="105" t="s">
        <v>0</v>
      </c>
      <c r="E19" s="101"/>
      <c r="F19" s="164">
        <v>20</v>
      </c>
      <c r="G19" s="105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80" t="str">
        <f>IF(Sklop10[[#This Row],[ZAHTEVANA SHEMA KAKOVOSTI]]&lt;&gt;"",Sklop10[[#This Row],[Preračunana masa/volumen/kos na enoto kg]],"")</f>
        <v/>
      </c>
      <c r="J19" s="89"/>
      <c r="K19" s="140"/>
      <c r="L19" s="140"/>
      <c r="M19" s="140"/>
      <c r="N19" s="143"/>
      <c r="O19" s="141"/>
      <c r="P19" s="92"/>
      <c r="Q19" s="87">
        <f>+Sklop10[[#This Row],[cena/enota brez DDV v EUR]]*Sklop10[[#This Row],[Stopnja DDV (%)]]</f>
        <v>0</v>
      </c>
      <c r="R19" s="87">
        <f>+Sklop10[[#This Row],[cena/enota brez DDV v EUR]]+Sklop10[[#This Row],[Davek (EUR)]]</f>
        <v>0</v>
      </c>
      <c r="S19" s="87">
        <f>+Sklop10[[#This Row],[cena/enota brez DDV v EUR]]*Sklop10[[#This Row],[Okvirna količina]]</f>
        <v>0</v>
      </c>
      <c r="T19" s="87">
        <f>+Sklop10[[#This Row],[Končna cena/enoto mere (EUR) z DDV]]*Sklop10[[#This Row],[Okvirna količina]]</f>
        <v>0</v>
      </c>
      <c r="U19" s="141"/>
    </row>
    <row r="20" spans="1:22">
      <c r="A20" s="318" t="s">
        <v>133</v>
      </c>
      <c r="B20" s="319"/>
      <c r="C20" s="320"/>
      <c r="D20" s="320"/>
      <c r="E20" s="321"/>
      <c r="F20" s="322"/>
      <c r="G20" s="323"/>
      <c r="H20" s="324">
        <f>SUBTOTAL(109,Sklop10[Preračunana masa/volumen/kos na enoto kg])</f>
        <v>446</v>
      </c>
      <c r="I20" s="324">
        <f>SUBTOTAL(109,Sklop10[Živila iz shem kakovosti (kg)])</f>
        <v>0</v>
      </c>
      <c r="J20" s="322"/>
      <c r="K20" s="325"/>
      <c r="L20" s="325"/>
      <c r="M20" s="326"/>
      <c r="N20" s="327"/>
      <c r="O20" s="327"/>
      <c r="P20" s="327"/>
      <c r="Q20" s="328"/>
      <c r="R20" s="322"/>
      <c r="S20" s="328">
        <f>SUBTOTAL(109,Sklop10[Vrednost za okvirno količino (EUR) brez DDV])</f>
        <v>0</v>
      </c>
      <c r="T20" s="328">
        <f>SUBTOTAL(109,Sklop10[Vrednost za okvirno količino (EUR) z DDV])</f>
        <v>0</v>
      </c>
      <c r="U20" s="329">
        <f>SUBTOTAL(103,Sklop10[Shema kakovosti
(nacionalne, evropske)
])</f>
        <v>0</v>
      </c>
    </row>
    <row r="21" spans="1:22" s="290" customFormat="1">
      <c r="A21" s="278"/>
      <c r="B21" s="279"/>
      <c r="C21" s="280"/>
      <c r="D21" s="280"/>
      <c r="E21" s="281"/>
      <c r="F21" s="282"/>
      <c r="G21" s="283"/>
      <c r="H21" s="284"/>
      <c r="I21" s="284"/>
      <c r="J21" s="282"/>
      <c r="K21" s="285"/>
      <c r="L21" s="285"/>
      <c r="M21" s="286"/>
      <c r="N21" s="287"/>
      <c r="O21" s="287"/>
      <c r="P21" s="287"/>
      <c r="Q21" s="288"/>
      <c r="R21" s="282"/>
      <c r="S21" s="288"/>
      <c r="T21" s="288"/>
      <c r="U21" s="289"/>
    </row>
    <row r="22" spans="1:22">
      <c r="A22" s="48" t="s">
        <v>129</v>
      </c>
      <c r="B22" s="16"/>
      <c r="C22" s="28"/>
      <c r="D22" s="28"/>
      <c r="E22" s="102"/>
      <c r="Q22" s="48"/>
      <c r="R22" s="48"/>
      <c r="S22" s="48"/>
      <c r="T22" s="48"/>
    </row>
    <row r="23" spans="1:22">
      <c r="A23" s="11" t="s">
        <v>131</v>
      </c>
      <c r="B23" s="16"/>
      <c r="C23" s="28"/>
      <c r="D23" s="28"/>
      <c r="E23" s="102"/>
      <c r="V23" s="109"/>
    </row>
    <row r="24" spans="1:22">
      <c r="A24" s="97" t="s">
        <v>180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111" t="s">
        <v>172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</row>
    <row r="26" spans="1:22">
      <c r="A26" s="351" t="s">
        <v>173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111"/>
      <c r="N28" s="29"/>
      <c r="O28" s="29"/>
      <c r="P28" s="29"/>
      <c r="Q28" s="29"/>
      <c r="R28" s="29"/>
    </row>
    <row r="29" spans="1:22">
      <c r="A29" s="97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102"/>
    </row>
    <row r="253" spans="1:22">
      <c r="B253" s="16"/>
      <c r="C253" s="28"/>
      <c r="D253" s="28"/>
      <c r="E253" s="102"/>
    </row>
  </sheetData>
  <sheetProtection insertRows="0" deleteRows="0"/>
  <protectedRanges>
    <protectedRange sqref="J27:P1048576 M26:P26 J1:P25 U1:U1048576" name="Obseg1"/>
    <protectedRange sqref="J26:L26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7"/>
  <sheetViews>
    <sheetView zoomScale="90" zoomScaleNormal="90" zoomScaleSheetLayoutView="100" workbookViewId="0">
      <selection activeCell="D50" sqref="D50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pred_rekapitulacija'!B24</f>
        <v>TESTENINE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5" t="s">
        <v>386</v>
      </c>
      <c r="C16" s="77">
        <v>1</v>
      </c>
      <c r="D16" s="77" t="s">
        <v>0</v>
      </c>
      <c r="E16" s="101"/>
      <c r="F16" s="164">
        <v>227</v>
      </c>
      <c r="G16" s="105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227</v>
      </c>
      <c r="I16" s="80" t="str">
        <f>IF(Sklop11[[#This Row],[ZAHTEVANA SHEMA KAKOVOSTI]]&lt;&gt;"",Sklop11[[#This Row],[Preračunana masa/volumen/kos na enoto kg]],"")</f>
        <v/>
      </c>
      <c r="J16" s="88"/>
      <c r="K16" s="172"/>
      <c r="L16" s="172"/>
      <c r="M16" s="172"/>
      <c r="N16" s="141"/>
      <c r="O16" s="172"/>
      <c r="P16" s="90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72"/>
    </row>
    <row r="17" spans="1:22" s="55" customFormat="1" ht="12">
      <c r="A17" s="79" t="s">
        <v>3</v>
      </c>
      <c r="B17" s="205" t="s">
        <v>542</v>
      </c>
      <c r="C17" s="77">
        <v>1</v>
      </c>
      <c r="D17" s="77" t="s">
        <v>0</v>
      </c>
      <c r="E17" s="101"/>
      <c r="F17" s="164">
        <v>10</v>
      </c>
      <c r="G17" s="105" t="s">
        <v>0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" s="80" t="str">
        <f>IF(Sklop11[[#This Row],[ZAHTEVANA SHEMA KAKOVOSTI]]&lt;&gt;"",Sklop11[[#This Row],[Preračunana masa/volumen/kos na enoto kg]],"")</f>
        <v/>
      </c>
      <c r="J17" s="89"/>
      <c r="K17" s="172"/>
      <c r="L17" s="172"/>
      <c r="M17" s="172"/>
      <c r="N17" s="143"/>
      <c r="O17" s="172"/>
      <c r="P17" s="92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172"/>
    </row>
    <row r="18" spans="1:22" s="55" customFormat="1" ht="12">
      <c r="A18" s="79" t="s">
        <v>4</v>
      </c>
      <c r="B18" s="205" t="s">
        <v>543</v>
      </c>
      <c r="C18" s="77">
        <v>5</v>
      </c>
      <c r="D18" s="77" t="s">
        <v>0</v>
      </c>
      <c r="E18" s="101"/>
      <c r="F18" s="164">
        <v>56</v>
      </c>
      <c r="G18" s="105" t="s">
        <v>215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18" s="80" t="str">
        <f>IF(Sklop11[[#This Row],[ZAHTEVANA SHEMA KAKOVOSTI]]&lt;&gt;"",Sklop11[[#This Row],[Preračunana masa/volumen/kos na enoto kg]],"")</f>
        <v/>
      </c>
      <c r="J18" s="89"/>
      <c r="K18" s="172"/>
      <c r="L18" s="172"/>
      <c r="M18" s="172"/>
      <c r="N18" s="143"/>
      <c r="O18" s="172"/>
      <c r="P18" s="92"/>
      <c r="Q18" s="87">
        <f>+Sklop11[[#This Row],[cena/enota brez DDV v EUR]]*Sklop11[[#This Row],[Stopnja DDV (%)]]</f>
        <v>0</v>
      </c>
      <c r="R18" s="87">
        <f>+Sklop11[[#This Row],[cena/enota brez DDV v EUR]]+Sklop11[[#This Row],[Davek (EUR)]]</f>
        <v>0</v>
      </c>
      <c r="S18" s="87">
        <f>+Sklop11[[#This Row],[cena/enota brez DDV v EUR]]*Sklop11[[#This Row],[Okvirna količina]]</f>
        <v>0</v>
      </c>
      <c r="T18" s="87">
        <f>+Sklop11[[#This Row],[Končna cena/enoto mere (EUR) z DDV]]*Sklop11[[#This Row],[Okvirna količina]]</f>
        <v>0</v>
      </c>
      <c r="U18" s="172"/>
    </row>
    <row r="19" spans="1:22" s="55" customFormat="1" ht="12">
      <c r="A19" s="79" t="s">
        <v>5</v>
      </c>
      <c r="B19" s="205" t="s">
        <v>544</v>
      </c>
      <c r="C19" s="77">
        <v>5</v>
      </c>
      <c r="D19" s="77" t="s">
        <v>0</v>
      </c>
      <c r="E19" s="101"/>
      <c r="F19" s="164">
        <v>32</v>
      </c>
      <c r="G19" s="105" t="s">
        <v>215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19" s="80" t="str">
        <f>IF(Sklop11[[#This Row],[ZAHTEVANA SHEMA KAKOVOSTI]]&lt;&gt;"",Sklop11[[#This Row],[Preračunana masa/volumen/kos na enoto kg]],"")</f>
        <v/>
      </c>
      <c r="J19" s="89"/>
      <c r="K19" s="172"/>
      <c r="L19" s="172"/>
      <c r="M19" s="172"/>
      <c r="N19" s="143"/>
      <c r="O19" s="172"/>
      <c r="P19" s="92"/>
      <c r="Q19" s="87">
        <f>+Sklop11[[#This Row],[cena/enota brez DDV v EUR]]*Sklop11[[#This Row],[Stopnja DDV (%)]]</f>
        <v>0</v>
      </c>
      <c r="R19" s="87">
        <f>+Sklop11[[#This Row],[cena/enota brez DDV v EUR]]+Sklop11[[#This Row],[Davek (EUR)]]</f>
        <v>0</v>
      </c>
      <c r="S19" s="87">
        <f>+Sklop11[[#This Row],[cena/enota brez DDV v EUR]]*Sklop11[[#This Row],[Okvirna količina]]</f>
        <v>0</v>
      </c>
      <c r="T19" s="87">
        <f>+Sklop11[[#This Row],[Končna cena/enoto mere (EUR) z DDV]]*Sklop11[[#This Row],[Okvirna količina]]</f>
        <v>0</v>
      </c>
      <c r="U19" s="172"/>
    </row>
    <row r="20" spans="1:22" s="55" customFormat="1" ht="12">
      <c r="A20" s="79" t="s">
        <v>6</v>
      </c>
      <c r="B20" s="205" t="s">
        <v>545</v>
      </c>
      <c r="C20" s="77">
        <v>5</v>
      </c>
      <c r="D20" s="77" t="s">
        <v>0</v>
      </c>
      <c r="E20" s="101"/>
      <c r="F20" s="164">
        <v>13</v>
      </c>
      <c r="G20" s="105" t="s">
        <v>215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</v>
      </c>
      <c r="I20" s="80" t="str">
        <f>IF(Sklop11[[#This Row],[ZAHTEVANA SHEMA KAKOVOSTI]]&lt;&gt;"",Sklop11[[#This Row],[Preračunana masa/volumen/kos na enoto kg]],"")</f>
        <v/>
      </c>
      <c r="J20" s="89"/>
      <c r="K20" s="172"/>
      <c r="L20" s="172"/>
      <c r="M20" s="172"/>
      <c r="N20" s="143"/>
      <c r="O20" s="172"/>
      <c r="P20" s="92"/>
      <c r="Q20" s="87">
        <f>+Sklop11[[#This Row],[cena/enota brez DDV v EUR]]*Sklop11[[#This Row],[Stopnja DDV (%)]]</f>
        <v>0</v>
      </c>
      <c r="R20" s="87">
        <f>+Sklop11[[#This Row],[cena/enota brez DDV v EUR]]+Sklop11[[#This Row],[Davek (EUR)]]</f>
        <v>0</v>
      </c>
      <c r="S20" s="87">
        <f>+Sklop11[[#This Row],[cena/enota brez DDV v EUR]]*Sklop11[[#This Row],[Okvirna količina]]</f>
        <v>0</v>
      </c>
      <c r="T20" s="87">
        <f>+Sklop11[[#This Row],[Končna cena/enoto mere (EUR) z DDV]]*Sklop11[[#This Row],[Okvirna količina]]</f>
        <v>0</v>
      </c>
      <c r="U20" s="172"/>
    </row>
    <row r="21" spans="1:22" s="55" customFormat="1" ht="12">
      <c r="A21" s="79" t="s">
        <v>7</v>
      </c>
      <c r="B21" s="205" t="s">
        <v>546</v>
      </c>
      <c r="C21" s="77">
        <v>5</v>
      </c>
      <c r="D21" s="77" t="s">
        <v>0</v>
      </c>
      <c r="E21" s="101"/>
      <c r="F21" s="164">
        <v>1</v>
      </c>
      <c r="G21" s="105" t="s">
        <v>215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1" s="80" t="str">
        <f>IF(Sklop11[[#This Row],[ZAHTEVANA SHEMA KAKOVOSTI]]&lt;&gt;"",Sklop11[[#This Row],[Preračunana masa/volumen/kos na enoto kg]],"")</f>
        <v/>
      </c>
      <c r="J21" s="89"/>
      <c r="K21" s="172"/>
      <c r="L21" s="172"/>
      <c r="M21" s="172"/>
      <c r="N21" s="143"/>
      <c r="O21" s="172"/>
      <c r="P21" s="92"/>
      <c r="Q21" s="87">
        <f>+Sklop11[[#This Row],[cena/enota brez DDV v EUR]]*Sklop11[[#This Row],[Stopnja DDV (%)]]</f>
        <v>0</v>
      </c>
      <c r="R21" s="87">
        <f>+Sklop11[[#This Row],[cena/enota brez DDV v EUR]]+Sklop11[[#This Row],[Davek (EUR)]]</f>
        <v>0</v>
      </c>
      <c r="S21" s="87">
        <f>+Sklop11[[#This Row],[cena/enota brez DDV v EUR]]*Sklop11[[#This Row],[Okvirna količina]]</f>
        <v>0</v>
      </c>
      <c r="T21" s="87">
        <f>+Sklop11[[#This Row],[Končna cena/enoto mere (EUR) z DDV]]*Sklop11[[#This Row],[Okvirna količina]]</f>
        <v>0</v>
      </c>
      <c r="U21" s="172"/>
    </row>
    <row r="22" spans="1:22" s="55" customFormat="1" ht="12">
      <c r="A22" s="79" t="s">
        <v>8</v>
      </c>
      <c r="B22" s="205" t="s">
        <v>547</v>
      </c>
      <c r="C22" s="77">
        <v>1</v>
      </c>
      <c r="D22" s="77" t="s">
        <v>0</v>
      </c>
      <c r="E22" s="101"/>
      <c r="F22" s="164">
        <v>251</v>
      </c>
      <c r="G22" s="105" t="s">
        <v>215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251</v>
      </c>
      <c r="I22" s="80" t="str">
        <f>IF(Sklop11[[#This Row],[ZAHTEVANA SHEMA KAKOVOSTI]]&lt;&gt;"",Sklop11[[#This Row],[Preračunana masa/volumen/kos na enoto kg]],"")</f>
        <v/>
      </c>
      <c r="J22" s="89"/>
      <c r="K22" s="172"/>
      <c r="L22" s="172"/>
      <c r="M22" s="172"/>
      <c r="N22" s="143"/>
      <c r="O22" s="172"/>
      <c r="P22" s="92"/>
      <c r="Q22" s="87">
        <f>+Sklop11[[#This Row],[cena/enota brez DDV v EUR]]*Sklop11[[#This Row],[Stopnja DDV (%)]]</f>
        <v>0</v>
      </c>
      <c r="R22" s="87">
        <f>+Sklop11[[#This Row],[cena/enota brez DDV v EUR]]+Sklop11[[#This Row],[Davek (EUR)]]</f>
        <v>0</v>
      </c>
      <c r="S22" s="87">
        <f>+Sklop11[[#This Row],[cena/enota brez DDV v EUR]]*Sklop11[[#This Row],[Okvirna količina]]</f>
        <v>0</v>
      </c>
      <c r="T22" s="87">
        <f>+Sklop11[[#This Row],[Končna cena/enoto mere (EUR) z DDV]]*Sklop11[[#This Row],[Okvirna količina]]</f>
        <v>0</v>
      </c>
      <c r="U22" s="172"/>
    </row>
    <row r="23" spans="1:22" s="55" customFormat="1" ht="12">
      <c r="A23" s="79" t="s">
        <v>9</v>
      </c>
      <c r="B23" s="205" t="s">
        <v>548</v>
      </c>
      <c r="C23" s="77">
        <v>1</v>
      </c>
      <c r="D23" s="77" t="s">
        <v>0</v>
      </c>
      <c r="E23" s="101"/>
      <c r="F23" s="164">
        <v>50</v>
      </c>
      <c r="G23" s="105" t="s">
        <v>215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80" t="str">
        <f>IF(Sklop11[[#This Row],[ZAHTEVANA SHEMA KAKOVOSTI]]&lt;&gt;"",Sklop11[[#This Row],[Preračunana masa/volumen/kos na enoto kg]],"")</f>
        <v/>
      </c>
      <c r="J23" s="89"/>
      <c r="K23" s="172"/>
      <c r="L23" s="172"/>
      <c r="M23" s="172"/>
      <c r="N23" s="143"/>
      <c r="O23" s="172"/>
      <c r="P23" s="92"/>
      <c r="Q23" s="87">
        <f>+Sklop11[[#This Row],[cena/enota brez DDV v EUR]]*Sklop11[[#This Row],[Stopnja DDV (%)]]</f>
        <v>0</v>
      </c>
      <c r="R23" s="87">
        <f>+Sklop11[[#This Row],[cena/enota brez DDV v EUR]]+Sklop11[[#This Row],[Davek (EUR)]]</f>
        <v>0</v>
      </c>
      <c r="S23" s="87">
        <f>+Sklop11[[#This Row],[cena/enota brez DDV v EUR]]*Sklop11[[#This Row],[Okvirna količina]]</f>
        <v>0</v>
      </c>
      <c r="T23" s="87">
        <f>+Sklop11[[#This Row],[Končna cena/enoto mere (EUR) z DDV]]*Sklop11[[#This Row],[Okvirna količina]]</f>
        <v>0</v>
      </c>
      <c r="U23" s="172"/>
    </row>
    <row r="24" spans="1:22" s="55" customFormat="1" ht="12">
      <c r="A24" s="79" t="s">
        <v>10</v>
      </c>
      <c r="B24" s="205" t="s">
        <v>549</v>
      </c>
      <c r="C24" s="77">
        <v>5</v>
      </c>
      <c r="D24" s="77" t="s">
        <v>0</v>
      </c>
      <c r="E24" s="101"/>
      <c r="F24" s="164">
        <v>18</v>
      </c>
      <c r="G24" s="105" t="s">
        <v>215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24" s="80" t="str">
        <f>IF(Sklop11[[#This Row],[ZAHTEVANA SHEMA KAKOVOSTI]]&lt;&gt;"",Sklop11[[#This Row],[Preračunana masa/volumen/kos na enoto kg]],"")</f>
        <v/>
      </c>
      <c r="J24" s="89"/>
      <c r="K24" s="172"/>
      <c r="L24" s="172"/>
      <c r="M24" s="172"/>
      <c r="N24" s="143"/>
      <c r="O24" s="172"/>
      <c r="P24" s="92"/>
      <c r="Q24" s="87">
        <f>+Sklop11[[#This Row],[cena/enota brez DDV v EUR]]*Sklop11[[#This Row],[Stopnja DDV (%)]]</f>
        <v>0</v>
      </c>
      <c r="R24" s="87">
        <f>+Sklop11[[#This Row],[cena/enota brez DDV v EUR]]+Sklop11[[#This Row],[Davek (EUR)]]</f>
        <v>0</v>
      </c>
      <c r="S24" s="87">
        <f>+Sklop11[[#This Row],[cena/enota brez DDV v EUR]]*Sklop11[[#This Row],[Okvirna količina]]</f>
        <v>0</v>
      </c>
      <c r="T24" s="87">
        <f>+Sklop11[[#This Row],[Končna cena/enoto mere (EUR) z DDV]]*Sklop11[[#This Row],[Okvirna količina]]</f>
        <v>0</v>
      </c>
      <c r="U24" s="172"/>
    </row>
    <row r="25" spans="1:22" ht="27" customHeight="1">
      <c r="A25" s="318" t="s">
        <v>133</v>
      </c>
      <c r="B25" s="319"/>
      <c r="C25" s="320"/>
      <c r="D25" s="320"/>
      <c r="E25" s="321"/>
      <c r="F25" s="322"/>
      <c r="G25" s="323"/>
      <c r="H25" s="324">
        <f>SUBTOTAL(109,Sklop11[Preračunana masa/volumen/kos na enoto kg])</f>
        <v>1138</v>
      </c>
      <c r="I25" s="324">
        <f>SUBTOTAL(109,Sklop11[Živila iz shem kakovosti (kg)])</f>
        <v>0</v>
      </c>
      <c r="J25" s="322"/>
      <c r="K25" s="325"/>
      <c r="L25" s="325"/>
      <c r="M25" s="326"/>
      <c r="N25" s="327"/>
      <c r="O25" s="327"/>
      <c r="P25" s="327"/>
      <c r="Q25" s="328"/>
      <c r="R25" s="322"/>
      <c r="S25" s="328">
        <f>SUBTOTAL(109,Sklop11[Vrednost za okvirno količino (EUR) brez DDV])</f>
        <v>0</v>
      </c>
      <c r="T25" s="328">
        <f>SUBTOTAL(109,Sklop11[Vrednost za okvirno količino (EUR) z DDV])</f>
        <v>0</v>
      </c>
      <c r="U25" s="329">
        <f>SUBTOTAL(103,Sklop11[Shema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129</v>
      </c>
      <c r="B27" s="16"/>
      <c r="C27" s="28"/>
      <c r="D27" s="28"/>
      <c r="E27" s="102"/>
      <c r="Q27" s="48"/>
      <c r="R27" s="48"/>
      <c r="S27" s="48"/>
      <c r="T27" s="48"/>
    </row>
    <row r="28" spans="1:22">
      <c r="A28" s="11" t="s">
        <v>131</v>
      </c>
      <c r="B28" s="16"/>
      <c r="C28" s="28"/>
      <c r="D28" s="28"/>
      <c r="E28" s="102"/>
    </row>
    <row r="29" spans="1:22">
      <c r="A29" s="97" t="s">
        <v>180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1" t="s">
        <v>172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09"/>
    </row>
    <row r="31" spans="1:22" ht="12.75" customHeight="1">
      <c r="A31" s="351" t="s">
        <v>173</v>
      </c>
      <c r="B31" s="351"/>
      <c r="C31" s="351"/>
      <c r="D31" s="351"/>
      <c r="E31" s="351"/>
      <c r="F31" s="351"/>
      <c r="G31" s="351"/>
      <c r="H31" s="351"/>
      <c r="I31" s="351"/>
      <c r="J31" s="351"/>
      <c r="K31" s="351"/>
      <c r="L31" s="351"/>
      <c r="M31" s="109"/>
      <c r="N31" s="109"/>
      <c r="O31" s="109"/>
      <c r="P31" s="109"/>
      <c r="Q31" s="109"/>
      <c r="R31" s="109"/>
      <c r="S31" s="109"/>
      <c r="T31" s="109"/>
      <c r="U31" s="109"/>
      <c r="V31" s="109"/>
    </row>
    <row r="32" spans="1:22">
      <c r="N32" s="29"/>
      <c r="O32" s="29"/>
      <c r="P32" s="29"/>
      <c r="Q32" s="29"/>
      <c r="R32" s="29"/>
    </row>
    <row r="33" spans="1:21">
      <c r="A33" s="97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2"/>
    </row>
    <row r="36" spans="1:21">
      <c r="B36" s="16"/>
      <c r="C36" s="28"/>
      <c r="D36" s="28"/>
      <c r="E36" s="102"/>
    </row>
    <row r="37" spans="1:21">
      <c r="B37" s="16"/>
      <c r="C37" s="28"/>
      <c r="D37" s="28"/>
      <c r="E37" s="102"/>
    </row>
    <row r="38" spans="1:21">
      <c r="B38" s="16"/>
      <c r="C38" s="28"/>
      <c r="D38" s="28"/>
      <c r="E38" s="102"/>
    </row>
    <row r="39" spans="1:21">
      <c r="B39" s="16"/>
      <c r="C39" s="28"/>
      <c r="D39" s="28"/>
      <c r="E39" s="102"/>
    </row>
    <row r="40" spans="1:21">
      <c r="B40" s="16"/>
      <c r="C40" s="28"/>
      <c r="D40" s="28"/>
      <c r="E40" s="102"/>
    </row>
    <row r="41" spans="1:21">
      <c r="B41" s="16"/>
      <c r="C41" s="28"/>
      <c r="D41" s="28"/>
      <c r="E41" s="102"/>
    </row>
    <row r="42" spans="1:21">
      <c r="B42" s="16"/>
      <c r="C42" s="28"/>
      <c r="D42" s="28"/>
      <c r="E42" s="102"/>
    </row>
    <row r="43" spans="1:21">
      <c r="B43" s="16"/>
      <c r="C43" s="28"/>
      <c r="D43" s="28"/>
      <c r="E43" s="102"/>
    </row>
    <row r="44" spans="1:21">
      <c r="B44" s="16"/>
      <c r="C44" s="28"/>
      <c r="D44" s="28"/>
      <c r="E44" s="102"/>
    </row>
    <row r="45" spans="1:21">
      <c r="B45" s="16"/>
      <c r="C45" s="28"/>
      <c r="D45" s="28"/>
      <c r="E45" s="102"/>
    </row>
    <row r="46" spans="1:21">
      <c r="B46" s="16"/>
      <c r="C46" s="28"/>
      <c r="D46" s="28"/>
      <c r="E46" s="102"/>
    </row>
    <row r="47" spans="1:21">
      <c r="B47" s="16"/>
      <c r="C47" s="28"/>
      <c r="D47" s="28"/>
      <c r="E47" s="102"/>
    </row>
    <row r="48" spans="1:21">
      <c r="B48" s="16"/>
      <c r="C48" s="28"/>
      <c r="D48" s="28"/>
      <c r="E48" s="102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U32:U1048576 U1:U30 J1:P30" name="Obseg1"/>
    <protectedRange sqref="U31 M31:P31" name="Obseg1_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49"/>
  <sheetViews>
    <sheetView zoomScale="90" zoomScaleNormal="90" zoomScaleSheetLayoutView="100" workbookViewId="0">
      <selection activeCell="O42" sqref="O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pred_rekapitulacija'!B25</f>
        <v>JAJCA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7.25" customHeight="1">
      <c r="A16" s="79" t="s">
        <v>1</v>
      </c>
      <c r="B16" s="228" t="s">
        <v>708</v>
      </c>
      <c r="C16" s="229">
        <v>63</v>
      </c>
      <c r="D16" s="77" t="s">
        <v>110</v>
      </c>
      <c r="E16" s="173"/>
      <c r="F16" s="230">
        <v>50610</v>
      </c>
      <c r="G16" s="195" t="s">
        <v>215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3188.43</v>
      </c>
      <c r="I16" s="80" t="str">
        <f>IF(Sklop12[[#This Row],[ZAHTEVANA SHEMA KAKOVOSTI]]&lt;&gt;"",Sklop12[[#This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3"/>
    </row>
    <row r="17" spans="1:22" ht="27" customHeight="1">
      <c r="A17" s="261" t="s">
        <v>133</v>
      </c>
      <c r="B17" s="235"/>
      <c r="C17" s="236"/>
      <c r="D17" s="236"/>
      <c r="E17" s="237"/>
      <c r="F17" s="238"/>
      <c r="G17" s="239"/>
      <c r="H17" s="240">
        <f>SUBTOTAL(109,Sklop12[Preračunana masa/volumen/kos na enoto kg])</f>
        <v>3188.43</v>
      </c>
      <c r="I17" s="240">
        <f>SUBTOTAL(109,Sklop12[Živila iz shem kakovosti (kg)])</f>
        <v>0</v>
      </c>
      <c r="J17" s="238"/>
      <c r="K17" s="241"/>
      <c r="L17" s="241"/>
      <c r="M17" s="242"/>
      <c r="N17" s="243"/>
      <c r="O17" s="243"/>
      <c r="P17" s="243"/>
      <c r="Q17" s="244"/>
      <c r="R17" s="238"/>
      <c r="S17" s="244">
        <f>SUBTOTAL(109,Sklop12[Vrednost za okvirno količino (EUR) brez DDV])</f>
        <v>0</v>
      </c>
      <c r="T17" s="244">
        <f>SUBTOTAL(109,Sklop12[Vrednost za okvirno količino (EUR) z DDV])</f>
        <v>0</v>
      </c>
      <c r="U17" s="262">
        <f>SUBTOTAL(103,Sklop12[Shema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129</v>
      </c>
      <c r="B19" s="16"/>
      <c r="C19" s="28"/>
      <c r="D19" s="28"/>
      <c r="E19" s="102"/>
      <c r="Q19" s="48"/>
      <c r="R19" s="48"/>
      <c r="S19" s="48"/>
      <c r="T19" s="48"/>
    </row>
    <row r="20" spans="1:22">
      <c r="A20" s="11" t="s">
        <v>131</v>
      </c>
      <c r="B20" s="16"/>
      <c r="C20" s="28"/>
      <c r="D20" s="28"/>
      <c r="E20" s="102"/>
    </row>
    <row r="21" spans="1:22">
      <c r="A21" s="97" t="s">
        <v>180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1" t="s">
        <v>172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09"/>
    </row>
    <row r="23" spans="1:22">
      <c r="A23" s="351" t="s">
        <v>173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54"/>
      <c r="N23" s="29"/>
      <c r="O23" s="29"/>
      <c r="P23" s="29"/>
      <c r="Q23" s="29"/>
      <c r="R23" s="29"/>
    </row>
    <row r="24" spans="1:22">
      <c r="N24" s="29"/>
      <c r="O24" s="29"/>
      <c r="P24" s="29"/>
      <c r="Q24" s="29"/>
      <c r="R24" s="29"/>
    </row>
    <row r="25" spans="1:22">
      <c r="A25" s="97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2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 s="18" customFormat="1">
      <c r="A41" s="11"/>
      <c r="B41" s="16"/>
      <c r="C41" s="28"/>
      <c r="D41" s="28"/>
      <c r="E41" s="102"/>
      <c r="F41" s="103"/>
      <c r="G41" s="10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1048576 M23:P23 U17:U1048576 J17:P22 J1:P16 U1:U1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0"/>
  <sheetViews>
    <sheetView zoomScale="90" zoomScaleNormal="90" zoomScaleSheetLayoutView="100" workbookViewId="0">
      <selection activeCell="AE49" sqref="AE48:AE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pred_rekapitulacija'!B26</f>
        <v>GASTRO PROGRAM (JUHE, ZAČIMBE)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484</v>
      </c>
      <c r="C16" s="77" t="s">
        <v>483</v>
      </c>
      <c r="D16" s="77" t="s">
        <v>110</v>
      </c>
      <c r="E16" s="173"/>
      <c r="F16" s="197">
        <v>80</v>
      </c>
      <c r="G16" s="195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" s="80" t="str">
        <f>IF(Sklop13[[#This Row],[ZAHTEVANA SHEMA KAKOVOSTI]]&lt;&gt;"",Sklop13[[#This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3"/>
    </row>
    <row r="17" spans="1:21" s="55" customFormat="1" ht="12">
      <c r="A17" s="79" t="s">
        <v>3</v>
      </c>
      <c r="B17" s="273" t="s">
        <v>485</v>
      </c>
      <c r="C17" s="264">
        <v>1000</v>
      </c>
      <c r="D17" s="77" t="s">
        <v>110</v>
      </c>
      <c r="E17" s="173"/>
      <c r="F17" s="274">
        <v>41</v>
      </c>
      <c r="G17" s="277" t="s">
        <v>215</v>
      </c>
      <c r="H1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41</v>
      </c>
      <c r="I17" s="207" t="str">
        <f>IF(Sklop13[[#This Row],[ZAHTEVANA SHEMA KAKOVOSTI]]&lt;&gt;"",Sklop13[[#This Row],[Preračunana masa/volumen/kos na enoto kg]],"")</f>
        <v/>
      </c>
      <c r="J17" s="208"/>
      <c r="K17" s="209"/>
      <c r="L17" s="209"/>
      <c r="M17" s="213"/>
      <c r="N17" s="210"/>
      <c r="O17" s="210"/>
      <c r="P17" s="211"/>
      <c r="Q17" s="210">
        <f>+Sklop13[[#This Row],[cena/enota brez DDV v EUR]]*Sklop13[[#This Row],[Stopnja DDV (%)]]</f>
        <v>0</v>
      </c>
      <c r="R17" s="210">
        <f>+Sklop13[[#This Row],[cena/enota brez DDV v EUR]]+Sklop13[[#This Row],[Davek (EUR)]]</f>
        <v>0</v>
      </c>
      <c r="S17" s="210">
        <f>+Sklop13[[#This Row],[cena/enota brez DDV v EUR]]*Sklop13[[#This Row],[Okvirna količina]]</f>
        <v>0</v>
      </c>
      <c r="T17" s="212">
        <f>+Sklop13[[#This Row],[Končna cena/enoto mere (EUR) z DDV]]*Sklop13[[#This Row],[Okvirna količina]]</f>
        <v>0</v>
      </c>
      <c r="U17" s="220"/>
    </row>
    <row r="18" spans="1:21" s="55" customFormat="1" ht="12">
      <c r="A18" s="79" t="s">
        <v>4</v>
      </c>
      <c r="B18" s="273" t="s">
        <v>486</v>
      </c>
      <c r="C18" s="264">
        <v>1000</v>
      </c>
      <c r="D18" s="77" t="s">
        <v>110</v>
      </c>
      <c r="E18" s="173"/>
      <c r="F18" s="274">
        <v>66</v>
      </c>
      <c r="G18" s="277" t="s">
        <v>0</v>
      </c>
      <c r="H1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I18" s="207" t="str">
        <f>IF(Sklop13[[#This Row],[ZAHTEVANA SHEMA KAKOVOSTI]]&lt;&gt;"",Sklop13[[#This Row],[Preračunana masa/volumen/kos na enoto kg]],"")</f>
        <v/>
      </c>
      <c r="J18" s="208"/>
      <c r="K18" s="209"/>
      <c r="L18" s="209"/>
      <c r="M18" s="213"/>
      <c r="N18" s="210"/>
      <c r="O18" s="210"/>
      <c r="P18" s="211"/>
      <c r="Q18" s="210">
        <f>+Sklop13[[#This Row],[cena/enota brez DDV v EUR]]*Sklop13[[#This Row],[Stopnja DDV (%)]]</f>
        <v>0</v>
      </c>
      <c r="R18" s="210">
        <f>+Sklop13[[#This Row],[cena/enota brez DDV v EUR]]+Sklop13[[#This Row],[Davek (EUR)]]</f>
        <v>0</v>
      </c>
      <c r="S18" s="210">
        <f>+Sklop13[[#This Row],[cena/enota brez DDV v EUR]]*Sklop13[[#This Row],[Okvirna količina]]</f>
        <v>0</v>
      </c>
      <c r="T18" s="212">
        <f>+Sklop13[[#This Row],[Končna cena/enoto mere (EUR) z DDV]]*Sklop13[[#This Row],[Okvirna količina]]</f>
        <v>0</v>
      </c>
      <c r="U18" s="220"/>
    </row>
    <row r="19" spans="1:21" s="55" customFormat="1" ht="12">
      <c r="A19" s="79" t="s">
        <v>5</v>
      </c>
      <c r="B19" s="273" t="s">
        <v>487</v>
      </c>
      <c r="C19" s="264">
        <v>1800</v>
      </c>
      <c r="D19" s="77" t="s">
        <v>110</v>
      </c>
      <c r="E19" s="173"/>
      <c r="F19" s="274">
        <v>47</v>
      </c>
      <c r="G19" s="277" t="s">
        <v>215</v>
      </c>
      <c r="H1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84.600000000000009</v>
      </c>
      <c r="I19" s="207" t="str">
        <f>IF(Sklop13[[#This Row],[ZAHTEVANA SHEMA KAKOVOSTI]]&lt;&gt;"",Sklop13[[#This Row],[Preračunana masa/volumen/kos na enoto kg]],"")</f>
        <v/>
      </c>
      <c r="J19" s="208"/>
      <c r="K19" s="209"/>
      <c r="L19" s="209"/>
      <c r="M19" s="213"/>
      <c r="N19" s="210"/>
      <c r="O19" s="210"/>
      <c r="P19" s="211"/>
      <c r="Q19" s="210">
        <f>+Sklop13[[#This Row],[cena/enota brez DDV v EUR]]*Sklop13[[#This Row],[Stopnja DDV (%)]]</f>
        <v>0</v>
      </c>
      <c r="R19" s="210">
        <f>+Sklop13[[#This Row],[cena/enota brez DDV v EUR]]+Sklop13[[#This Row],[Davek (EUR)]]</f>
        <v>0</v>
      </c>
      <c r="S19" s="210">
        <f>+Sklop13[[#This Row],[cena/enota brez DDV v EUR]]*Sklop13[[#This Row],[Okvirna količina]]</f>
        <v>0</v>
      </c>
      <c r="T19" s="212">
        <f>+Sklop13[[#This Row],[Končna cena/enoto mere (EUR) z DDV]]*Sklop13[[#This Row],[Okvirna količina]]</f>
        <v>0</v>
      </c>
      <c r="U19" s="220"/>
    </row>
    <row r="20" spans="1:21" s="55" customFormat="1" ht="24">
      <c r="A20" s="79" t="s">
        <v>6</v>
      </c>
      <c r="B20" s="273" t="s">
        <v>488</v>
      </c>
      <c r="C20" s="264">
        <v>1000</v>
      </c>
      <c r="D20" s="77" t="s">
        <v>110</v>
      </c>
      <c r="E20" s="173"/>
      <c r="F20" s="274">
        <v>72</v>
      </c>
      <c r="G20" s="277" t="s">
        <v>0</v>
      </c>
      <c r="H20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20" s="207" t="str">
        <f>IF(Sklop13[[#This Row],[ZAHTEVANA SHEMA KAKOVOSTI]]&lt;&gt;"",Sklop13[[#This Row],[Preračunana masa/volumen/kos na enoto kg]],"")</f>
        <v/>
      </c>
      <c r="J20" s="208"/>
      <c r="K20" s="209"/>
      <c r="L20" s="209"/>
      <c r="M20" s="213"/>
      <c r="N20" s="210"/>
      <c r="O20" s="210"/>
      <c r="P20" s="211"/>
      <c r="Q20" s="210">
        <f>+Sklop13[[#This Row],[cena/enota brez DDV v EUR]]*Sklop13[[#This Row],[Stopnja DDV (%)]]</f>
        <v>0</v>
      </c>
      <c r="R20" s="210">
        <f>+Sklop13[[#This Row],[cena/enota brez DDV v EUR]]+Sklop13[[#This Row],[Davek (EUR)]]</f>
        <v>0</v>
      </c>
      <c r="S20" s="210">
        <f>+Sklop13[[#This Row],[cena/enota brez DDV v EUR]]*Sklop13[[#This Row],[Okvirna količina]]</f>
        <v>0</v>
      </c>
      <c r="T20" s="212">
        <f>+Sklop13[[#This Row],[Končna cena/enoto mere (EUR) z DDV]]*Sklop13[[#This Row],[Okvirna količina]]</f>
        <v>0</v>
      </c>
      <c r="U20" s="220"/>
    </row>
    <row r="21" spans="1:21" s="55" customFormat="1" ht="12">
      <c r="A21" s="79" t="s">
        <v>7</v>
      </c>
      <c r="B21" s="273" t="s">
        <v>387</v>
      </c>
      <c r="C21" s="264">
        <v>1000</v>
      </c>
      <c r="D21" s="77" t="s">
        <v>110</v>
      </c>
      <c r="E21" s="173"/>
      <c r="F21" s="274">
        <v>92</v>
      </c>
      <c r="G21" s="277" t="s">
        <v>0</v>
      </c>
      <c r="H21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92</v>
      </c>
      <c r="I21" s="207" t="str">
        <f>IF(Sklop13[[#This Row],[ZAHTEVANA SHEMA KAKOVOSTI]]&lt;&gt;"",Sklop13[[#This Row],[Preračunana masa/volumen/kos na enoto kg]],"")</f>
        <v/>
      </c>
      <c r="J21" s="208"/>
      <c r="K21" s="209"/>
      <c r="L21" s="209"/>
      <c r="M21" s="213"/>
      <c r="N21" s="210"/>
      <c r="O21" s="210"/>
      <c r="P21" s="211"/>
      <c r="Q21" s="210">
        <f>+Sklop13[[#This Row],[cena/enota brez DDV v EUR]]*Sklop13[[#This Row],[Stopnja DDV (%)]]</f>
        <v>0</v>
      </c>
      <c r="R21" s="210">
        <f>+Sklop13[[#This Row],[cena/enota brez DDV v EUR]]+Sklop13[[#This Row],[Davek (EUR)]]</f>
        <v>0</v>
      </c>
      <c r="S21" s="210">
        <f>+Sklop13[[#This Row],[cena/enota brez DDV v EUR]]*Sklop13[[#This Row],[Okvirna količina]]</f>
        <v>0</v>
      </c>
      <c r="T21" s="212">
        <f>+Sklop13[[#This Row],[Končna cena/enoto mere (EUR) z DDV]]*Sklop13[[#This Row],[Okvirna količina]]</f>
        <v>0</v>
      </c>
      <c r="U21" s="220"/>
    </row>
    <row r="22" spans="1:21" s="55" customFormat="1" ht="12">
      <c r="A22" s="79" t="s">
        <v>8</v>
      </c>
      <c r="B22" s="273" t="s">
        <v>489</v>
      </c>
      <c r="C22" s="264">
        <v>10000</v>
      </c>
      <c r="D22" s="77" t="s">
        <v>110</v>
      </c>
      <c r="E22" s="173"/>
      <c r="F22" s="274">
        <v>15</v>
      </c>
      <c r="G22" s="277" t="s">
        <v>215</v>
      </c>
      <c r="H22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207" t="str">
        <f>IF(Sklop13[[#This Row],[ZAHTEVANA SHEMA KAKOVOSTI]]&lt;&gt;"",Sklop13[[#This Row],[Preračunana masa/volumen/kos na enoto kg]],"")</f>
        <v/>
      </c>
      <c r="J22" s="208"/>
      <c r="K22" s="209"/>
      <c r="L22" s="209"/>
      <c r="M22" s="213"/>
      <c r="N22" s="210"/>
      <c r="O22" s="210"/>
      <c r="P22" s="211"/>
      <c r="Q22" s="210">
        <f>+Sklop13[[#This Row],[cena/enota brez DDV v EUR]]*Sklop13[[#This Row],[Stopnja DDV (%)]]</f>
        <v>0</v>
      </c>
      <c r="R22" s="210">
        <f>+Sklop13[[#This Row],[cena/enota brez DDV v EUR]]+Sklop13[[#This Row],[Davek (EUR)]]</f>
        <v>0</v>
      </c>
      <c r="S22" s="210">
        <f>+Sklop13[[#This Row],[cena/enota brez DDV v EUR]]*Sklop13[[#This Row],[Okvirna količina]]</f>
        <v>0</v>
      </c>
      <c r="T22" s="212">
        <f>+Sklop13[[#This Row],[Končna cena/enoto mere (EUR) z DDV]]*Sklop13[[#This Row],[Okvirna količina]]</f>
        <v>0</v>
      </c>
      <c r="U22" s="220"/>
    </row>
    <row r="23" spans="1:21" s="55" customFormat="1" ht="12">
      <c r="A23" s="79" t="s">
        <v>9</v>
      </c>
      <c r="B23" s="273" t="s">
        <v>490</v>
      </c>
      <c r="C23" s="264">
        <v>5000</v>
      </c>
      <c r="D23" s="77" t="s">
        <v>110</v>
      </c>
      <c r="E23" s="173"/>
      <c r="F23" s="274">
        <v>41</v>
      </c>
      <c r="G23" s="277" t="s">
        <v>215</v>
      </c>
      <c r="H2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205</v>
      </c>
      <c r="I23" s="207" t="str">
        <f>IF(Sklop13[[#This Row],[ZAHTEVANA SHEMA KAKOVOSTI]]&lt;&gt;"",Sklop13[[#This Row],[Preračunana masa/volumen/kos na enoto kg]],"")</f>
        <v/>
      </c>
      <c r="J23" s="208"/>
      <c r="K23" s="209"/>
      <c r="L23" s="209"/>
      <c r="M23" s="213"/>
      <c r="N23" s="210"/>
      <c r="O23" s="210"/>
      <c r="P23" s="211"/>
      <c r="Q23" s="210">
        <f>+Sklop13[[#This Row],[cena/enota brez DDV v EUR]]*Sklop13[[#This Row],[Stopnja DDV (%)]]</f>
        <v>0</v>
      </c>
      <c r="R23" s="210">
        <f>+Sklop13[[#This Row],[cena/enota brez DDV v EUR]]+Sklop13[[#This Row],[Davek (EUR)]]</f>
        <v>0</v>
      </c>
      <c r="S23" s="210">
        <f>+Sklop13[[#This Row],[cena/enota brez DDV v EUR]]*Sklop13[[#This Row],[Okvirna količina]]</f>
        <v>0</v>
      </c>
      <c r="T23" s="212">
        <f>+Sklop13[[#This Row],[Končna cena/enoto mere (EUR) z DDV]]*Sklop13[[#This Row],[Okvirna količina]]</f>
        <v>0</v>
      </c>
      <c r="U23" s="220"/>
    </row>
    <row r="24" spans="1:21" s="55" customFormat="1" ht="12">
      <c r="A24" s="79" t="s">
        <v>10</v>
      </c>
      <c r="B24" s="273" t="s">
        <v>491</v>
      </c>
      <c r="C24" s="264">
        <v>4000</v>
      </c>
      <c r="D24" s="77" t="s">
        <v>110</v>
      </c>
      <c r="E24" s="173"/>
      <c r="F24" s="274">
        <v>2</v>
      </c>
      <c r="G24" s="277" t="s">
        <v>215</v>
      </c>
      <c r="H2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4" s="207" t="str">
        <f>IF(Sklop13[[#This Row],[ZAHTEVANA SHEMA KAKOVOSTI]]&lt;&gt;"",Sklop13[[#This Row],[Preračunana masa/volumen/kos na enoto kg]],"")</f>
        <v/>
      </c>
      <c r="J24" s="208"/>
      <c r="K24" s="209"/>
      <c r="L24" s="209"/>
      <c r="M24" s="213"/>
      <c r="N24" s="210"/>
      <c r="O24" s="210"/>
      <c r="P24" s="211"/>
      <c r="Q24" s="210">
        <f>+Sklop13[[#This Row],[cena/enota brez DDV v EUR]]*Sklop13[[#This Row],[Stopnja DDV (%)]]</f>
        <v>0</v>
      </c>
      <c r="R24" s="210">
        <f>+Sklop13[[#This Row],[cena/enota brez DDV v EUR]]+Sklop13[[#This Row],[Davek (EUR)]]</f>
        <v>0</v>
      </c>
      <c r="S24" s="210">
        <f>+Sklop13[[#This Row],[cena/enota brez DDV v EUR]]*Sklop13[[#This Row],[Okvirna količina]]</f>
        <v>0</v>
      </c>
      <c r="T24" s="212">
        <f>+Sklop13[[#This Row],[Končna cena/enoto mere (EUR) z DDV]]*Sklop13[[#This Row],[Okvirna količina]]</f>
        <v>0</v>
      </c>
      <c r="U24" s="220"/>
    </row>
    <row r="25" spans="1:21" s="55" customFormat="1" ht="12">
      <c r="A25" s="79" t="s">
        <v>11</v>
      </c>
      <c r="B25" s="273" t="s">
        <v>492</v>
      </c>
      <c r="C25" s="264">
        <v>180</v>
      </c>
      <c r="D25" s="77" t="s">
        <v>110</v>
      </c>
      <c r="E25" s="173"/>
      <c r="F25" s="274">
        <v>20</v>
      </c>
      <c r="G25" s="277" t="s">
        <v>215</v>
      </c>
      <c r="H2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3.5999999999999996</v>
      </c>
      <c r="I25" s="207" t="str">
        <f>IF(Sklop13[[#This Row],[ZAHTEVANA SHEMA KAKOVOSTI]]&lt;&gt;"",Sklop13[[#This Row],[Preračunana masa/volumen/kos na enoto kg]],"")</f>
        <v/>
      </c>
      <c r="J25" s="208"/>
      <c r="K25" s="209"/>
      <c r="L25" s="209"/>
      <c r="M25" s="213"/>
      <c r="N25" s="210"/>
      <c r="O25" s="210"/>
      <c r="P25" s="211"/>
      <c r="Q25" s="210">
        <f>+Sklop13[[#This Row],[cena/enota brez DDV v EUR]]*Sklop13[[#This Row],[Stopnja DDV (%)]]</f>
        <v>0</v>
      </c>
      <c r="R25" s="210">
        <f>+Sklop13[[#This Row],[cena/enota brez DDV v EUR]]+Sklop13[[#This Row],[Davek (EUR)]]</f>
        <v>0</v>
      </c>
      <c r="S25" s="210">
        <f>+Sklop13[[#This Row],[cena/enota brez DDV v EUR]]*Sklop13[[#This Row],[Okvirna količina]]</f>
        <v>0</v>
      </c>
      <c r="T25" s="212">
        <f>+Sklop13[[#This Row],[Končna cena/enoto mere (EUR) z DDV]]*Sklop13[[#This Row],[Okvirna količina]]</f>
        <v>0</v>
      </c>
      <c r="U25" s="220"/>
    </row>
    <row r="26" spans="1:21" s="55" customFormat="1" ht="12">
      <c r="A26" s="79" t="s">
        <v>12</v>
      </c>
      <c r="B26" s="273" t="s">
        <v>493</v>
      </c>
      <c r="C26" s="264">
        <v>1000</v>
      </c>
      <c r="D26" s="77" t="s">
        <v>110</v>
      </c>
      <c r="E26" s="173"/>
      <c r="F26" s="274">
        <v>62</v>
      </c>
      <c r="G26" s="277" t="s">
        <v>215</v>
      </c>
      <c r="H2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</v>
      </c>
      <c r="I26" s="207" t="str">
        <f>IF(Sklop13[[#This Row],[ZAHTEVANA SHEMA KAKOVOSTI]]&lt;&gt;"",Sklop13[[#This Row],[Preračunana masa/volumen/kos na enoto kg]],"")</f>
        <v/>
      </c>
      <c r="J26" s="208"/>
      <c r="K26" s="209"/>
      <c r="L26" s="209"/>
      <c r="M26" s="213"/>
      <c r="N26" s="210"/>
      <c r="O26" s="210"/>
      <c r="P26" s="211"/>
      <c r="Q26" s="210">
        <f>+Sklop13[[#This Row],[cena/enota brez DDV v EUR]]*Sklop13[[#This Row],[Stopnja DDV (%)]]</f>
        <v>0</v>
      </c>
      <c r="R26" s="210">
        <f>+Sklop13[[#This Row],[cena/enota brez DDV v EUR]]+Sklop13[[#This Row],[Davek (EUR)]]</f>
        <v>0</v>
      </c>
      <c r="S26" s="210">
        <f>+Sklop13[[#This Row],[cena/enota brez DDV v EUR]]*Sklop13[[#This Row],[Okvirna količina]]</f>
        <v>0</v>
      </c>
      <c r="T26" s="212">
        <f>+Sklop13[[#This Row],[Končna cena/enoto mere (EUR) z DDV]]*Sklop13[[#This Row],[Okvirna količina]]</f>
        <v>0</v>
      </c>
      <c r="U26" s="220"/>
    </row>
    <row r="27" spans="1:21" s="55" customFormat="1" ht="24">
      <c r="A27" s="79" t="s">
        <v>13</v>
      </c>
      <c r="B27" s="273" t="s">
        <v>494</v>
      </c>
      <c r="C27" s="264">
        <v>1000</v>
      </c>
      <c r="D27" s="77" t="s">
        <v>110</v>
      </c>
      <c r="E27" s="173"/>
      <c r="F27" s="274">
        <v>48</v>
      </c>
      <c r="G27" s="277" t="s">
        <v>0</v>
      </c>
      <c r="H2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27" s="207" t="str">
        <f>IF(Sklop13[[#This Row],[ZAHTEVANA SHEMA KAKOVOSTI]]&lt;&gt;"",Sklop13[[#This Row],[Preračunana masa/volumen/kos na enoto kg]],"")</f>
        <v/>
      </c>
      <c r="J27" s="208"/>
      <c r="K27" s="209"/>
      <c r="L27" s="209"/>
      <c r="M27" s="213"/>
      <c r="N27" s="210"/>
      <c r="O27" s="210"/>
      <c r="P27" s="211"/>
      <c r="Q27" s="210">
        <f>+Sklop13[[#This Row],[cena/enota brez DDV v EUR]]*Sklop13[[#This Row],[Stopnja DDV (%)]]</f>
        <v>0</v>
      </c>
      <c r="R27" s="210">
        <f>+Sklop13[[#This Row],[cena/enota brez DDV v EUR]]+Sklop13[[#This Row],[Davek (EUR)]]</f>
        <v>0</v>
      </c>
      <c r="S27" s="210">
        <f>+Sklop13[[#This Row],[cena/enota brez DDV v EUR]]*Sklop13[[#This Row],[Okvirna količina]]</f>
        <v>0</v>
      </c>
      <c r="T27" s="212">
        <f>+Sklop13[[#This Row],[Končna cena/enoto mere (EUR) z DDV]]*Sklop13[[#This Row],[Okvirna količina]]</f>
        <v>0</v>
      </c>
      <c r="U27" s="220"/>
    </row>
    <row r="28" spans="1:21" s="55" customFormat="1" ht="12">
      <c r="A28" s="79" t="s">
        <v>14</v>
      </c>
      <c r="B28" s="273" t="s">
        <v>495</v>
      </c>
      <c r="C28" s="264">
        <v>1000</v>
      </c>
      <c r="D28" s="77" t="s">
        <v>110</v>
      </c>
      <c r="E28" s="173"/>
      <c r="F28" s="274">
        <v>162</v>
      </c>
      <c r="G28" s="277" t="s">
        <v>0</v>
      </c>
      <c r="H2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162</v>
      </c>
      <c r="I28" s="207" t="str">
        <f>IF(Sklop13[[#This Row],[ZAHTEVANA SHEMA KAKOVOSTI]]&lt;&gt;"",Sklop13[[#This Row],[Preračunana masa/volumen/kos na enoto kg]],"")</f>
        <v/>
      </c>
      <c r="J28" s="208"/>
      <c r="K28" s="209"/>
      <c r="L28" s="209"/>
      <c r="M28" s="213"/>
      <c r="N28" s="210"/>
      <c r="O28" s="210"/>
      <c r="P28" s="211"/>
      <c r="Q28" s="210">
        <f>+Sklop13[[#This Row],[cena/enota brez DDV v EUR]]*Sklop13[[#This Row],[Stopnja DDV (%)]]</f>
        <v>0</v>
      </c>
      <c r="R28" s="210">
        <f>+Sklop13[[#This Row],[cena/enota brez DDV v EUR]]+Sklop13[[#This Row],[Davek (EUR)]]</f>
        <v>0</v>
      </c>
      <c r="S28" s="210">
        <f>+Sklop13[[#This Row],[cena/enota brez DDV v EUR]]*Sklop13[[#This Row],[Okvirna količina]]</f>
        <v>0</v>
      </c>
      <c r="T28" s="212">
        <f>+Sklop13[[#This Row],[Končna cena/enoto mere (EUR) z DDV]]*Sklop13[[#This Row],[Okvirna količina]]</f>
        <v>0</v>
      </c>
      <c r="U28" s="220"/>
    </row>
    <row r="29" spans="1:21" s="55" customFormat="1" ht="12">
      <c r="A29" s="79" t="s">
        <v>15</v>
      </c>
      <c r="B29" s="273" t="s">
        <v>496</v>
      </c>
      <c r="C29" s="264">
        <v>1000</v>
      </c>
      <c r="D29" s="77" t="s">
        <v>110</v>
      </c>
      <c r="E29" s="173"/>
      <c r="F29" s="274">
        <v>94</v>
      </c>
      <c r="G29" s="277" t="s">
        <v>0</v>
      </c>
      <c r="H2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94</v>
      </c>
      <c r="I29" s="207" t="str">
        <f>IF(Sklop13[[#This Row],[ZAHTEVANA SHEMA KAKOVOSTI]]&lt;&gt;"",Sklop13[[#This Row],[Preračunana masa/volumen/kos na enoto kg]],"")</f>
        <v/>
      </c>
      <c r="J29" s="208"/>
      <c r="K29" s="209"/>
      <c r="L29" s="209"/>
      <c r="M29" s="213"/>
      <c r="N29" s="210"/>
      <c r="O29" s="210"/>
      <c r="P29" s="211"/>
      <c r="Q29" s="210">
        <f>+Sklop13[[#This Row],[cena/enota brez DDV v EUR]]*Sklop13[[#This Row],[Stopnja DDV (%)]]</f>
        <v>0</v>
      </c>
      <c r="R29" s="210">
        <f>+Sklop13[[#This Row],[cena/enota brez DDV v EUR]]+Sklop13[[#This Row],[Davek (EUR)]]</f>
        <v>0</v>
      </c>
      <c r="S29" s="210">
        <f>+Sklop13[[#This Row],[cena/enota brez DDV v EUR]]*Sklop13[[#This Row],[Okvirna količina]]</f>
        <v>0</v>
      </c>
      <c r="T29" s="212">
        <f>+Sklop13[[#This Row],[Končna cena/enoto mere (EUR) z DDV]]*Sklop13[[#This Row],[Okvirna količina]]</f>
        <v>0</v>
      </c>
      <c r="U29" s="220"/>
    </row>
    <row r="30" spans="1:21" s="55" customFormat="1" ht="24">
      <c r="A30" s="79" t="s">
        <v>16</v>
      </c>
      <c r="B30" s="273" t="s">
        <v>497</v>
      </c>
      <c r="C30" s="264">
        <v>1000</v>
      </c>
      <c r="D30" s="77" t="s">
        <v>110</v>
      </c>
      <c r="E30" s="173"/>
      <c r="F30" s="274">
        <v>15</v>
      </c>
      <c r="G30" s="277" t="s">
        <v>0</v>
      </c>
      <c r="H30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0" s="207" t="str">
        <f>IF(Sklop13[[#This Row],[ZAHTEVANA SHEMA KAKOVOSTI]]&lt;&gt;"",Sklop13[[#This Row],[Preračunana masa/volumen/kos na enoto kg]],"")</f>
        <v/>
      </c>
      <c r="J30" s="208"/>
      <c r="K30" s="209"/>
      <c r="L30" s="209"/>
      <c r="M30" s="213"/>
      <c r="N30" s="210"/>
      <c r="O30" s="210"/>
      <c r="P30" s="211"/>
      <c r="Q30" s="210">
        <f>+Sklop13[[#This Row],[cena/enota brez DDV v EUR]]*Sklop13[[#This Row],[Stopnja DDV (%)]]</f>
        <v>0</v>
      </c>
      <c r="R30" s="210">
        <f>+Sklop13[[#This Row],[cena/enota brez DDV v EUR]]+Sklop13[[#This Row],[Davek (EUR)]]</f>
        <v>0</v>
      </c>
      <c r="S30" s="210">
        <f>+Sklop13[[#This Row],[cena/enota brez DDV v EUR]]*Sklop13[[#This Row],[Okvirna količina]]</f>
        <v>0</v>
      </c>
      <c r="T30" s="212">
        <f>+Sklop13[[#This Row],[Končna cena/enoto mere (EUR) z DDV]]*Sklop13[[#This Row],[Okvirna količina]]</f>
        <v>0</v>
      </c>
      <c r="U30" s="220"/>
    </row>
    <row r="31" spans="1:21" s="55" customFormat="1" ht="24">
      <c r="A31" s="79" t="s">
        <v>17</v>
      </c>
      <c r="B31" s="273" t="s">
        <v>498</v>
      </c>
      <c r="C31" s="264">
        <v>1000</v>
      </c>
      <c r="D31" s="77" t="s">
        <v>110</v>
      </c>
      <c r="E31" s="173"/>
      <c r="F31" s="274">
        <v>95</v>
      </c>
      <c r="G31" s="277" t="s">
        <v>0</v>
      </c>
      <c r="H31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95</v>
      </c>
      <c r="I31" s="207" t="str">
        <f>IF(Sklop13[[#This Row],[ZAHTEVANA SHEMA KAKOVOSTI]]&lt;&gt;"",Sklop13[[#This Row],[Preračunana masa/volumen/kos na enoto kg]],"")</f>
        <v/>
      </c>
      <c r="J31" s="208"/>
      <c r="K31" s="209"/>
      <c r="L31" s="209"/>
      <c r="M31" s="213"/>
      <c r="N31" s="210"/>
      <c r="O31" s="210"/>
      <c r="P31" s="211"/>
      <c r="Q31" s="210">
        <f>+Sklop13[[#This Row],[cena/enota brez DDV v EUR]]*Sklop13[[#This Row],[Stopnja DDV (%)]]</f>
        <v>0</v>
      </c>
      <c r="R31" s="210">
        <f>+Sklop13[[#This Row],[cena/enota brez DDV v EUR]]+Sklop13[[#This Row],[Davek (EUR)]]</f>
        <v>0</v>
      </c>
      <c r="S31" s="210">
        <f>+Sklop13[[#This Row],[cena/enota brez DDV v EUR]]*Sklop13[[#This Row],[Okvirna količina]]</f>
        <v>0</v>
      </c>
      <c r="T31" s="212">
        <f>+Sklop13[[#This Row],[Končna cena/enoto mere (EUR) z DDV]]*Sklop13[[#This Row],[Okvirna količina]]</f>
        <v>0</v>
      </c>
      <c r="U31" s="220"/>
    </row>
    <row r="32" spans="1:21" s="55" customFormat="1" ht="24">
      <c r="A32" s="79" t="s">
        <v>18</v>
      </c>
      <c r="B32" s="273" t="s">
        <v>499</v>
      </c>
      <c r="C32" s="264">
        <v>1000</v>
      </c>
      <c r="D32" s="77" t="s">
        <v>110</v>
      </c>
      <c r="E32" s="173"/>
      <c r="F32" s="274">
        <v>203</v>
      </c>
      <c r="G32" s="277" t="s">
        <v>215</v>
      </c>
      <c r="H32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203</v>
      </c>
      <c r="I32" s="207" t="str">
        <f>IF(Sklop13[[#This Row],[ZAHTEVANA SHEMA KAKOVOSTI]]&lt;&gt;"",Sklop13[[#This Row],[Preračunana masa/volumen/kos na enoto kg]],"")</f>
        <v/>
      </c>
      <c r="J32" s="208"/>
      <c r="K32" s="209"/>
      <c r="L32" s="209"/>
      <c r="M32" s="213"/>
      <c r="N32" s="210"/>
      <c r="O32" s="210"/>
      <c r="P32" s="211"/>
      <c r="Q32" s="210">
        <f>+Sklop13[[#This Row],[cena/enota brez DDV v EUR]]*Sklop13[[#This Row],[Stopnja DDV (%)]]</f>
        <v>0</v>
      </c>
      <c r="R32" s="210">
        <f>+Sklop13[[#This Row],[cena/enota brez DDV v EUR]]+Sklop13[[#This Row],[Davek (EUR)]]</f>
        <v>0</v>
      </c>
      <c r="S32" s="210">
        <f>+Sklop13[[#This Row],[cena/enota brez DDV v EUR]]*Sklop13[[#This Row],[Okvirna količina]]</f>
        <v>0</v>
      </c>
      <c r="T32" s="212">
        <f>+Sklop13[[#This Row],[Končna cena/enoto mere (EUR) z DDV]]*Sklop13[[#This Row],[Okvirna količina]]</f>
        <v>0</v>
      </c>
      <c r="U32" s="220"/>
    </row>
    <row r="33" spans="1:21" s="55" customFormat="1" ht="12">
      <c r="A33" s="79" t="s">
        <v>19</v>
      </c>
      <c r="B33" s="273" t="s">
        <v>500</v>
      </c>
      <c r="C33" s="264">
        <v>1000</v>
      </c>
      <c r="D33" s="77" t="s">
        <v>110</v>
      </c>
      <c r="E33" s="173"/>
      <c r="F33" s="274">
        <v>360</v>
      </c>
      <c r="G33" s="277" t="s">
        <v>0</v>
      </c>
      <c r="H3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33" s="207" t="str">
        <f>IF(Sklop13[[#This Row],[ZAHTEVANA SHEMA KAKOVOSTI]]&lt;&gt;"",Sklop13[[#This Row],[Preračunana masa/volumen/kos na enoto kg]],"")</f>
        <v/>
      </c>
      <c r="J33" s="208"/>
      <c r="K33" s="209"/>
      <c r="L33" s="209"/>
      <c r="M33" s="213"/>
      <c r="N33" s="210"/>
      <c r="O33" s="210"/>
      <c r="P33" s="211"/>
      <c r="Q33" s="210">
        <f>+Sklop13[[#This Row],[cena/enota brez DDV v EUR]]*Sklop13[[#This Row],[Stopnja DDV (%)]]</f>
        <v>0</v>
      </c>
      <c r="R33" s="210">
        <f>+Sklop13[[#This Row],[cena/enota brez DDV v EUR]]+Sklop13[[#This Row],[Davek (EUR)]]</f>
        <v>0</v>
      </c>
      <c r="S33" s="210">
        <f>+Sklop13[[#This Row],[cena/enota brez DDV v EUR]]*Sklop13[[#This Row],[Okvirna količina]]</f>
        <v>0</v>
      </c>
      <c r="T33" s="212">
        <f>+Sklop13[[#This Row],[Končna cena/enoto mere (EUR) z DDV]]*Sklop13[[#This Row],[Okvirna količina]]</f>
        <v>0</v>
      </c>
      <c r="U33" s="220"/>
    </row>
    <row r="34" spans="1:21" s="55" customFormat="1" ht="12">
      <c r="A34" s="79" t="s">
        <v>20</v>
      </c>
      <c r="B34" s="273" t="s">
        <v>501</v>
      </c>
      <c r="C34" s="264">
        <v>5</v>
      </c>
      <c r="D34" s="266" t="s">
        <v>74</v>
      </c>
      <c r="E34" s="173"/>
      <c r="F34" s="274">
        <v>73</v>
      </c>
      <c r="G34" s="277" t="s">
        <v>215</v>
      </c>
      <c r="H3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365</v>
      </c>
      <c r="I34" s="207" t="str">
        <f>IF(Sklop13[[#This Row],[ZAHTEVANA SHEMA KAKOVOSTI]]&lt;&gt;"",Sklop13[[#This Row],[Preračunana masa/volumen/kos na enoto kg]],"")</f>
        <v/>
      </c>
      <c r="J34" s="208"/>
      <c r="K34" s="209"/>
      <c r="L34" s="209"/>
      <c r="M34" s="213"/>
      <c r="N34" s="210"/>
      <c r="O34" s="210"/>
      <c r="P34" s="211"/>
      <c r="Q34" s="210">
        <f>+Sklop13[[#This Row],[cena/enota brez DDV v EUR]]*Sklop13[[#This Row],[Stopnja DDV (%)]]</f>
        <v>0</v>
      </c>
      <c r="R34" s="210">
        <f>+Sklop13[[#This Row],[cena/enota brez DDV v EUR]]+Sklop13[[#This Row],[Davek (EUR)]]</f>
        <v>0</v>
      </c>
      <c r="S34" s="210">
        <f>+Sklop13[[#This Row],[cena/enota brez DDV v EUR]]*Sklop13[[#This Row],[Okvirna količina]]</f>
        <v>0</v>
      </c>
      <c r="T34" s="212">
        <f>+Sklop13[[#This Row],[Končna cena/enoto mere (EUR) z DDV]]*Sklop13[[#This Row],[Okvirna količina]]</f>
        <v>0</v>
      </c>
      <c r="U34" s="220"/>
    </row>
    <row r="35" spans="1:21" s="55" customFormat="1" ht="12">
      <c r="A35" s="79" t="s">
        <v>21</v>
      </c>
      <c r="B35" s="273" t="s">
        <v>502</v>
      </c>
      <c r="C35" s="264">
        <v>2500</v>
      </c>
      <c r="D35" s="266" t="s">
        <v>110</v>
      </c>
      <c r="E35" s="173"/>
      <c r="F35" s="274">
        <v>100</v>
      </c>
      <c r="G35" s="277" t="s">
        <v>215</v>
      </c>
      <c r="H3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5" s="207" t="str">
        <f>IF(Sklop13[[#This Row],[ZAHTEVANA SHEMA KAKOVOSTI]]&lt;&gt;"",Sklop13[[#This Row],[Preračunana masa/volumen/kos na enoto kg]],"")</f>
        <v/>
      </c>
      <c r="J35" s="208"/>
      <c r="K35" s="209"/>
      <c r="L35" s="209"/>
      <c r="M35" s="213"/>
      <c r="N35" s="210"/>
      <c r="O35" s="210"/>
      <c r="P35" s="211"/>
      <c r="Q35" s="210">
        <f>+Sklop13[[#This Row],[cena/enota brez DDV v EUR]]*Sklop13[[#This Row],[Stopnja DDV (%)]]</f>
        <v>0</v>
      </c>
      <c r="R35" s="210">
        <f>+Sklop13[[#This Row],[cena/enota brez DDV v EUR]]+Sklop13[[#This Row],[Davek (EUR)]]</f>
        <v>0</v>
      </c>
      <c r="S35" s="210">
        <f>+Sklop13[[#This Row],[cena/enota brez DDV v EUR]]*Sklop13[[#This Row],[Okvirna količina]]</f>
        <v>0</v>
      </c>
      <c r="T35" s="212">
        <f>+Sklop13[[#This Row],[Končna cena/enoto mere (EUR) z DDV]]*Sklop13[[#This Row],[Okvirna količina]]</f>
        <v>0</v>
      </c>
      <c r="U35" s="220"/>
    </row>
    <row r="36" spans="1:21" s="55" customFormat="1" ht="12">
      <c r="A36" s="79" t="s">
        <v>22</v>
      </c>
      <c r="B36" s="273" t="s">
        <v>503</v>
      </c>
      <c r="C36" s="264">
        <v>2500</v>
      </c>
      <c r="D36" s="266" t="s">
        <v>110</v>
      </c>
      <c r="E36" s="173"/>
      <c r="F36" s="274">
        <v>60</v>
      </c>
      <c r="G36" s="277" t="s">
        <v>215</v>
      </c>
      <c r="H3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6" s="207" t="str">
        <f>IF(Sklop13[[#This Row],[ZAHTEVANA SHEMA KAKOVOSTI]]&lt;&gt;"",Sklop13[[#This Row],[Preračunana masa/volumen/kos na enoto kg]],"")</f>
        <v/>
      </c>
      <c r="J36" s="208"/>
      <c r="K36" s="209"/>
      <c r="L36" s="209"/>
      <c r="M36" s="213"/>
      <c r="N36" s="210"/>
      <c r="O36" s="210"/>
      <c r="P36" s="211"/>
      <c r="Q36" s="210">
        <f>+Sklop13[[#This Row],[cena/enota brez DDV v EUR]]*Sklop13[[#This Row],[Stopnja DDV (%)]]</f>
        <v>0</v>
      </c>
      <c r="R36" s="210">
        <f>+Sklop13[[#This Row],[cena/enota brez DDV v EUR]]+Sklop13[[#This Row],[Davek (EUR)]]</f>
        <v>0</v>
      </c>
      <c r="S36" s="210">
        <f>+Sklop13[[#This Row],[cena/enota brez DDV v EUR]]*Sklop13[[#This Row],[Okvirna količina]]</f>
        <v>0</v>
      </c>
      <c r="T36" s="212">
        <f>+Sklop13[[#This Row],[Končna cena/enoto mere (EUR) z DDV]]*Sklop13[[#This Row],[Okvirna količina]]</f>
        <v>0</v>
      </c>
      <c r="U36" s="220"/>
    </row>
    <row r="37" spans="1:21" s="55" customFormat="1" ht="12">
      <c r="A37" s="79" t="s">
        <v>23</v>
      </c>
      <c r="B37" s="273" t="s">
        <v>504</v>
      </c>
      <c r="C37" s="264">
        <v>2500</v>
      </c>
      <c r="D37" s="266" t="s">
        <v>110</v>
      </c>
      <c r="E37" s="173"/>
      <c r="F37" s="274">
        <v>100</v>
      </c>
      <c r="G37" s="277" t="s">
        <v>215</v>
      </c>
      <c r="H3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7" s="207" t="str">
        <f>IF(Sklop13[[#This Row],[ZAHTEVANA SHEMA KAKOVOSTI]]&lt;&gt;"",Sklop13[[#This Row],[Preračunana masa/volumen/kos na enoto kg]],"")</f>
        <v/>
      </c>
      <c r="J37" s="208"/>
      <c r="K37" s="209"/>
      <c r="L37" s="209"/>
      <c r="M37" s="213"/>
      <c r="N37" s="210"/>
      <c r="O37" s="210"/>
      <c r="P37" s="211"/>
      <c r="Q37" s="210">
        <f>+Sklop13[[#This Row],[cena/enota brez DDV v EUR]]*Sklop13[[#This Row],[Stopnja DDV (%)]]</f>
        <v>0</v>
      </c>
      <c r="R37" s="210">
        <f>+Sklop13[[#This Row],[cena/enota brez DDV v EUR]]+Sklop13[[#This Row],[Davek (EUR)]]</f>
        <v>0</v>
      </c>
      <c r="S37" s="210">
        <f>+Sklop13[[#This Row],[cena/enota brez DDV v EUR]]*Sklop13[[#This Row],[Okvirna količina]]</f>
        <v>0</v>
      </c>
      <c r="T37" s="212">
        <f>+Sklop13[[#This Row],[Končna cena/enoto mere (EUR) z DDV]]*Sklop13[[#This Row],[Okvirna količina]]</f>
        <v>0</v>
      </c>
      <c r="U37" s="220"/>
    </row>
    <row r="38" spans="1:21" s="55" customFormat="1" ht="12">
      <c r="A38" s="79" t="s">
        <v>24</v>
      </c>
      <c r="B38" s="273" t="s">
        <v>505</v>
      </c>
      <c r="C38" s="264">
        <v>2500</v>
      </c>
      <c r="D38" s="266" t="s">
        <v>110</v>
      </c>
      <c r="E38" s="173"/>
      <c r="F38" s="274">
        <v>200</v>
      </c>
      <c r="G38" s="277" t="s">
        <v>215</v>
      </c>
      <c r="H3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8" s="207" t="str">
        <f>IF(Sklop13[[#This Row],[ZAHTEVANA SHEMA KAKOVOSTI]]&lt;&gt;"",Sklop13[[#This Row],[Preračunana masa/volumen/kos na enoto kg]],"")</f>
        <v/>
      </c>
      <c r="J38" s="208"/>
      <c r="K38" s="209"/>
      <c r="L38" s="209"/>
      <c r="M38" s="213"/>
      <c r="N38" s="210"/>
      <c r="O38" s="210"/>
      <c r="P38" s="211"/>
      <c r="Q38" s="210">
        <f>+Sklop13[[#This Row],[cena/enota brez DDV v EUR]]*Sklop13[[#This Row],[Stopnja DDV (%)]]</f>
        <v>0</v>
      </c>
      <c r="R38" s="210">
        <f>+Sklop13[[#This Row],[cena/enota brez DDV v EUR]]+Sklop13[[#This Row],[Davek (EUR)]]</f>
        <v>0</v>
      </c>
      <c r="S38" s="210">
        <f>+Sklop13[[#This Row],[cena/enota brez DDV v EUR]]*Sklop13[[#This Row],[Okvirna količina]]</f>
        <v>0</v>
      </c>
      <c r="T38" s="212">
        <f>+Sklop13[[#This Row],[Končna cena/enoto mere (EUR) z DDV]]*Sklop13[[#This Row],[Okvirna količina]]</f>
        <v>0</v>
      </c>
      <c r="U38" s="220"/>
    </row>
    <row r="39" spans="1:21" s="55" customFormat="1" ht="12">
      <c r="A39" s="79" t="s">
        <v>25</v>
      </c>
      <c r="B39" s="273" t="s">
        <v>506</v>
      </c>
      <c r="C39" s="264">
        <v>2500</v>
      </c>
      <c r="D39" s="266" t="s">
        <v>110</v>
      </c>
      <c r="E39" s="173"/>
      <c r="F39" s="274">
        <v>10</v>
      </c>
      <c r="G39" s="277" t="s">
        <v>215</v>
      </c>
      <c r="H3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9" s="207" t="str">
        <f>IF(Sklop13[[#This Row],[ZAHTEVANA SHEMA KAKOVOSTI]]&lt;&gt;"",Sklop13[[#This Row],[Preračunana masa/volumen/kos na enoto kg]],"")</f>
        <v/>
      </c>
      <c r="J39" s="208"/>
      <c r="K39" s="209"/>
      <c r="L39" s="209"/>
      <c r="M39" s="213"/>
      <c r="N39" s="210"/>
      <c r="O39" s="210"/>
      <c r="P39" s="211"/>
      <c r="Q39" s="210">
        <f>+Sklop13[[#This Row],[cena/enota brez DDV v EUR]]*Sklop13[[#This Row],[Stopnja DDV (%)]]</f>
        <v>0</v>
      </c>
      <c r="R39" s="210">
        <f>+Sklop13[[#This Row],[cena/enota brez DDV v EUR]]+Sklop13[[#This Row],[Davek (EUR)]]</f>
        <v>0</v>
      </c>
      <c r="S39" s="210">
        <f>+Sklop13[[#This Row],[cena/enota brez DDV v EUR]]*Sklop13[[#This Row],[Okvirna količina]]</f>
        <v>0</v>
      </c>
      <c r="T39" s="212">
        <f>+Sklop13[[#This Row],[Končna cena/enoto mere (EUR) z DDV]]*Sklop13[[#This Row],[Okvirna količina]]</f>
        <v>0</v>
      </c>
      <c r="U39" s="220"/>
    </row>
    <row r="40" spans="1:21" s="55" customFormat="1" ht="12">
      <c r="A40" s="79" t="s">
        <v>26</v>
      </c>
      <c r="B40" s="273" t="s">
        <v>507</v>
      </c>
      <c r="C40" s="264">
        <v>2500</v>
      </c>
      <c r="D40" s="266" t="s">
        <v>110</v>
      </c>
      <c r="E40" s="173"/>
      <c r="F40" s="274">
        <v>110</v>
      </c>
      <c r="G40" s="277" t="s">
        <v>215</v>
      </c>
      <c r="H40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275</v>
      </c>
      <c r="I40" s="207" t="str">
        <f>IF(Sklop13[[#This Row],[ZAHTEVANA SHEMA KAKOVOSTI]]&lt;&gt;"",Sklop13[[#This Row],[Preračunana masa/volumen/kos na enoto kg]],"")</f>
        <v/>
      </c>
      <c r="J40" s="208"/>
      <c r="K40" s="209"/>
      <c r="L40" s="209"/>
      <c r="M40" s="213"/>
      <c r="N40" s="210"/>
      <c r="O40" s="210"/>
      <c r="P40" s="211"/>
      <c r="Q40" s="210">
        <f>+Sklop13[[#This Row],[cena/enota brez DDV v EUR]]*Sklop13[[#This Row],[Stopnja DDV (%)]]</f>
        <v>0</v>
      </c>
      <c r="R40" s="210">
        <f>+Sklop13[[#This Row],[cena/enota brez DDV v EUR]]+Sklop13[[#This Row],[Davek (EUR)]]</f>
        <v>0</v>
      </c>
      <c r="S40" s="210">
        <f>+Sklop13[[#This Row],[cena/enota brez DDV v EUR]]*Sklop13[[#This Row],[Okvirna količina]]</f>
        <v>0</v>
      </c>
      <c r="T40" s="212">
        <f>+Sklop13[[#This Row],[Končna cena/enoto mere (EUR) z DDV]]*Sklop13[[#This Row],[Okvirna količina]]</f>
        <v>0</v>
      </c>
      <c r="U40" s="220"/>
    </row>
    <row r="41" spans="1:21" s="55" customFormat="1" ht="12">
      <c r="A41" s="79" t="s">
        <v>27</v>
      </c>
      <c r="B41" s="273" t="s">
        <v>508</v>
      </c>
      <c r="C41" s="264">
        <v>4200</v>
      </c>
      <c r="D41" s="266" t="s">
        <v>110</v>
      </c>
      <c r="E41" s="173"/>
      <c r="F41" s="274">
        <v>20</v>
      </c>
      <c r="G41" s="277" t="s">
        <v>215</v>
      </c>
      <c r="H41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</v>
      </c>
      <c r="I41" s="207" t="str">
        <f>IF(Sklop13[[#This Row],[ZAHTEVANA SHEMA KAKOVOSTI]]&lt;&gt;"",Sklop13[[#This Row],[Preračunana masa/volumen/kos na enoto kg]],"")</f>
        <v/>
      </c>
      <c r="J41" s="208"/>
      <c r="K41" s="209"/>
      <c r="L41" s="209"/>
      <c r="M41" s="213"/>
      <c r="N41" s="210"/>
      <c r="O41" s="210"/>
      <c r="P41" s="211"/>
      <c r="Q41" s="210">
        <f>+Sklop13[[#This Row],[cena/enota brez DDV v EUR]]*Sklop13[[#This Row],[Stopnja DDV (%)]]</f>
        <v>0</v>
      </c>
      <c r="R41" s="210">
        <f>+Sklop13[[#This Row],[cena/enota brez DDV v EUR]]+Sklop13[[#This Row],[Davek (EUR)]]</f>
        <v>0</v>
      </c>
      <c r="S41" s="210">
        <f>+Sklop13[[#This Row],[cena/enota brez DDV v EUR]]*Sklop13[[#This Row],[Okvirna količina]]</f>
        <v>0</v>
      </c>
      <c r="T41" s="212">
        <f>+Sklop13[[#This Row],[Končna cena/enoto mere (EUR) z DDV]]*Sklop13[[#This Row],[Okvirna količina]]</f>
        <v>0</v>
      </c>
      <c r="U41" s="220"/>
    </row>
    <row r="42" spans="1:21" s="55" customFormat="1" ht="12">
      <c r="A42" s="79" t="s">
        <v>28</v>
      </c>
      <c r="B42" s="273" t="s">
        <v>509</v>
      </c>
      <c r="C42" s="264">
        <v>680</v>
      </c>
      <c r="D42" s="266" t="s">
        <v>110</v>
      </c>
      <c r="E42" s="173"/>
      <c r="F42" s="274">
        <v>360</v>
      </c>
      <c r="G42" s="277" t="s">
        <v>215</v>
      </c>
      <c r="H42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244.8</v>
      </c>
      <c r="I42" s="207" t="str">
        <f>IF(Sklop13[[#This Row],[ZAHTEVANA SHEMA KAKOVOSTI]]&lt;&gt;"",Sklop13[[#This Row],[Preračunana masa/volumen/kos na enoto kg]],"")</f>
        <v/>
      </c>
      <c r="J42" s="208"/>
      <c r="K42" s="209"/>
      <c r="L42" s="209"/>
      <c r="M42" s="213"/>
      <c r="N42" s="210"/>
      <c r="O42" s="210"/>
      <c r="P42" s="211"/>
      <c r="Q42" s="210">
        <f>+Sklop13[[#This Row],[cena/enota brez DDV v EUR]]*Sklop13[[#This Row],[Stopnja DDV (%)]]</f>
        <v>0</v>
      </c>
      <c r="R42" s="210">
        <f>+Sklop13[[#This Row],[cena/enota brez DDV v EUR]]+Sklop13[[#This Row],[Davek (EUR)]]</f>
        <v>0</v>
      </c>
      <c r="S42" s="210">
        <f>+Sklop13[[#This Row],[cena/enota brez DDV v EUR]]*Sklop13[[#This Row],[Okvirna količina]]</f>
        <v>0</v>
      </c>
      <c r="T42" s="212">
        <f>+Sklop13[[#This Row],[Končna cena/enoto mere (EUR) z DDV]]*Sklop13[[#This Row],[Okvirna količina]]</f>
        <v>0</v>
      </c>
      <c r="U42" s="220"/>
    </row>
    <row r="43" spans="1:21" s="55" customFormat="1" ht="12">
      <c r="A43" s="79" t="s">
        <v>29</v>
      </c>
      <c r="B43" s="273" t="s">
        <v>225</v>
      </c>
      <c r="C43" s="264">
        <v>5000</v>
      </c>
      <c r="D43" s="266" t="s">
        <v>110</v>
      </c>
      <c r="E43" s="173"/>
      <c r="F43" s="274">
        <v>42</v>
      </c>
      <c r="G43" s="277" t="s">
        <v>215</v>
      </c>
      <c r="H4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43" s="207" t="str">
        <f>IF(Sklop13[[#This Row],[ZAHTEVANA SHEMA KAKOVOSTI]]&lt;&gt;"",Sklop13[[#This Row],[Preračunana masa/volumen/kos na enoto kg]],"")</f>
        <v/>
      </c>
      <c r="J43" s="208"/>
      <c r="K43" s="209"/>
      <c r="L43" s="209"/>
      <c r="M43" s="213"/>
      <c r="N43" s="210"/>
      <c r="O43" s="210"/>
      <c r="P43" s="211"/>
      <c r="Q43" s="210">
        <f>+Sklop13[[#This Row],[cena/enota brez DDV v EUR]]*Sklop13[[#This Row],[Stopnja DDV (%)]]</f>
        <v>0</v>
      </c>
      <c r="R43" s="210">
        <f>+Sklop13[[#This Row],[cena/enota brez DDV v EUR]]+Sklop13[[#This Row],[Davek (EUR)]]</f>
        <v>0</v>
      </c>
      <c r="S43" s="210">
        <f>+Sklop13[[#This Row],[cena/enota brez DDV v EUR]]*Sklop13[[#This Row],[Okvirna količina]]</f>
        <v>0</v>
      </c>
      <c r="T43" s="212">
        <f>+Sklop13[[#This Row],[Končna cena/enoto mere (EUR) z DDV]]*Sklop13[[#This Row],[Okvirna količina]]</f>
        <v>0</v>
      </c>
      <c r="U43" s="220"/>
    </row>
    <row r="44" spans="1:21" s="55" customFormat="1" ht="12">
      <c r="A44" s="79" t="s">
        <v>30</v>
      </c>
      <c r="B44" s="273" t="s">
        <v>510</v>
      </c>
      <c r="C44" s="264">
        <v>180</v>
      </c>
      <c r="D44" s="266" t="s">
        <v>110</v>
      </c>
      <c r="E44" s="173"/>
      <c r="F44" s="274">
        <v>30</v>
      </c>
      <c r="G44" s="277" t="s">
        <v>215</v>
      </c>
      <c r="H4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5.3999999999999995</v>
      </c>
      <c r="I44" s="207" t="str">
        <f>IF(Sklop13[[#This Row],[ZAHTEVANA SHEMA KAKOVOSTI]]&lt;&gt;"",Sklop13[[#This Row],[Preračunana masa/volumen/kos na enoto kg]],"")</f>
        <v/>
      </c>
      <c r="J44" s="208"/>
      <c r="K44" s="209"/>
      <c r="L44" s="209"/>
      <c r="M44" s="213"/>
      <c r="N44" s="210"/>
      <c r="O44" s="210"/>
      <c r="P44" s="211"/>
      <c r="Q44" s="210">
        <f>+Sklop13[[#This Row],[cena/enota brez DDV v EUR]]*Sklop13[[#This Row],[Stopnja DDV (%)]]</f>
        <v>0</v>
      </c>
      <c r="R44" s="210">
        <f>+Sklop13[[#This Row],[cena/enota brez DDV v EUR]]+Sklop13[[#This Row],[Davek (EUR)]]</f>
        <v>0</v>
      </c>
      <c r="S44" s="210">
        <f>+Sklop13[[#This Row],[cena/enota brez DDV v EUR]]*Sklop13[[#This Row],[Okvirna količina]]</f>
        <v>0</v>
      </c>
      <c r="T44" s="212">
        <f>+Sklop13[[#This Row],[Končna cena/enoto mere (EUR) z DDV]]*Sklop13[[#This Row],[Okvirna količina]]</f>
        <v>0</v>
      </c>
      <c r="U44" s="220"/>
    </row>
    <row r="45" spans="1:21" s="55" customFormat="1" ht="12">
      <c r="A45" s="79" t="s">
        <v>31</v>
      </c>
      <c r="B45" s="273" t="s">
        <v>511</v>
      </c>
      <c r="C45" s="264">
        <v>5000</v>
      </c>
      <c r="D45" s="266" t="s">
        <v>110</v>
      </c>
      <c r="E45" s="173"/>
      <c r="F45" s="274">
        <v>36</v>
      </c>
      <c r="G45" s="277" t="s">
        <v>215</v>
      </c>
      <c r="H4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5" s="207" t="str">
        <f>IF(Sklop13[[#This Row],[ZAHTEVANA SHEMA KAKOVOSTI]]&lt;&gt;"",Sklop13[[#This Row],[Preračunana masa/volumen/kos na enoto kg]],"")</f>
        <v/>
      </c>
      <c r="J45" s="208"/>
      <c r="K45" s="209"/>
      <c r="L45" s="209"/>
      <c r="M45" s="213"/>
      <c r="N45" s="210"/>
      <c r="O45" s="210"/>
      <c r="P45" s="211"/>
      <c r="Q45" s="210">
        <f>+Sklop13[[#This Row],[cena/enota brez DDV v EUR]]*Sklop13[[#This Row],[Stopnja DDV (%)]]</f>
        <v>0</v>
      </c>
      <c r="R45" s="210">
        <f>+Sklop13[[#This Row],[cena/enota brez DDV v EUR]]+Sklop13[[#This Row],[Davek (EUR)]]</f>
        <v>0</v>
      </c>
      <c r="S45" s="210">
        <f>+Sklop13[[#This Row],[cena/enota brez DDV v EUR]]*Sklop13[[#This Row],[Okvirna količina]]</f>
        <v>0</v>
      </c>
      <c r="T45" s="212">
        <f>+Sklop13[[#This Row],[Končna cena/enoto mere (EUR) z DDV]]*Sklop13[[#This Row],[Okvirna količina]]</f>
        <v>0</v>
      </c>
      <c r="U45" s="220"/>
    </row>
    <row r="46" spans="1:21" s="55" customFormat="1" ht="12">
      <c r="A46" s="79" t="s">
        <v>32</v>
      </c>
      <c r="B46" s="273" t="s">
        <v>512</v>
      </c>
      <c r="C46" s="264">
        <v>5000</v>
      </c>
      <c r="D46" s="266" t="s">
        <v>110</v>
      </c>
      <c r="E46" s="173"/>
      <c r="F46" s="274">
        <v>6</v>
      </c>
      <c r="G46" s="277" t="s">
        <v>215</v>
      </c>
      <c r="H4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6" s="207" t="str">
        <f>IF(Sklop13[[#This Row],[ZAHTEVANA SHEMA KAKOVOSTI]]&lt;&gt;"",Sklop13[[#This Row],[Preračunana masa/volumen/kos na enoto kg]],"")</f>
        <v/>
      </c>
      <c r="J46" s="208"/>
      <c r="K46" s="209"/>
      <c r="L46" s="209"/>
      <c r="M46" s="213"/>
      <c r="N46" s="210"/>
      <c r="O46" s="210"/>
      <c r="P46" s="211"/>
      <c r="Q46" s="210">
        <f>+Sklop13[[#This Row],[cena/enota brez DDV v EUR]]*Sklop13[[#This Row],[Stopnja DDV (%)]]</f>
        <v>0</v>
      </c>
      <c r="R46" s="210">
        <f>+Sklop13[[#This Row],[cena/enota brez DDV v EUR]]+Sklop13[[#This Row],[Davek (EUR)]]</f>
        <v>0</v>
      </c>
      <c r="S46" s="210">
        <f>+Sklop13[[#This Row],[cena/enota brez DDV v EUR]]*Sklop13[[#This Row],[Okvirna količina]]</f>
        <v>0</v>
      </c>
      <c r="T46" s="212">
        <f>+Sklop13[[#This Row],[Končna cena/enoto mere (EUR) z DDV]]*Sklop13[[#This Row],[Okvirna količina]]</f>
        <v>0</v>
      </c>
      <c r="U46" s="220"/>
    </row>
    <row r="47" spans="1:21" s="55" customFormat="1" ht="12">
      <c r="A47" s="79" t="s">
        <v>33</v>
      </c>
      <c r="B47" s="273" t="s">
        <v>513</v>
      </c>
      <c r="C47" s="264">
        <v>5000</v>
      </c>
      <c r="D47" s="266" t="s">
        <v>110</v>
      </c>
      <c r="E47" s="173"/>
      <c r="F47" s="274">
        <v>3</v>
      </c>
      <c r="G47" s="277" t="s">
        <v>215</v>
      </c>
      <c r="H4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7" s="207" t="str">
        <f>IF(Sklop13[[#This Row],[ZAHTEVANA SHEMA KAKOVOSTI]]&lt;&gt;"",Sklop13[[#This Row],[Preračunana masa/volumen/kos na enoto kg]],"")</f>
        <v/>
      </c>
      <c r="J47" s="208"/>
      <c r="K47" s="209"/>
      <c r="L47" s="209"/>
      <c r="M47" s="213"/>
      <c r="N47" s="210"/>
      <c r="O47" s="210"/>
      <c r="P47" s="211"/>
      <c r="Q47" s="210">
        <f>+Sklop13[[#This Row],[cena/enota brez DDV v EUR]]*Sklop13[[#This Row],[Stopnja DDV (%)]]</f>
        <v>0</v>
      </c>
      <c r="R47" s="210">
        <f>+Sklop13[[#This Row],[cena/enota brez DDV v EUR]]+Sklop13[[#This Row],[Davek (EUR)]]</f>
        <v>0</v>
      </c>
      <c r="S47" s="210">
        <f>+Sklop13[[#This Row],[cena/enota brez DDV v EUR]]*Sklop13[[#This Row],[Okvirna količina]]</f>
        <v>0</v>
      </c>
      <c r="T47" s="212">
        <f>+Sklop13[[#This Row],[Končna cena/enoto mere (EUR) z DDV]]*Sklop13[[#This Row],[Okvirna količina]]</f>
        <v>0</v>
      </c>
      <c r="U47" s="220"/>
    </row>
    <row r="48" spans="1:21" s="55" customFormat="1" ht="12">
      <c r="A48" s="79" t="s">
        <v>34</v>
      </c>
      <c r="B48" s="273" t="s">
        <v>514</v>
      </c>
      <c r="C48" s="264">
        <v>20</v>
      </c>
      <c r="D48" s="266" t="s">
        <v>110</v>
      </c>
      <c r="E48" s="173"/>
      <c r="F48" s="274">
        <v>3000</v>
      </c>
      <c r="G48" s="277" t="s">
        <v>215</v>
      </c>
      <c r="H4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8" s="207" t="str">
        <f>IF(Sklop13[[#This Row],[ZAHTEVANA SHEMA KAKOVOSTI]]&lt;&gt;"",Sklop13[[#This Row],[Preračunana masa/volumen/kos na enoto kg]],"")</f>
        <v/>
      </c>
      <c r="J48" s="208"/>
      <c r="K48" s="209"/>
      <c r="L48" s="209"/>
      <c r="M48" s="213"/>
      <c r="N48" s="210"/>
      <c r="O48" s="210"/>
      <c r="P48" s="211"/>
      <c r="Q48" s="210">
        <f>+Sklop13[[#This Row],[cena/enota brez DDV v EUR]]*Sklop13[[#This Row],[Stopnja DDV (%)]]</f>
        <v>0</v>
      </c>
      <c r="R48" s="210">
        <f>+Sklop13[[#This Row],[cena/enota brez DDV v EUR]]+Sklop13[[#This Row],[Davek (EUR)]]</f>
        <v>0</v>
      </c>
      <c r="S48" s="210">
        <f>+Sklop13[[#This Row],[cena/enota brez DDV v EUR]]*Sklop13[[#This Row],[Okvirna količina]]</f>
        <v>0</v>
      </c>
      <c r="T48" s="212">
        <f>+Sklop13[[#This Row],[Končna cena/enoto mere (EUR) z DDV]]*Sklop13[[#This Row],[Okvirna količina]]</f>
        <v>0</v>
      </c>
      <c r="U48" s="220"/>
    </row>
    <row r="49" spans="1:21" s="55" customFormat="1" ht="12">
      <c r="A49" s="79" t="s">
        <v>35</v>
      </c>
      <c r="B49" s="273" t="s">
        <v>515</v>
      </c>
      <c r="C49" s="264">
        <v>1000</v>
      </c>
      <c r="D49" s="266" t="s">
        <v>110</v>
      </c>
      <c r="E49" s="173"/>
      <c r="F49" s="274">
        <v>3</v>
      </c>
      <c r="G49" s="277" t="s">
        <v>215</v>
      </c>
      <c r="H4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49" s="207" t="str">
        <f>IF(Sklop13[[#This Row],[ZAHTEVANA SHEMA KAKOVOSTI]]&lt;&gt;"",Sklop13[[#This Row],[Preračunana masa/volumen/kos na enoto kg]],"")</f>
        <v/>
      </c>
      <c r="J49" s="208"/>
      <c r="K49" s="209"/>
      <c r="L49" s="209"/>
      <c r="M49" s="213"/>
      <c r="N49" s="210"/>
      <c r="O49" s="210"/>
      <c r="P49" s="211"/>
      <c r="Q49" s="210">
        <f>+Sklop13[[#This Row],[cena/enota brez DDV v EUR]]*Sklop13[[#This Row],[Stopnja DDV (%)]]</f>
        <v>0</v>
      </c>
      <c r="R49" s="210">
        <f>+Sklop13[[#This Row],[cena/enota brez DDV v EUR]]+Sklop13[[#This Row],[Davek (EUR)]]</f>
        <v>0</v>
      </c>
      <c r="S49" s="210">
        <f>+Sklop13[[#This Row],[cena/enota brez DDV v EUR]]*Sklop13[[#This Row],[Okvirna količina]]</f>
        <v>0</v>
      </c>
      <c r="T49" s="212">
        <f>+Sklop13[[#This Row],[Končna cena/enoto mere (EUR) z DDV]]*Sklop13[[#This Row],[Okvirna količina]]</f>
        <v>0</v>
      </c>
      <c r="U49" s="220"/>
    </row>
    <row r="50" spans="1:21" s="55" customFormat="1" ht="12">
      <c r="A50" s="79" t="s">
        <v>36</v>
      </c>
      <c r="B50" s="273" t="s">
        <v>516</v>
      </c>
      <c r="C50" s="264">
        <v>1000</v>
      </c>
      <c r="D50" s="266" t="s">
        <v>110</v>
      </c>
      <c r="E50" s="173"/>
      <c r="F50" s="274">
        <v>1</v>
      </c>
      <c r="G50" s="277" t="s">
        <v>215</v>
      </c>
      <c r="H50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0" s="207" t="str">
        <f>IF(Sklop13[[#This Row],[ZAHTEVANA SHEMA KAKOVOSTI]]&lt;&gt;"",Sklop13[[#This Row],[Preračunana masa/volumen/kos na enoto kg]],"")</f>
        <v/>
      </c>
      <c r="J50" s="208"/>
      <c r="K50" s="209"/>
      <c r="L50" s="209"/>
      <c r="M50" s="213"/>
      <c r="N50" s="210"/>
      <c r="O50" s="210"/>
      <c r="P50" s="211"/>
      <c r="Q50" s="210">
        <f>+Sklop13[[#This Row],[cena/enota brez DDV v EUR]]*Sklop13[[#This Row],[Stopnja DDV (%)]]</f>
        <v>0</v>
      </c>
      <c r="R50" s="210">
        <f>+Sklop13[[#This Row],[cena/enota brez DDV v EUR]]+Sklop13[[#This Row],[Davek (EUR)]]</f>
        <v>0</v>
      </c>
      <c r="S50" s="210">
        <f>+Sklop13[[#This Row],[cena/enota brez DDV v EUR]]*Sklop13[[#This Row],[Okvirna količina]]</f>
        <v>0</v>
      </c>
      <c r="T50" s="212">
        <f>+Sklop13[[#This Row],[Končna cena/enoto mere (EUR) z DDV]]*Sklop13[[#This Row],[Okvirna količina]]</f>
        <v>0</v>
      </c>
      <c r="U50" s="220"/>
    </row>
    <row r="51" spans="1:21" s="55" customFormat="1" ht="12">
      <c r="A51" s="79" t="s">
        <v>37</v>
      </c>
      <c r="B51" s="273" t="s">
        <v>517</v>
      </c>
      <c r="C51" s="264">
        <v>1000</v>
      </c>
      <c r="D51" s="266" t="s">
        <v>110</v>
      </c>
      <c r="E51" s="173"/>
      <c r="F51" s="274">
        <v>4</v>
      </c>
      <c r="G51" s="277" t="s">
        <v>0</v>
      </c>
      <c r="H51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1" s="207" t="str">
        <f>IF(Sklop13[[#This Row],[ZAHTEVANA SHEMA KAKOVOSTI]]&lt;&gt;"",Sklop13[[#This Row],[Preračunana masa/volumen/kos na enoto kg]],"")</f>
        <v/>
      </c>
      <c r="J51" s="208"/>
      <c r="K51" s="209"/>
      <c r="L51" s="209"/>
      <c r="M51" s="213"/>
      <c r="N51" s="210"/>
      <c r="O51" s="210"/>
      <c r="P51" s="211"/>
      <c r="Q51" s="210">
        <f>+Sklop13[[#This Row],[cena/enota brez DDV v EUR]]*Sklop13[[#This Row],[Stopnja DDV (%)]]</f>
        <v>0</v>
      </c>
      <c r="R51" s="210">
        <f>+Sklop13[[#This Row],[cena/enota brez DDV v EUR]]+Sklop13[[#This Row],[Davek (EUR)]]</f>
        <v>0</v>
      </c>
      <c r="S51" s="210">
        <f>+Sklop13[[#This Row],[cena/enota brez DDV v EUR]]*Sklop13[[#This Row],[Okvirna količina]]</f>
        <v>0</v>
      </c>
      <c r="T51" s="212">
        <f>+Sklop13[[#This Row],[Končna cena/enoto mere (EUR) z DDV]]*Sklop13[[#This Row],[Okvirna količina]]</f>
        <v>0</v>
      </c>
      <c r="U51" s="220"/>
    </row>
    <row r="52" spans="1:21" s="55" customFormat="1" ht="12">
      <c r="A52" s="79" t="s">
        <v>38</v>
      </c>
      <c r="B52" s="273" t="s">
        <v>518</v>
      </c>
      <c r="C52" s="264">
        <v>1000</v>
      </c>
      <c r="D52" s="266" t="s">
        <v>110</v>
      </c>
      <c r="E52" s="173"/>
      <c r="F52" s="274">
        <v>3</v>
      </c>
      <c r="G52" s="277" t="s">
        <v>0</v>
      </c>
      <c r="H52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2" s="207" t="str">
        <f>IF(Sklop13[[#This Row],[ZAHTEVANA SHEMA KAKOVOSTI]]&lt;&gt;"",Sklop13[[#This Row],[Preračunana masa/volumen/kos na enoto kg]],"")</f>
        <v/>
      </c>
      <c r="J52" s="208"/>
      <c r="K52" s="209"/>
      <c r="L52" s="209"/>
      <c r="M52" s="213"/>
      <c r="N52" s="210"/>
      <c r="O52" s="210"/>
      <c r="P52" s="211"/>
      <c r="Q52" s="210">
        <f>+Sklop13[[#This Row],[cena/enota brez DDV v EUR]]*Sklop13[[#This Row],[Stopnja DDV (%)]]</f>
        <v>0</v>
      </c>
      <c r="R52" s="210">
        <f>+Sklop13[[#This Row],[cena/enota brez DDV v EUR]]+Sklop13[[#This Row],[Davek (EUR)]]</f>
        <v>0</v>
      </c>
      <c r="S52" s="210">
        <f>+Sklop13[[#This Row],[cena/enota brez DDV v EUR]]*Sklop13[[#This Row],[Okvirna količina]]</f>
        <v>0</v>
      </c>
      <c r="T52" s="212">
        <f>+Sklop13[[#This Row],[Končna cena/enoto mere (EUR) z DDV]]*Sklop13[[#This Row],[Okvirna količina]]</f>
        <v>0</v>
      </c>
      <c r="U52" s="220"/>
    </row>
    <row r="53" spans="1:21" s="55" customFormat="1" ht="12">
      <c r="A53" s="79" t="s">
        <v>39</v>
      </c>
      <c r="B53" s="273" t="s">
        <v>519</v>
      </c>
      <c r="C53" s="264">
        <v>1000</v>
      </c>
      <c r="D53" s="266" t="s">
        <v>110</v>
      </c>
      <c r="E53" s="173"/>
      <c r="F53" s="274">
        <v>1</v>
      </c>
      <c r="G53" s="277" t="s">
        <v>215</v>
      </c>
      <c r="H5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3" s="207" t="str">
        <f>IF(Sklop13[[#This Row],[ZAHTEVANA SHEMA KAKOVOSTI]]&lt;&gt;"",Sklop13[[#This Row],[Preračunana masa/volumen/kos na enoto kg]],"")</f>
        <v/>
      </c>
      <c r="J53" s="208"/>
      <c r="K53" s="209"/>
      <c r="L53" s="209"/>
      <c r="M53" s="213"/>
      <c r="N53" s="210"/>
      <c r="O53" s="210"/>
      <c r="P53" s="211"/>
      <c r="Q53" s="210">
        <f>+Sklop13[[#This Row],[cena/enota brez DDV v EUR]]*Sklop13[[#This Row],[Stopnja DDV (%)]]</f>
        <v>0</v>
      </c>
      <c r="R53" s="210">
        <f>+Sklop13[[#This Row],[cena/enota brez DDV v EUR]]+Sklop13[[#This Row],[Davek (EUR)]]</f>
        <v>0</v>
      </c>
      <c r="S53" s="210">
        <f>+Sklop13[[#This Row],[cena/enota brez DDV v EUR]]*Sklop13[[#This Row],[Okvirna količina]]</f>
        <v>0</v>
      </c>
      <c r="T53" s="212">
        <f>+Sklop13[[#This Row],[Končna cena/enoto mere (EUR) z DDV]]*Sklop13[[#This Row],[Okvirna količina]]</f>
        <v>0</v>
      </c>
      <c r="U53" s="220"/>
    </row>
    <row r="54" spans="1:21" s="55" customFormat="1" ht="24">
      <c r="A54" s="79" t="s">
        <v>40</v>
      </c>
      <c r="B54" s="273" t="s">
        <v>520</v>
      </c>
      <c r="C54" s="264">
        <v>1000</v>
      </c>
      <c r="D54" s="266" t="s">
        <v>110</v>
      </c>
      <c r="E54" s="173"/>
      <c r="F54" s="274">
        <v>6</v>
      </c>
      <c r="G54" s="277" t="s">
        <v>215</v>
      </c>
      <c r="H5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4" s="207" t="str">
        <f>IF(Sklop13[[#This Row],[ZAHTEVANA SHEMA KAKOVOSTI]]&lt;&gt;"",Sklop13[[#This Row],[Preračunana masa/volumen/kos na enoto kg]],"")</f>
        <v/>
      </c>
      <c r="J54" s="208"/>
      <c r="K54" s="209"/>
      <c r="L54" s="209"/>
      <c r="M54" s="213"/>
      <c r="N54" s="210"/>
      <c r="O54" s="210"/>
      <c r="P54" s="211"/>
      <c r="Q54" s="210">
        <f>+Sklop13[[#This Row],[cena/enota brez DDV v EUR]]*Sklop13[[#This Row],[Stopnja DDV (%)]]</f>
        <v>0</v>
      </c>
      <c r="R54" s="210">
        <f>+Sklop13[[#This Row],[cena/enota brez DDV v EUR]]+Sklop13[[#This Row],[Davek (EUR)]]</f>
        <v>0</v>
      </c>
      <c r="S54" s="210">
        <f>+Sklop13[[#This Row],[cena/enota brez DDV v EUR]]*Sklop13[[#This Row],[Okvirna količina]]</f>
        <v>0</v>
      </c>
      <c r="T54" s="212">
        <f>+Sklop13[[#This Row],[Končna cena/enoto mere (EUR) z DDV]]*Sklop13[[#This Row],[Okvirna količina]]</f>
        <v>0</v>
      </c>
      <c r="U54" s="220"/>
    </row>
    <row r="55" spans="1:21" s="55" customFormat="1" ht="24">
      <c r="A55" s="79" t="s">
        <v>41</v>
      </c>
      <c r="B55" s="273" t="s">
        <v>521</v>
      </c>
      <c r="C55" s="264">
        <v>1000</v>
      </c>
      <c r="D55" s="266" t="s">
        <v>110</v>
      </c>
      <c r="E55" s="173"/>
      <c r="F55" s="274">
        <v>6</v>
      </c>
      <c r="G55" s="277" t="s">
        <v>215</v>
      </c>
      <c r="H5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5" s="207" t="str">
        <f>IF(Sklop13[[#This Row],[ZAHTEVANA SHEMA KAKOVOSTI]]&lt;&gt;"",Sklop13[[#This Row],[Preračunana masa/volumen/kos na enoto kg]],"")</f>
        <v/>
      </c>
      <c r="J55" s="208"/>
      <c r="K55" s="209"/>
      <c r="L55" s="209"/>
      <c r="M55" s="213"/>
      <c r="N55" s="210"/>
      <c r="O55" s="210"/>
      <c r="P55" s="211"/>
      <c r="Q55" s="210">
        <f>+Sklop13[[#This Row],[cena/enota brez DDV v EUR]]*Sklop13[[#This Row],[Stopnja DDV (%)]]</f>
        <v>0</v>
      </c>
      <c r="R55" s="210">
        <f>+Sklop13[[#This Row],[cena/enota brez DDV v EUR]]+Sklop13[[#This Row],[Davek (EUR)]]</f>
        <v>0</v>
      </c>
      <c r="S55" s="210">
        <f>+Sklop13[[#This Row],[cena/enota brez DDV v EUR]]*Sklop13[[#This Row],[Okvirna količina]]</f>
        <v>0</v>
      </c>
      <c r="T55" s="212">
        <f>+Sklop13[[#This Row],[Končna cena/enoto mere (EUR) z DDV]]*Sklop13[[#This Row],[Okvirna količina]]</f>
        <v>0</v>
      </c>
      <c r="U55" s="220"/>
    </row>
    <row r="56" spans="1:21" s="55" customFormat="1" ht="24">
      <c r="A56" s="79" t="s">
        <v>42</v>
      </c>
      <c r="B56" s="273" t="s">
        <v>522</v>
      </c>
      <c r="C56" s="264">
        <v>1000</v>
      </c>
      <c r="D56" s="266" t="s">
        <v>110</v>
      </c>
      <c r="E56" s="173"/>
      <c r="F56" s="274">
        <v>96</v>
      </c>
      <c r="G56" s="277" t="s">
        <v>215</v>
      </c>
      <c r="H5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56" s="207" t="str">
        <f>IF(Sklop13[[#This Row],[ZAHTEVANA SHEMA KAKOVOSTI]]&lt;&gt;"",Sklop13[[#This Row],[Preračunana masa/volumen/kos na enoto kg]],"")</f>
        <v/>
      </c>
      <c r="J56" s="208"/>
      <c r="K56" s="209"/>
      <c r="L56" s="209"/>
      <c r="M56" s="213"/>
      <c r="N56" s="210"/>
      <c r="O56" s="210"/>
      <c r="P56" s="211"/>
      <c r="Q56" s="210">
        <f>+Sklop13[[#This Row],[cena/enota brez DDV v EUR]]*Sklop13[[#This Row],[Stopnja DDV (%)]]</f>
        <v>0</v>
      </c>
      <c r="R56" s="210">
        <f>+Sklop13[[#This Row],[cena/enota brez DDV v EUR]]+Sklop13[[#This Row],[Davek (EUR)]]</f>
        <v>0</v>
      </c>
      <c r="S56" s="210">
        <f>+Sklop13[[#This Row],[cena/enota brez DDV v EUR]]*Sklop13[[#This Row],[Okvirna količina]]</f>
        <v>0</v>
      </c>
      <c r="T56" s="212">
        <f>+Sklop13[[#This Row],[Končna cena/enoto mere (EUR) z DDV]]*Sklop13[[#This Row],[Okvirna količina]]</f>
        <v>0</v>
      </c>
      <c r="U56" s="220"/>
    </row>
    <row r="57" spans="1:21" s="55" customFormat="1" ht="24">
      <c r="A57" s="79" t="s">
        <v>43</v>
      </c>
      <c r="B57" s="273" t="s">
        <v>523</v>
      </c>
      <c r="C57" s="264">
        <v>4300</v>
      </c>
      <c r="D57" s="266" t="s">
        <v>110</v>
      </c>
      <c r="E57" s="173"/>
      <c r="F57" s="274">
        <v>21</v>
      </c>
      <c r="G57" s="277" t="s">
        <v>215</v>
      </c>
      <c r="H5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90.3</v>
      </c>
      <c r="I57" s="207" t="str">
        <f>IF(Sklop13[[#This Row],[ZAHTEVANA SHEMA KAKOVOSTI]]&lt;&gt;"",Sklop13[[#This Row],[Preračunana masa/volumen/kos na enoto kg]],"")</f>
        <v/>
      </c>
      <c r="J57" s="208"/>
      <c r="K57" s="209"/>
      <c r="L57" s="209"/>
      <c r="M57" s="213"/>
      <c r="N57" s="210"/>
      <c r="O57" s="210"/>
      <c r="P57" s="211"/>
      <c r="Q57" s="210">
        <f>+Sklop13[[#This Row],[cena/enota brez DDV v EUR]]*Sklop13[[#This Row],[Stopnja DDV (%)]]</f>
        <v>0</v>
      </c>
      <c r="R57" s="210">
        <f>+Sklop13[[#This Row],[cena/enota brez DDV v EUR]]+Sklop13[[#This Row],[Davek (EUR)]]</f>
        <v>0</v>
      </c>
      <c r="S57" s="210">
        <f>+Sklop13[[#This Row],[cena/enota brez DDV v EUR]]*Sklop13[[#This Row],[Okvirna količina]]</f>
        <v>0</v>
      </c>
      <c r="T57" s="212">
        <f>+Sklop13[[#This Row],[Končna cena/enoto mere (EUR) z DDV]]*Sklop13[[#This Row],[Okvirna količina]]</f>
        <v>0</v>
      </c>
      <c r="U57" s="220"/>
    </row>
    <row r="58" spans="1:21" s="55" customFormat="1" ht="24">
      <c r="A58" s="79" t="s">
        <v>48</v>
      </c>
      <c r="B58" s="273" t="s">
        <v>524</v>
      </c>
      <c r="C58" s="264">
        <v>3000</v>
      </c>
      <c r="D58" s="266" t="s">
        <v>110</v>
      </c>
      <c r="E58" s="173"/>
      <c r="F58" s="274">
        <v>91</v>
      </c>
      <c r="G58" s="277" t="s">
        <v>215</v>
      </c>
      <c r="H5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273</v>
      </c>
      <c r="I58" s="207" t="str">
        <f>IF(Sklop13[[#This Row],[ZAHTEVANA SHEMA KAKOVOSTI]]&lt;&gt;"",Sklop13[[#This Row],[Preračunana masa/volumen/kos na enoto kg]],"")</f>
        <v/>
      </c>
      <c r="J58" s="208"/>
      <c r="K58" s="209"/>
      <c r="L58" s="209"/>
      <c r="M58" s="213"/>
      <c r="N58" s="210"/>
      <c r="O58" s="210"/>
      <c r="P58" s="211"/>
      <c r="Q58" s="210">
        <f>+Sklop13[[#This Row],[cena/enota brez DDV v EUR]]*Sklop13[[#This Row],[Stopnja DDV (%)]]</f>
        <v>0</v>
      </c>
      <c r="R58" s="210">
        <f>+Sklop13[[#This Row],[cena/enota brez DDV v EUR]]+Sklop13[[#This Row],[Davek (EUR)]]</f>
        <v>0</v>
      </c>
      <c r="S58" s="210">
        <f>+Sklop13[[#This Row],[cena/enota brez DDV v EUR]]*Sklop13[[#This Row],[Okvirna količina]]</f>
        <v>0</v>
      </c>
      <c r="T58" s="212">
        <f>+Sklop13[[#This Row],[Končna cena/enoto mere (EUR) z DDV]]*Sklop13[[#This Row],[Okvirna količina]]</f>
        <v>0</v>
      </c>
      <c r="U58" s="220"/>
    </row>
    <row r="59" spans="1:21" s="55" customFormat="1" ht="12">
      <c r="A59" s="79" t="s">
        <v>44</v>
      </c>
      <c r="B59" s="273" t="s">
        <v>525</v>
      </c>
      <c r="C59" s="264">
        <v>600</v>
      </c>
      <c r="D59" s="266" t="s">
        <v>110</v>
      </c>
      <c r="E59" s="173"/>
      <c r="F59" s="274">
        <v>20</v>
      </c>
      <c r="G59" s="277" t="s">
        <v>215</v>
      </c>
      <c r="H5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59" s="207" t="str">
        <f>IF(Sklop13[[#This Row],[ZAHTEVANA SHEMA KAKOVOSTI]]&lt;&gt;"",Sklop13[[#This Row],[Preračunana masa/volumen/kos na enoto kg]],"")</f>
        <v/>
      </c>
      <c r="J59" s="208"/>
      <c r="K59" s="209"/>
      <c r="L59" s="209"/>
      <c r="M59" s="213"/>
      <c r="N59" s="210"/>
      <c r="O59" s="210"/>
      <c r="P59" s="211"/>
      <c r="Q59" s="210">
        <f>+Sklop13[[#This Row],[cena/enota brez DDV v EUR]]*Sklop13[[#This Row],[Stopnja DDV (%)]]</f>
        <v>0</v>
      </c>
      <c r="R59" s="210">
        <f>+Sklop13[[#This Row],[cena/enota brez DDV v EUR]]+Sklop13[[#This Row],[Davek (EUR)]]</f>
        <v>0</v>
      </c>
      <c r="S59" s="210">
        <f>+Sklop13[[#This Row],[cena/enota brez DDV v EUR]]*Sklop13[[#This Row],[Okvirna količina]]</f>
        <v>0</v>
      </c>
      <c r="T59" s="212">
        <f>+Sklop13[[#This Row],[Končna cena/enoto mere (EUR) z DDV]]*Sklop13[[#This Row],[Okvirna količina]]</f>
        <v>0</v>
      </c>
      <c r="U59" s="220"/>
    </row>
    <row r="60" spans="1:21" s="55" customFormat="1" ht="12">
      <c r="A60" s="79" t="s">
        <v>45</v>
      </c>
      <c r="B60" s="273" t="s">
        <v>526</v>
      </c>
      <c r="C60" s="264">
        <v>180</v>
      </c>
      <c r="D60" s="266" t="s">
        <v>110</v>
      </c>
      <c r="E60" s="173"/>
      <c r="F60" s="274">
        <v>20</v>
      </c>
      <c r="G60" s="277" t="s">
        <v>215</v>
      </c>
      <c r="H60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3.5999999999999996</v>
      </c>
      <c r="I60" s="207" t="str">
        <f>IF(Sklop13[[#This Row],[ZAHTEVANA SHEMA KAKOVOSTI]]&lt;&gt;"",Sklop13[[#This Row],[Preračunana masa/volumen/kos na enoto kg]],"")</f>
        <v/>
      </c>
      <c r="J60" s="208"/>
      <c r="K60" s="209"/>
      <c r="L60" s="209"/>
      <c r="M60" s="213"/>
      <c r="N60" s="210"/>
      <c r="O60" s="210"/>
      <c r="P60" s="211"/>
      <c r="Q60" s="210">
        <f>+Sklop13[[#This Row],[cena/enota brez DDV v EUR]]*Sklop13[[#This Row],[Stopnja DDV (%)]]</f>
        <v>0</v>
      </c>
      <c r="R60" s="210">
        <f>+Sklop13[[#This Row],[cena/enota brez DDV v EUR]]+Sklop13[[#This Row],[Davek (EUR)]]</f>
        <v>0</v>
      </c>
      <c r="S60" s="210">
        <f>+Sklop13[[#This Row],[cena/enota brez DDV v EUR]]*Sklop13[[#This Row],[Okvirna količina]]</f>
        <v>0</v>
      </c>
      <c r="T60" s="212">
        <f>+Sklop13[[#This Row],[Končna cena/enoto mere (EUR) z DDV]]*Sklop13[[#This Row],[Okvirna količina]]</f>
        <v>0</v>
      </c>
      <c r="U60" s="220"/>
    </row>
    <row r="61" spans="1:21" s="55" customFormat="1" ht="24">
      <c r="A61" s="79" t="s">
        <v>49</v>
      </c>
      <c r="B61" s="273" t="s">
        <v>527</v>
      </c>
      <c r="C61" s="264">
        <v>1000</v>
      </c>
      <c r="D61" s="266" t="s">
        <v>110</v>
      </c>
      <c r="E61" s="173"/>
      <c r="F61" s="274">
        <v>40</v>
      </c>
      <c r="G61" s="277" t="s">
        <v>215</v>
      </c>
      <c r="H61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1" s="207" t="str">
        <f>IF(Sklop13[[#This Row],[ZAHTEVANA SHEMA KAKOVOSTI]]&lt;&gt;"",Sklop13[[#This Row],[Preračunana masa/volumen/kos na enoto kg]],"")</f>
        <v/>
      </c>
      <c r="J61" s="208"/>
      <c r="K61" s="209"/>
      <c r="L61" s="209"/>
      <c r="M61" s="213"/>
      <c r="N61" s="210"/>
      <c r="O61" s="210"/>
      <c r="P61" s="211"/>
      <c r="Q61" s="210">
        <f>+Sklop13[[#This Row],[cena/enota brez DDV v EUR]]*Sklop13[[#This Row],[Stopnja DDV (%)]]</f>
        <v>0</v>
      </c>
      <c r="R61" s="210">
        <f>+Sklop13[[#This Row],[cena/enota brez DDV v EUR]]+Sklop13[[#This Row],[Davek (EUR)]]</f>
        <v>0</v>
      </c>
      <c r="S61" s="210">
        <f>+Sklop13[[#This Row],[cena/enota brez DDV v EUR]]*Sklop13[[#This Row],[Okvirna količina]]</f>
        <v>0</v>
      </c>
      <c r="T61" s="212">
        <f>+Sklop13[[#This Row],[Končna cena/enoto mere (EUR) z DDV]]*Sklop13[[#This Row],[Okvirna količina]]</f>
        <v>0</v>
      </c>
      <c r="U61" s="220"/>
    </row>
    <row r="62" spans="1:21" s="55" customFormat="1" ht="12">
      <c r="A62" s="79" t="s">
        <v>50</v>
      </c>
      <c r="B62" s="273" t="s">
        <v>528</v>
      </c>
      <c r="C62" s="264">
        <v>4000</v>
      </c>
      <c r="D62" s="266" t="s">
        <v>110</v>
      </c>
      <c r="E62" s="173"/>
      <c r="F62" s="274">
        <v>210</v>
      </c>
      <c r="G62" s="277" t="s">
        <v>215</v>
      </c>
      <c r="H62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840</v>
      </c>
      <c r="I62" s="207" t="str">
        <f>IF(Sklop13[[#This Row],[ZAHTEVANA SHEMA KAKOVOSTI]]&lt;&gt;"",Sklop13[[#This Row],[Preračunana masa/volumen/kos na enoto kg]],"")</f>
        <v/>
      </c>
      <c r="J62" s="208"/>
      <c r="K62" s="209"/>
      <c r="L62" s="209"/>
      <c r="M62" s="213"/>
      <c r="N62" s="210"/>
      <c r="O62" s="210"/>
      <c r="P62" s="211"/>
      <c r="Q62" s="210">
        <f>+Sklop13[[#This Row],[cena/enota brez DDV v EUR]]*Sklop13[[#This Row],[Stopnja DDV (%)]]</f>
        <v>0</v>
      </c>
      <c r="R62" s="210">
        <f>+Sklop13[[#This Row],[cena/enota brez DDV v EUR]]+Sklop13[[#This Row],[Davek (EUR)]]</f>
        <v>0</v>
      </c>
      <c r="S62" s="210">
        <f>+Sklop13[[#This Row],[cena/enota brez DDV v EUR]]*Sklop13[[#This Row],[Okvirna količina]]</f>
        <v>0</v>
      </c>
      <c r="T62" s="212">
        <f>+Sklop13[[#This Row],[Končna cena/enoto mere (EUR) z DDV]]*Sklop13[[#This Row],[Okvirna količina]]</f>
        <v>0</v>
      </c>
      <c r="U62" s="220"/>
    </row>
    <row r="63" spans="1:21" s="55" customFormat="1" ht="12">
      <c r="A63" s="79" t="s">
        <v>46</v>
      </c>
      <c r="B63" s="273" t="s">
        <v>529</v>
      </c>
      <c r="C63" s="264">
        <v>1000</v>
      </c>
      <c r="D63" s="266" t="s">
        <v>110</v>
      </c>
      <c r="E63" s="173"/>
      <c r="F63" s="274">
        <v>40</v>
      </c>
      <c r="G63" s="277" t="s">
        <v>215</v>
      </c>
      <c r="H63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3" s="207" t="str">
        <f>IF(Sklop13[[#This Row],[ZAHTEVANA SHEMA KAKOVOSTI]]&lt;&gt;"",Sklop13[[#This Row],[Preračunana masa/volumen/kos na enoto kg]],"")</f>
        <v/>
      </c>
      <c r="J63" s="208"/>
      <c r="K63" s="209"/>
      <c r="L63" s="209"/>
      <c r="M63" s="213"/>
      <c r="N63" s="210"/>
      <c r="O63" s="210"/>
      <c r="P63" s="211"/>
      <c r="Q63" s="210">
        <f>+Sklop13[[#This Row],[cena/enota brez DDV v EUR]]*Sklop13[[#This Row],[Stopnja DDV (%)]]</f>
        <v>0</v>
      </c>
      <c r="R63" s="210">
        <f>+Sklop13[[#This Row],[cena/enota brez DDV v EUR]]+Sklop13[[#This Row],[Davek (EUR)]]</f>
        <v>0</v>
      </c>
      <c r="S63" s="210">
        <f>+Sklop13[[#This Row],[cena/enota brez DDV v EUR]]*Sklop13[[#This Row],[Okvirna količina]]</f>
        <v>0</v>
      </c>
      <c r="T63" s="212">
        <f>+Sklop13[[#This Row],[Končna cena/enoto mere (EUR) z DDV]]*Sklop13[[#This Row],[Okvirna količina]]</f>
        <v>0</v>
      </c>
      <c r="U63" s="220"/>
    </row>
    <row r="64" spans="1:21" s="55" customFormat="1" ht="12">
      <c r="A64" s="79" t="s">
        <v>51</v>
      </c>
      <c r="B64" s="273" t="s">
        <v>530</v>
      </c>
      <c r="C64" s="264">
        <v>1000</v>
      </c>
      <c r="D64" s="266" t="s">
        <v>110</v>
      </c>
      <c r="E64" s="173"/>
      <c r="F64" s="274">
        <v>90</v>
      </c>
      <c r="G64" s="277" t="s">
        <v>0</v>
      </c>
      <c r="H64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64" s="207" t="str">
        <f>IF(Sklop13[[#This Row],[ZAHTEVANA SHEMA KAKOVOSTI]]&lt;&gt;"",Sklop13[[#This Row],[Preračunana masa/volumen/kos na enoto kg]],"")</f>
        <v/>
      </c>
      <c r="J64" s="208"/>
      <c r="K64" s="209"/>
      <c r="L64" s="209"/>
      <c r="M64" s="213"/>
      <c r="N64" s="210"/>
      <c r="O64" s="210"/>
      <c r="P64" s="211"/>
      <c r="Q64" s="210">
        <f>+Sklop13[[#This Row],[cena/enota brez DDV v EUR]]*Sklop13[[#This Row],[Stopnja DDV (%)]]</f>
        <v>0</v>
      </c>
      <c r="R64" s="210">
        <f>+Sklop13[[#This Row],[cena/enota brez DDV v EUR]]+Sklop13[[#This Row],[Davek (EUR)]]</f>
        <v>0</v>
      </c>
      <c r="S64" s="210">
        <f>+Sklop13[[#This Row],[cena/enota brez DDV v EUR]]*Sklop13[[#This Row],[Okvirna količina]]</f>
        <v>0</v>
      </c>
      <c r="T64" s="212">
        <f>+Sklop13[[#This Row],[Končna cena/enoto mere (EUR) z DDV]]*Sklop13[[#This Row],[Okvirna količina]]</f>
        <v>0</v>
      </c>
      <c r="U64" s="220"/>
    </row>
    <row r="65" spans="1:21" s="55" customFormat="1" ht="12">
      <c r="A65" s="79" t="s">
        <v>47</v>
      </c>
      <c r="B65" s="273" t="s">
        <v>531</v>
      </c>
      <c r="C65" s="264">
        <v>600</v>
      </c>
      <c r="D65" s="266" t="s">
        <v>110</v>
      </c>
      <c r="E65" s="173"/>
      <c r="F65" s="274">
        <v>140</v>
      </c>
      <c r="G65" s="277" t="s">
        <v>215</v>
      </c>
      <c r="H65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</v>
      </c>
      <c r="I65" s="207" t="str">
        <f>IF(Sklop13[[#This Row],[ZAHTEVANA SHEMA KAKOVOSTI]]&lt;&gt;"",Sklop13[[#This Row],[Preračunana masa/volumen/kos na enoto kg]],"")</f>
        <v/>
      </c>
      <c r="J65" s="208"/>
      <c r="K65" s="209"/>
      <c r="L65" s="209"/>
      <c r="M65" s="213"/>
      <c r="N65" s="210"/>
      <c r="O65" s="210"/>
      <c r="P65" s="211"/>
      <c r="Q65" s="210">
        <f>+Sklop13[[#This Row],[cena/enota brez DDV v EUR]]*Sklop13[[#This Row],[Stopnja DDV (%)]]</f>
        <v>0</v>
      </c>
      <c r="R65" s="210">
        <f>+Sklop13[[#This Row],[cena/enota brez DDV v EUR]]+Sklop13[[#This Row],[Davek (EUR)]]</f>
        <v>0</v>
      </c>
      <c r="S65" s="210">
        <f>+Sklop13[[#This Row],[cena/enota brez DDV v EUR]]*Sklop13[[#This Row],[Okvirna količina]]</f>
        <v>0</v>
      </c>
      <c r="T65" s="212">
        <f>+Sklop13[[#This Row],[Končna cena/enoto mere (EUR) z DDV]]*Sklop13[[#This Row],[Okvirna količina]]</f>
        <v>0</v>
      </c>
      <c r="U65" s="220"/>
    </row>
    <row r="66" spans="1:21" s="55" customFormat="1" ht="24">
      <c r="A66" s="79" t="s">
        <v>52</v>
      </c>
      <c r="B66" s="273" t="s">
        <v>532</v>
      </c>
      <c r="C66" s="264">
        <v>2650</v>
      </c>
      <c r="D66" s="266" t="s">
        <v>110</v>
      </c>
      <c r="E66" s="173"/>
      <c r="F66" s="274">
        <v>70</v>
      </c>
      <c r="G66" s="277" t="s">
        <v>215</v>
      </c>
      <c r="H66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185.5</v>
      </c>
      <c r="I66" s="207" t="str">
        <f>IF(Sklop13[[#This Row],[ZAHTEVANA SHEMA KAKOVOSTI]]&lt;&gt;"",Sklop13[[#This Row],[Preračunana masa/volumen/kos na enoto kg]],"")</f>
        <v/>
      </c>
      <c r="J66" s="208"/>
      <c r="K66" s="209"/>
      <c r="L66" s="209"/>
      <c r="M66" s="213"/>
      <c r="N66" s="210"/>
      <c r="O66" s="210"/>
      <c r="P66" s="211"/>
      <c r="Q66" s="210">
        <f>+Sklop13[[#This Row],[cena/enota brez DDV v EUR]]*Sklop13[[#This Row],[Stopnja DDV (%)]]</f>
        <v>0</v>
      </c>
      <c r="R66" s="210">
        <f>+Sklop13[[#This Row],[cena/enota brez DDV v EUR]]+Sklop13[[#This Row],[Davek (EUR)]]</f>
        <v>0</v>
      </c>
      <c r="S66" s="210">
        <f>+Sklop13[[#This Row],[cena/enota brez DDV v EUR]]*Sklop13[[#This Row],[Okvirna količina]]</f>
        <v>0</v>
      </c>
      <c r="T66" s="212">
        <f>+Sklop13[[#This Row],[Končna cena/enoto mere (EUR) z DDV]]*Sklop13[[#This Row],[Okvirna količina]]</f>
        <v>0</v>
      </c>
      <c r="U66" s="220"/>
    </row>
    <row r="67" spans="1:21" s="55" customFormat="1" ht="12">
      <c r="A67" s="79" t="s">
        <v>53</v>
      </c>
      <c r="B67" s="273" t="s">
        <v>533</v>
      </c>
      <c r="C67" s="264">
        <v>250</v>
      </c>
      <c r="D67" s="266" t="s">
        <v>110</v>
      </c>
      <c r="E67" s="173"/>
      <c r="F67" s="274">
        <v>10</v>
      </c>
      <c r="G67" s="277" t="s">
        <v>215</v>
      </c>
      <c r="H67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67" s="207" t="str">
        <f>IF(Sklop13[[#This Row],[ZAHTEVANA SHEMA KAKOVOSTI]]&lt;&gt;"",Sklop13[[#This Row],[Preračunana masa/volumen/kos na enoto kg]],"")</f>
        <v/>
      </c>
      <c r="J67" s="208"/>
      <c r="K67" s="209"/>
      <c r="L67" s="209"/>
      <c r="M67" s="213"/>
      <c r="N67" s="210"/>
      <c r="O67" s="210"/>
      <c r="P67" s="211"/>
      <c r="Q67" s="210">
        <f>+Sklop13[[#This Row],[cena/enota brez DDV v EUR]]*Sklop13[[#This Row],[Stopnja DDV (%)]]</f>
        <v>0</v>
      </c>
      <c r="R67" s="210">
        <f>+Sklop13[[#This Row],[cena/enota brez DDV v EUR]]+Sklop13[[#This Row],[Davek (EUR)]]</f>
        <v>0</v>
      </c>
      <c r="S67" s="210">
        <f>+Sklop13[[#This Row],[cena/enota brez DDV v EUR]]*Sklop13[[#This Row],[Okvirna količina]]</f>
        <v>0</v>
      </c>
      <c r="T67" s="212">
        <f>+Sklop13[[#This Row],[Končna cena/enoto mere (EUR) z DDV]]*Sklop13[[#This Row],[Okvirna količina]]</f>
        <v>0</v>
      </c>
      <c r="U67" s="220"/>
    </row>
    <row r="68" spans="1:21" s="55" customFormat="1" ht="12">
      <c r="A68" s="79" t="s">
        <v>54</v>
      </c>
      <c r="B68" s="273" t="s">
        <v>534</v>
      </c>
      <c r="C68" s="264">
        <v>1000</v>
      </c>
      <c r="D68" s="266" t="s">
        <v>110</v>
      </c>
      <c r="E68" s="173"/>
      <c r="F68" s="274">
        <v>140</v>
      </c>
      <c r="G68" s="277" t="s">
        <v>0</v>
      </c>
      <c r="H68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68" s="207" t="str">
        <f>IF(Sklop13[[#This Row],[ZAHTEVANA SHEMA KAKOVOSTI]]&lt;&gt;"",Sklop13[[#This Row],[Preračunana masa/volumen/kos na enoto kg]],"")</f>
        <v/>
      </c>
      <c r="J68" s="208"/>
      <c r="K68" s="209"/>
      <c r="L68" s="209"/>
      <c r="M68" s="213"/>
      <c r="N68" s="210"/>
      <c r="O68" s="210"/>
      <c r="P68" s="211"/>
      <c r="Q68" s="210">
        <f>+Sklop13[[#This Row],[cena/enota brez DDV v EUR]]*Sklop13[[#This Row],[Stopnja DDV (%)]]</f>
        <v>0</v>
      </c>
      <c r="R68" s="210">
        <f>+Sklop13[[#This Row],[cena/enota brez DDV v EUR]]+Sklop13[[#This Row],[Davek (EUR)]]</f>
        <v>0</v>
      </c>
      <c r="S68" s="210">
        <f>+Sklop13[[#This Row],[cena/enota brez DDV v EUR]]*Sklop13[[#This Row],[Okvirna količina]]</f>
        <v>0</v>
      </c>
      <c r="T68" s="212">
        <f>+Sklop13[[#This Row],[Končna cena/enoto mere (EUR) z DDV]]*Sklop13[[#This Row],[Okvirna količina]]</f>
        <v>0</v>
      </c>
      <c r="U68" s="220"/>
    </row>
    <row r="69" spans="1:21" s="55" customFormat="1" ht="24">
      <c r="A69" s="79" t="s">
        <v>55</v>
      </c>
      <c r="B69" s="273" t="s">
        <v>388</v>
      </c>
      <c r="C69" s="264">
        <v>1000</v>
      </c>
      <c r="D69" s="266" t="s">
        <v>110</v>
      </c>
      <c r="E69" s="173"/>
      <c r="F69" s="274">
        <v>10</v>
      </c>
      <c r="G69" s="277" t="s">
        <v>0</v>
      </c>
      <c r="H69" s="2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9" s="207" t="str">
        <f>IF(Sklop13[[#This Row],[ZAHTEVANA SHEMA KAKOVOSTI]]&lt;&gt;"",Sklop13[[#This Row],[Preračunana masa/volumen/kos na enoto kg]],"")</f>
        <v/>
      </c>
      <c r="J69" s="208"/>
      <c r="K69" s="209"/>
      <c r="L69" s="209"/>
      <c r="M69" s="213"/>
      <c r="N69" s="210"/>
      <c r="O69" s="210"/>
      <c r="P69" s="211"/>
      <c r="Q69" s="210">
        <f>+Sklop13[[#This Row],[cena/enota brez DDV v EUR]]*Sklop13[[#This Row],[Stopnja DDV (%)]]</f>
        <v>0</v>
      </c>
      <c r="R69" s="210">
        <f>+Sklop13[[#This Row],[cena/enota brez DDV v EUR]]+Sklop13[[#This Row],[Davek (EUR)]]</f>
        <v>0</v>
      </c>
      <c r="S69" s="210">
        <f>+Sklop13[[#This Row],[cena/enota brez DDV v EUR]]*Sklop13[[#This Row],[Okvirna količina]]</f>
        <v>0</v>
      </c>
      <c r="T69" s="212">
        <f>+Sklop13[[#This Row],[Končna cena/enoto mere (EUR) z DDV]]*Sklop13[[#This Row],[Okvirna količina]]</f>
        <v>0</v>
      </c>
      <c r="U69" s="220"/>
    </row>
    <row r="70" spans="1:21" s="55" customFormat="1" ht="24">
      <c r="A70" s="79" t="s">
        <v>56</v>
      </c>
      <c r="B70" s="214" t="s">
        <v>535</v>
      </c>
      <c r="C70" s="164">
        <v>1000</v>
      </c>
      <c r="D70" s="266" t="s">
        <v>110</v>
      </c>
      <c r="E70" s="173"/>
      <c r="F70" s="197">
        <v>83</v>
      </c>
      <c r="G70" s="195" t="s">
        <v>0</v>
      </c>
      <c r="H7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83</v>
      </c>
      <c r="I70" s="80" t="str">
        <f>IF(Sklop13[[#This Row],[ZAHTEVANA SHEMA KAKOVOSTI]]&lt;&gt;"",Sklop13[[#This Row],[Preračunana masa/volumen/kos na enoto kg]],"")</f>
        <v/>
      </c>
      <c r="J70" s="89"/>
      <c r="K70" s="86"/>
      <c r="L70" s="86"/>
      <c r="M70" s="91"/>
      <c r="N70" s="87"/>
      <c r="O70" s="87"/>
      <c r="P70" s="92"/>
      <c r="Q70" s="87">
        <f>+Sklop13[[#This Row],[cena/enota brez DDV v EUR]]*Sklop13[[#This Row],[Stopnja DDV (%)]]</f>
        <v>0</v>
      </c>
      <c r="R70" s="87">
        <f>+Sklop13[[#This Row],[cena/enota brez DDV v EUR]]+Sklop13[[#This Row],[Davek (EUR)]]</f>
        <v>0</v>
      </c>
      <c r="S70" s="87">
        <f>+Sklop13[[#This Row],[cena/enota brez DDV v EUR]]*Sklop13[[#This Row],[Okvirna količina]]</f>
        <v>0</v>
      </c>
      <c r="T70" s="87">
        <f>+Sklop13[[#This Row],[Končna cena/enoto mere (EUR) z DDV]]*Sklop13[[#This Row],[Okvirna količina]]</f>
        <v>0</v>
      </c>
      <c r="U70" s="94"/>
    </row>
    <row r="71" spans="1:21" s="55" customFormat="1" ht="12">
      <c r="A71" s="79" t="s">
        <v>57</v>
      </c>
      <c r="B71" s="214" t="s">
        <v>536</v>
      </c>
      <c r="C71" s="164">
        <v>500</v>
      </c>
      <c r="D71" s="266" t="s">
        <v>110</v>
      </c>
      <c r="E71" s="173"/>
      <c r="F71" s="197">
        <v>64</v>
      </c>
      <c r="G71" s="195" t="s">
        <v>215</v>
      </c>
      <c r="H7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71" s="80" t="str">
        <f>IF(Sklop13[[#This Row],[ZAHTEVANA SHEMA KAKOVOSTI]]&lt;&gt;"",Sklop13[[#This Row],[Preračunana masa/volumen/kos na enoto kg]],"")</f>
        <v/>
      </c>
      <c r="J71" s="89"/>
      <c r="K71" s="86"/>
      <c r="L71" s="86"/>
      <c r="M71" s="91"/>
      <c r="N71" s="87"/>
      <c r="O71" s="87"/>
      <c r="P71" s="92"/>
      <c r="Q71" s="87">
        <f>+Sklop13[[#This Row],[cena/enota brez DDV v EUR]]*Sklop13[[#This Row],[Stopnja DDV (%)]]</f>
        <v>0</v>
      </c>
      <c r="R71" s="87">
        <f>+Sklop13[[#This Row],[cena/enota brez DDV v EUR]]+Sklop13[[#This Row],[Davek (EUR)]]</f>
        <v>0</v>
      </c>
      <c r="S71" s="87">
        <f>+Sklop13[[#This Row],[cena/enota brez DDV v EUR]]*Sklop13[[#This Row],[Okvirna količina]]</f>
        <v>0</v>
      </c>
      <c r="T71" s="87">
        <f>+Sklop13[[#This Row],[Končna cena/enoto mere (EUR) z DDV]]*Sklop13[[#This Row],[Okvirna količina]]</f>
        <v>0</v>
      </c>
      <c r="U71" s="94"/>
    </row>
    <row r="72" spans="1:21" s="55" customFormat="1" ht="24">
      <c r="A72" s="79" t="s">
        <v>58</v>
      </c>
      <c r="B72" s="214" t="s">
        <v>537</v>
      </c>
      <c r="C72" s="164">
        <v>100</v>
      </c>
      <c r="D72" s="266" t="s">
        <v>110</v>
      </c>
      <c r="E72" s="173"/>
      <c r="F72" s="197">
        <v>10</v>
      </c>
      <c r="G72" s="195" t="s">
        <v>215</v>
      </c>
      <c r="H7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2" s="80" t="str">
        <f>IF(Sklop13[[#This Row],[ZAHTEVANA SHEMA KAKOVOSTI]]&lt;&gt;"",Sklop13[[#This Row],[Preračunana masa/volumen/kos na enoto kg]],"")</f>
        <v/>
      </c>
      <c r="J72" s="89"/>
      <c r="K72" s="86"/>
      <c r="L72" s="86"/>
      <c r="M72" s="91"/>
      <c r="N72" s="87"/>
      <c r="O72" s="87"/>
      <c r="P72" s="92"/>
      <c r="Q72" s="87">
        <f>+Sklop13[[#This Row],[cena/enota brez DDV v EUR]]*Sklop13[[#This Row],[Stopnja DDV (%)]]</f>
        <v>0</v>
      </c>
      <c r="R72" s="87">
        <f>+Sklop13[[#This Row],[cena/enota brez DDV v EUR]]+Sklop13[[#This Row],[Davek (EUR)]]</f>
        <v>0</v>
      </c>
      <c r="S72" s="87">
        <f>+Sklop13[[#This Row],[cena/enota brez DDV v EUR]]*Sklop13[[#This Row],[Okvirna količina]]</f>
        <v>0</v>
      </c>
      <c r="T72" s="87">
        <f>+Sklop13[[#This Row],[Končna cena/enoto mere (EUR) z DDV]]*Sklop13[[#This Row],[Okvirna količina]]</f>
        <v>0</v>
      </c>
      <c r="U72" s="94"/>
    </row>
    <row r="73" spans="1:21" s="55" customFormat="1" ht="12">
      <c r="A73" s="79" t="s">
        <v>59</v>
      </c>
      <c r="B73" s="221" t="s">
        <v>538</v>
      </c>
      <c r="C73" s="197">
        <v>850</v>
      </c>
      <c r="D73" s="266" t="s">
        <v>110</v>
      </c>
      <c r="E73" s="173"/>
      <c r="F73" s="198">
        <v>80</v>
      </c>
      <c r="G73" s="196" t="s">
        <v>215</v>
      </c>
      <c r="H73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68</v>
      </c>
      <c r="I73" s="191" t="str">
        <f>IF(Sklop13[[#This Row],[ZAHTEVANA SHEMA KAKOVOSTI]]&lt;&gt;"",Sklop13[[#This Row],[Preračunana masa/volumen/kos na enoto kg]],"")</f>
        <v/>
      </c>
      <c r="J73" s="186"/>
      <c r="K73" s="192"/>
      <c r="L73" s="192"/>
      <c r="M73" s="193"/>
      <c r="N73" s="187"/>
      <c r="O73" s="187"/>
      <c r="P73" s="188"/>
      <c r="Q73" s="187">
        <f>+Sklop13[[#This Row],[cena/enota brez DDV v EUR]]*Sklop13[[#This Row],[Stopnja DDV (%)]]</f>
        <v>0</v>
      </c>
      <c r="R73" s="187">
        <f>+Sklop13[[#This Row],[cena/enota brez DDV v EUR]]+Sklop13[[#This Row],[Davek (EUR)]]</f>
        <v>0</v>
      </c>
      <c r="S73" s="187">
        <f>+Sklop13[[#This Row],[cena/enota brez DDV v EUR]]*Sklop13[[#This Row],[Okvirna količina]]</f>
        <v>0</v>
      </c>
      <c r="T73" s="194">
        <f>+Sklop13[[#This Row],[Končna cena/enoto mere (EUR) z DDV]]*Sklop13[[#This Row],[Okvirna količina]]</f>
        <v>0</v>
      </c>
      <c r="U73" s="189"/>
    </row>
    <row r="74" spans="1:21" s="55" customFormat="1" ht="12">
      <c r="A74" s="79" t="s">
        <v>60</v>
      </c>
      <c r="B74" s="221" t="s">
        <v>539</v>
      </c>
      <c r="C74" s="197">
        <v>680</v>
      </c>
      <c r="D74" s="266" t="s">
        <v>110</v>
      </c>
      <c r="E74" s="173"/>
      <c r="F74" s="198">
        <v>60</v>
      </c>
      <c r="G74" s="196" t="s">
        <v>215</v>
      </c>
      <c r="H74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40.800000000000004</v>
      </c>
      <c r="I74" s="191" t="str">
        <f>IF(Sklop13[[#This Row],[ZAHTEVANA SHEMA KAKOVOSTI]]&lt;&gt;"",Sklop13[[#This Row],[Preračunana masa/volumen/kos na enoto kg]],"")</f>
        <v/>
      </c>
      <c r="J74" s="186"/>
      <c r="K74" s="192"/>
      <c r="L74" s="192"/>
      <c r="M74" s="193"/>
      <c r="N74" s="187"/>
      <c r="O74" s="187"/>
      <c r="P74" s="188"/>
      <c r="Q74" s="187">
        <f>+Sklop13[[#This Row],[cena/enota brez DDV v EUR]]*Sklop13[[#This Row],[Stopnja DDV (%)]]</f>
        <v>0</v>
      </c>
      <c r="R74" s="187">
        <f>+Sklop13[[#This Row],[cena/enota brez DDV v EUR]]+Sklop13[[#This Row],[Davek (EUR)]]</f>
        <v>0</v>
      </c>
      <c r="S74" s="187">
        <f>+Sklop13[[#This Row],[cena/enota brez DDV v EUR]]*Sklop13[[#This Row],[Okvirna količina]]</f>
        <v>0</v>
      </c>
      <c r="T74" s="194">
        <f>+Sklop13[[#This Row],[Končna cena/enoto mere (EUR) z DDV]]*Sklop13[[#This Row],[Okvirna količina]]</f>
        <v>0</v>
      </c>
      <c r="U74" s="189"/>
    </row>
    <row r="75" spans="1:21" s="55" customFormat="1" ht="12">
      <c r="A75" s="79" t="s">
        <v>61</v>
      </c>
      <c r="B75" s="221" t="s">
        <v>540</v>
      </c>
      <c r="C75" s="197">
        <v>850</v>
      </c>
      <c r="D75" s="266" t="s">
        <v>110</v>
      </c>
      <c r="E75" s="173"/>
      <c r="F75" s="198">
        <v>20</v>
      </c>
      <c r="G75" s="196" t="s">
        <v>215</v>
      </c>
      <c r="H75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75" s="191" t="str">
        <f>IF(Sklop13[[#This Row],[ZAHTEVANA SHEMA KAKOVOSTI]]&lt;&gt;"",Sklop13[[#This Row],[Preračunana masa/volumen/kos na enoto kg]],"")</f>
        <v/>
      </c>
      <c r="J75" s="186"/>
      <c r="K75" s="192"/>
      <c r="L75" s="192"/>
      <c r="M75" s="193"/>
      <c r="N75" s="187"/>
      <c r="O75" s="187"/>
      <c r="P75" s="188"/>
      <c r="Q75" s="187">
        <f>+Sklop13[[#This Row],[cena/enota brez DDV v EUR]]*Sklop13[[#This Row],[Stopnja DDV (%)]]</f>
        <v>0</v>
      </c>
      <c r="R75" s="187">
        <f>+Sklop13[[#This Row],[cena/enota brez DDV v EUR]]+Sklop13[[#This Row],[Davek (EUR)]]</f>
        <v>0</v>
      </c>
      <c r="S75" s="187">
        <f>+Sklop13[[#This Row],[cena/enota brez DDV v EUR]]*Sklop13[[#This Row],[Okvirna količina]]</f>
        <v>0</v>
      </c>
      <c r="T75" s="194">
        <f>+Sklop13[[#This Row],[Končna cena/enoto mere (EUR) z DDV]]*Sklop13[[#This Row],[Okvirna količina]]</f>
        <v>0</v>
      </c>
      <c r="U75" s="189"/>
    </row>
    <row r="76" spans="1:21" s="55" customFormat="1" ht="12">
      <c r="A76" s="79" t="s">
        <v>62</v>
      </c>
      <c r="B76" s="221" t="s">
        <v>541</v>
      </c>
      <c r="C76" s="197">
        <v>560</v>
      </c>
      <c r="D76" s="266" t="s">
        <v>110</v>
      </c>
      <c r="E76" s="173"/>
      <c r="F76" s="198">
        <v>20</v>
      </c>
      <c r="G76" s="196" t="s">
        <v>215</v>
      </c>
      <c r="H76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11.200000000000001</v>
      </c>
      <c r="I76" s="191" t="str">
        <f>IF(Sklop13[[#This Row],[ZAHTEVANA SHEMA KAKOVOSTI]]&lt;&gt;"",Sklop13[[#This Row],[Preračunana masa/volumen/kos na enoto kg]],"")</f>
        <v/>
      </c>
      <c r="J76" s="186"/>
      <c r="K76" s="192"/>
      <c r="L76" s="192"/>
      <c r="M76" s="193"/>
      <c r="N76" s="187"/>
      <c r="O76" s="187"/>
      <c r="P76" s="188"/>
      <c r="Q76" s="187">
        <f>+Sklop13[[#This Row],[cena/enota brez DDV v EUR]]*Sklop13[[#This Row],[Stopnja DDV (%)]]</f>
        <v>0</v>
      </c>
      <c r="R76" s="187">
        <f>+Sklop13[[#This Row],[cena/enota brez DDV v EUR]]+Sklop13[[#This Row],[Davek (EUR)]]</f>
        <v>0</v>
      </c>
      <c r="S76" s="187">
        <f>+Sklop13[[#This Row],[cena/enota brez DDV v EUR]]*Sklop13[[#This Row],[Okvirna količina]]</f>
        <v>0</v>
      </c>
      <c r="T76" s="194">
        <f>+Sklop13[[#This Row],[Končna cena/enoto mere (EUR) z DDV]]*Sklop13[[#This Row],[Okvirna količina]]</f>
        <v>0</v>
      </c>
      <c r="U76" s="189"/>
    </row>
    <row r="77" spans="1:21" ht="27" customHeight="1">
      <c r="A77" s="318" t="s">
        <v>133</v>
      </c>
      <c r="B77" s="319"/>
      <c r="C77" s="320"/>
      <c r="D77" s="320"/>
      <c r="E77" s="321"/>
      <c r="F77" s="322"/>
      <c r="G77" s="323"/>
      <c r="H77" s="324">
        <f>SUBTOTAL(109,Sklop13[Preračunana masa/volumen/kos na enoto kg])</f>
        <v>6669.3</v>
      </c>
      <c r="I77" s="324">
        <f>SUBTOTAL(109,Sklop13[Živila iz shem kakovosti (kg)])</f>
        <v>0</v>
      </c>
      <c r="J77" s="322"/>
      <c r="K77" s="325"/>
      <c r="L77" s="325"/>
      <c r="M77" s="326"/>
      <c r="N77" s="327"/>
      <c r="O77" s="327"/>
      <c r="P77" s="327"/>
      <c r="Q77" s="328"/>
      <c r="R77" s="322"/>
      <c r="S77" s="328">
        <f>SUBTOTAL(109,Sklop13[Vrednost za okvirno količino (EUR) brez DDV])</f>
        <v>0</v>
      </c>
      <c r="T77" s="328">
        <f>SUBTOTAL(109,Sklop13[Vrednost za okvirno količino (EUR) z DDV])</f>
        <v>0</v>
      </c>
      <c r="U77" s="329">
        <f>SUBTOTAL(103,Sklop13[Shema kakovosti
(nacionalne, evropske)
])</f>
        <v>0</v>
      </c>
    </row>
    <row r="78" spans="1:21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1">
      <c r="A79" s="48" t="s">
        <v>129</v>
      </c>
      <c r="B79" s="16"/>
      <c r="C79" s="28"/>
      <c r="D79" s="28"/>
      <c r="E79" s="102"/>
      <c r="Q79" s="48"/>
      <c r="R79" s="48"/>
      <c r="S79" s="48"/>
      <c r="T79" s="48"/>
    </row>
    <row r="80" spans="1:21">
      <c r="A80" s="11" t="s">
        <v>131</v>
      </c>
      <c r="B80" s="16"/>
      <c r="C80" s="28"/>
      <c r="D80" s="28"/>
      <c r="E80" s="102"/>
    </row>
    <row r="81" spans="1:22">
      <c r="A81" s="97" t="s">
        <v>180</v>
      </c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</row>
    <row r="82" spans="1:22">
      <c r="A82" s="111" t="s">
        <v>172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09"/>
    </row>
    <row r="83" spans="1:22">
      <c r="A83" s="351" t="s">
        <v>173</v>
      </c>
      <c r="B83" s="351"/>
      <c r="C83" s="351"/>
      <c r="D83" s="351"/>
      <c r="E83" s="351"/>
      <c r="F83" s="351"/>
      <c r="G83" s="351"/>
      <c r="H83" s="351"/>
      <c r="I83" s="351"/>
      <c r="J83" s="351"/>
      <c r="K83" s="351"/>
      <c r="L83" s="351"/>
      <c r="M83" s="54"/>
      <c r="N83" s="29"/>
      <c r="O83" s="29"/>
      <c r="P83" s="29"/>
      <c r="Q83" s="29"/>
      <c r="R83" s="29"/>
    </row>
    <row r="84" spans="1:22">
      <c r="A84" s="340" t="s">
        <v>210</v>
      </c>
      <c r="B84" s="340"/>
      <c r="C84" s="340"/>
      <c r="D84" s="340"/>
      <c r="E84" s="340"/>
      <c r="F84" s="340"/>
      <c r="G84" s="340"/>
      <c r="H84" s="340"/>
      <c r="I84" s="340"/>
      <c r="J84" s="340"/>
      <c r="K84" s="340"/>
      <c r="L84" s="340"/>
      <c r="N84" s="29"/>
      <c r="O84" s="29"/>
      <c r="P84" s="29"/>
      <c r="Q84" s="29"/>
      <c r="R84" s="29"/>
    </row>
    <row r="85" spans="1:2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N85" s="29"/>
      <c r="O85" s="29"/>
      <c r="P85" s="29"/>
      <c r="Q85" s="29"/>
      <c r="R85" s="29"/>
    </row>
    <row r="86" spans="1:22">
      <c r="A86" s="97" t="s">
        <v>65</v>
      </c>
      <c r="F86" s="68"/>
      <c r="G86" s="68" t="s">
        <v>66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67</v>
      </c>
      <c r="R86" s="29"/>
    </row>
    <row r="87" spans="1:22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2">
      <c r="B88" s="16"/>
      <c r="C88" s="28"/>
      <c r="D88" s="28"/>
      <c r="E88" s="102"/>
    </row>
    <row r="89" spans="1:22">
      <c r="B89" s="16"/>
      <c r="C89" s="28"/>
      <c r="D89" s="28"/>
      <c r="E89" s="102"/>
    </row>
    <row r="90" spans="1:22">
      <c r="B90" s="16"/>
      <c r="C90" s="28"/>
      <c r="D90" s="28"/>
      <c r="E90" s="102"/>
    </row>
    <row r="91" spans="1:22">
      <c r="B91" s="16"/>
      <c r="C91" s="28"/>
      <c r="D91" s="28"/>
      <c r="E91" s="102"/>
    </row>
    <row r="92" spans="1:22">
      <c r="B92" s="16"/>
      <c r="C92" s="28"/>
      <c r="D92" s="28"/>
      <c r="E92" s="102"/>
    </row>
    <row r="93" spans="1:22">
      <c r="B93" s="16"/>
      <c r="C93" s="28"/>
      <c r="D93" s="28"/>
      <c r="E93" s="102"/>
    </row>
    <row r="94" spans="1:22">
      <c r="B94" s="16"/>
      <c r="C94" s="28"/>
      <c r="D94" s="28"/>
      <c r="E94" s="102"/>
    </row>
    <row r="95" spans="1:22">
      <c r="B95" s="16"/>
      <c r="C95" s="28"/>
      <c r="D95" s="28"/>
      <c r="E95" s="102"/>
    </row>
    <row r="96" spans="1:22">
      <c r="B96" s="16"/>
      <c r="C96" s="28"/>
      <c r="D96" s="28"/>
      <c r="E96" s="102"/>
    </row>
    <row r="97" spans="1:22">
      <c r="B97" s="16"/>
      <c r="C97" s="28"/>
      <c r="D97" s="28"/>
      <c r="E97" s="102"/>
    </row>
    <row r="98" spans="1:22">
      <c r="B98" s="16"/>
      <c r="C98" s="28"/>
      <c r="D98" s="28"/>
      <c r="E98" s="102"/>
    </row>
    <row r="99" spans="1:22">
      <c r="B99" s="16"/>
      <c r="C99" s="28"/>
      <c r="D99" s="28"/>
      <c r="E99" s="102"/>
    </row>
    <row r="100" spans="1:22">
      <c r="B100" s="16"/>
      <c r="C100" s="28"/>
      <c r="D100" s="28"/>
      <c r="E100" s="102"/>
    </row>
    <row r="101" spans="1:22">
      <c r="B101" s="16"/>
      <c r="C101" s="28"/>
      <c r="D101" s="28"/>
      <c r="E101" s="102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2"/>
      <c r="F274" s="103"/>
      <c r="G274" s="10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2"/>
      <c r="F275" s="103"/>
      <c r="G275" s="10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2"/>
      <c r="F276" s="103"/>
      <c r="G276" s="10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2"/>
      <c r="F277" s="103"/>
      <c r="G277" s="10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2"/>
      <c r="F278" s="103"/>
      <c r="G278" s="10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2"/>
      <c r="F279" s="103"/>
      <c r="G279" s="10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2"/>
      <c r="F280" s="103"/>
      <c r="G280" s="10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2"/>
      <c r="F281" s="103"/>
      <c r="G281" s="10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2"/>
      <c r="F282" s="103"/>
      <c r="G282" s="10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2"/>
      <c r="F283" s="103"/>
      <c r="G283" s="10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2"/>
      <c r="F284" s="103"/>
      <c r="G284" s="10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2"/>
      <c r="F285" s="103"/>
      <c r="G285" s="10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2"/>
      <c r="F286" s="103"/>
      <c r="G286" s="10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2"/>
      <c r="F287" s="103"/>
      <c r="G287" s="10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2"/>
      <c r="F288" s="103"/>
      <c r="G288" s="10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2"/>
      <c r="F289" s="103"/>
      <c r="G289" s="10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2"/>
      <c r="F290" s="103"/>
      <c r="G290" s="10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2"/>
      <c r="F291" s="103"/>
      <c r="G291" s="10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2"/>
      <c r="F292" s="103"/>
      <c r="G292" s="10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2"/>
      <c r="F293" s="103"/>
      <c r="G293" s="10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2"/>
      <c r="F294" s="103"/>
      <c r="G294" s="10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2"/>
      <c r="F295" s="103"/>
      <c r="G295" s="10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2"/>
      <c r="F296" s="103"/>
      <c r="G296" s="10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2"/>
      <c r="F297" s="103"/>
      <c r="G297" s="10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2"/>
      <c r="F298" s="103"/>
      <c r="G298" s="10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2"/>
      <c r="F299" s="103"/>
      <c r="G299" s="10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2"/>
      <c r="F300" s="103"/>
      <c r="G300" s="10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2"/>
      <c r="F301" s="103"/>
      <c r="G301" s="10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2"/>
      <c r="F302" s="103"/>
      <c r="G302" s="10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2"/>
      <c r="F303" s="103"/>
      <c r="G303" s="10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2"/>
      <c r="F304" s="103"/>
      <c r="G304" s="10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2"/>
      <c r="F305" s="103"/>
      <c r="G305" s="10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2"/>
      <c r="F306" s="103"/>
      <c r="G306" s="10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2"/>
      <c r="F307" s="103"/>
      <c r="G307" s="10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2"/>
      <c r="F308" s="103"/>
      <c r="G308" s="10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2"/>
      <c r="F309" s="103"/>
      <c r="G309" s="10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2"/>
      <c r="F310" s="103"/>
      <c r="G310" s="10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</sheetData>
  <sheetProtection insertRows="0" deleteRows="0"/>
  <protectedRanges>
    <protectedRange sqref="J86:P1048576 M83:P83 U86:U1048576 J1:P82 U1:U83" name="Obseg1"/>
    <protectedRange sqref="J83:L83" name="Obseg1_2"/>
    <protectedRange sqref="J84:P85 U84:U85" name="Obseg1_3"/>
  </protectedRanges>
  <mergeCells count="9">
    <mergeCell ref="A84:L84"/>
    <mergeCell ref="A83:L8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0">
    <cfRule type="colorScale" priority="6">
      <colorScale>
        <cfvo type="min"/>
        <cfvo type="max"/>
        <color rgb="FFFCFCFF"/>
        <color rgb="FFF8696B"/>
      </colorScale>
    </cfRule>
  </conditionalFormatting>
  <conditionalFormatting sqref="B71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3"/>
  <sheetViews>
    <sheetView topLeftCell="A4" zoomScaleNormal="100" zoomScaleSheetLayoutView="100" workbookViewId="0">
      <selection activeCell="B30" sqref="B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pred_rekapitulacija'!B27</f>
        <v>MESNI IZDELKI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76" t="s">
        <v>389</v>
      </c>
      <c r="C16" s="77" t="s">
        <v>111</v>
      </c>
      <c r="D16" s="77" t="s">
        <v>0</v>
      </c>
      <c r="E16" s="101"/>
      <c r="F16" s="150">
        <v>548</v>
      </c>
      <c r="G16" s="105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548</v>
      </c>
      <c r="I16" s="80" t="str">
        <f>IF(Sklop14[[#This Row],[ZAHTEVANA SHEMA KAKOVOSTI]]&lt;&gt;"",Sklop14[[#This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3"/>
    </row>
    <row r="17" spans="1:21" s="55" customFormat="1" ht="12">
      <c r="A17" s="79" t="s">
        <v>3</v>
      </c>
      <c r="B17" s="76" t="s">
        <v>725</v>
      </c>
      <c r="C17" s="77" t="s">
        <v>111</v>
      </c>
      <c r="D17" s="77" t="s">
        <v>0</v>
      </c>
      <c r="E17" s="200" t="s">
        <v>706</v>
      </c>
      <c r="F17" s="198">
        <v>35</v>
      </c>
      <c r="G17" s="195" t="s">
        <v>0</v>
      </c>
      <c r="H17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17" s="80">
        <f>IF(Sklop14[[#This Row],[ZAHTEVANA SHEMA KAKOVOSTI]]&lt;&gt;"",Sklop14[[#This Row],[Preračunana masa/volumen/kos na enoto kg]],"")</f>
        <v>35</v>
      </c>
      <c r="J17" s="88"/>
      <c r="K17" s="81"/>
      <c r="L17" s="81"/>
      <c r="M17" s="82"/>
      <c r="N17" s="83"/>
      <c r="O17" s="83"/>
      <c r="P17" s="90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3"/>
    </row>
    <row r="18" spans="1:21" s="55" customFormat="1" ht="12">
      <c r="A18" s="79" t="s">
        <v>4</v>
      </c>
      <c r="B18" s="76" t="s">
        <v>390</v>
      </c>
      <c r="C18" s="77" t="s">
        <v>111</v>
      </c>
      <c r="D18" s="77" t="s">
        <v>0</v>
      </c>
      <c r="E18" s="200"/>
      <c r="F18" s="198">
        <v>123</v>
      </c>
      <c r="G18" s="195" t="s">
        <v>0</v>
      </c>
      <c r="H18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123</v>
      </c>
      <c r="I18" s="80" t="str">
        <f>IF(Sklop14[[#This Row],[ZAHTEVANA SHEMA KAKOVOSTI]]&lt;&gt;"",Sklop14[[#This Row],[Preračunana masa/volumen/kos na enoto kg]],"")</f>
        <v/>
      </c>
      <c r="J18" s="88"/>
      <c r="K18" s="81"/>
      <c r="L18" s="81"/>
      <c r="M18" s="82"/>
      <c r="N18" s="83"/>
      <c r="O18" s="83"/>
      <c r="P18" s="90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3"/>
    </row>
    <row r="19" spans="1:21" s="55" customFormat="1" ht="24">
      <c r="A19" s="79" t="s">
        <v>5</v>
      </c>
      <c r="B19" s="76" t="s">
        <v>482</v>
      </c>
      <c r="C19" s="77">
        <v>1</v>
      </c>
      <c r="D19" s="77" t="s">
        <v>0</v>
      </c>
      <c r="E19" s="200"/>
      <c r="F19" s="198">
        <v>90</v>
      </c>
      <c r="G19" s="195" t="s">
        <v>0</v>
      </c>
      <c r="H1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9" s="80" t="str">
        <f>IF(Sklop14[[#This Row],[ZAHTEVANA SHEMA KAKOVOSTI]]&lt;&gt;"",Sklop14[[#This Row],[Preračunana masa/volumen/kos na enoto kg]],"")</f>
        <v/>
      </c>
      <c r="J19" s="88"/>
      <c r="K19" s="81"/>
      <c r="L19" s="81"/>
      <c r="M19" s="82"/>
      <c r="N19" s="83"/>
      <c r="O19" s="83"/>
      <c r="P19" s="90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3"/>
    </row>
    <row r="20" spans="1:21" s="55" customFormat="1" ht="12">
      <c r="A20" s="79" t="s">
        <v>6</v>
      </c>
      <c r="B20" s="76" t="s">
        <v>391</v>
      </c>
      <c r="C20" s="77" t="s">
        <v>111</v>
      </c>
      <c r="D20" s="77" t="s">
        <v>0</v>
      </c>
      <c r="E20" s="200"/>
      <c r="F20" s="198">
        <v>108</v>
      </c>
      <c r="G20" s="195" t="s">
        <v>0</v>
      </c>
      <c r="H20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</v>
      </c>
      <c r="I20" s="80" t="str">
        <f>IF(Sklop14[[#This Row],[ZAHTEVANA SHEMA KAKOVOSTI]]&lt;&gt;"",Sklop14[[#This Row],[Preračunana masa/volumen/kos na enoto kg]],"")</f>
        <v/>
      </c>
      <c r="J20" s="88"/>
      <c r="K20" s="81"/>
      <c r="L20" s="81"/>
      <c r="M20" s="82"/>
      <c r="N20" s="83"/>
      <c r="O20" s="83"/>
      <c r="P20" s="90"/>
      <c r="Q20" s="8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83">
        <f>+Sklop14[[#This Row],[cena/enota brez DDV v EUR]]*Sklop14[[#This Row],[Okvirna količina]]</f>
        <v>0</v>
      </c>
      <c r="T20" s="83">
        <f>+Sklop14[[#This Row],[Končna cena/enoto mere (EUR) z DDV]]*Sklop14[[#This Row],[Okvirna količina]]</f>
        <v>0</v>
      </c>
      <c r="U20" s="93"/>
    </row>
    <row r="21" spans="1:21" s="55" customFormat="1" ht="12">
      <c r="A21" s="79" t="s">
        <v>7</v>
      </c>
      <c r="B21" s="76" t="s">
        <v>392</v>
      </c>
      <c r="C21" s="77" t="s">
        <v>111</v>
      </c>
      <c r="D21" s="77" t="s">
        <v>0</v>
      </c>
      <c r="E21" s="200"/>
      <c r="F21" s="198">
        <v>207</v>
      </c>
      <c r="G21" s="195" t="s">
        <v>0</v>
      </c>
      <c r="H21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207</v>
      </c>
      <c r="I21" s="80" t="str">
        <f>IF(Sklop14[[#This Row],[ZAHTEVANA SHEMA KAKOVOSTI]]&lt;&gt;"",Sklop14[[#This Row],[Preračunana masa/volumen/kos na enoto kg]],"")</f>
        <v/>
      </c>
      <c r="J21" s="88"/>
      <c r="K21" s="81"/>
      <c r="L21" s="81"/>
      <c r="M21" s="82"/>
      <c r="N21" s="83"/>
      <c r="O21" s="83"/>
      <c r="P21" s="90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93"/>
    </row>
    <row r="22" spans="1:21" s="55" customFormat="1" ht="12">
      <c r="A22" s="79" t="s">
        <v>8</v>
      </c>
      <c r="B22" s="199" t="s">
        <v>393</v>
      </c>
      <c r="C22" s="77" t="s">
        <v>111</v>
      </c>
      <c r="D22" s="77" t="s">
        <v>0</v>
      </c>
      <c r="E22" s="200"/>
      <c r="F22" s="198">
        <v>35</v>
      </c>
      <c r="G22" s="196" t="s">
        <v>0</v>
      </c>
      <c r="H22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2" s="191" t="str">
        <f>IF(Sklop14[[#This Row],[ZAHTEVANA SHEMA KAKOVOSTI]]&lt;&gt;"",Sklop14[[#This Row],[Preračunana masa/volumen/kos na enoto kg]],"")</f>
        <v/>
      </c>
      <c r="J22" s="186"/>
      <c r="K22" s="192"/>
      <c r="L22" s="192"/>
      <c r="M22" s="193"/>
      <c r="N22" s="187"/>
      <c r="O22" s="187"/>
      <c r="P22" s="188"/>
      <c r="Q22" s="187">
        <f>+Sklop14[[#This Row],[cena/enota brez DDV v EUR]]*Sklop14[[#This Row],[Stopnja DDV (%)]]</f>
        <v>0</v>
      </c>
      <c r="R22" s="187">
        <f>+Sklop14[[#This Row],[cena/enota brez DDV v EUR]]+Sklop14[[#This Row],[Davek (EUR)]]</f>
        <v>0</v>
      </c>
      <c r="S22" s="187">
        <f>+Sklop14[[#This Row],[cena/enota brez DDV v EUR]]*Sklop14[[#This Row],[Okvirna količina]]</f>
        <v>0</v>
      </c>
      <c r="T22" s="194">
        <f>+Sklop14[[#This Row],[Končna cena/enoto mere (EUR) z DDV]]*Sklop14[[#This Row],[Okvirna količina]]</f>
        <v>0</v>
      </c>
      <c r="U22" s="189"/>
    </row>
    <row r="23" spans="1:21" s="55" customFormat="1" ht="12">
      <c r="A23" s="79" t="s">
        <v>9</v>
      </c>
      <c r="B23" s="199" t="s">
        <v>394</v>
      </c>
      <c r="C23" s="77" t="s">
        <v>111</v>
      </c>
      <c r="D23" s="77" t="s">
        <v>0</v>
      </c>
      <c r="E23" s="200"/>
      <c r="F23" s="198">
        <v>200</v>
      </c>
      <c r="G23" s="196" t="s">
        <v>0</v>
      </c>
      <c r="H23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191" t="str">
        <f>IF(Sklop14[[#This Row],[ZAHTEVANA SHEMA KAKOVOSTI]]&lt;&gt;"",Sklop14[[#This Row],[Preračunana masa/volumen/kos na enoto kg]],"")</f>
        <v/>
      </c>
      <c r="J23" s="186"/>
      <c r="K23" s="192"/>
      <c r="L23" s="192"/>
      <c r="M23" s="193"/>
      <c r="N23" s="187"/>
      <c r="O23" s="187"/>
      <c r="P23" s="188"/>
      <c r="Q23" s="187">
        <f>+Sklop14[[#This Row],[cena/enota brez DDV v EUR]]*Sklop14[[#This Row],[Stopnja DDV (%)]]</f>
        <v>0</v>
      </c>
      <c r="R23" s="187">
        <f>+Sklop14[[#This Row],[cena/enota brez DDV v EUR]]+Sklop14[[#This Row],[Davek (EUR)]]</f>
        <v>0</v>
      </c>
      <c r="S23" s="187">
        <f>+Sklop14[[#This Row],[cena/enota brez DDV v EUR]]*Sklop14[[#This Row],[Okvirna količina]]</f>
        <v>0</v>
      </c>
      <c r="T23" s="194">
        <f>+Sklop14[[#This Row],[Končna cena/enoto mere (EUR) z DDV]]*Sklop14[[#This Row],[Okvirna količina]]</f>
        <v>0</v>
      </c>
      <c r="U23" s="189"/>
    </row>
    <row r="24" spans="1:21" s="55" customFormat="1" ht="12">
      <c r="A24" s="79" t="s">
        <v>10</v>
      </c>
      <c r="B24" s="199" t="s">
        <v>395</v>
      </c>
      <c r="C24" s="77" t="s">
        <v>111</v>
      </c>
      <c r="D24" s="77" t="s">
        <v>0</v>
      </c>
      <c r="E24" s="200" t="s">
        <v>721</v>
      </c>
      <c r="F24" s="198">
        <v>10</v>
      </c>
      <c r="G24" s="196" t="s">
        <v>0</v>
      </c>
      <c r="H24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" s="191">
        <f>IF(Sklop14[[#This Row],[ZAHTEVANA SHEMA KAKOVOSTI]]&lt;&gt;"",Sklop14[[#This Row],[Preračunana masa/volumen/kos na enoto kg]],"")</f>
        <v>10</v>
      </c>
      <c r="J24" s="186"/>
      <c r="K24" s="192"/>
      <c r="L24" s="192"/>
      <c r="M24" s="193"/>
      <c r="N24" s="187"/>
      <c r="O24" s="187"/>
      <c r="P24" s="188"/>
      <c r="Q24" s="187">
        <f>+Sklop14[[#This Row],[cena/enota brez DDV v EUR]]*Sklop14[[#This Row],[Stopnja DDV (%)]]</f>
        <v>0</v>
      </c>
      <c r="R24" s="187">
        <f>+Sklop14[[#This Row],[cena/enota brez DDV v EUR]]+Sklop14[[#This Row],[Davek (EUR)]]</f>
        <v>0</v>
      </c>
      <c r="S24" s="187">
        <f>+Sklop14[[#This Row],[cena/enota brez DDV v EUR]]*Sklop14[[#This Row],[Okvirna količina]]</f>
        <v>0</v>
      </c>
      <c r="T24" s="194">
        <f>+Sklop14[[#This Row],[Končna cena/enoto mere (EUR) z DDV]]*Sklop14[[#This Row],[Okvirna količina]]</f>
        <v>0</v>
      </c>
      <c r="U24" s="189"/>
    </row>
    <row r="25" spans="1:21" s="55" customFormat="1" ht="12">
      <c r="A25" s="79" t="s">
        <v>11</v>
      </c>
      <c r="B25" s="199" t="s">
        <v>396</v>
      </c>
      <c r="C25" s="77" t="s">
        <v>111</v>
      </c>
      <c r="D25" s="77" t="s">
        <v>0</v>
      </c>
      <c r="E25" s="200" t="s">
        <v>721</v>
      </c>
      <c r="F25" s="198">
        <v>44</v>
      </c>
      <c r="G25" s="196" t="s">
        <v>0</v>
      </c>
      <c r="H25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</v>
      </c>
      <c r="I25" s="191">
        <f>IF(Sklop14[[#This Row],[ZAHTEVANA SHEMA KAKOVOSTI]]&lt;&gt;"",Sklop14[[#This Row],[Preračunana masa/volumen/kos na enoto kg]],"")</f>
        <v>44</v>
      </c>
      <c r="J25" s="186"/>
      <c r="K25" s="192"/>
      <c r="L25" s="192"/>
      <c r="M25" s="193"/>
      <c r="N25" s="187"/>
      <c r="O25" s="187"/>
      <c r="P25" s="188"/>
      <c r="Q25" s="187">
        <f>+Sklop14[[#This Row],[cena/enota brez DDV v EUR]]*Sklop14[[#This Row],[Stopnja DDV (%)]]</f>
        <v>0</v>
      </c>
      <c r="R25" s="187">
        <f>+Sklop14[[#This Row],[cena/enota brez DDV v EUR]]+Sklop14[[#This Row],[Davek (EUR)]]</f>
        <v>0</v>
      </c>
      <c r="S25" s="187">
        <f>+Sklop14[[#This Row],[cena/enota brez DDV v EUR]]*Sklop14[[#This Row],[Okvirna količina]]</f>
        <v>0</v>
      </c>
      <c r="T25" s="194">
        <f>+Sklop14[[#This Row],[Končna cena/enoto mere (EUR) z DDV]]*Sklop14[[#This Row],[Okvirna količina]]</f>
        <v>0</v>
      </c>
      <c r="U25" s="189"/>
    </row>
    <row r="26" spans="1:21" s="55" customFormat="1" ht="12">
      <c r="A26" s="79" t="s">
        <v>12</v>
      </c>
      <c r="B26" s="199" t="s">
        <v>397</v>
      </c>
      <c r="C26" s="77" t="s">
        <v>111</v>
      </c>
      <c r="D26" s="77" t="s">
        <v>0</v>
      </c>
      <c r="E26" s="200"/>
      <c r="F26" s="198">
        <v>450</v>
      </c>
      <c r="G26" s="196" t="s">
        <v>0</v>
      </c>
      <c r="H26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26" s="191" t="str">
        <f>IF(Sklop14[[#This Row],[ZAHTEVANA SHEMA KAKOVOSTI]]&lt;&gt;"",Sklop14[[#This Row],[Preračunana masa/volumen/kos na enoto kg]],"")</f>
        <v/>
      </c>
      <c r="J26" s="186"/>
      <c r="K26" s="192"/>
      <c r="L26" s="192"/>
      <c r="M26" s="193"/>
      <c r="N26" s="187"/>
      <c r="O26" s="187"/>
      <c r="P26" s="188"/>
      <c r="Q26" s="187">
        <f>+Sklop14[[#This Row],[cena/enota brez DDV v EUR]]*Sklop14[[#This Row],[Stopnja DDV (%)]]</f>
        <v>0</v>
      </c>
      <c r="R26" s="187">
        <f>+Sklop14[[#This Row],[cena/enota brez DDV v EUR]]+Sklop14[[#This Row],[Davek (EUR)]]</f>
        <v>0</v>
      </c>
      <c r="S26" s="187">
        <f>+Sklop14[[#This Row],[cena/enota brez DDV v EUR]]*Sklop14[[#This Row],[Okvirna količina]]</f>
        <v>0</v>
      </c>
      <c r="T26" s="194">
        <f>+Sklop14[[#This Row],[Končna cena/enoto mere (EUR) z DDV]]*Sklop14[[#This Row],[Okvirna količina]]</f>
        <v>0</v>
      </c>
      <c r="U26" s="189"/>
    </row>
    <row r="27" spans="1:21" s="55" customFormat="1" ht="12">
      <c r="A27" s="79" t="s">
        <v>13</v>
      </c>
      <c r="B27" s="199" t="s">
        <v>726</v>
      </c>
      <c r="C27" s="77" t="s">
        <v>111</v>
      </c>
      <c r="D27" s="77" t="s">
        <v>0</v>
      </c>
      <c r="E27" s="200" t="s">
        <v>706</v>
      </c>
      <c r="F27" s="198">
        <v>234</v>
      </c>
      <c r="G27" s="196" t="s">
        <v>0</v>
      </c>
      <c r="H27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234</v>
      </c>
      <c r="I27" s="191">
        <f>IF(Sklop14[[#This Row],[ZAHTEVANA SHEMA KAKOVOSTI]]&lt;&gt;"",Sklop14[[#This Row],[Preračunana masa/volumen/kos na enoto kg]],"")</f>
        <v>234</v>
      </c>
      <c r="J27" s="186"/>
      <c r="K27" s="192"/>
      <c r="L27" s="192"/>
      <c r="M27" s="193"/>
      <c r="N27" s="187"/>
      <c r="O27" s="187"/>
      <c r="P27" s="188"/>
      <c r="Q27" s="187">
        <f>+Sklop14[[#This Row],[cena/enota brez DDV v EUR]]*Sklop14[[#This Row],[Stopnja DDV (%)]]</f>
        <v>0</v>
      </c>
      <c r="R27" s="187">
        <f>+Sklop14[[#This Row],[cena/enota brez DDV v EUR]]+Sklop14[[#This Row],[Davek (EUR)]]</f>
        <v>0</v>
      </c>
      <c r="S27" s="187">
        <f>+Sklop14[[#This Row],[cena/enota brez DDV v EUR]]*Sklop14[[#This Row],[Okvirna količina]]</f>
        <v>0</v>
      </c>
      <c r="T27" s="194">
        <f>+Sklop14[[#This Row],[Končna cena/enoto mere (EUR) z DDV]]*Sklop14[[#This Row],[Okvirna količina]]</f>
        <v>0</v>
      </c>
      <c r="U27" s="189"/>
    </row>
    <row r="28" spans="1:21" s="55" customFormat="1" ht="12">
      <c r="A28" s="79" t="s">
        <v>14</v>
      </c>
      <c r="B28" s="199" t="s">
        <v>398</v>
      </c>
      <c r="C28" s="77" t="s">
        <v>111</v>
      </c>
      <c r="D28" s="77" t="s">
        <v>0</v>
      </c>
      <c r="E28" s="200"/>
      <c r="F28" s="198">
        <v>125</v>
      </c>
      <c r="G28" s="196" t="s">
        <v>0</v>
      </c>
      <c r="H28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8" s="191" t="str">
        <f>IF(Sklop14[[#This Row],[ZAHTEVANA SHEMA KAKOVOSTI]]&lt;&gt;"",Sklop14[[#This Row],[Preračunana masa/volumen/kos na enoto kg]],"")</f>
        <v/>
      </c>
      <c r="J28" s="186"/>
      <c r="K28" s="192"/>
      <c r="L28" s="192"/>
      <c r="M28" s="193"/>
      <c r="N28" s="187"/>
      <c r="O28" s="187"/>
      <c r="P28" s="188"/>
      <c r="Q28" s="187">
        <f>+Sklop14[[#This Row],[cena/enota brez DDV v EUR]]*Sklop14[[#This Row],[Stopnja DDV (%)]]</f>
        <v>0</v>
      </c>
      <c r="R28" s="187">
        <f>+Sklop14[[#This Row],[cena/enota brez DDV v EUR]]+Sklop14[[#This Row],[Davek (EUR)]]</f>
        <v>0</v>
      </c>
      <c r="S28" s="187">
        <f>+Sklop14[[#This Row],[cena/enota brez DDV v EUR]]*Sklop14[[#This Row],[Okvirna količina]]</f>
        <v>0</v>
      </c>
      <c r="T28" s="194">
        <f>+Sklop14[[#This Row],[Končna cena/enoto mere (EUR) z DDV]]*Sklop14[[#This Row],[Okvirna količina]]</f>
        <v>0</v>
      </c>
      <c r="U28" s="189"/>
    </row>
    <row r="29" spans="1:21" s="55" customFormat="1" ht="12">
      <c r="A29" s="79" t="s">
        <v>15</v>
      </c>
      <c r="B29" s="199" t="s">
        <v>399</v>
      </c>
      <c r="C29" s="77" t="s">
        <v>111</v>
      </c>
      <c r="D29" s="77" t="s">
        <v>0</v>
      </c>
      <c r="E29" s="200"/>
      <c r="F29" s="198">
        <v>44</v>
      </c>
      <c r="G29" s="196" t="s">
        <v>0</v>
      </c>
      <c r="H29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44</v>
      </c>
      <c r="I29" s="191" t="str">
        <f>IF(Sklop14[[#This Row],[ZAHTEVANA SHEMA KAKOVOSTI]]&lt;&gt;"",Sklop14[[#This Row],[Preračunana masa/volumen/kos na enoto kg]],"")</f>
        <v/>
      </c>
      <c r="J29" s="186"/>
      <c r="K29" s="192"/>
      <c r="L29" s="192"/>
      <c r="M29" s="193"/>
      <c r="N29" s="187"/>
      <c r="O29" s="187"/>
      <c r="P29" s="188"/>
      <c r="Q29" s="187">
        <f>+Sklop14[[#This Row],[cena/enota brez DDV v EUR]]*Sklop14[[#This Row],[Stopnja DDV (%)]]</f>
        <v>0</v>
      </c>
      <c r="R29" s="187">
        <f>+Sklop14[[#This Row],[cena/enota brez DDV v EUR]]+Sklop14[[#This Row],[Davek (EUR)]]</f>
        <v>0</v>
      </c>
      <c r="S29" s="187">
        <f>+Sklop14[[#This Row],[cena/enota brez DDV v EUR]]*Sklop14[[#This Row],[Okvirna količina]]</f>
        <v>0</v>
      </c>
      <c r="T29" s="194">
        <f>+Sklop14[[#This Row],[Končna cena/enoto mere (EUR) z DDV]]*Sklop14[[#This Row],[Okvirna količina]]</f>
        <v>0</v>
      </c>
      <c r="U29" s="189"/>
    </row>
    <row r="30" spans="1:21" s="55" customFormat="1" ht="12">
      <c r="A30" s="79" t="s">
        <v>16</v>
      </c>
      <c r="B30" s="199" t="s">
        <v>400</v>
      </c>
      <c r="C30" s="77" t="s">
        <v>111</v>
      </c>
      <c r="D30" s="77" t="s">
        <v>0</v>
      </c>
      <c r="E30" s="200" t="s">
        <v>721</v>
      </c>
      <c r="F30" s="198">
        <v>40</v>
      </c>
      <c r="G30" s="196" t="s">
        <v>0</v>
      </c>
      <c r="H30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0" s="191">
        <f>IF(Sklop14[[#This Row],[ZAHTEVANA SHEMA KAKOVOSTI]]&lt;&gt;"",Sklop14[[#This Row],[Preračunana masa/volumen/kos na enoto kg]],"")</f>
        <v>40</v>
      </c>
      <c r="J30" s="186"/>
      <c r="K30" s="192"/>
      <c r="L30" s="192"/>
      <c r="M30" s="193"/>
      <c r="N30" s="187"/>
      <c r="O30" s="187"/>
      <c r="P30" s="188"/>
      <c r="Q30" s="187">
        <f>+Sklop14[[#This Row],[cena/enota brez DDV v EUR]]*Sklop14[[#This Row],[Stopnja DDV (%)]]</f>
        <v>0</v>
      </c>
      <c r="R30" s="187">
        <f>+Sklop14[[#This Row],[cena/enota brez DDV v EUR]]+Sklop14[[#This Row],[Davek (EUR)]]</f>
        <v>0</v>
      </c>
      <c r="S30" s="187">
        <f>+Sklop14[[#This Row],[cena/enota brez DDV v EUR]]*Sklop14[[#This Row],[Okvirna količina]]</f>
        <v>0</v>
      </c>
      <c r="T30" s="194">
        <f>+Sklop14[[#This Row],[Končna cena/enoto mere (EUR) z DDV]]*Sklop14[[#This Row],[Okvirna količina]]</f>
        <v>0</v>
      </c>
      <c r="U30" s="189"/>
    </row>
    <row r="31" spans="1:21" s="55" customFormat="1" ht="12">
      <c r="A31" s="79" t="s">
        <v>17</v>
      </c>
      <c r="B31" s="199" t="s">
        <v>401</v>
      </c>
      <c r="C31" s="77" t="s">
        <v>111</v>
      </c>
      <c r="D31" s="77" t="s">
        <v>0</v>
      </c>
      <c r="E31" s="200"/>
      <c r="F31" s="198">
        <v>78</v>
      </c>
      <c r="G31" s="196" t="s">
        <v>0</v>
      </c>
      <c r="H31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31" s="191" t="str">
        <f>IF(Sklop14[[#This Row],[ZAHTEVANA SHEMA KAKOVOSTI]]&lt;&gt;"",Sklop14[[#This Row],[Preračunana masa/volumen/kos na enoto kg]],"")</f>
        <v/>
      </c>
      <c r="J31" s="186"/>
      <c r="K31" s="192"/>
      <c r="L31" s="192"/>
      <c r="M31" s="193"/>
      <c r="N31" s="187"/>
      <c r="O31" s="187"/>
      <c r="P31" s="188"/>
      <c r="Q31" s="187">
        <f>+Sklop14[[#This Row],[cena/enota brez DDV v EUR]]*Sklop14[[#This Row],[Stopnja DDV (%)]]</f>
        <v>0</v>
      </c>
      <c r="R31" s="187">
        <f>+Sklop14[[#This Row],[cena/enota brez DDV v EUR]]+Sklop14[[#This Row],[Davek (EUR)]]</f>
        <v>0</v>
      </c>
      <c r="S31" s="187">
        <f>+Sklop14[[#This Row],[cena/enota brez DDV v EUR]]*Sklop14[[#This Row],[Okvirna količina]]</f>
        <v>0</v>
      </c>
      <c r="T31" s="194">
        <f>+Sklop14[[#This Row],[Končna cena/enoto mere (EUR) z DDV]]*Sklop14[[#This Row],[Okvirna količina]]</f>
        <v>0</v>
      </c>
      <c r="U31" s="189"/>
    </row>
    <row r="32" spans="1:21" s="55" customFormat="1" ht="12">
      <c r="A32" s="79" t="s">
        <v>18</v>
      </c>
      <c r="B32" s="199" t="s">
        <v>402</v>
      </c>
      <c r="C32" s="77" t="s">
        <v>111</v>
      </c>
      <c r="D32" s="77" t="s">
        <v>0</v>
      </c>
      <c r="E32" s="200"/>
      <c r="F32" s="198">
        <v>185</v>
      </c>
      <c r="G32" s="196" t="s">
        <v>0</v>
      </c>
      <c r="H32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185</v>
      </c>
      <c r="I32" s="191" t="str">
        <f>IF(Sklop14[[#This Row],[ZAHTEVANA SHEMA KAKOVOSTI]]&lt;&gt;"",Sklop14[[#This Row],[Preračunana masa/volumen/kos na enoto kg]],"")</f>
        <v/>
      </c>
      <c r="J32" s="186"/>
      <c r="K32" s="192"/>
      <c r="L32" s="192"/>
      <c r="M32" s="193"/>
      <c r="N32" s="187"/>
      <c r="O32" s="187"/>
      <c r="P32" s="188"/>
      <c r="Q32" s="187">
        <f>+Sklop14[[#This Row],[cena/enota brez DDV v EUR]]*Sklop14[[#This Row],[Stopnja DDV (%)]]</f>
        <v>0</v>
      </c>
      <c r="R32" s="187">
        <f>+Sklop14[[#This Row],[cena/enota brez DDV v EUR]]+Sklop14[[#This Row],[Davek (EUR)]]</f>
        <v>0</v>
      </c>
      <c r="S32" s="187">
        <f>+Sklop14[[#This Row],[cena/enota brez DDV v EUR]]*Sklop14[[#This Row],[Okvirna količina]]</f>
        <v>0</v>
      </c>
      <c r="T32" s="194">
        <f>+Sklop14[[#This Row],[Končna cena/enoto mere (EUR) z DDV]]*Sklop14[[#This Row],[Okvirna količina]]</f>
        <v>0</v>
      </c>
      <c r="U32" s="189"/>
    </row>
    <row r="33" spans="1:22" s="55" customFormat="1" ht="12">
      <c r="A33" s="79" t="s">
        <v>19</v>
      </c>
      <c r="B33" s="199" t="s">
        <v>403</v>
      </c>
      <c r="C33" s="77" t="s">
        <v>111</v>
      </c>
      <c r="D33" s="77" t="s">
        <v>0</v>
      </c>
      <c r="E33" s="200"/>
      <c r="F33" s="198">
        <v>28</v>
      </c>
      <c r="G33" s="196" t="s">
        <v>0</v>
      </c>
      <c r="H33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</v>
      </c>
      <c r="I33" s="191" t="str">
        <f>IF(Sklop14[[#This Row],[ZAHTEVANA SHEMA KAKOVOSTI]]&lt;&gt;"",Sklop14[[#This Row],[Preračunana masa/volumen/kos na enoto kg]],"")</f>
        <v/>
      </c>
      <c r="J33" s="186"/>
      <c r="K33" s="192"/>
      <c r="L33" s="192"/>
      <c r="M33" s="193"/>
      <c r="N33" s="187"/>
      <c r="O33" s="187"/>
      <c r="P33" s="188"/>
      <c r="Q33" s="187">
        <f>+Sklop14[[#This Row],[cena/enota brez DDV v EUR]]*Sklop14[[#This Row],[Stopnja DDV (%)]]</f>
        <v>0</v>
      </c>
      <c r="R33" s="187">
        <f>+Sklop14[[#This Row],[cena/enota brez DDV v EUR]]+Sklop14[[#This Row],[Davek (EUR)]]</f>
        <v>0</v>
      </c>
      <c r="S33" s="187">
        <f>+Sklop14[[#This Row],[cena/enota brez DDV v EUR]]*Sklop14[[#This Row],[Okvirna količina]]</f>
        <v>0</v>
      </c>
      <c r="T33" s="194">
        <f>+Sklop14[[#This Row],[Končna cena/enoto mere (EUR) z DDV]]*Sklop14[[#This Row],[Okvirna količina]]</f>
        <v>0</v>
      </c>
      <c r="U33" s="189"/>
    </row>
    <row r="34" spans="1:22" s="55" customFormat="1" ht="12">
      <c r="A34" s="79" t="s">
        <v>20</v>
      </c>
      <c r="B34" s="199" t="s">
        <v>404</v>
      </c>
      <c r="C34" s="77" t="s">
        <v>111</v>
      </c>
      <c r="D34" s="77" t="s">
        <v>0</v>
      </c>
      <c r="E34" s="200"/>
      <c r="F34" s="198">
        <v>6</v>
      </c>
      <c r="G34" s="196" t="s">
        <v>0</v>
      </c>
      <c r="H34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4" s="191" t="str">
        <f>IF(Sklop14[[#This Row],[ZAHTEVANA SHEMA KAKOVOSTI]]&lt;&gt;"",Sklop14[[#This Row],[Preračunana masa/volumen/kos na enoto kg]],"")</f>
        <v/>
      </c>
      <c r="J34" s="186"/>
      <c r="K34" s="192"/>
      <c r="L34" s="192"/>
      <c r="M34" s="193"/>
      <c r="N34" s="187"/>
      <c r="O34" s="187"/>
      <c r="P34" s="188"/>
      <c r="Q34" s="187">
        <f>+Sklop14[[#This Row],[cena/enota brez DDV v EUR]]*Sklop14[[#This Row],[Stopnja DDV (%)]]</f>
        <v>0</v>
      </c>
      <c r="R34" s="187">
        <f>+Sklop14[[#This Row],[cena/enota brez DDV v EUR]]+Sklop14[[#This Row],[Davek (EUR)]]</f>
        <v>0</v>
      </c>
      <c r="S34" s="187">
        <f>+Sklop14[[#This Row],[cena/enota brez DDV v EUR]]*Sklop14[[#This Row],[Okvirna količina]]</f>
        <v>0</v>
      </c>
      <c r="T34" s="194">
        <f>+Sklop14[[#This Row],[Končna cena/enoto mere (EUR) z DDV]]*Sklop14[[#This Row],[Okvirna količina]]</f>
        <v>0</v>
      </c>
      <c r="U34" s="189"/>
    </row>
    <row r="35" spans="1:22" s="55" customFormat="1" ht="12">
      <c r="A35" s="79" t="s">
        <v>21</v>
      </c>
      <c r="B35" s="199" t="s">
        <v>405</v>
      </c>
      <c r="C35" s="77" t="s">
        <v>111</v>
      </c>
      <c r="D35" s="77" t="s">
        <v>0</v>
      </c>
      <c r="E35" s="200"/>
      <c r="F35" s="198">
        <v>204</v>
      </c>
      <c r="G35" s="196" t="s">
        <v>0</v>
      </c>
      <c r="H35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</v>
      </c>
      <c r="I35" s="191" t="str">
        <f>IF(Sklop14[[#This Row],[ZAHTEVANA SHEMA KAKOVOSTI]]&lt;&gt;"",Sklop14[[#This Row],[Preračunana masa/volumen/kos na enoto kg]],"")</f>
        <v/>
      </c>
      <c r="J35" s="186"/>
      <c r="K35" s="192"/>
      <c r="L35" s="192"/>
      <c r="M35" s="193"/>
      <c r="N35" s="187"/>
      <c r="O35" s="187"/>
      <c r="P35" s="188"/>
      <c r="Q35" s="187">
        <f>+Sklop14[[#This Row],[cena/enota brez DDV v EUR]]*Sklop14[[#This Row],[Stopnja DDV (%)]]</f>
        <v>0</v>
      </c>
      <c r="R35" s="187">
        <f>+Sklop14[[#This Row],[cena/enota brez DDV v EUR]]+Sklop14[[#This Row],[Davek (EUR)]]</f>
        <v>0</v>
      </c>
      <c r="S35" s="187">
        <f>+Sklop14[[#This Row],[cena/enota brez DDV v EUR]]*Sklop14[[#This Row],[Okvirna količina]]</f>
        <v>0</v>
      </c>
      <c r="T35" s="194">
        <f>+Sklop14[[#This Row],[Končna cena/enoto mere (EUR) z DDV]]*Sklop14[[#This Row],[Okvirna količina]]</f>
        <v>0</v>
      </c>
      <c r="U35" s="189"/>
    </row>
    <row r="36" spans="1:22" s="55" customFormat="1" ht="12">
      <c r="A36" s="79" t="s">
        <v>22</v>
      </c>
      <c r="B36" s="199" t="s">
        <v>406</v>
      </c>
      <c r="C36" s="77" t="s">
        <v>111</v>
      </c>
      <c r="D36" s="77" t="s">
        <v>0</v>
      </c>
      <c r="E36" s="200"/>
      <c r="F36" s="198">
        <v>100</v>
      </c>
      <c r="G36" s="196" t="s">
        <v>0</v>
      </c>
      <c r="H36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6" s="191" t="str">
        <f>IF(Sklop14[[#This Row],[ZAHTEVANA SHEMA KAKOVOSTI]]&lt;&gt;"",Sklop14[[#This Row],[Preračunana masa/volumen/kos na enoto kg]],"")</f>
        <v/>
      </c>
      <c r="J36" s="186"/>
      <c r="K36" s="192"/>
      <c r="L36" s="192"/>
      <c r="M36" s="193"/>
      <c r="N36" s="187"/>
      <c r="O36" s="187"/>
      <c r="P36" s="188"/>
      <c r="Q36" s="187">
        <f>+Sklop14[[#This Row],[cena/enota brez DDV v EUR]]*Sklop14[[#This Row],[Stopnja DDV (%)]]</f>
        <v>0</v>
      </c>
      <c r="R36" s="187">
        <f>+Sklop14[[#This Row],[cena/enota brez DDV v EUR]]+Sklop14[[#This Row],[Davek (EUR)]]</f>
        <v>0</v>
      </c>
      <c r="S36" s="187">
        <f>+Sklop14[[#This Row],[cena/enota brez DDV v EUR]]*Sklop14[[#This Row],[Okvirna količina]]</f>
        <v>0</v>
      </c>
      <c r="T36" s="194">
        <f>+Sklop14[[#This Row],[Končna cena/enoto mere (EUR) z DDV]]*Sklop14[[#This Row],[Okvirna količina]]</f>
        <v>0</v>
      </c>
      <c r="U36" s="189"/>
    </row>
    <row r="37" spans="1:22" s="55" customFormat="1" ht="12">
      <c r="A37" s="79" t="s">
        <v>23</v>
      </c>
      <c r="B37" s="199" t="s">
        <v>407</v>
      </c>
      <c r="C37" s="77" t="s">
        <v>111</v>
      </c>
      <c r="D37" s="77" t="s">
        <v>0</v>
      </c>
      <c r="E37" s="200"/>
      <c r="F37" s="198">
        <v>7</v>
      </c>
      <c r="G37" s="196" t="s">
        <v>0</v>
      </c>
      <c r="H37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37" s="191" t="str">
        <f>IF(Sklop14[[#This Row],[ZAHTEVANA SHEMA KAKOVOSTI]]&lt;&gt;"",Sklop14[[#This Row],[Preračunana masa/volumen/kos na enoto kg]],"")</f>
        <v/>
      </c>
      <c r="J37" s="186"/>
      <c r="K37" s="192"/>
      <c r="L37" s="192"/>
      <c r="M37" s="193"/>
      <c r="N37" s="187"/>
      <c r="O37" s="187"/>
      <c r="P37" s="188"/>
      <c r="Q37" s="187">
        <f>+Sklop14[[#This Row],[cena/enota brez DDV v EUR]]*Sklop14[[#This Row],[Stopnja DDV (%)]]</f>
        <v>0</v>
      </c>
      <c r="R37" s="187">
        <f>+Sklop14[[#This Row],[cena/enota brez DDV v EUR]]+Sklop14[[#This Row],[Davek (EUR)]]</f>
        <v>0</v>
      </c>
      <c r="S37" s="187">
        <f>+Sklop14[[#This Row],[cena/enota brez DDV v EUR]]*Sklop14[[#This Row],[Okvirna količina]]</f>
        <v>0</v>
      </c>
      <c r="T37" s="194">
        <f>+Sklop14[[#This Row],[Končna cena/enoto mere (EUR) z DDV]]*Sklop14[[#This Row],[Okvirna količina]]</f>
        <v>0</v>
      </c>
      <c r="U37" s="189"/>
    </row>
    <row r="38" spans="1:22" s="55" customFormat="1" ht="12">
      <c r="A38" s="79" t="s">
        <v>24</v>
      </c>
      <c r="B38" s="199" t="s">
        <v>408</v>
      </c>
      <c r="C38" s="77" t="s">
        <v>111</v>
      </c>
      <c r="D38" s="77" t="s">
        <v>0</v>
      </c>
      <c r="E38" s="200"/>
      <c r="F38" s="198">
        <v>122</v>
      </c>
      <c r="G38" s="196" t="s">
        <v>0</v>
      </c>
      <c r="H38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122</v>
      </c>
      <c r="I38" s="191" t="str">
        <f>IF(Sklop14[[#This Row],[ZAHTEVANA SHEMA KAKOVOSTI]]&lt;&gt;"",Sklop14[[#This Row],[Preračunana masa/volumen/kos na enoto kg]],"")</f>
        <v/>
      </c>
      <c r="J38" s="186"/>
      <c r="K38" s="192"/>
      <c r="L38" s="192"/>
      <c r="M38" s="193"/>
      <c r="N38" s="187"/>
      <c r="O38" s="187"/>
      <c r="P38" s="188"/>
      <c r="Q38" s="187">
        <f>+Sklop14[[#This Row],[cena/enota brez DDV v EUR]]*Sklop14[[#This Row],[Stopnja DDV (%)]]</f>
        <v>0</v>
      </c>
      <c r="R38" s="187">
        <f>+Sklop14[[#This Row],[cena/enota brez DDV v EUR]]+Sklop14[[#This Row],[Davek (EUR)]]</f>
        <v>0</v>
      </c>
      <c r="S38" s="187">
        <f>+Sklop14[[#This Row],[cena/enota brez DDV v EUR]]*Sklop14[[#This Row],[Okvirna količina]]</f>
        <v>0</v>
      </c>
      <c r="T38" s="194">
        <f>+Sklop14[[#This Row],[Končna cena/enoto mere (EUR) z DDV]]*Sklop14[[#This Row],[Okvirna količina]]</f>
        <v>0</v>
      </c>
      <c r="U38" s="189"/>
    </row>
    <row r="39" spans="1:22" s="55" customFormat="1" ht="12">
      <c r="A39" s="79" t="s">
        <v>25</v>
      </c>
      <c r="B39" s="199" t="s">
        <v>409</v>
      </c>
      <c r="C39" s="77" t="s">
        <v>111</v>
      </c>
      <c r="D39" s="77" t="s">
        <v>0</v>
      </c>
      <c r="E39" s="200"/>
      <c r="F39" s="198">
        <v>70</v>
      </c>
      <c r="G39" s="196" t="s">
        <v>0</v>
      </c>
      <c r="H39" s="19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9" s="191" t="str">
        <f>IF(Sklop14[[#This Row],[ZAHTEVANA SHEMA KAKOVOSTI]]&lt;&gt;"",Sklop14[[#This Row],[Preračunana masa/volumen/kos na enoto kg]],"")</f>
        <v/>
      </c>
      <c r="J39" s="186"/>
      <c r="K39" s="192"/>
      <c r="L39" s="192"/>
      <c r="M39" s="193"/>
      <c r="N39" s="187"/>
      <c r="O39" s="187"/>
      <c r="P39" s="188"/>
      <c r="Q39" s="187">
        <f>+Sklop14[[#This Row],[cena/enota brez DDV v EUR]]*Sklop14[[#This Row],[Stopnja DDV (%)]]</f>
        <v>0</v>
      </c>
      <c r="R39" s="187">
        <f>+Sklop14[[#This Row],[cena/enota brez DDV v EUR]]+Sklop14[[#This Row],[Davek (EUR)]]</f>
        <v>0</v>
      </c>
      <c r="S39" s="187">
        <f>+Sklop14[[#This Row],[cena/enota brez DDV v EUR]]*Sklop14[[#This Row],[Okvirna količina]]</f>
        <v>0</v>
      </c>
      <c r="T39" s="194">
        <f>+Sklop14[[#This Row],[Končna cena/enoto mere (EUR) z DDV]]*Sklop14[[#This Row],[Okvirna količina]]</f>
        <v>0</v>
      </c>
      <c r="U39" s="189"/>
    </row>
    <row r="40" spans="1:22">
      <c r="A40" s="318" t="s">
        <v>133</v>
      </c>
      <c r="B40" s="319"/>
      <c r="C40" s="320"/>
      <c r="D40" s="320"/>
      <c r="E40" s="321"/>
      <c r="F40" s="330"/>
      <c r="G40" s="323"/>
      <c r="H40" s="324">
        <f>SUBTOTAL(109,Sklop14[Preračunana masa/volumen/kos na enoto kg])</f>
        <v>3093</v>
      </c>
      <c r="I40" s="324">
        <f>SUBTOTAL(109,Sklop14[Živila iz shem kakovosti (kg)])</f>
        <v>363</v>
      </c>
      <c r="J40" s="322"/>
      <c r="K40" s="325"/>
      <c r="L40" s="325"/>
      <c r="M40" s="326"/>
      <c r="N40" s="327"/>
      <c r="O40" s="327"/>
      <c r="P40" s="327"/>
      <c r="Q40" s="328"/>
      <c r="R40" s="322"/>
      <c r="S40" s="328">
        <f>SUBTOTAL(109,Sklop14[Vrednost za okvirno količino (EUR) brez DDV])</f>
        <v>0</v>
      </c>
      <c r="T40" s="328">
        <f>SUBTOTAL(109,Sklop14[Vrednost za okvirno količino (EUR) z DDV])</f>
        <v>0</v>
      </c>
      <c r="U40" s="329">
        <f>SUBTOTAL(103,Sklop14[Shema kakovosti
(nacionalne, evropske)
])</f>
        <v>0</v>
      </c>
    </row>
    <row r="41" spans="1:22" s="290" customFormat="1">
      <c r="A41" s="278"/>
      <c r="B41" s="279"/>
      <c r="C41" s="280"/>
      <c r="D41" s="280"/>
      <c r="E41" s="281"/>
      <c r="F41" s="300"/>
      <c r="G41" s="283"/>
      <c r="H41" s="284"/>
      <c r="I41" s="284"/>
      <c r="J41" s="282"/>
      <c r="K41" s="285"/>
      <c r="L41" s="285"/>
      <c r="M41" s="286"/>
      <c r="N41" s="287"/>
      <c r="O41" s="287"/>
      <c r="P41" s="287"/>
      <c r="Q41" s="288"/>
      <c r="R41" s="282"/>
      <c r="S41" s="288"/>
      <c r="T41" s="288"/>
      <c r="U41" s="289"/>
    </row>
    <row r="42" spans="1:22">
      <c r="A42" s="48" t="s">
        <v>129</v>
      </c>
      <c r="B42" s="16"/>
      <c r="C42" s="28"/>
      <c r="D42" s="28"/>
      <c r="E42" s="102"/>
      <c r="Q42" s="48"/>
      <c r="R42" s="48"/>
      <c r="S42" s="48"/>
      <c r="T42" s="48"/>
    </row>
    <row r="43" spans="1:22">
      <c r="A43" s="11" t="s">
        <v>131</v>
      </c>
      <c r="B43" s="16"/>
      <c r="C43" s="28"/>
      <c r="D43" s="28"/>
      <c r="E43" s="102"/>
    </row>
    <row r="44" spans="1:22">
      <c r="A44" s="97" t="s">
        <v>180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111" t="s">
        <v>172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09"/>
    </row>
    <row r="46" spans="1:22">
      <c r="A46" s="351" t="s">
        <v>173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54"/>
      <c r="N46" s="29"/>
      <c r="O46" s="29"/>
      <c r="P46" s="29"/>
      <c r="Q46" s="29"/>
      <c r="R46" s="29"/>
    </row>
    <row r="47" spans="1:22">
      <c r="A47" s="340" t="s">
        <v>210</v>
      </c>
      <c r="B47" s="340"/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N47" s="29"/>
      <c r="O47" s="29"/>
      <c r="P47" s="29"/>
      <c r="Q47" s="29"/>
      <c r="R47" s="29"/>
    </row>
    <row r="48" spans="1:2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7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2"/>
    </row>
    <row r="52" spans="1:21">
      <c r="B52" s="16"/>
      <c r="C52" s="28"/>
      <c r="D52" s="28"/>
      <c r="E52" s="102"/>
    </row>
    <row r="53" spans="1:21">
      <c r="B53" s="16"/>
      <c r="C53" s="28"/>
      <c r="D53" s="28"/>
      <c r="E53" s="102"/>
    </row>
    <row r="54" spans="1:21">
      <c r="B54" s="16"/>
      <c r="C54" s="28"/>
      <c r="D54" s="28"/>
      <c r="E54" s="102"/>
    </row>
    <row r="55" spans="1:21">
      <c r="B55" s="16"/>
      <c r="C55" s="28"/>
      <c r="D55" s="28"/>
      <c r="E55" s="102"/>
    </row>
    <row r="56" spans="1:21">
      <c r="B56" s="16"/>
      <c r="C56" s="28"/>
      <c r="D56" s="28"/>
      <c r="E56" s="102"/>
    </row>
    <row r="57" spans="1:21">
      <c r="B57" s="16"/>
      <c r="C57" s="28"/>
      <c r="D57" s="28"/>
      <c r="E57" s="102"/>
    </row>
    <row r="58" spans="1:21">
      <c r="B58" s="16"/>
      <c r="C58" s="28"/>
      <c r="D58" s="28"/>
      <c r="E58" s="102"/>
    </row>
    <row r="59" spans="1:21">
      <c r="B59" s="16"/>
      <c r="C59" s="28"/>
      <c r="D59" s="28"/>
      <c r="E59" s="102"/>
    </row>
    <row r="60" spans="1:21">
      <c r="B60" s="16"/>
      <c r="C60" s="28"/>
      <c r="D60" s="28"/>
      <c r="E60" s="102"/>
    </row>
    <row r="61" spans="1:21">
      <c r="B61" s="16"/>
      <c r="C61" s="28"/>
      <c r="D61" s="28"/>
      <c r="E61" s="102"/>
    </row>
    <row r="62" spans="1:21">
      <c r="B62" s="16"/>
      <c r="C62" s="28"/>
      <c r="D62" s="28"/>
      <c r="E62" s="102"/>
    </row>
    <row r="63" spans="1:21">
      <c r="B63" s="16"/>
      <c r="C63" s="28"/>
      <c r="D63" s="28"/>
      <c r="E63" s="102"/>
    </row>
    <row r="64" spans="1:21">
      <c r="B64" s="16"/>
      <c r="C64" s="28"/>
      <c r="D64" s="28"/>
      <c r="E64" s="102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2"/>
      <c r="F272" s="103"/>
      <c r="G272" s="10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2"/>
      <c r="F273" s="103"/>
      <c r="G273" s="10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7:P1048576 M46:P46 J1:P45 U1:U1048576" name="Obseg1"/>
    <protectedRange sqref="J46:L46" name="Obseg1_2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6"/>
  <sheetViews>
    <sheetView topLeftCell="A4" zoomScale="90" zoomScaleNormal="90" zoomScaleSheetLayoutView="100" workbookViewId="0">
      <selection activeCell="Q58" sqref="Q58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52" t="str">
        <f>+'prva stran'!B6</f>
        <v>DOM UPOKOJENCEV ŠMARJE PRI JELŠAH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83</v>
      </c>
      <c r="C3" s="354" t="str">
        <f>+'prva stran'!B7</f>
        <v>Rakeževa ulica 8, 3240 Šmarje pri Jelšah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83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84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86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pred_rekapitulacija'!B28</f>
        <v>BREZALKOHOLNE PIJAČE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231" t="s">
        <v>466</v>
      </c>
      <c r="C16" s="164">
        <v>0.25</v>
      </c>
      <c r="D16" s="77" t="s">
        <v>74</v>
      </c>
      <c r="E16" s="101"/>
      <c r="F16" s="232">
        <v>552</v>
      </c>
      <c r="G16" s="149" t="s">
        <v>215</v>
      </c>
      <c r="H16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138</v>
      </c>
      <c r="I16" s="80" t="str">
        <f>IF(Sklop15[[#This Row],[ZAHTEVANA SHEMA KAKOVOSTI]]&lt;&gt;"",Sklop15[[#This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72"/>
    </row>
    <row r="17" spans="1:21" s="55" customFormat="1" ht="24">
      <c r="A17" s="79" t="s">
        <v>3</v>
      </c>
      <c r="B17" s="231" t="s">
        <v>467</v>
      </c>
      <c r="C17" s="164">
        <v>1.5</v>
      </c>
      <c r="D17" s="77" t="s">
        <v>74</v>
      </c>
      <c r="E17" s="101"/>
      <c r="F17" s="232">
        <v>102</v>
      </c>
      <c r="G17" s="149" t="s">
        <v>215</v>
      </c>
      <c r="H17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153</v>
      </c>
      <c r="I17" s="80" t="str">
        <f>IF(Sklop15[[#This Row],[ZAHTEVANA SHEMA KAKOVOSTI]]&lt;&gt;"",Sklop15[[#This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+Sklop15[[#This Row],[cena/enota brez DDV v EUR]]*Sklop15[[#This Row],[Stopnja DDV (%)]]</f>
        <v>0</v>
      </c>
      <c r="R17" s="87">
        <f>+Sklop15[[#This Row],[cena/enota brez DDV v EUR]]+Sklop15[[#This Row],[Davek (EUR)]]</f>
        <v>0</v>
      </c>
      <c r="S17" s="87">
        <f>+Sklop15[[#This Row],[cena/enota brez DDV v EUR]]*Sklop15[[#This Row],[Okvirna količina]]</f>
        <v>0</v>
      </c>
      <c r="T17" s="87">
        <f>+Sklop15[[#This Row],[Končna cena/enoto mere (EUR) z DDV]]*Sklop15[[#This Row],[Okvirna količina]]</f>
        <v>0</v>
      </c>
      <c r="U17" s="172"/>
    </row>
    <row r="18" spans="1:21" s="55" customFormat="1" ht="24">
      <c r="A18" s="79" t="s">
        <v>4</v>
      </c>
      <c r="B18" s="233" t="s">
        <v>468</v>
      </c>
      <c r="C18" s="164">
        <v>1.5</v>
      </c>
      <c r="D18" s="77" t="s">
        <v>74</v>
      </c>
      <c r="E18" s="101"/>
      <c r="F18" s="232">
        <v>24</v>
      </c>
      <c r="G18" s="149" t="s">
        <v>215</v>
      </c>
      <c r="H18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8" s="80" t="str">
        <f>IF(Sklop15[[#This Row],[ZAHTEVANA SHEMA KAKOVOSTI]]&lt;&gt;"",Sklop15[[#This Row],[Preračunana masa/volumen/kos na enoto kg]],"")</f>
        <v/>
      </c>
      <c r="J18" s="89"/>
      <c r="K18" s="86"/>
      <c r="L18" s="86"/>
      <c r="M18" s="91"/>
      <c r="N18" s="87"/>
      <c r="O18" s="87"/>
      <c r="P18" s="92"/>
      <c r="Q18" s="87">
        <f>+Sklop15[[#This Row],[cena/enota brez DDV v EUR]]*Sklop15[[#This Row],[Stopnja DDV (%)]]</f>
        <v>0</v>
      </c>
      <c r="R18" s="87">
        <f>+Sklop15[[#This Row],[cena/enota brez DDV v EUR]]+Sklop15[[#This Row],[Davek (EUR)]]</f>
        <v>0</v>
      </c>
      <c r="S18" s="87">
        <f>+Sklop15[[#This Row],[cena/enota brez DDV v EUR]]*Sklop15[[#This Row],[Okvirna količina]]</f>
        <v>0</v>
      </c>
      <c r="T18" s="87">
        <f>+Sklop15[[#This Row],[Končna cena/enoto mere (EUR) z DDV]]*Sklop15[[#This Row],[Okvirna količina]]</f>
        <v>0</v>
      </c>
      <c r="U18" s="172"/>
    </row>
    <row r="19" spans="1:21" s="55" customFormat="1" ht="12">
      <c r="A19" s="79" t="s">
        <v>5</v>
      </c>
      <c r="B19" s="231" t="s">
        <v>469</v>
      </c>
      <c r="C19" s="164">
        <v>1.5</v>
      </c>
      <c r="D19" s="77" t="s">
        <v>74</v>
      </c>
      <c r="E19" s="101"/>
      <c r="F19" s="232">
        <v>26</v>
      </c>
      <c r="G19" s="149" t="s">
        <v>215</v>
      </c>
      <c r="H19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39</v>
      </c>
      <c r="I19" s="80" t="str">
        <f>IF(Sklop15[[#This Row],[ZAHTEVANA SHEMA KAKOVOSTI]]&lt;&gt;"",Sklop15[[#This Row],[Preračunana masa/volumen/kos na enoto kg]],"")</f>
        <v/>
      </c>
      <c r="J19" s="89"/>
      <c r="K19" s="86"/>
      <c r="L19" s="86"/>
      <c r="M19" s="91"/>
      <c r="N19" s="87"/>
      <c r="O19" s="87"/>
      <c r="P19" s="92"/>
      <c r="Q19" s="87">
        <f>+Sklop15[[#This Row],[cena/enota brez DDV v EUR]]*Sklop15[[#This Row],[Stopnja DDV (%)]]</f>
        <v>0</v>
      </c>
      <c r="R19" s="87">
        <f>+Sklop15[[#This Row],[cena/enota brez DDV v EUR]]+Sklop15[[#This Row],[Davek (EUR)]]</f>
        <v>0</v>
      </c>
      <c r="S19" s="87">
        <f>+Sklop15[[#This Row],[cena/enota brez DDV v EUR]]*Sklop15[[#This Row],[Okvirna količina]]</f>
        <v>0</v>
      </c>
      <c r="T19" s="87">
        <f>+Sklop15[[#This Row],[Končna cena/enoto mere (EUR) z DDV]]*Sklop15[[#This Row],[Okvirna količina]]</f>
        <v>0</v>
      </c>
      <c r="U19" s="172"/>
    </row>
    <row r="20" spans="1:21" s="55" customFormat="1" ht="12">
      <c r="A20" s="79" t="s">
        <v>6</v>
      </c>
      <c r="B20" s="233" t="s">
        <v>220</v>
      </c>
      <c r="C20" s="164">
        <v>5</v>
      </c>
      <c r="D20" s="77" t="s">
        <v>74</v>
      </c>
      <c r="E20" s="101"/>
      <c r="F20" s="232">
        <v>58</v>
      </c>
      <c r="G20" s="149" t="s">
        <v>215</v>
      </c>
      <c r="H20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290</v>
      </c>
      <c r="I20" s="80" t="str">
        <f>IF(Sklop15[[#This Row],[ZAHTEVANA SHEMA KAKOVOSTI]]&lt;&gt;"",Sklop15[[#This Row],[Preračunana masa/volumen/kos na enoto kg]],"")</f>
        <v/>
      </c>
      <c r="J20" s="89"/>
      <c r="K20" s="86"/>
      <c r="L20" s="86"/>
      <c r="M20" s="91"/>
      <c r="N20" s="87"/>
      <c r="O20" s="87"/>
      <c r="P20" s="92"/>
      <c r="Q20" s="87">
        <f>+Sklop15[[#This Row],[cena/enota brez DDV v EUR]]*Sklop15[[#This Row],[Stopnja DDV (%)]]</f>
        <v>0</v>
      </c>
      <c r="R20" s="87">
        <f>+Sklop15[[#This Row],[cena/enota brez DDV v EUR]]+Sklop15[[#This Row],[Davek (EUR)]]</f>
        <v>0</v>
      </c>
      <c r="S20" s="87">
        <f>+Sklop15[[#This Row],[cena/enota brez DDV v EUR]]*Sklop15[[#This Row],[Okvirna količina]]</f>
        <v>0</v>
      </c>
      <c r="T20" s="87">
        <f>+Sklop15[[#This Row],[Končna cena/enoto mere (EUR) z DDV]]*Sklop15[[#This Row],[Okvirna količina]]</f>
        <v>0</v>
      </c>
      <c r="U20" s="172"/>
    </row>
    <row r="21" spans="1:21" s="55" customFormat="1" ht="24">
      <c r="A21" s="79" t="s">
        <v>7</v>
      </c>
      <c r="B21" s="233" t="s">
        <v>470</v>
      </c>
      <c r="C21" s="164">
        <v>1</v>
      </c>
      <c r="D21" s="77" t="s">
        <v>74</v>
      </c>
      <c r="E21" s="101"/>
      <c r="F21" s="232">
        <v>120</v>
      </c>
      <c r="G21" s="149" t="s">
        <v>74</v>
      </c>
      <c r="H21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1" s="80" t="str">
        <f>IF(Sklop15[[#This Row],[ZAHTEVANA SHEMA KAKOVOSTI]]&lt;&gt;"",Sklop15[[#This Row],[Preračunana masa/volumen/kos na enoto kg]],"")</f>
        <v/>
      </c>
      <c r="J21" s="89"/>
      <c r="K21" s="86"/>
      <c r="L21" s="86"/>
      <c r="M21" s="91"/>
      <c r="N21" s="87"/>
      <c r="O21" s="87"/>
      <c r="P21" s="92"/>
      <c r="Q21" s="87">
        <f>+Sklop15[[#This Row],[cena/enota brez DDV v EUR]]*Sklop15[[#This Row],[Stopnja DDV (%)]]</f>
        <v>0</v>
      </c>
      <c r="R21" s="87">
        <f>+Sklop15[[#This Row],[cena/enota brez DDV v EUR]]+Sklop15[[#This Row],[Davek (EUR)]]</f>
        <v>0</v>
      </c>
      <c r="S21" s="87">
        <f>+Sklop15[[#This Row],[cena/enota brez DDV v EUR]]*Sklop15[[#This Row],[Okvirna količina]]</f>
        <v>0</v>
      </c>
      <c r="T21" s="87">
        <f>+Sklop15[[#This Row],[Končna cena/enoto mere (EUR) z DDV]]*Sklop15[[#This Row],[Okvirna količina]]</f>
        <v>0</v>
      </c>
      <c r="U21" s="172"/>
    </row>
    <row r="22" spans="1:21" s="55" customFormat="1" ht="24">
      <c r="A22" s="79" t="s">
        <v>8</v>
      </c>
      <c r="B22" s="231" t="s">
        <v>471</v>
      </c>
      <c r="C22" s="164">
        <v>1</v>
      </c>
      <c r="D22" s="77" t="s">
        <v>74</v>
      </c>
      <c r="E22" s="101"/>
      <c r="F22" s="232">
        <v>290</v>
      </c>
      <c r="G22" s="149" t="s">
        <v>74</v>
      </c>
      <c r="H22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290</v>
      </c>
      <c r="I22" s="80" t="str">
        <f>IF(Sklop15[[#This Row],[ZAHTEVANA SHEMA KAKOVOSTI]]&lt;&gt;"",Sklop15[[#This Row],[Preračunana masa/volumen/kos na enoto kg]],"")</f>
        <v/>
      </c>
      <c r="J22" s="89"/>
      <c r="K22" s="86"/>
      <c r="L22" s="86"/>
      <c r="M22" s="91"/>
      <c r="N22" s="87"/>
      <c r="O22" s="87"/>
      <c r="P22" s="92"/>
      <c r="Q22" s="87">
        <f>+Sklop15[[#This Row],[cena/enota brez DDV v EUR]]*Sklop15[[#This Row],[Stopnja DDV (%)]]</f>
        <v>0</v>
      </c>
      <c r="R22" s="87">
        <f>+Sklop15[[#This Row],[cena/enota brez DDV v EUR]]+Sklop15[[#This Row],[Davek (EUR)]]</f>
        <v>0</v>
      </c>
      <c r="S22" s="87">
        <f>+Sklop15[[#This Row],[cena/enota brez DDV v EUR]]*Sklop15[[#This Row],[Okvirna količina]]</f>
        <v>0</v>
      </c>
      <c r="T22" s="87">
        <f>+Sklop15[[#This Row],[Končna cena/enoto mere (EUR) z DDV]]*Sklop15[[#This Row],[Okvirna količina]]</f>
        <v>0</v>
      </c>
      <c r="U22" s="172"/>
    </row>
    <row r="23" spans="1:21" s="55" customFormat="1" ht="24">
      <c r="A23" s="79" t="s">
        <v>9</v>
      </c>
      <c r="B23" s="233" t="s">
        <v>472</v>
      </c>
      <c r="C23" s="164">
        <v>1</v>
      </c>
      <c r="D23" s="77" t="s">
        <v>74</v>
      </c>
      <c r="E23" s="101"/>
      <c r="F23" s="232">
        <v>264</v>
      </c>
      <c r="G23" s="149" t="s">
        <v>74</v>
      </c>
      <c r="H23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264</v>
      </c>
      <c r="I23" s="80" t="str">
        <f>IF(Sklop15[[#This Row],[ZAHTEVANA SHEMA KAKOVOSTI]]&lt;&gt;"",Sklop15[[#This Row],[Preračunana masa/volumen/kos na enoto kg]],"")</f>
        <v/>
      </c>
      <c r="J23" s="89"/>
      <c r="K23" s="86"/>
      <c r="L23" s="86"/>
      <c r="M23" s="91"/>
      <c r="N23" s="87"/>
      <c r="O23" s="87"/>
      <c r="P23" s="92"/>
      <c r="Q23" s="87">
        <f>+Sklop15[[#This Row],[cena/enota brez DDV v EUR]]*Sklop15[[#This Row],[Stopnja DDV (%)]]</f>
        <v>0</v>
      </c>
      <c r="R23" s="87">
        <f>+Sklop15[[#This Row],[cena/enota brez DDV v EUR]]+Sklop15[[#This Row],[Davek (EUR)]]</f>
        <v>0</v>
      </c>
      <c r="S23" s="87">
        <f>+Sklop15[[#This Row],[cena/enota brez DDV v EUR]]*Sklop15[[#This Row],[Okvirna količina]]</f>
        <v>0</v>
      </c>
      <c r="T23" s="87">
        <f>+Sklop15[[#This Row],[Končna cena/enoto mere (EUR) z DDV]]*Sklop15[[#This Row],[Okvirna količina]]</f>
        <v>0</v>
      </c>
      <c r="U23" s="172"/>
    </row>
    <row r="24" spans="1:21" s="55" customFormat="1" ht="24">
      <c r="A24" s="79" t="s">
        <v>10</v>
      </c>
      <c r="B24" s="231" t="s">
        <v>473</v>
      </c>
      <c r="C24" s="164">
        <v>1</v>
      </c>
      <c r="D24" s="77" t="s">
        <v>74</v>
      </c>
      <c r="E24" s="101"/>
      <c r="F24" s="232">
        <v>312</v>
      </c>
      <c r="G24" s="149" t="s">
        <v>74</v>
      </c>
      <c r="H24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312</v>
      </c>
      <c r="I24" s="80" t="str">
        <f>IF(Sklop15[[#This Row],[ZAHTEVANA SHEMA KAKOVOSTI]]&lt;&gt;"",Sklop15[[#This Row],[Preračunana masa/volumen/kos na enoto kg]],"")</f>
        <v/>
      </c>
      <c r="J24" s="89"/>
      <c r="K24" s="86"/>
      <c r="L24" s="86"/>
      <c r="M24" s="91"/>
      <c r="N24" s="87"/>
      <c r="O24" s="87"/>
      <c r="P24" s="92"/>
      <c r="Q24" s="87">
        <f>+Sklop15[[#This Row],[cena/enota brez DDV v EUR]]*Sklop15[[#This Row],[Stopnja DDV (%)]]</f>
        <v>0</v>
      </c>
      <c r="R24" s="87">
        <f>+Sklop15[[#This Row],[cena/enota brez DDV v EUR]]+Sklop15[[#This Row],[Davek (EUR)]]</f>
        <v>0</v>
      </c>
      <c r="S24" s="87">
        <f>+Sklop15[[#This Row],[cena/enota brez DDV v EUR]]*Sklop15[[#This Row],[Okvirna količina]]</f>
        <v>0</v>
      </c>
      <c r="T24" s="87">
        <f>+Sklop15[[#This Row],[Končna cena/enoto mere (EUR) z DDV]]*Sklop15[[#This Row],[Okvirna količina]]</f>
        <v>0</v>
      </c>
      <c r="U24" s="172"/>
    </row>
    <row r="25" spans="1:21" s="55" customFormat="1" ht="24">
      <c r="A25" s="79" t="s">
        <v>11</v>
      </c>
      <c r="B25" s="231" t="s">
        <v>474</v>
      </c>
      <c r="C25" s="164">
        <v>1</v>
      </c>
      <c r="D25" s="77" t="s">
        <v>74</v>
      </c>
      <c r="E25" s="101"/>
      <c r="F25" s="232">
        <v>360</v>
      </c>
      <c r="G25" s="149" t="s">
        <v>74</v>
      </c>
      <c r="H25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360</v>
      </c>
      <c r="I25" s="80" t="str">
        <f>IF(Sklop15[[#This Row],[ZAHTEVANA SHEMA KAKOVOSTI]]&lt;&gt;"",Sklop15[[#This Row],[Preračunana masa/volumen/kos na enoto kg]],"")</f>
        <v/>
      </c>
      <c r="J25" s="89"/>
      <c r="K25" s="86"/>
      <c r="L25" s="86"/>
      <c r="M25" s="91"/>
      <c r="N25" s="87"/>
      <c r="O25" s="87"/>
      <c r="P25" s="92"/>
      <c r="Q25" s="87">
        <f>+Sklop15[[#This Row],[cena/enota brez DDV v EUR]]*Sklop15[[#This Row],[Stopnja DDV (%)]]</f>
        <v>0</v>
      </c>
      <c r="R25" s="87">
        <f>+Sklop15[[#This Row],[cena/enota brez DDV v EUR]]+Sklop15[[#This Row],[Davek (EUR)]]</f>
        <v>0</v>
      </c>
      <c r="S25" s="87">
        <f>+Sklop15[[#This Row],[cena/enota brez DDV v EUR]]*Sklop15[[#This Row],[Okvirna količina]]</f>
        <v>0</v>
      </c>
      <c r="T25" s="87">
        <f>+Sklop15[[#This Row],[Končna cena/enoto mere (EUR) z DDV]]*Sklop15[[#This Row],[Okvirna količina]]</f>
        <v>0</v>
      </c>
      <c r="U25" s="172"/>
    </row>
    <row r="26" spans="1:21" s="55" customFormat="1" ht="24">
      <c r="A26" s="79" t="s">
        <v>12</v>
      </c>
      <c r="B26" s="234" t="s">
        <v>475</v>
      </c>
      <c r="C26" s="164">
        <v>1</v>
      </c>
      <c r="D26" s="77" t="s">
        <v>74</v>
      </c>
      <c r="E26" s="101"/>
      <c r="F26" s="232">
        <v>456</v>
      </c>
      <c r="G26" s="149" t="s">
        <v>74</v>
      </c>
      <c r="H26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456</v>
      </c>
      <c r="I26" s="80" t="str">
        <f>IF(Sklop15[[#This Row],[ZAHTEVANA SHEMA KAKOVOSTI]]&lt;&gt;"",Sklop15[[#This Row],[Preračunana masa/volumen/kos na enoto kg]],"")</f>
        <v/>
      </c>
      <c r="J26" s="89"/>
      <c r="K26" s="86"/>
      <c r="L26" s="86"/>
      <c r="M26" s="91"/>
      <c r="N26" s="87"/>
      <c r="O26" s="87"/>
      <c r="P26" s="92"/>
      <c r="Q26" s="87">
        <f>+Sklop15[[#This Row],[cena/enota brez DDV v EUR]]*Sklop15[[#This Row],[Stopnja DDV (%)]]</f>
        <v>0</v>
      </c>
      <c r="R26" s="87">
        <f>+Sklop15[[#This Row],[cena/enota brez DDV v EUR]]+Sklop15[[#This Row],[Davek (EUR)]]</f>
        <v>0</v>
      </c>
      <c r="S26" s="87">
        <f>+Sklop15[[#This Row],[cena/enota brez DDV v EUR]]*Sklop15[[#This Row],[Okvirna količina]]</f>
        <v>0</v>
      </c>
      <c r="T26" s="87">
        <f>+Sklop15[[#This Row],[Končna cena/enoto mere (EUR) z DDV]]*Sklop15[[#This Row],[Okvirna količina]]</f>
        <v>0</v>
      </c>
      <c r="U26" s="172"/>
    </row>
    <row r="27" spans="1:21" s="55" customFormat="1" ht="24">
      <c r="A27" s="79" t="s">
        <v>13</v>
      </c>
      <c r="B27" s="233" t="s">
        <v>476</v>
      </c>
      <c r="C27" s="164">
        <v>0.2</v>
      </c>
      <c r="D27" s="77" t="s">
        <v>74</v>
      </c>
      <c r="E27" s="101"/>
      <c r="F27" s="232">
        <v>7266</v>
      </c>
      <c r="G27" s="149" t="s">
        <v>215</v>
      </c>
      <c r="H27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1453.2</v>
      </c>
      <c r="I27" s="80" t="str">
        <f>IF(Sklop15[[#This Row],[ZAHTEVANA SHEMA KAKOVOSTI]]&lt;&gt;"",Sklop15[[#This Row],[Preračunana masa/volumen/kos na enoto kg]],"")</f>
        <v/>
      </c>
      <c r="J27" s="89"/>
      <c r="K27" s="86"/>
      <c r="L27" s="86"/>
      <c r="M27" s="91"/>
      <c r="N27" s="87"/>
      <c r="O27" s="87"/>
      <c r="P27" s="92"/>
      <c r="Q27" s="87">
        <f>+Sklop15[[#This Row],[cena/enota brez DDV v EUR]]*Sklop15[[#This Row],[Stopnja DDV (%)]]</f>
        <v>0</v>
      </c>
      <c r="R27" s="87">
        <f>+Sklop15[[#This Row],[cena/enota brez DDV v EUR]]+Sklop15[[#This Row],[Davek (EUR)]]</f>
        <v>0</v>
      </c>
      <c r="S27" s="87">
        <f>+Sklop15[[#This Row],[cena/enota brez DDV v EUR]]*Sklop15[[#This Row],[Okvirna količina]]</f>
        <v>0</v>
      </c>
      <c r="T27" s="87">
        <f>+Sklop15[[#This Row],[Končna cena/enoto mere (EUR) z DDV]]*Sklop15[[#This Row],[Okvirna količina]]</f>
        <v>0</v>
      </c>
      <c r="U27" s="172"/>
    </row>
    <row r="28" spans="1:21" s="55" customFormat="1" ht="12">
      <c r="A28" s="79" t="s">
        <v>14</v>
      </c>
      <c r="B28" s="233" t="s">
        <v>477</v>
      </c>
      <c r="C28" s="75">
        <v>0.5</v>
      </c>
      <c r="D28" s="77" t="s">
        <v>74</v>
      </c>
      <c r="E28" s="101"/>
      <c r="F28" s="232">
        <v>4320</v>
      </c>
      <c r="G28" s="149" t="s">
        <v>215</v>
      </c>
      <c r="H28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2160</v>
      </c>
      <c r="I28" s="80" t="str">
        <f>IF(Sklop15[[#This Row],[ZAHTEVANA SHEMA KAKOVOSTI]]&lt;&gt;"",Sklop15[[#This Row],[Preračunana masa/volumen/kos na enoto kg]],"")</f>
        <v/>
      </c>
      <c r="J28" s="89"/>
      <c r="K28" s="86"/>
      <c r="L28" s="86"/>
      <c r="M28" s="91"/>
      <c r="N28" s="87"/>
      <c r="O28" s="87"/>
      <c r="P28" s="92"/>
      <c r="Q28" s="87">
        <f>+Sklop15[[#This Row],[cena/enota brez DDV v EUR]]*Sklop15[[#This Row],[Stopnja DDV (%)]]</f>
        <v>0</v>
      </c>
      <c r="R28" s="87">
        <f>+Sklop15[[#This Row],[cena/enota brez DDV v EUR]]+Sklop15[[#This Row],[Davek (EUR)]]</f>
        <v>0</v>
      </c>
      <c r="S28" s="87">
        <f>+Sklop15[[#This Row],[cena/enota brez DDV v EUR]]*Sklop15[[#This Row],[Okvirna količina]]</f>
        <v>0</v>
      </c>
      <c r="T28" s="87">
        <f>+Sklop15[[#This Row],[Končna cena/enoto mere (EUR) z DDV]]*Sklop15[[#This Row],[Okvirna količina]]</f>
        <v>0</v>
      </c>
      <c r="U28" s="172"/>
    </row>
    <row r="29" spans="1:21" s="55" customFormat="1" ht="12">
      <c r="A29" s="79" t="s">
        <v>15</v>
      </c>
      <c r="B29" s="233" t="s">
        <v>478</v>
      </c>
      <c r="C29" s="75">
        <v>0.5</v>
      </c>
      <c r="D29" s="77" t="s">
        <v>74</v>
      </c>
      <c r="E29" s="101"/>
      <c r="F29" s="232">
        <v>96</v>
      </c>
      <c r="G29" s="149" t="s">
        <v>215</v>
      </c>
      <c r="H29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29" s="80" t="str">
        <f>IF(Sklop15[[#This Row],[ZAHTEVANA SHEMA KAKOVOSTI]]&lt;&gt;"",Sklop15[[#This Row],[Preračunana masa/volumen/kos na enoto kg]],"")</f>
        <v/>
      </c>
      <c r="J29" s="89"/>
      <c r="K29" s="86"/>
      <c r="L29" s="86"/>
      <c r="M29" s="91"/>
      <c r="N29" s="87"/>
      <c r="O29" s="87"/>
      <c r="P29" s="92"/>
      <c r="Q29" s="87">
        <f>+Sklop15[[#This Row],[cena/enota brez DDV v EUR]]*Sklop15[[#This Row],[Stopnja DDV (%)]]</f>
        <v>0</v>
      </c>
      <c r="R29" s="87">
        <f>+Sklop15[[#This Row],[cena/enota brez DDV v EUR]]+Sklop15[[#This Row],[Davek (EUR)]]</f>
        <v>0</v>
      </c>
      <c r="S29" s="87">
        <f>+Sklop15[[#This Row],[cena/enota brez DDV v EUR]]*Sklop15[[#This Row],[Okvirna količina]]</f>
        <v>0</v>
      </c>
      <c r="T29" s="87">
        <f>+Sklop15[[#This Row],[Končna cena/enoto mere (EUR) z DDV]]*Sklop15[[#This Row],[Okvirna količina]]</f>
        <v>0</v>
      </c>
      <c r="U29" s="172"/>
    </row>
    <row r="30" spans="1:21" s="55" customFormat="1" ht="12">
      <c r="A30" s="79" t="s">
        <v>16</v>
      </c>
      <c r="B30" s="233" t="s">
        <v>479</v>
      </c>
      <c r="C30" s="75">
        <v>5</v>
      </c>
      <c r="D30" s="77" t="s">
        <v>74</v>
      </c>
      <c r="E30" s="101"/>
      <c r="F30" s="232">
        <v>46</v>
      </c>
      <c r="G30" s="149" t="s">
        <v>215</v>
      </c>
      <c r="H30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230</v>
      </c>
      <c r="I30" s="80" t="str">
        <f>IF(Sklop15[[#This Row],[ZAHTEVANA SHEMA KAKOVOSTI]]&lt;&gt;"",Sklop15[[#This Row],[Preračunana masa/volumen/kos na enoto kg]],"")</f>
        <v/>
      </c>
      <c r="J30" s="89"/>
      <c r="K30" s="86"/>
      <c r="L30" s="86"/>
      <c r="M30" s="91"/>
      <c r="N30" s="87"/>
      <c r="O30" s="87"/>
      <c r="P30" s="92"/>
      <c r="Q30" s="87">
        <f>+Sklop15[[#This Row],[cena/enota brez DDV v EUR]]*Sklop15[[#This Row],[Stopnja DDV (%)]]</f>
        <v>0</v>
      </c>
      <c r="R30" s="87">
        <f>+Sklop15[[#This Row],[cena/enota brez DDV v EUR]]+Sklop15[[#This Row],[Davek (EUR)]]</f>
        <v>0</v>
      </c>
      <c r="S30" s="87">
        <f>+Sklop15[[#This Row],[cena/enota brez DDV v EUR]]*Sklop15[[#This Row],[Okvirna količina]]</f>
        <v>0</v>
      </c>
      <c r="T30" s="87">
        <f>+Sklop15[[#This Row],[Končna cena/enoto mere (EUR) z DDV]]*Sklop15[[#This Row],[Okvirna količina]]</f>
        <v>0</v>
      </c>
      <c r="U30" s="172"/>
    </row>
    <row r="31" spans="1:21" s="55" customFormat="1" ht="12">
      <c r="A31" s="79" t="s">
        <v>17</v>
      </c>
      <c r="B31" s="231" t="s">
        <v>221</v>
      </c>
      <c r="C31" s="75">
        <v>5</v>
      </c>
      <c r="D31" s="77" t="s">
        <v>74</v>
      </c>
      <c r="E31" s="101"/>
      <c r="F31" s="232">
        <v>111</v>
      </c>
      <c r="G31" s="149" t="s">
        <v>215</v>
      </c>
      <c r="H31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555</v>
      </c>
      <c r="I31" s="80" t="str">
        <f>IF(Sklop15[[#This Row],[ZAHTEVANA SHEMA KAKOVOSTI]]&lt;&gt;"",Sklop15[[#This Row],[Preračunana masa/volumen/kos na enoto kg]],"")</f>
        <v/>
      </c>
      <c r="J31" s="89"/>
      <c r="K31" s="86"/>
      <c r="L31" s="86"/>
      <c r="M31" s="91"/>
      <c r="N31" s="87"/>
      <c r="O31" s="87"/>
      <c r="P31" s="92"/>
      <c r="Q31" s="87">
        <f>+Sklop15[[#This Row],[cena/enota brez DDV v EUR]]*Sklop15[[#This Row],[Stopnja DDV (%)]]</f>
        <v>0</v>
      </c>
      <c r="R31" s="87">
        <f>+Sklop15[[#This Row],[cena/enota brez DDV v EUR]]+Sklop15[[#This Row],[Davek (EUR)]]</f>
        <v>0</v>
      </c>
      <c r="S31" s="87">
        <f>+Sklop15[[#This Row],[cena/enota brez DDV v EUR]]*Sklop15[[#This Row],[Okvirna količina]]</f>
        <v>0</v>
      </c>
      <c r="T31" s="87">
        <f>+Sklop15[[#This Row],[Končna cena/enoto mere (EUR) z DDV]]*Sklop15[[#This Row],[Okvirna količina]]</f>
        <v>0</v>
      </c>
      <c r="U31" s="172"/>
    </row>
    <row r="32" spans="1:21" s="55" customFormat="1" ht="12">
      <c r="A32" s="79" t="s">
        <v>18</v>
      </c>
      <c r="B32" s="233" t="s">
        <v>480</v>
      </c>
      <c r="C32" s="75">
        <v>1</v>
      </c>
      <c r="D32" s="77" t="s">
        <v>74</v>
      </c>
      <c r="E32" s="101"/>
      <c r="F32" s="232">
        <v>198</v>
      </c>
      <c r="G32" s="149" t="s">
        <v>215</v>
      </c>
      <c r="H32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198</v>
      </c>
      <c r="I32" s="80" t="str">
        <f>IF(Sklop15[[#This Row],[ZAHTEVANA SHEMA KAKOVOSTI]]&lt;&gt;"",Sklop15[[#This Row],[Preračunana masa/volumen/kos na enoto kg]],"")</f>
        <v/>
      </c>
      <c r="J32" s="89"/>
      <c r="K32" s="86"/>
      <c r="L32" s="86"/>
      <c r="M32" s="91"/>
      <c r="N32" s="87"/>
      <c r="O32" s="87"/>
      <c r="P32" s="92"/>
      <c r="Q32" s="87">
        <f>+Sklop15[[#This Row],[cena/enota brez DDV v EUR]]*Sklop15[[#This Row],[Stopnja DDV (%)]]</f>
        <v>0</v>
      </c>
      <c r="R32" s="87">
        <f>+Sklop15[[#This Row],[cena/enota brez DDV v EUR]]+Sklop15[[#This Row],[Davek (EUR)]]</f>
        <v>0</v>
      </c>
      <c r="S32" s="87">
        <f>+Sklop15[[#This Row],[cena/enota brez DDV v EUR]]*Sklop15[[#This Row],[Okvirna količina]]</f>
        <v>0</v>
      </c>
      <c r="T32" s="87">
        <f>+Sklop15[[#This Row],[Končna cena/enoto mere (EUR) z DDV]]*Sklop15[[#This Row],[Okvirna količina]]</f>
        <v>0</v>
      </c>
      <c r="U32" s="172"/>
    </row>
    <row r="33" spans="1:22" s="55" customFormat="1" ht="24">
      <c r="A33" s="79" t="s">
        <v>19</v>
      </c>
      <c r="B33" s="233" t="s">
        <v>481</v>
      </c>
      <c r="C33" s="75">
        <v>1.5</v>
      </c>
      <c r="D33" s="77" t="s">
        <v>74</v>
      </c>
      <c r="E33" s="101"/>
      <c r="F33" s="232">
        <v>246</v>
      </c>
      <c r="G33" s="149" t="s">
        <v>215</v>
      </c>
      <c r="H33" s="1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369</v>
      </c>
      <c r="I33" s="80" t="str">
        <f>IF(Sklop15[[#This Row],[ZAHTEVANA SHEMA KAKOVOSTI]]&lt;&gt;"",Sklop15[[#This Row],[Preračunana masa/volumen/kos na enoto kg]],"")</f>
        <v/>
      </c>
      <c r="J33" s="89"/>
      <c r="K33" s="86"/>
      <c r="L33" s="86"/>
      <c r="M33" s="91"/>
      <c r="N33" s="87"/>
      <c r="O33" s="87"/>
      <c r="P33" s="92"/>
      <c r="Q33" s="87">
        <f>+Sklop15[[#This Row],[cena/enota brez DDV v EUR]]*Sklop15[[#This Row],[Stopnja DDV (%)]]</f>
        <v>0</v>
      </c>
      <c r="R33" s="87">
        <f>+Sklop15[[#This Row],[cena/enota brez DDV v EUR]]+Sklop15[[#This Row],[Davek (EUR)]]</f>
        <v>0</v>
      </c>
      <c r="S33" s="87">
        <f>+Sklop15[[#This Row],[cena/enota brez DDV v EUR]]*Sklop15[[#This Row],[Okvirna količina]]</f>
        <v>0</v>
      </c>
      <c r="T33" s="87">
        <f>+Sklop15[[#This Row],[Končna cena/enoto mere (EUR) z DDV]]*Sklop15[[#This Row],[Okvirna količina]]</f>
        <v>0</v>
      </c>
      <c r="U33" s="172"/>
    </row>
    <row r="34" spans="1:22">
      <c r="A34" s="318" t="s">
        <v>133</v>
      </c>
      <c r="B34" s="319"/>
      <c r="C34" s="320"/>
      <c r="D34" s="320"/>
      <c r="E34" s="321"/>
      <c r="F34" s="322"/>
      <c r="G34" s="323"/>
      <c r="H34" s="324">
        <f>SUBTOTAL(109,Sklop15[Preračunana masa/volumen/kos na enoto kg])</f>
        <v>7471.2</v>
      </c>
      <c r="I34" s="324">
        <f>SUBTOTAL(109,Sklop15[Živila iz shem kakovosti (kg)])</f>
        <v>0</v>
      </c>
      <c r="J34" s="322"/>
      <c r="K34" s="325"/>
      <c r="L34" s="325"/>
      <c r="M34" s="326"/>
      <c r="N34" s="327"/>
      <c r="O34" s="327"/>
      <c r="P34" s="327"/>
      <c r="Q34" s="328"/>
      <c r="R34" s="322"/>
      <c r="S34" s="328">
        <f>SUBTOTAL(109,Sklop15[Vrednost za okvirno količino (EUR) brez DDV])</f>
        <v>0</v>
      </c>
      <c r="T34" s="328">
        <f>SUBTOTAL(109,Sklop15[Vrednost za okvirno količino (EUR) z DDV])</f>
        <v>0</v>
      </c>
      <c r="U34" s="329">
        <f>SUBTOTAL(103,Sklop15[Shema kakovosti
(nacionalne, evropske)
])</f>
        <v>0</v>
      </c>
    </row>
    <row r="35" spans="1:22">
      <c r="A35" s="48" t="s">
        <v>129</v>
      </c>
      <c r="B35" s="16"/>
      <c r="C35" s="28"/>
      <c r="D35" s="28"/>
      <c r="E35" s="102"/>
      <c r="Q35" s="48"/>
      <c r="R35" s="48"/>
      <c r="S35" s="48"/>
      <c r="T35" s="48"/>
    </row>
    <row r="36" spans="1:22">
      <c r="A36" s="11" t="s">
        <v>131</v>
      </c>
      <c r="B36" s="16"/>
      <c r="C36" s="28"/>
      <c r="D36" s="28"/>
      <c r="E36" s="102"/>
    </row>
    <row r="37" spans="1:22">
      <c r="A37" s="97" t="s">
        <v>180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1" t="s">
        <v>172</v>
      </c>
      <c r="F38" s="68"/>
      <c r="G38" s="68"/>
      <c r="H38" s="29"/>
      <c r="I38" s="29"/>
      <c r="J38" s="29"/>
      <c r="K38" s="29"/>
      <c r="L38" s="54"/>
      <c r="M38" s="110"/>
      <c r="N38" s="110"/>
      <c r="O38" s="110"/>
      <c r="P38" s="110"/>
      <c r="Q38" s="110"/>
      <c r="R38" s="110"/>
      <c r="S38" s="110"/>
      <c r="T38" s="110"/>
      <c r="U38" s="110"/>
      <c r="V38" s="109"/>
    </row>
    <row r="39" spans="1:22" ht="12.75" customHeight="1">
      <c r="A39" s="351" t="s">
        <v>173</v>
      </c>
      <c r="B39" s="351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54"/>
      <c r="N39" s="29"/>
      <c r="O39" s="29"/>
      <c r="P39" s="29"/>
      <c r="Q39" s="29"/>
      <c r="R39" s="29"/>
    </row>
    <row r="40" spans="1:22">
      <c r="A40" s="340"/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N40" s="29"/>
      <c r="O40" s="29"/>
      <c r="P40" s="29"/>
      <c r="Q40" s="29"/>
      <c r="R40" s="29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2">
      <c r="A42" s="97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0:P1048576 M38:P39 U1:U1048576 J1:P37" name="Obseg1"/>
    <protectedRange sqref="J38:L38" name="Obseg1_2"/>
    <protectedRange sqref="J39:L39" name="Obseg1_2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8 B19 B22:B26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39997558519241921"/>
    <pageSetUpPr fitToPage="1"/>
  </sheetPr>
  <dimension ref="A1:V263"/>
  <sheetViews>
    <sheetView topLeftCell="A10" zoomScale="98" zoomScaleNormal="98" zoomScaleSheetLayoutView="100" workbookViewId="0">
      <selection activeCell="T56" sqref="T5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pred_rekapitulacija'!B29</f>
        <v>EKOLOŠKA ŽIVILA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181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6" t="s">
        <v>457</v>
      </c>
      <c r="C16" s="164">
        <v>1</v>
      </c>
      <c r="D16" s="164" t="s">
        <v>0</v>
      </c>
      <c r="E16" s="170"/>
      <c r="F16" s="161">
        <v>30</v>
      </c>
      <c r="G16" s="162" t="s">
        <v>0</v>
      </c>
      <c r="H16" s="1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6" s="80" t="str">
        <f>IF(Sklop16[[#This Row],[ZAHTEVANA SHEMA KAKOVOSTI]]&lt;&gt;"",Sklop16[[#This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71" t="s">
        <v>111</v>
      </c>
    </row>
    <row r="17" spans="1:21" s="55" customFormat="1" ht="12">
      <c r="A17" s="79" t="s">
        <v>3</v>
      </c>
      <c r="B17" s="199" t="s">
        <v>458</v>
      </c>
      <c r="C17" s="197">
        <v>1</v>
      </c>
      <c r="D17" s="164" t="s">
        <v>74</v>
      </c>
      <c r="E17" s="200"/>
      <c r="F17" s="201">
        <v>10</v>
      </c>
      <c r="G17" s="202" t="s">
        <v>74</v>
      </c>
      <c r="H17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191" t="str">
        <f>IF(Sklop16[[#This Row],[ZAHTEVANA SHEMA KAKOVOSTI]]&lt;&gt;"",Sklop16[[#This Row],[Preračunana masa/volumen/kos na enoto kg]],"")</f>
        <v/>
      </c>
      <c r="J17" s="186"/>
      <c r="K17" s="192"/>
      <c r="L17" s="192"/>
      <c r="M17" s="193"/>
      <c r="N17" s="187"/>
      <c r="O17" s="187"/>
      <c r="P17" s="188"/>
      <c r="Q17" s="187">
        <f>+Sklop16[[#This Row],[cena/enota brez DDV v EUR]]*Sklop16[[#This Row],[Stopnja DDV (%)]]</f>
        <v>0</v>
      </c>
      <c r="R17" s="187">
        <f>+Sklop16[[#This Row],[cena/enota brez DDV v EUR]]+Sklop16[[#This Row],[Davek (EUR)]]</f>
        <v>0</v>
      </c>
      <c r="S17" s="187">
        <f>+Sklop16[[#This Row],[cena/enota brez DDV v EUR]]*Sklop16[[#This Row],[Okvirna količina]]</f>
        <v>0</v>
      </c>
      <c r="T17" s="194">
        <f>+Sklop16[[#This Row],[Končna cena/enoto mere (EUR) z DDV]]*Sklop16[[#This Row],[Okvirna količina]]</f>
        <v>0</v>
      </c>
      <c r="U17" s="171" t="s">
        <v>111</v>
      </c>
    </row>
    <row r="18" spans="1:21" s="55" customFormat="1" ht="12">
      <c r="A18" s="79" t="s">
        <v>4</v>
      </c>
      <c r="B18" s="199" t="s">
        <v>459</v>
      </c>
      <c r="C18" s="197">
        <v>0.125</v>
      </c>
      <c r="D18" s="164" t="s">
        <v>0</v>
      </c>
      <c r="E18" s="200"/>
      <c r="F18" s="201">
        <v>40</v>
      </c>
      <c r="G18" s="202" t="s">
        <v>215</v>
      </c>
      <c r="H18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8" s="191" t="str">
        <f>IF(Sklop16[[#This Row],[ZAHTEVANA SHEMA KAKOVOSTI]]&lt;&gt;"",Sklop16[[#This Row],[Preračunana masa/volumen/kos na enoto kg]],"")</f>
        <v/>
      </c>
      <c r="J18" s="186"/>
      <c r="K18" s="192"/>
      <c r="L18" s="192"/>
      <c r="M18" s="193"/>
      <c r="N18" s="187"/>
      <c r="O18" s="187"/>
      <c r="P18" s="188"/>
      <c r="Q18" s="187">
        <f>+Sklop16[[#This Row],[cena/enota brez DDV v EUR]]*Sklop16[[#This Row],[Stopnja DDV (%)]]</f>
        <v>0</v>
      </c>
      <c r="R18" s="187">
        <f>+Sklop16[[#This Row],[cena/enota brez DDV v EUR]]+Sklop16[[#This Row],[Davek (EUR)]]</f>
        <v>0</v>
      </c>
      <c r="S18" s="187">
        <f>+Sklop16[[#This Row],[cena/enota brez DDV v EUR]]*Sklop16[[#This Row],[Okvirna količina]]</f>
        <v>0</v>
      </c>
      <c r="T18" s="194">
        <f>+Sklop16[[#This Row],[Končna cena/enoto mere (EUR) z DDV]]*Sklop16[[#This Row],[Okvirna količina]]</f>
        <v>0</v>
      </c>
      <c r="U18" s="171" t="s">
        <v>111</v>
      </c>
    </row>
    <row r="19" spans="1:21" s="55" customFormat="1" ht="12">
      <c r="A19" s="79" t="s">
        <v>5</v>
      </c>
      <c r="B19" s="199" t="s">
        <v>410</v>
      </c>
      <c r="C19" s="197">
        <v>1</v>
      </c>
      <c r="D19" s="164" t="s">
        <v>0</v>
      </c>
      <c r="E19" s="200"/>
      <c r="F19" s="201">
        <v>30</v>
      </c>
      <c r="G19" s="202" t="s">
        <v>0</v>
      </c>
      <c r="H19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9" s="191" t="str">
        <f>IF(Sklop16[[#This Row],[ZAHTEVANA SHEMA KAKOVOSTI]]&lt;&gt;"",Sklop16[[#This Row],[Preračunana masa/volumen/kos na enoto kg]],"")</f>
        <v/>
      </c>
      <c r="J19" s="186"/>
      <c r="K19" s="192"/>
      <c r="L19" s="192"/>
      <c r="M19" s="193"/>
      <c r="N19" s="187"/>
      <c r="O19" s="187"/>
      <c r="P19" s="188"/>
      <c r="Q19" s="187">
        <f>+Sklop16[[#This Row],[cena/enota brez DDV v EUR]]*Sklop16[[#This Row],[Stopnja DDV (%)]]</f>
        <v>0</v>
      </c>
      <c r="R19" s="187">
        <f>+Sklop16[[#This Row],[cena/enota brez DDV v EUR]]+Sklop16[[#This Row],[Davek (EUR)]]</f>
        <v>0</v>
      </c>
      <c r="S19" s="187">
        <f>+Sklop16[[#This Row],[cena/enota brez DDV v EUR]]*Sklop16[[#This Row],[Okvirna količina]]</f>
        <v>0</v>
      </c>
      <c r="T19" s="194">
        <f>+Sklop16[[#This Row],[Končna cena/enoto mere (EUR) z DDV]]*Sklop16[[#This Row],[Okvirna količina]]</f>
        <v>0</v>
      </c>
      <c r="U19" s="171" t="s">
        <v>111</v>
      </c>
    </row>
    <row r="20" spans="1:21" s="55" customFormat="1" ht="12">
      <c r="A20" s="79" t="s">
        <v>6</v>
      </c>
      <c r="B20" s="199" t="s">
        <v>411</v>
      </c>
      <c r="C20" s="197">
        <v>1</v>
      </c>
      <c r="D20" s="164" t="s">
        <v>0</v>
      </c>
      <c r="E20" s="200"/>
      <c r="F20" s="201">
        <v>20</v>
      </c>
      <c r="G20" s="202" t="s">
        <v>0</v>
      </c>
      <c r="H20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191" t="str">
        <f>IF(Sklop16[[#This Row],[ZAHTEVANA SHEMA KAKOVOSTI]]&lt;&gt;"",Sklop16[[#This Row],[Preračunana masa/volumen/kos na enoto kg]],"")</f>
        <v/>
      </c>
      <c r="J20" s="186"/>
      <c r="K20" s="192"/>
      <c r="L20" s="192"/>
      <c r="M20" s="193"/>
      <c r="N20" s="187"/>
      <c r="O20" s="187"/>
      <c r="P20" s="188"/>
      <c r="Q20" s="187">
        <f>+Sklop16[[#This Row],[cena/enota brez DDV v EUR]]*Sklop16[[#This Row],[Stopnja DDV (%)]]</f>
        <v>0</v>
      </c>
      <c r="R20" s="187">
        <f>+Sklop16[[#This Row],[cena/enota brez DDV v EUR]]+Sklop16[[#This Row],[Davek (EUR)]]</f>
        <v>0</v>
      </c>
      <c r="S20" s="187">
        <f>+Sklop16[[#This Row],[cena/enota brez DDV v EUR]]*Sklop16[[#This Row],[Okvirna količina]]</f>
        <v>0</v>
      </c>
      <c r="T20" s="194">
        <f>+Sklop16[[#This Row],[Končna cena/enoto mere (EUR) z DDV]]*Sklop16[[#This Row],[Okvirna količina]]</f>
        <v>0</v>
      </c>
      <c r="U20" s="171" t="s">
        <v>111</v>
      </c>
    </row>
    <row r="21" spans="1:21" s="55" customFormat="1" ht="12">
      <c r="A21" s="79" t="s">
        <v>7</v>
      </c>
      <c r="B21" s="199" t="s">
        <v>412</v>
      </c>
      <c r="C21" s="197">
        <v>1</v>
      </c>
      <c r="D21" s="164" t="s">
        <v>0</v>
      </c>
      <c r="E21" s="200"/>
      <c r="F21" s="201">
        <v>30</v>
      </c>
      <c r="G21" s="202" t="s">
        <v>0</v>
      </c>
      <c r="H21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1" s="191" t="str">
        <f>IF(Sklop16[[#This Row],[ZAHTEVANA SHEMA KAKOVOSTI]]&lt;&gt;"",Sklop16[[#This Row],[Preračunana masa/volumen/kos na enoto kg]],"")</f>
        <v/>
      </c>
      <c r="J21" s="186"/>
      <c r="K21" s="192"/>
      <c r="L21" s="192"/>
      <c r="M21" s="193"/>
      <c r="N21" s="187"/>
      <c r="O21" s="187"/>
      <c r="P21" s="188"/>
      <c r="Q21" s="187">
        <f>+Sklop16[[#This Row],[cena/enota brez DDV v EUR]]*Sklop16[[#This Row],[Stopnja DDV (%)]]</f>
        <v>0</v>
      </c>
      <c r="R21" s="187">
        <f>+Sklop16[[#This Row],[cena/enota brez DDV v EUR]]+Sklop16[[#This Row],[Davek (EUR)]]</f>
        <v>0</v>
      </c>
      <c r="S21" s="187">
        <f>+Sklop16[[#This Row],[cena/enota brez DDV v EUR]]*Sklop16[[#This Row],[Okvirna količina]]</f>
        <v>0</v>
      </c>
      <c r="T21" s="194">
        <f>+Sklop16[[#This Row],[Končna cena/enoto mere (EUR) z DDV]]*Sklop16[[#This Row],[Okvirna količina]]</f>
        <v>0</v>
      </c>
      <c r="U21" s="171" t="s">
        <v>111</v>
      </c>
    </row>
    <row r="22" spans="1:21" s="55" customFormat="1" ht="12">
      <c r="A22" s="79" t="s">
        <v>8</v>
      </c>
      <c r="B22" s="199" t="s">
        <v>413</v>
      </c>
      <c r="C22" s="197">
        <v>1</v>
      </c>
      <c r="D22" s="164" t="s">
        <v>0</v>
      </c>
      <c r="E22" s="200"/>
      <c r="F22" s="201">
        <v>24</v>
      </c>
      <c r="G22" s="202" t="s">
        <v>0</v>
      </c>
      <c r="H22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2" s="191" t="str">
        <f>IF(Sklop16[[#This Row],[ZAHTEVANA SHEMA KAKOVOSTI]]&lt;&gt;"",Sklop16[[#This Row],[Preračunana masa/volumen/kos na enoto kg]],"")</f>
        <v/>
      </c>
      <c r="J22" s="186"/>
      <c r="K22" s="192"/>
      <c r="L22" s="192"/>
      <c r="M22" s="193"/>
      <c r="N22" s="187"/>
      <c r="O22" s="187"/>
      <c r="P22" s="188"/>
      <c r="Q22" s="187">
        <f>+Sklop16[[#This Row],[cena/enota brez DDV v EUR]]*Sklop16[[#This Row],[Stopnja DDV (%)]]</f>
        <v>0</v>
      </c>
      <c r="R22" s="187">
        <f>+Sklop16[[#This Row],[cena/enota brez DDV v EUR]]+Sklop16[[#This Row],[Davek (EUR)]]</f>
        <v>0</v>
      </c>
      <c r="S22" s="187">
        <f>+Sklop16[[#This Row],[cena/enota brez DDV v EUR]]*Sklop16[[#This Row],[Okvirna količina]]</f>
        <v>0</v>
      </c>
      <c r="T22" s="194">
        <f>+Sklop16[[#This Row],[Končna cena/enoto mere (EUR) z DDV]]*Sklop16[[#This Row],[Okvirna količina]]</f>
        <v>0</v>
      </c>
      <c r="U22" s="171" t="s">
        <v>111</v>
      </c>
    </row>
    <row r="23" spans="1:21" s="55" customFormat="1" ht="12">
      <c r="A23" s="79" t="s">
        <v>9</v>
      </c>
      <c r="B23" s="199" t="s">
        <v>460</v>
      </c>
      <c r="C23" s="197">
        <v>0.15</v>
      </c>
      <c r="D23" s="164" t="s">
        <v>0</v>
      </c>
      <c r="E23" s="200"/>
      <c r="F23" s="201">
        <v>100</v>
      </c>
      <c r="G23" s="202" t="s">
        <v>215</v>
      </c>
      <c r="H23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3" s="191" t="str">
        <f>IF(Sklop16[[#This Row],[ZAHTEVANA SHEMA KAKOVOSTI]]&lt;&gt;"",Sklop16[[#This Row],[Preračunana masa/volumen/kos na enoto kg]],"")</f>
        <v/>
      </c>
      <c r="J23" s="186"/>
      <c r="K23" s="192"/>
      <c r="L23" s="192"/>
      <c r="M23" s="193"/>
      <c r="N23" s="187"/>
      <c r="O23" s="187"/>
      <c r="P23" s="188"/>
      <c r="Q23" s="187">
        <f>+Sklop16[[#This Row],[cena/enota brez DDV v EUR]]*Sklop16[[#This Row],[Stopnja DDV (%)]]</f>
        <v>0</v>
      </c>
      <c r="R23" s="187">
        <f>+Sklop16[[#This Row],[cena/enota brez DDV v EUR]]+Sklop16[[#This Row],[Davek (EUR)]]</f>
        <v>0</v>
      </c>
      <c r="S23" s="187">
        <f>+Sklop16[[#This Row],[cena/enota brez DDV v EUR]]*Sklop16[[#This Row],[Okvirna količina]]</f>
        <v>0</v>
      </c>
      <c r="T23" s="194">
        <f>+Sklop16[[#This Row],[Končna cena/enoto mere (EUR) z DDV]]*Sklop16[[#This Row],[Okvirna količina]]</f>
        <v>0</v>
      </c>
      <c r="U23" s="171" t="s">
        <v>111</v>
      </c>
    </row>
    <row r="24" spans="1:21" s="55" customFormat="1" ht="12">
      <c r="A24" s="79" t="s">
        <v>10</v>
      </c>
      <c r="B24" s="199" t="s">
        <v>414</v>
      </c>
      <c r="C24" s="197">
        <v>1</v>
      </c>
      <c r="D24" s="197" t="s">
        <v>0</v>
      </c>
      <c r="E24" s="200"/>
      <c r="F24" s="201">
        <v>30</v>
      </c>
      <c r="G24" s="202" t="s">
        <v>0</v>
      </c>
      <c r="H24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4" s="191" t="str">
        <f>IF(Sklop16[[#This Row],[ZAHTEVANA SHEMA KAKOVOSTI]]&lt;&gt;"",Sklop16[[#This Row],[Preračunana masa/volumen/kos na enoto kg]],"")</f>
        <v/>
      </c>
      <c r="J24" s="186"/>
      <c r="K24" s="192"/>
      <c r="L24" s="192"/>
      <c r="M24" s="193"/>
      <c r="N24" s="187"/>
      <c r="O24" s="187"/>
      <c r="P24" s="188"/>
      <c r="Q24" s="187">
        <f>+Sklop16[[#This Row],[cena/enota brez DDV v EUR]]*Sklop16[[#This Row],[Stopnja DDV (%)]]</f>
        <v>0</v>
      </c>
      <c r="R24" s="187">
        <f>+Sklop16[[#This Row],[cena/enota brez DDV v EUR]]+Sklop16[[#This Row],[Davek (EUR)]]</f>
        <v>0</v>
      </c>
      <c r="S24" s="187">
        <f>+Sklop16[[#This Row],[cena/enota brez DDV v EUR]]*Sklop16[[#This Row],[Okvirna količina]]</f>
        <v>0</v>
      </c>
      <c r="T24" s="194">
        <f>+Sklop16[[#This Row],[Končna cena/enoto mere (EUR) z DDV]]*Sklop16[[#This Row],[Okvirna količina]]</f>
        <v>0</v>
      </c>
      <c r="U24" s="171" t="s">
        <v>111</v>
      </c>
    </row>
    <row r="25" spans="1:21" s="55" customFormat="1" ht="12">
      <c r="A25" s="79" t="s">
        <v>11</v>
      </c>
      <c r="B25" s="199" t="s">
        <v>727</v>
      </c>
      <c r="C25" s="197">
        <v>0.5</v>
      </c>
      <c r="D25" s="197" t="s">
        <v>0</v>
      </c>
      <c r="E25" s="200"/>
      <c r="F25" s="201">
        <v>30</v>
      </c>
      <c r="G25" s="202" t="s">
        <v>215</v>
      </c>
      <c r="H25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5" s="191" t="str">
        <f>IF(Sklop16[[#This Row],[ZAHTEVANA SHEMA KAKOVOSTI]]&lt;&gt;"",Sklop16[[#This Row],[Preračunana masa/volumen/kos na enoto kg]],"")</f>
        <v/>
      </c>
      <c r="J25" s="186"/>
      <c r="K25" s="192"/>
      <c r="L25" s="192"/>
      <c r="M25" s="193"/>
      <c r="N25" s="187"/>
      <c r="O25" s="187"/>
      <c r="P25" s="188"/>
      <c r="Q25" s="187">
        <f>+Sklop16[[#This Row],[cena/enota brez DDV v EUR]]*Sklop16[[#This Row],[Stopnja DDV (%)]]</f>
        <v>0</v>
      </c>
      <c r="R25" s="187">
        <f>+Sklop16[[#This Row],[cena/enota brez DDV v EUR]]+Sklop16[[#This Row],[Davek (EUR)]]</f>
        <v>0</v>
      </c>
      <c r="S25" s="187">
        <f>+Sklop16[[#This Row],[cena/enota brez DDV v EUR]]*Sklop16[[#This Row],[Okvirna količina]]</f>
        <v>0</v>
      </c>
      <c r="T25" s="194">
        <f>+Sklop16[[#This Row],[Končna cena/enoto mere (EUR) z DDV]]*Sklop16[[#This Row],[Okvirna količina]]</f>
        <v>0</v>
      </c>
      <c r="U25" s="171" t="s">
        <v>111</v>
      </c>
    </row>
    <row r="26" spans="1:21" s="55" customFormat="1" ht="12">
      <c r="A26" s="79" t="s">
        <v>12</v>
      </c>
      <c r="B26" s="199" t="s">
        <v>461</v>
      </c>
      <c r="C26" s="197">
        <v>0.4</v>
      </c>
      <c r="D26" s="197" t="s">
        <v>0</v>
      </c>
      <c r="E26" s="200"/>
      <c r="F26" s="201">
        <v>50</v>
      </c>
      <c r="G26" s="202" t="s">
        <v>215</v>
      </c>
      <c r="H26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6" s="191" t="str">
        <f>IF(Sklop16[[#This Row],[ZAHTEVANA SHEMA KAKOVOSTI]]&lt;&gt;"",Sklop16[[#This Row],[Preračunana masa/volumen/kos na enoto kg]],"")</f>
        <v/>
      </c>
      <c r="J26" s="186"/>
      <c r="K26" s="192"/>
      <c r="L26" s="192"/>
      <c r="M26" s="193"/>
      <c r="N26" s="187"/>
      <c r="O26" s="187"/>
      <c r="P26" s="188"/>
      <c r="Q26" s="187">
        <f>+Sklop16[[#This Row],[cena/enota brez DDV v EUR]]*Sklop16[[#This Row],[Stopnja DDV (%)]]</f>
        <v>0</v>
      </c>
      <c r="R26" s="187">
        <f>+Sklop16[[#This Row],[cena/enota brez DDV v EUR]]+Sklop16[[#This Row],[Davek (EUR)]]</f>
        <v>0</v>
      </c>
      <c r="S26" s="187">
        <f>+Sklop16[[#This Row],[cena/enota brez DDV v EUR]]*Sklop16[[#This Row],[Okvirna količina]]</f>
        <v>0</v>
      </c>
      <c r="T26" s="194">
        <f>+Sklop16[[#This Row],[Končna cena/enoto mere (EUR) z DDV]]*Sklop16[[#This Row],[Okvirna količina]]</f>
        <v>0</v>
      </c>
      <c r="U26" s="171" t="s">
        <v>111</v>
      </c>
    </row>
    <row r="27" spans="1:21" s="55" customFormat="1" ht="12">
      <c r="A27" s="79" t="s">
        <v>13</v>
      </c>
      <c r="B27" s="199" t="s">
        <v>462</v>
      </c>
      <c r="C27" s="197">
        <v>0.4</v>
      </c>
      <c r="D27" s="197" t="s">
        <v>0</v>
      </c>
      <c r="E27" s="200"/>
      <c r="F27" s="201">
        <v>20</v>
      </c>
      <c r="G27" s="202" t="s">
        <v>215</v>
      </c>
      <c r="H27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7" s="191" t="str">
        <f>IF(Sklop16[[#This Row],[ZAHTEVANA SHEMA KAKOVOSTI]]&lt;&gt;"",Sklop16[[#This Row],[Preračunana masa/volumen/kos na enoto kg]],"")</f>
        <v/>
      </c>
      <c r="J27" s="186"/>
      <c r="K27" s="192"/>
      <c r="L27" s="192"/>
      <c r="M27" s="193"/>
      <c r="N27" s="187"/>
      <c r="O27" s="187"/>
      <c r="P27" s="188"/>
      <c r="Q27" s="187">
        <f>+Sklop16[[#This Row],[cena/enota brez DDV v EUR]]*Sklop16[[#This Row],[Stopnja DDV (%)]]</f>
        <v>0</v>
      </c>
      <c r="R27" s="187">
        <f>+Sklop16[[#This Row],[cena/enota brez DDV v EUR]]+Sklop16[[#This Row],[Davek (EUR)]]</f>
        <v>0</v>
      </c>
      <c r="S27" s="187">
        <f>+Sklop16[[#This Row],[cena/enota brez DDV v EUR]]*Sklop16[[#This Row],[Okvirna količina]]</f>
        <v>0</v>
      </c>
      <c r="T27" s="194">
        <f>+Sklop16[[#This Row],[Končna cena/enoto mere (EUR) z DDV]]*Sklop16[[#This Row],[Okvirna količina]]</f>
        <v>0</v>
      </c>
      <c r="U27" s="171" t="s">
        <v>111</v>
      </c>
    </row>
    <row r="28" spans="1:21" s="55" customFormat="1" ht="12">
      <c r="A28" s="79" t="s">
        <v>14</v>
      </c>
      <c r="B28" s="199" t="s">
        <v>463</v>
      </c>
      <c r="C28" s="197">
        <v>0.5</v>
      </c>
      <c r="D28" s="197" t="s">
        <v>0</v>
      </c>
      <c r="E28" s="200"/>
      <c r="F28" s="201">
        <v>20</v>
      </c>
      <c r="G28" s="202" t="s">
        <v>215</v>
      </c>
      <c r="H28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191" t="str">
        <f>IF(Sklop16[[#This Row],[ZAHTEVANA SHEMA KAKOVOSTI]]&lt;&gt;"",Sklop16[[#This Row],[Preračunana masa/volumen/kos na enoto kg]],"")</f>
        <v/>
      </c>
      <c r="J28" s="186"/>
      <c r="K28" s="192"/>
      <c r="L28" s="192"/>
      <c r="M28" s="193"/>
      <c r="N28" s="187"/>
      <c r="O28" s="187"/>
      <c r="P28" s="188"/>
      <c r="Q28" s="187">
        <f>+Sklop16[[#This Row],[cena/enota brez DDV v EUR]]*Sklop16[[#This Row],[Stopnja DDV (%)]]</f>
        <v>0</v>
      </c>
      <c r="R28" s="187">
        <f>+Sklop16[[#This Row],[cena/enota brez DDV v EUR]]+Sklop16[[#This Row],[Davek (EUR)]]</f>
        <v>0</v>
      </c>
      <c r="S28" s="187">
        <f>+Sklop16[[#This Row],[cena/enota brez DDV v EUR]]*Sklop16[[#This Row],[Okvirna količina]]</f>
        <v>0</v>
      </c>
      <c r="T28" s="194">
        <f>+Sklop16[[#This Row],[Končna cena/enoto mere (EUR) z DDV]]*Sklop16[[#This Row],[Okvirna količina]]</f>
        <v>0</v>
      </c>
      <c r="U28" s="171" t="s">
        <v>111</v>
      </c>
    </row>
    <row r="29" spans="1:21" s="55" customFormat="1" ht="12">
      <c r="A29" s="79" t="s">
        <v>15</v>
      </c>
      <c r="B29" s="199" t="s">
        <v>464</v>
      </c>
      <c r="C29" s="197">
        <v>1</v>
      </c>
      <c r="D29" s="197" t="s">
        <v>0</v>
      </c>
      <c r="E29" s="200"/>
      <c r="F29" s="201">
        <v>50</v>
      </c>
      <c r="G29" s="202" t="s">
        <v>215</v>
      </c>
      <c r="H29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191" t="str">
        <f>IF(Sklop16[[#This Row],[ZAHTEVANA SHEMA KAKOVOSTI]]&lt;&gt;"",Sklop16[[#This Row],[Preračunana masa/volumen/kos na enoto kg]],"")</f>
        <v/>
      </c>
      <c r="J29" s="186"/>
      <c r="K29" s="192"/>
      <c r="L29" s="192"/>
      <c r="M29" s="193"/>
      <c r="N29" s="187"/>
      <c r="O29" s="187"/>
      <c r="P29" s="188"/>
      <c r="Q29" s="187">
        <f>+Sklop16[[#This Row],[cena/enota brez DDV v EUR]]*Sklop16[[#This Row],[Stopnja DDV (%)]]</f>
        <v>0</v>
      </c>
      <c r="R29" s="187">
        <f>+Sklop16[[#This Row],[cena/enota brez DDV v EUR]]+Sklop16[[#This Row],[Davek (EUR)]]</f>
        <v>0</v>
      </c>
      <c r="S29" s="187">
        <f>+Sklop16[[#This Row],[cena/enota brez DDV v EUR]]*Sklop16[[#This Row],[Okvirna količina]]</f>
        <v>0</v>
      </c>
      <c r="T29" s="194">
        <f>+Sklop16[[#This Row],[Končna cena/enoto mere (EUR) z DDV]]*Sklop16[[#This Row],[Okvirna količina]]</f>
        <v>0</v>
      </c>
      <c r="U29" s="171" t="s">
        <v>111</v>
      </c>
    </row>
    <row r="30" spans="1:21" s="55" customFormat="1" ht="12">
      <c r="A30" s="79" t="s">
        <v>16</v>
      </c>
      <c r="B30" s="199" t="s">
        <v>465</v>
      </c>
      <c r="C30" s="197">
        <v>0.4</v>
      </c>
      <c r="D30" s="197" t="s">
        <v>0</v>
      </c>
      <c r="E30" s="200"/>
      <c r="F30" s="201">
        <v>20</v>
      </c>
      <c r="G30" s="202" t="s">
        <v>215</v>
      </c>
      <c r="H30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0" s="191" t="str">
        <f>IF(Sklop16[[#This Row],[ZAHTEVANA SHEMA KAKOVOSTI]]&lt;&gt;"",Sklop16[[#This Row],[Preračunana masa/volumen/kos na enoto kg]],"")</f>
        <v/>
      </c>
      <c r="J30" s="186"/>
      <c r="K30" s="192"/>
      <c r="L30" s="192"/>
      <c r="M30" s="193"/>
      <c r="N30" s="187"/>
      <c r="O30" s="187"/>
      <c r="P30" s="188"/>
      <c r="Q30" s="187">
        <f>+Sklop16[[#This Row],[cena/enota brez DDV v EUR]]*Sklop16[[#This Row],[Stopnja DDV (%)]]</f>
        <v>0</v>
      </c>
      <c r="R30" s="187">
        <f>+Sklop16[[#This Row],[cena/enota brez DDV v EUR]]+Sklop16[[#This Row],[Davek (EUR)]]</f>
        <v>0</v>
      </c>
      <c r="S30" s="187">
        <f>+Sklop16[[#This Row],[cena/enota brez DDV v EUR]]*Sklop16[[#This Row],[Okvirna količina]]</f>
        <v>0</v>
      </c>
      <c r="T30" s="194">
        <f>+Sklop16[[#This Row],[Končna cena/enoto mere (EUR) z DDV]]*Sklop16[[#This Row],[Okvirna količina]]</f>
        <v>0</v>
      </c>
      <c r="U30" s="171" t="s">
        <v>111</v>
      </c>
    </row>
    <row r="31" spans="1:21" ht="27" customHeight="1">
      <c r="A31" s="318" t="s">
        <v>133</v>
      </c>
      <c r="B31" s="319"/>
      <c r="C31" s="320"/>
      <c r="D31" s="320"/>
      <c r="E31" s="321"/>
      <c r="F31" s="322"/>
      <c r="G31" s="323"/>
      <c r="H31" s="324">
        <f>SUBTOTAL(109,Sklop16[Preračunana masa/volumen/kos na enoto kg])</f>
        <v>305</v>
      </c>
      <c r="I31" s="324">
        <f>SUBTOTAL(109,Sklop16[Živila iz shem kakovosti (kg)])</f>
        <v>0</v>
      </c>
      <c r="J31" s="322"/>
      <c r="K31" s="325"/>
      <c r="L31" s="325"/>
      <c r="M31" s="326"/>
      <c r="N31" s="327"/>
      <c r="O31" s="327"/>
      <c r="P31" s="327"/>
      <c r="Q31" s="328"/>
      <c r="R31" s="322"/>
      <c r="S31" s="328">
        <f>SUBTOTAL(109,Sklop16[Vrednost za okvirno količino (EUR) brez DDV])</f>
        <v>0</v>
      </c>
      <c r="T31" s="328">
        <f>SUBTOTAL(109,Sklop16[Vrednost za okvirno količino (EUR) z DDV])</f>
        <v>0</v>
      </c>
      <c r="U31" s="3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129</v>
      </c>
      <c r="B33" s="16"/>
      <c r="C33" s="28"/>
      <c r="D33" s="28"/>
      <c r="E33" s="102"/>
      <c r="Q33" s="48"/>
      <c r="R33" s="48"/>
      <c r="S33" s="48"/>
      <c r="T33" s="48"/>
    </row>
    <row r="34" spans="1:22">
      <c r="A34" s="11" t="s">
        <v>131</v>
      </c>
      <c r="B34" s="16"/>
      <c r="C34" s="28"/>
      <c r="D34" s="28"/>
      <c r="E34" s="102"/>
    </row>
    <row r="35" spans="1:22">
      <c r="A35" s="97" t="s">
        <v>180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11" t="s">
        <v>172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09"/>
    </row>
    <row r="37" spans="1:22">
      <c r="A37" s="351" t="s">
        <v>209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54"/>
      <c r="N37" s="29"/>
      <c r="O37" s="29"/>
      <c r="P37" s="29"/>
      <c r="Q37" s="29"/>
      <c r="R37" s="29"/>
    </row>
    <row r="38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2">
      <c r="A39" s="97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2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M38:P38 J1:P36 U1:U36 U38:U1048576" name="Obseg1"/>
    <protectedRange sqref="J38:L38" name="Obseg1_1"/>
    <protectedRange sqref="M37:P37 U37" name="Obseg1_3"/>
    <protectedRange sqref="J37:L37" name="Obseg1_2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39997558519241921"/>
    <pageSetUpPr fitToPage="1"/>
  </sheetPr>
  <dimension ref="A1:V264"/>
  <sheetViews>
    <sheetView topLeftCell="A4" zoomScale="90" zoomScaleNormal="90" zoomScaleSheetLayoutView="100" workbookViewId="0">
      <selection activeCell="AE52" sqref="AE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pred_rekapitulacija'!B30</f>
        <v>EKOLOŠKA ZELENJAVA, SADJE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76" t="s">
        <v>415</v>
      </c>
      <c r="C16" s="77" t="s">
        <v>111</v>
      </c>
      <c r="D16" s="77" t="s">
        <v>0</v>
      </c>
      <c r="E16" s="101"/>
      <c r="F16" s="191">
        <v>30</v>
      </c>
      <c r="G16" s="195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6" s="80" t="str">
        <f>IF(Sklop17[[#This Row],[ZAHTEVANA SHEMA KAKOVOSTI]]&lt;&gt;"",Sklop17[[#This Row],[Preračunana masa/volumen/kos na enoto kg]],"")</f>
        <v/>
      </c>
      <c r="J16" s="89"/>
      <c r="K16" s="172"/>
      <c r="L16" s="172"/>
      <c r="M16" s="172"/>
      <c r="N16" s="143"/>
      <c r="O16" s="172"/>
      <c r="P16" s="92"/>
      <c r="Q16" s="87">
        <f>+Sklop17[[#This Row],[cena/enota brez DDV v EUR]]*Sklop17[[#This Row],[Stopnja DDV (%)]]</f>
        <v>0</v>
      </c>
      <c r="R16" s="87">
        <f>+Sklop17[[#This Row],[cena/enota brez DDV v EUR]]+Sklop17[[#This Row],[Davek (EUR)]]</f>
        <v>0</v>
      </c>
      <c r="S16" s="87">
        <f>+Sklop17[[#This Row],[cena/enota brez DDV v EUR]]*Sklop17[[#This Row],[Okvirna količina]]</f>
        <v>0</v>
      </c>
      <c r="T16" s="87">
        <f>+Sklop17[[#This Row],[Končna cena/enoto mere (EUR) z DDV]]*Sklop17[[#This Row],[Okvirna količina]]</f>
        <v>0</v>
      </c>
      <c r="U16" s="171" t="s">
        <v>111</v>
      </c>
    </row>
    <row r="17" spans="1:21" s="55" customFormat="1" ht="12">
      <c r="A17" s="84" t="s">
        <v>3</v>
      </c>
      <c r="B17" s="273" t="s">
        <v>416</v>
      </c>
      <c r="C17" s="77" t="s">
        <v>111</v>
      </c>
      <c r="D17" s="77" t="s">
        <v>0</v>
      </c>
      <c r="E17" s="173"/>
      <c r="F17" s="207">
        <v>30</v>
      </c>
      <c r="G17" s="195" t="s">
        <v>0</v>
      </c>
      <c r="H17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7" s="207" t="str">
        <f>IF(Sklop17[[#This Row],[ZAHTEVANA SHEMA KAKOVOSTI]]&lt;&gt;"",Sklop17[[#This Row],[Preračunana masa/volumen/kos na enoto kg]],"")</f>
        <v/>
      </c>
      <c r="J17" s="208"/>
      <c r="K17" s="209"/>
      <c r="L17" s="269"/>
      <c r="M17" s="213"/>
      <c r="N17" s="245"/>
      <c r="O17" s="245"/>
      <c r="P17" s="211"/>
      <c r="Q17" s="210">
        <f>+Sklop17[[#This Row],[cena/enota brez DDV v EUR]]*Sklop17[[#This Row],[Stopnja DDV (%)]]</f>
        <v>0</v>
      </c>
      <c r="R17" s="210">
        <f>+Sklop17[[#This Row],[cena/enota brez DDV v EUR]]+Sklop17[[#This Row],[Davek (EUR)]]</f>
        <v>0</v>
      </c>
      <c r="S17" s="210">
        <f>+Sklop17[[#This Row],[cena/enota brez DDV v EUR]]*Sklop17[[#This Row],[Okvirna količina]]</f>
        <v>0</v>
      </c>
      <c r="T17" s="212">
        <f>+Sklop17[[#This Row],[Končna cena/enoto mere (EUR) z DDV]]*Sklop17[[#This Row],[Okvirna količina]]</f>
        <v>0</v>
      </c>
      <c r="U17" s="171" t="s">
        <v>111</v>
      </c>
    </row>
    <row r="18" spans="1:21" s="55" customFormat="1" ht="12">
      <c r="A18" s="84" t="s">
        <v>4</v>
      </c>
      <c r="B18" s="273" t="s">
        <v>417</v>
      </c>
      <c r="C18" s="77" t="s">
        <v>111</v>
      </c>
      <c r="D18" s="77" t="s">
        <v>0</v>
      </c>
      <c r="E18" s="173"/>
      <c r="F18" s="207">
        <v>30</v>
      </c>
      <c r="G18" s="195" t="s">
        <v>0</v>
      </c>
      <c r="H18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207" t="str">
        <f>IF(Sklop17[[#This Row],[ZAHTEVANA SHEMA KAKOVOSTI]]&lt;&gt;"",Sklop17[[#This Row],[Preračunana masa/volumen/kos na enoto kg]],"")</f>
        <v/>
      </c>
      <c r="J18" s="208"/>
      <c r="K18" s="209"/>
      <c r="L18" s="269"/>
      <c r="M18" s="213"/>
      <c r="N18" s="245"/>
      <c r="O18" s="245"/>
      <c r="P18" s="211"/>
      <c r="Q18" s="210">
        <f>+Sklop17[[#This Row],[cena/enota brez DDV v EUR]]*Sklop17[[#This Row],[Stopnja DDV (%)]]</f>
        <v>0</v>
      </c>
      <c r="R18" s="210">
        <f>+Sklop17[[#This Row],[cena/enota brez DDV v EUR]]+Sklop17[[#This Row],[Davek (EUR)]]</f>
        <v>0</v>
      </c>
      <c r="S18" s="210">
        <f>+Sklop17[[#This Row],[cena/enota brez DDV v EUR]]*Sklop17[[#This Row],[Okvirna količina]]</f>
        <v>0</v>
      </c>
      <c r="T18" s="212">
        <f>+Sklop17[[#This Row],[Končna cena/enoto mere (EUR) z DDV]]*Sklop17[[#This Row],[Okvirna količina]]</f>
        <v>0</v>
      </c>
      <c r="U18" s="171" t="s">
        <v>111</v>
      </c>
    </row>
    <row r="19" spans="1:21" s="55" customFormat="1" ht="12">
      <c r="A19" s="84" t="s">
        <v>5</v>
      </c>
      <c r="B19" s="273" t="s">
        <v>418</v>
      </c>
      <c r="C19" s="77" t="s">
        <v>111</v>
      </c>
      <c r="D19" s="77" t="s">
        <v>0</v>
      </c>
      <c r="E19" s="173"/>
      <c r="F19" s="207">
        <v>30</v>
      </c>
      <c r="G19" s="195" t="s">
        <v>0</v>
      </c>
      <c r="H19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9" s="207" t="str">
        <f>IF(Sklop17[[#This Row],[ZAHTEVANA SHEMA KAKOVOSTI]]&lt;&gt;"",Sklop17[[#This Row],[Preračunana masa/volumen/kos na enoto kg]],"")</f>
        <v/>
      </c>
      <c r="J19" s="208"/>
      <c r="K19" s="209"/>
      <c r="L19" s="269"/>
      <c r="M19" s="213"/>
      <c r="N19" s="245"/>
      <c r="O19" s="245"/>
      <c r="P19" s="211"/>
      <c r="Q19" s="210">
        <f>+Sklop17[[#This Row],[cena/enota brez DDV v EUR]]*Sklop17[[#This Row],[Stopnja DDV (%)]]</f>
        <v>0</v>
      </c>
      <c r="R19" s="210">
        <f>+Sklop17[[#This Row],[cena/enota brez DDV v EUR]]+Sklop17[[#This Row],[Davek (EUR)]]</f>
        <v>0</v>
      </c>
      <c r="S19" s="210">
        <f>+Sklop17[[#This Row],[cena/enota brez DDV v EUR]]*Sklop17[[#This Row],[Okvirna količina]]</f>
        <v>0</v>
      </c>
      <c r="T19" s="212">
        <f>+Sklop17[[#This Row],[Končna cena/enoto mere (EUR) z DDV]]*Sklop17[[#This Row],[Okvirna količina]]</f>
        <v>0</v>
      </c>
      <c r="U19" s="171" t="s">
        <v>111</v>
      </c>
    </row>
    <row r="20" spans="1:21" s="55" customFormat="1" ht="12">
      <c r="A20" s="84" t="s">
        <v>6</v>
      </c>
      <c r="B20" s="273" t="s">
        <v>419</v>
      </c>
      <c r="C20" s="77" t="s">
        <v>111</v>
      </c>
      <c r="D20" s="77" t="s">
        <v>0</v>
      </c>
      <c r="E20" s="173"/>
      <c r="F20" s="207">
        <v>10</v>
      </c>
      <c r="G20" s="195" t="s">
        <v>0</v>
      </c>
      <c r="H20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0" s="207" t="str">
        <f>IF(Sklop17[[#This Row],[ZAHTEVANA SHEMA KAKOVOSTI]]&lt;&gt;"",Sklop17[[#This Row],[Preračunana masa/volumen/kos na enoto kg]],"")</f>
        <v/>
      </c>
      <c r="J20" s="208"/>
      <c r="K20" s="209"/>
      <c r="L20" s="269"/>
      <c r="M20" s="213"/>
      <c r="N20" s="245"/>
      <c r="O20" s="245"/>
      <c r="P20" s="211"/>
      <c r="Q20" s="210">
        <f>+Sklop17[[#This Row],[cena/enota brez DDV v EUR]]*Sklop17[[#This Row],[Stopnja DDV (%)]]</f>
        <v>0</v>
      </c>
      <c r="R20" s="210">
        <f>+Sklop17[[#This Row],[cena/enota brez DDV v EUR]]+Sklop17[[#This Row],[Davek (EUR)]]</f>
        <v>0</v>
      </c>
      <c r="S20" s="210">
        <f>+Sklop17[[#This Row],[cena/enota brez DDV v EUR]]*Sklop17[[#This Row],[Okvirna količina]]</f>
        <v>0</v>
      </c>
      <c r="T20" s="212">
        <f>+Sklop17[[#This Row],[Končna cena/enoto mere (EUR) z DDV]]*Sklop17[[#This Row],[Okvirna količina]]</f>
        <v>0</v>
      </c>
      <c r="U20" s="171" t="s">
        <v>111</v>
      </c>
    </row>
    <row r="21" spans="1:21" s="55" customFormat="1" ht="12">
      <c r="A21" s="84" t="s">
        <v>7</v>
      </c>
      <c r="B21" s="273" t="s">
        <v>420</v>
      </c>
      <c r="C21" s="77" t="s">
        <v>111</v>
      </c>
      <c r="D21" s="77" t="s">
        <v>0</v>
      </c>
      <c r="E21" s="173"/>
      <c r="F21" s="207">
        <v>30</v>
      </c>
      <c r="G21" s="195" t="s">
        <v>0</v>
      </c>
      <c r="H21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1" s="207" t="str">
        <f>IF(Sklop17[[#This Row],[ZAHTEVANA SHEMA KAKOVOSTI]]&lt;&gt;"",Sklop17[[#This Row],[Preračunana masa/volumen/kos na enoto kg]],"")</f>
        <v/>
      </c>
      <c r="J21" s="208"/>
      <c r="K21" s="209"/>
      <c r="L21" s="269"/>
      <c r="M21" s="213"/>
      <c r="N21" s="245"/>
      <c r="O21" s="245"/>
      <c r="P21" s="211"/>
      <c r="Q21" s="210">
        <f>+Sklop17[[#This Row],[cena/enota brez DDV v EUR]]*Sklop17[[#This Row],[Stopnja DDV (%)]]</f>
        <v>0</v>
      </c>
      <c r="R21" s="210">
        <f>+Sklop17[[#This Row],[cena/enota brez DDV v EUR]]+Sklop17[[#This Row],[Davek (EUR)]]</f>
        <v>0</v>
      </c>
      <c r="S21" s="210">
        <f>+Sklop17[[#This Row],[cena/enota brez DDV v EUR]]*Sklop17[[#This Row],[Okvirna količina]]</f>
        <v>0</v>
      </c>
      <c r="T21" s="212">
        <f>+Sklop17[[#This Row],[Končna cena/enoto mere (EUR) z DDV]]*Sklop17[[#This Row],[Okvirna količina]]</f>
        <v>0</v>
      </c>
      <c r="U21" s="171" t="s">
        <v>111</v>
      </c>
    </row>
    <row r="22" spans="1:21" s="55" customFormat="1" ht="12">
      <c r="A22" s="84" t="s">
        <v>8</v>
      </c>
      <c r="B22" s="273" t="s">
        <v>421</v>
      </c>
      <c r="C22" s="77" t="s">
        <v>111</v>
      </c>
      <c r="D22" s="77" t="s">
        <v>0</v>
      </c>
      <c r="E22" s="173"/>
      <c r="F22" s="207">
        <v>30</v>
      </c>
      <c r="G22" s="195" t="s">
        <v>0</v>
      </c>
      <c r="H22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207" t="str">
        <f>IF(Sklop17[[#This Row],[ZAHTEVANA SHEMA KAKOVOSTI]]&lt;&gt;"",Sklop17[[#This Row],[Preračunana masa/volumen/kos na enoto kg]],"")</f>
        <v/>
      </c>
      <c r="J22" s="208"/>
      <c r="K22" s="209"/>
      <c r="L22" s="269"/>
      <c r="M22" s="213"/>
      <c r="N22" s="245"/>
      <c r="O22" s="245"/>
      <c r="P22" s="211"/>
      <c r="Q22" s="210">
        <f>+Sklop17[[#This Row],[cena/enota brez DDV v EUR]]*Sklop17[[#This Row],[Stopnja DDV (%)]]</f>
        <v>0</v>
      </c>
      <c r="R22" s="210">
        <f>+Sklop17[[#This Row],[cena/enota brez DDV v EUR]]+Sklop17[[#This Row],[Davek (EUR)]]</f>
        <v>0</v>
      </c>
      <c r="S22" s="210">
        <f>+Sklop17[[#This Row],[cena/enota brez DDV v EUR]]*Sklop17[[#This Row],[Okvirna količina]]</f>
        <v>0</v>
      </c>
      <c r="T22" s="212">
        <f>+Sklop17[[#This Row],[Končna cena/enoto mere (EUR) z DDV]]*Sklop17[[#This Row],[Okvirna količina]]</f>
        <v>0</v>
      </c>
      <c r="U22" s="171" t="s">
        <v>111</v>
      </c>
    </row>
    <row r="23" spans="1:21" s="55" customFormat="1" ht="12">
      <c r="A23" s="84" t="s">
        <v>9</v>
      </c>
      <c r="B23" s="273" t="s">
        <v>422</v>
      </c>
      <c r="C23" s="77" t="s">
        <v>111</v>
      </c>
      <c r="D23" s="77" t="s">
        <v>0</v>
      </c>
      <c r="E23" s="173"/>
      <c r="F23" s="207">
        <v>5</v>
      </c>
      <c r="G23" s="195" t="s">
        <v>0</v>
      </c>
      <c r="H23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3" s="207" t="str">
        <f>IF(Sklop17[[#This Row],[ZAHTEVANA SHEMA KAKOVOSTI]]&lt;&gt;"",Sklop17[[#This Row],[Preračunana masa/volumen/kos na enoto kg]],"")</f>
        <v/>
      </c>
      <c r="J23" s="208"/>
      <c r="K23" s="209"/>
      <c r="L23" s="269"/>
      <c r="M23" s="213"/>
      <c r="N23" s="245"/>
      <c r="O23" s="245"/>
      <c r="P23" s="211"/>
      <c r="Q23" s="210">
        <f>+Sklop17[[#This Row],[cena/enota brez DDV v EUR]]*Sklop17[[#This Row],[Stopnja DDV (%)]]</f>
        <v>0</v>
      </c>
      <c r="R23" s="210">
        <f>+Sklop17[[#This Row],[cena/enota brez DDV v EUR]]+Sklop17[[#This Row],[Davek (EUR)]]</f>
        <v>0</v>
      </c>
      <c r="S23" s="210">
        <f>+Sklop17[[#This Row],[cena/enota brez DDV v EUR]]*Sklop17[[#This Row],[Okvirna količina]]</f>
        <v>0</v>
      </c>
      <c r="T23" s="212">
        <f>+Sklop17[[#This Row],[Končna cena/enoto mere (EUR) z DDV]]*Sklop17[[#This Row],[Okvirna količina]]</f>
        <v>0</v>
      </c>
      <c r="U23" s="171" t="s">
        <v>111</v>
      </c>
    </row>
    <row r="24" spans="1:21" s="55" customFormat="1" ht="12">
      <c r="A24" s="84" t="s">
        <v>10</v>
      </c>
      <c r="B24" s="273" t="s">
        <v>423</v>
      </c>
      <c r="C24" s="77" t="s">
        <v>111</v>
      </c>
      <c r="D24" s="77" t="s">
        <v>0</v>
      </c>
      <c r="E24" s="173"/>
      <c r="F24" s="207">
        <v>30</v>
      </c>
      <c r="G24" s="195" t="s">
        <v>0</v>
      </c>
      <c r="H24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4" s="207" t="str">
        <f>IF(Sklop17[[#This Row],[ZAHTEVANA SHEMA KAKOVOSTI]]&lt;&gt;"",Sklop17[[#This Row],[Preračunana masa/volumen/kos na enoto kg]],"")</f>
        <v/>
      </c>
      <c r="J24" s="208"/>
      <c r="K24" s="209"/>
      <c r="L24" s="269"/>
      <c r="M24" s="213"/>
      <c r="N24" s="245"/>
      <c r="O24" s="245"/>
      <c r="P24" s="211"/>
      <c r="Q24" s="210">
        <f>+Sklop17[[#This Row],[cena/enota brez DDV v EUR]]*Sklop17[[#This Row],[Stopnja DDV (%)]]</f>
        <v>0</v>
      </c>
      <c r="R24" s="210">
        <f>+Sklop17[[#This Row],[cena/enota brez DDV v EUR]]+Sklop17[[#This Row],[Davek (EUR)]]</f>
        <v>0</v>
      </c>
      <c r="S24" s="210">
        <f>+Sklop17[[#This Row],[cena/enota brez DDV v EUR]]*Sklop17[[#This Row],[Okvirna količina]]</f>
        <v>0</v>
      </c>
      <c r="T24" s="212">
        <f>+Sklop17[[#This Row],[Končna cena/enoto mere (EUR) z DDV]]*Sklop17[[#This Row],[Okvirna količina]]</f>
        <v>0</v>
      </c>
      <c r="U24" s="171" t="s">
        <v>111</v>
      </c>
    </row>
    <row r="25" spans="1:21" s="55" customFormat="1" ht="12">
      <c r="A25" s="84" t="s">
        <v>11</v>
      </c>
      <c r="B25" s="273" t="s">
        <v>424</v>
      </c>
      <c r="C25" s="77" t="s">
        <v>111</v>
      </c>
      <c r="D25" s="77" t="s">
        <v>0</v>
      </c>
      <c r="E25" s="173"/>
      <c r="F25" s="207">
        <v>2</v>
      </c>
      <c r="G25" s="195" t="s">
        <v>0</v>
      </c>
      <c r="H25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5" s="207" t="str">
        <f>IF(Sklop17[[#This Row],[ZAHTEVANA SHEMA KAKOVOSTI]]&lt;&gt;"",Sklop17[[#This Row],[Preračunana masa/volumen/kos na enoto kg]],"")</f>
        <v/>
      </c>
      <c r="J25" s="208"/>
      <c r="K25" s="209"/>
      <c r="L25" s="269"/>
      <c r="M25" s="213"/>
      <c r="N25" s="245"/>
      <c r="O25" s="245"/>
      <c r="P25" s="211"/>
      <c r="Q25" s="210">
        <f>+Sklop17[[#This Row],[cena/enota brez DDV v EUR]]*Sklop17[[#This Row],[Stopnja DDV (%)]]</f>
        <v>0</v>
      </c>
      <c r="R25" s="210">
        <f>+Sklop17[[#This Row],[cena/enota brez DDV v EUR]]+Sklop17[[#This Row],[Davek (EUR)]]</f>
        <v>0</v>
      </c>
      <c r="S25" s="210">
        <f>+Sklop17[[#This Row],[cena/enota brez DDV v EUR]]*Sklop17[[#This Row],[Okvirna količina]]</f>
        <v>0</v>
      </c>
      <c r="T25" s="212">
        <f>+Sklop17[[#This Row],[Končna cena/enoto mere (EUR) z DDV]]*Sklop17[[#This Row],[Okvirna količina]]</f>
        <v>0</v>
      </c>
      <c r="U25" s="171" t="s">
        <v>111</v>
      </c>
    </row>
    <row r="26" spans="1:21" s="55" customFormat="1" ht="12">
      <c r="A26" s="84" t="s">
        <v>12</v>
      </c>
      <c r="B26" s="273" t="s">
        <v>425</v>
      </c>
      <c r="C26" s="77" t="s">
        <v>111</v>
      </c>
      <c r="D26" s="77" t="s">
        <v>0</v>
      </c>
      <c r="E26" s="173"/>
      <c r="F26" s="207">
        <v>30</v>
      </c>
      <c r="G26" s="195" t="s">
        <v>0</v>
      </c>
      <c r="H26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6" s="207" t="str">
        <f>IF(Sklop17[[#This Row],[ZAHTEVANA SHEMA KAKOVOSTI]]&lt;&gt;"",Sklop17[[#This Row],[Preračunana masa/volumen/kos na enoto kg]],"")</f>
        <v/>
      </c>
      <c r="J26" s="208"/>
      <c r="K26" s="209"/>
      <c r="L26" s="269"/>
      <c r="M26" s="213"/>
      <c r="N26" s="245"/>
      <c r="O26" s="245"/>
      <c r="P26" s="211"/>
      <c r="Q26" s="210">
        <f>+Sklop17[[#This Row],[cena/enota brez DDV v EUR]]*Sklop17[[#This Row],[Stopnja DDV (%)]]</f>
        <v>0</v>
      </c>
      <c r="R26" s="210">
        <f>+Sklop17[[#This Row],[cena/enota brez DDV v EUR]]+Sklop17[[#This Row],[Davek (EUR)]]</f>
        <v>0</v>
      </c>
      <c r="S26" s="210">
        <f>+Sklop17[[#This Row],[cena/enota brez DDV v EUR]]*Sklop17[[#This Row],[Okvirna količina]]</f>
        <v>0</v>
      </c>
      <c r="T26" s="212">
        <f>+Sklop17[[#This Row],[Končna cena/enoto mere (EUR) z DDV]]*Sklop17[[#This Row],[Okvirna količina]]</f>
        <v>0</v>
      </c>
      <c r="U26" s="171" t="s">
        <v>111</v>
      </c>
    </row>
    <row r="27" spans="1:21" s="55" customFormat="1" ht="12">
      <c r="A27" s="84" t="s">
        <v>13</v>
      </c>
      <c r="B27" s="273" t="s">
        <v>426</v>
      </c>
      <c r="C27" s="77" t="s">
        <v>111</v>
      </c>
      <c r="D27" s="77" t="s">
        <v>0</v>
      </c>
      <c r="E27" s="173"/>
      <c r="F27" s="207">
        <v>20</v>
      </c>
      <c r="G27" s="195" t="s">
        <v>0</v>
      </c>
      <c r="H27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7" s="207" t="str">
        <f>IF(Sklop17[[#This Row],[ZAHTEVANA SHEMA KAKOVOSTI]]&lt;&gt;"",Sklop17[[#This Row],[Preračunana masa/volumen/kos na enoto kg]],"")</f>
        <v/>
      </c>
      <c r="J27" s="208"/>
      <c r="K27" s="209"/>
      <c r="L27" s="269"/>
      <c r="M27" s="213"/>
      <c r="N27" s="245"/>
      <c r="O27" s="245"/>
      <c r="P27" s="211"/>
      <c r="Q27" s="210">
        <f>+Sklop17[[#This Row],[cena/enota brez DDV v EUR]]*Sklop17[[#This Row],[Stopnja DDV (%)]]</f>
        <v>0</v>
      </c>
      <c r="R27" s="210">
        <f>+Sklop17[[#This Row],[cena/enota brez DDV v EUR]]+Sklop17[[#This Row],[Davek (EUR)]]</f>
        <v>0</v>
      </c>
      <c r="S27" s="210">
        <f>+Sklop17[[#This Row],[cena/enota brez DDV v EUR]]*Sklop17[[#This Row],[Okvirna količina]]</f>
        <v>0</v>
      </c>
      <c r="T27" s="212">
        <f>+Sklop17[[#This Row],[Končna cena/enoto mere (EUR) z DDV]]*Sklop17[[#This Row],[Okvirna količina]]</f>
        <v>0</v>
      </c>
      <c r="U27" s="171" t="s">
        <v>111</v>
      </c>
    </row>
    <row r="28" spans="1:21" s="55" customFormat="1" ht="12">
      <c r="A28" s="84" t="s">
        <v>14</v>
      </c>
      <c r="B28" s="273" t="s">
        <v>427</v>
      </c>
      <c r="C28" s="77" t="s">
        <v>111</v>
      </c>
      <c r="D28" s="77" t="s">
        <v>0</v>
      </c>
      <c r="E28" s="173"/>
      <c r="F28" s="207">
        <v>2</v>
      </c>
      <c r="G28" s="195" t="s">
        <v>0</v>
      </c>
      <c r="H28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8" s="207" t="str">
        <f>IF(Sklop17[[#This Row],[ZAHTEVANA SHEMA KAKOVOSTI]]&lt;&gt;"",Sklop17[[#This Row],[Preračunana masa/volumen/kos na enoto kg]],"")</f>
        <v/>
      </c>
      <c r="J28" s="208"/>
      <c r="K28" s="209"/>
      <c r="L28" s="269"/>
      <c r="M28" s="213"/>
      <c r="N28" s="245"/>
      <c r="O28" s="245"/>
      <c r="P28" s="211"/>
      <c r="Q28" s="210">
        <f>+Sklop17[[#This Row],[cena/enota brez DDV v EUR]]*Sklop17[[#This Row],[Stopnja DDV (%)]]</f>
        <v>0</v>
      </c>
      <c r="R28" s="210">
        <f>+Sklop17[[#This Row],[cena/enota brez DDV v EUR]]+Sklop17[[#This Row],[Davek (EUR)]]</f>
        <v>0</v>
      </c>
      <c r="S28" s="210">
        <f>+Sklop17[[#This Row],[cena/enota brez DDV v EUR]]*Sklop17[[#This Row],[Okvirna količina]]</f>
        <v>0</v>
      </c>
      <c r="T28" s="212">
        <f>+Sklop17[[#This Row],[Končna cena/enoto mere (EUR) z DDV]]*Sklop17[[#This Row],[Okvirna količina]]</f>
        <v>0</v>
      </c>
      <c r="U28" s="171" t="s">
        <v>111</v>
      </c>
    </row>
    <row r="29" spans="1:21" s="55" customFormat="1" ht="12">
      <c r="A29" s="84" t="s">
        <v>15</v>
      </c>
      <c r="B29" s="199" t="s">
        <v>428</v>
      </c>
      <c r="C29" s="77" t="s">
        <v>111</v>
      </c>
      <c r="D29" s="77" t="s">
        <v>0</v>
      </c>
      <c r="E29" s="101"/>
      <c r="F29" s="191">
        <v>30</v>
      </c>
      <c r="G29" s="195" t="s">
        <v>0</v>
      </c>
      <c r="H29" s="1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9" s="191" t="str">
        <f>IF(Sklop17[[#This Row],[ZAHTEVANA SHEMA KAKOVOSTI]]&lt;&gt;"",Sklop17[[#This Row],[Preračunana masa/volumen/kos na enoto kg]],"")</f>
        <v/>
      </c>
      <c r="J29" s="186"/>
      <c r="K29" s="172"/>
      <c r="L29" s="172"/>
      <c r="M29" s="172"/>
      <c r="N29" s="203"/>
      <c r="O29" s="172"/>
      <c r="P29" s="188"/>
      <c r="Q29" s="187">
        <f>+Sklop17[[#This Row],[cena/enota brez DDV v EUR]]*Sklop17[[#This Row],[Stopnja DDV (%)]]</f>
        <v>0</v>
      </c>
      <c r="R29" s="187">
        <f>+Sklop17[[#This Row],[cena/enota brez DDV v EUR]]+Sklop17[[#This Row],[Davek (EUR)]]</f>
        <v>0</v>
      </c>
      <c r="S29" s="187">
        <f>+Sklop17[[#This Row],[cena/enota brez DDV v EUR]]*Sklop17[[#This Row],[Okvirna količina]]</f>
        <v>0</v>
      </c>
      <c r="T29" s="194">
        <f>+Sklop17[[#This Row],[Končna cena/enoto mere (EUR) z DDV]]*Sklop17[[#This Row],[Okvirna količina]]</f>
        <v>0</v>
      </c>
      <c r="U29" s="171" t="s">
        <v>111</v>
      </c>
    </row>
    <row r="30" spans="1:21">
      <c r="A30" s="84" t="s">
        <v>16</v>
      </c>
      <c r="B30" s="199" t="s">
        <v>429</v>
      </c>
      <c r="C30" s="77" t="s">
        <v>111</v>
      </c>
      <c r="D30" s="77" t="s">
        <v>0</v>
      </c>
      <c r="E30" s="101"/>
      <c r="F30" s="191">
        <v>30</v>
      </c>
      <c r="G30" s="195" t="s">
        <v>0</v>
      </c>
      <c r="H30" s="1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191" t="str">
        <f>IF(Sklop17[[#This Row],[ZAHTEVANA SHEMA KAKOVOSTI]]&lt;&gt;"",Sklop17[[#This Row],[Preračunana masa/volumen/kos na enoto kg]],"")</f>
        <v/>
      </c>
      <c r="J30" s="186"/>
      <c r="K30" s="172"/>
      <c r="L30" s="172"/>
      <c r="M30" s="172"/>
      <c r="N30" s="203"/>
      <c r="O30" s="172"/>
      <c r="P30" s="188"/>
      <c r="Q30" s="187">
        <f>+Sklop17[[#This Row],[cena/enota brez DDV v EUR]]*Sklop17[[#This Row],[Stopnja DDV (%)]]</f>
        <v>0</v>
      </c>
      <c r="R30" s="187">
        <f>+Sklop17[[#This Row],[cena/enota brez DDV v EUR]]+Sklop17[[#This Row],[Davek (EUR)]]</f>
        <v>0</v>
      </c>
      <c r="S30" s="187">
        <f>+Sklop17[[#This Row],[cena/enota brez DDV v EUR]]*Sklop17[[#This Row],[Okvirna količina]]</f>
        <v>0</v>
      </c>
      <c r="T30" s="194">
        <f>+Sklop17[[#This Row],[Končna cena/enoto mere (EUR) z DDV]]*Sklop17[[#This Row],[Okvirna količina]]</f>
        <v>0</v>
      </c>
      <c r="U30" s="171" t="s">
        <v>111</v>
      </c>
    </row>
    <row r="31" spans="1:21">
      <c r="A31" s="84" t="s">
        <v>17</v>
      </c>
      <c r="B31" s="199" t="s">
        <v>430</v>
      </c>
      <c r="C31" s="77" t="s">
        <v>111</v>
      </c>
      <c r="D31" s="77" t="s">
        <v>0</v>
      </c>
      <c r="E31" s="101"/>
      <c r="F31" s="191">
        <v>2</v>
      </c>
      <c r="G31" s="195" t="s">
        <v>0</v>
      </c>
      <c r="H31" s="1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1" s="191" t="str">
        <f>IF(Sklop17[[#This Row],[ZAHTEVANA SHEMA KAKOVOSTI]]&lt;&gt;"",Sklop17[[#This Row],[Preračunana masa/volumen/kos na enoto kg]],"")</f>
        <v/>
      </c>
      <c r="J31" s="186"/>
      <c r="K31" s="172"/>
      <c r="L31" s="172"/>
      <c r="M31" s="172"/>
      <c r="N31" s="203"/>
      <c r="O31" s="172"/>
      <c r="P31" s="188"/>
      <c r="Q31" s="187">
        <f>+Sklop17[[#This Row],[cena/enota brez DDV v EUR]]*Sklop17[[#This Row],[Stopnja DDV (%)]]</f>
        <v>0</v>
      </c>
      <c r="R31" s="187">
        <f>+Sklop17[[#This Row],[cena/enota brez DDV v EUR]]+Sklop17[[#This Row],[Davek (EUR)]]</f>
        <v>0</v>
      </c>
      <c r="S31" s="187">
        <f>+Sklop17[[#This Row],[cena/enota brez DDV v EUR]]*Sklop17[[#This Row],[Okvirna količina]]</f>
        <v>0</v>
      </c>
      <c r="T31" s="194">
        <f>+Sklop17[[#This Row],[Končna cena/enoto mere (EUR) z DDV]]*Sklop17[[#This Row],[Okvirna količina]]</f>
        <v>0</v>
      </c>
      <c r="U31" s="171" t="s">
        <v>111</v>
      </c>
    </row>
    <row r="32" spans="1:21">
      <c r="A32" s="261" t="s">
        <v>133</v>
      </c>
      <c r="B32" s="235"/>
      <c r="C32" s="236"/>
      <c r="D32" s="236"/>
      <c r="E32" s="237"/>
      <c r="F32" s="238"/>
      <c r="G32" s="239"/>
      <c r="H32" s="240">
        <f>SUBTOTAL(109,Sklop17[Preračunana masa/volumen/kos na enoto kg])</f>
        <v>341</v>
      </c>
      <c r="I32" s="240">
        <f>SUBTOTAL(109,Sklop17[Živila iz shem kakovosti (kg)])</f>
        <v>0</v>
      </c>
      <c r="J32" s="238"/>
      <c r="K32" s="241"/>
      <c r="L32" s="241"/>
      <c r="M32" s="242"/>
      <c r="N32" s="243"/>
      <c r="O32" s="243"/>
      <c r="P32" s="243"/>
      <c r="Q32" s="244"/>
      <c r="R32" s="238"/>
      <c r="S32" s="244">
        <f>SUBTOTAL(109,Sklop17[Vrednost za okvirno količino (EUR) brez DDV])</f>
        <v>0</v>
      </c>
      <c r="T32" s="244">
        <f>SUBTOTAL(109,Sklop17[Vrednost za okvirno količino (EUR) z DDV])</f>
        <v>0</v>
      </c>
      <c r="U32" s="262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  <c r="V33" s="109"/>
    </row>
    <row r="34" spans="1:22">
      <c r="A34" s="48" t="s">
        <v>129</v>
      </c>
      <c r="B34" s="16"/>
      <c r="C34" s="28"/>
      <c r="D34" s="28"/>
      <c r="E34" s="102"/>
      <c r="Q34" s="48"/>
      <c r="R34" s="48"/>
      <c r="S34" s="48"/>
      <c r="T34" s="48"/>
    </row>
    <row r="35" spans="1:22">
      <c r="A35" s="11" t="s">
        <v>131</v>
      </c>
      <c r="B35" s="16"/>
      <c r="C35" s="28"/>
      <c r="D35" s="28"/>
      <c r="E35" s="102"/>
    </row>
    <row r="36" spans="1:22">
      <c r="A36" s="97" t="s">
        <v>180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11" t="s">
        <v>172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</row>
    <row r="38" spans="1:22">
      <c r="A38" s="351" t="s">
        <v>209</v>
      </c>
      <c r="B38" s="351"/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54"/>
      <c r="N38" s="29"/>
      <c r="O38" s="29"/>
      <c r="P38" s="29"/>
      <c r="Q38" s="29"/>
      <c r="R38" s="29"/>
    </row>
    <row r="39" spans="1:22">
      <c r="N39" s="29"/>
      <c r="O39" s="29"/>
      <c r="P39" s="29"/>
      <c r="Q39" s="29"/>
      <c r="R39" s="29"/>
    </row>
    <row r="40" spans="1:22">
      <c r="A40" s="97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2"/>
    </row>
    <row r="43" spans="1:22">
      <c r="B43" s="16"/>
      <c r="C43" s="28"/>
      <c r="D43" s="28"/>
      <c r="E43" s="102"/>
    </row>
    <row r="44" spans="1:22">
      <c r="B44" s="16"/>
      <c r="C44" s="28"/>
      <c r="D44" s="28"/>
      <c r="E44" s="102"/>
    </row>
    <row r="45" spans="1:22">
      <c r="B45" s="16"/>
      <c r="C45" s="28"/>
      <c r="D45" s="28"/>
      <c r="E45" s="102"/>
    </row>
    <row r="46" spans="1:22">
      <c r="B46" s="16"/>
      <c r="C46" s="28"/>
      <c r="D46" s="28"/>
      <c r="E46" s="102"/>
    </row>
    <row r="47" spans="1:22">
      <c r="B47" s="16"/>
      <c r="C47" s="28"/>
      <c r="D47" s="28"/>
      <c r="E47" s="102"/>
    </row>
    <row r="48" spans="1:22">
      <c r="B48" s="16"/>
      <c r="C48" s="28"/>
      <c r="D48" s="28"/>
      <c r="E48" s="102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>
      <c r="B261" s="16"/>
      <c r="C261" s="28"/>
      <c r="D261" s="28"/>
      <c r="E261" s="102"/>
    </row>
    <row r="262" spans="1:22">
      <c r="B262" s="16"/>
      <c r="C262" s="28"/>
      <c r="D262" s="28"/>
      <c r="E262" s="102"/>
    </row>
    <row r="263" spans="1:22">
      <c r="B263" s="16"/>
      <c r="C263" s="28"/>
      <c r="D263" s="28"/>
      <c r="E263" s="102"/>
    </row>
    <row r="264" spans="1:22">
      <c r="B264" s="16"/>
      <c r="C264" s="28"/>
      <c r="D264" s="28"/>
      <c r="E264" s="102"/>
    </row>
  </sheetData>
  <sheetProtection insertRows="0" deleteRows="0"/>
  <protectedRanges>
    <protectedRange sqref="J39:P1048576 M38:P38 J1:P15 U1:U15 J32:P37 N16:N31 U32:U1048576 P16:P31 J16:J31" name="Obseg1"/>
    <protectedRange sqref="K16:L31" name="Obseg1_3_2"/>
    <protectedRange sqref="M16:M31 O16:O31 U16:U31" name="Obseg1_3_4"/>
    <protectedRange sqref="J38:L38" name="Obseg1_2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  <pageSetUpPr fitToPage="1"/>
  </sheetPr>
  <dimension ref="A1:V250"/>
  <sheetViews>
    <sheetView zoomScale="90" zoomScaleNormal="90" zoomScaleSheetLayoutView="100" workbookViewId="0">
      <selection activeCell="AD53" sqref="AD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pred_rekapitulacija'!B32</f>
        <v>EKOLOŠKI MLEČNI IZDELKI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3" t="s">
        <v>455</v>
      </c>
      <c r="C16" s="216">
        <v>150</v>
      </c>
      <c r="D16" s="217" t="s">
        <v>110</v>
      </c>
      <c r="E16" s="218"/>
      <c r="F16" s="85">
        <v>1000</v>
      </c>
      <c r="G16" s="219" t="s">
        <v>215</v>
      </c>
      <c r="H16" s="15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6" s="80" t="str">
        <f>IF(Sklop19[[#This Row],[ZAHTEVANA SHEMA KAKOVOSTI]]&lt;&gt;"",Sklop19[[#This Row],[Preračunana masa/volumen/kos na enoto kg]],"")</f>
        <v/>
      </c>
      <c r="J16" s="88"/>
      <c r="K16" s="172"/>
      <c r="L16" s="172"/>
      <c r="M16" s="172"/>
      <c r="N16" s="141"/>
      <c r="O16" s="172"/>
      <c r="P16" s="90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71" t="s">
        <v>111</v>
      </c>
    </row>
    <row r="17" spans="1:22" s="55" customFormat="1" ht="12">
      <c r="A17" s="84" t="s">
        <v>3</v>
      </c>
      <c r="B17" s="163" t="s">
        <v>456</v>
      </c>
      <c r="C17" s="216">
        <v>150</v>
      </c>
      <c r="D17" s="217" t="s">
        <v>110</v>
      </c>
      <c r="E17" s="218"/>
      <c r="F17" s="85">
        <v>1000</v>
      </c>
      <c r="G17" s="219" t="s">
        <v>215</v>
      </c>
      <c r="H17" s="15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7" s="80" t="str">
        <f>IF(Sklop19[[#This Row],[ZAHTEVANA SHEMA KAKOVOSTI]]&lt;&gt;"",Sklop19[[#This Row],[Preračunana masa/volumen/kos na enoto kg]],"")</f>
        <v/>
      </c>
      <c r="J17" s="89"/>
      <c r="K17" s="172"/>
      <c r="L17" s="172"/>
      <c r="M17" s="172"/>
      <c r="N17" s="143"/>
      <c r="O17" s="172"/>
      <c r="P17" s="92"/>
      <c r="Q17" s="87">
        <f>+Sklop19[[#This Row],[cena/enota brez DDV v EUR]]*Sklop19[[#This Row],[Stopnja DDV (%)]]</f>
        <v>0</v>
      </c>
      <c r="R17" s="87">
        <f>+Sklop19[[#This Row],[cena/enota brez DDV v EUR]]+Sklop19[[#This Row],[Davek (EUR)]]</f>
        <v>0</v>
      </c>
      <c r="S17" s="87">
        <f>+Sklop19[[#This Row],[cena/enota brez DDV v EUR]]*Sklop19[[#This Row],[Okvirna količina]]</f>
        <v>0</v>
      </c>
      <c r="T17" s="87">
        <f>+Sklop19[[#This Row],[Končna cena/enoto mere (EUR) z DDV]]*Sklop19[[#This Row],[Okvirna količina]]</f>
        <v>0</v>
      </c>
      <c r="U17" s="171" t="s">
        <v>111</v>
      </c>
    </row>
    <row r="18" spans="1:22" ht="27" customHeight="1">
      <c r="A18" s="261" t="s">
        <v>133</v>
      </c>
      <c r="B18" s="235"/>
      <c r="C18" s="236"/>
      <c r="D18" s="236"/>
      <c r="E18" s="237"/>
      <c r="F18" s="238"/>
      <c r="G18" s="239"/>
      <c r="H18" s="240">
        <f>SUBTOTAL(109,Sklop19[Preračunana masa/volumen/kos na enoto kg])</f>
        <v>300</v>
      </c>
      <c r="I18" s="240">
        <f>SUBTOTAL(109,Sklop19[Živila iz shem kakovosti (kg)])</f>
        <v>0</v>
      </c>
      <c r="J18" s="238"/>
      <c r="K18" s="241"/>
      <c r="L18" s="241"/>
      <c r="M18" s="242"/>
      <c r="N18" s="243"/>
      <c r="O18" s="243"/>
      <c r="P18" s="243"/>
      <c r="Q18" s="244"/>
      <c r="R18" s="238"/>
      <c r="S18" s="244">
        <f>SUBTOTAL(109,Sklop19[Vrednost za okvirno količino (EUR) brez DDV])</f>
        <v>0</v>
      </c>
      <c r="T18" s="244">
        <f>SUBTOTAL(109,Sklop19[Vrednost za okvirno količino (EUR) z DDV])</f>
        <v>0</v>
      </c>
      <c r="U18" s="262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129</v>
      </c>
      <c r="B20" s="16"/>
      <c r="C20" s="28"/>
      <c r="D20" s="28"/>
      <c r="E20" s="102"/>
      <c r="Q20" s="48"/>
      <c r="R20" s="48"/>
      <c r="S20" s="48"/>
      <c r="T20" s="48"/>
    </row>
    <row r="21" spans="1:22">
      <c r="A21" s="11" t="s">
        <v>131</v>
      </c>
      <c r="B21" s="16"/>
      <c r="C21" s="28"/>
      <c r="D21" s="28"/>
      <c r="E21" s="102"/>
    </row>
    <row r="22" spans="1:22">
      <c r="A22" s="97" t="s">
        <v>180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351" t="s">
        <v>209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110"/>
      <c r="N23" s="110"/>
      <c r="O23" s="110"/>
      <c r="P23" s="110"/>
      <c r="Q23" s="110"/>
      <c r="R23" s="110"/>
      <c r="S23" s="110"/>
      <c r="T23" s="110"/>
      <c r="U23" s="110"/>
      <c r="V23" s="109"/>
    </row>
    <row r="24" spans="1:22">
      <c r="A24" s="351"/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7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J1:P15 U1:U15 J18:P22 N16:N17 P16:P17 M23:P24 U18:U1048576 J16:J17" name="Obseg1"/>
    <protectedRange sqref="J24:L24" name="Obseg1_2"/>
    <protectedRange sqref="O16:O17" name="Obseg1_3_2"/>
    <protectedRange sqref="U16:U17" name="Obseg1_3_4"/>
    <protectedRange sqref="J23:L23" name="Obseg1_2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39997558519241921"/>
    <pageSetUpPr fitToPage="1"/>
  </sheetPr>
  <dimension ref="A1:V250"/>
  <sheetViews>
    <sheetView zoomScale="90" zoomScaleNormal="90" zoomScaleSheetLayoutView="100" workbookViewId="0">
      <selection activeCell="AC51" sqref="AC5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pred_rekapitulacija'!B31</f>
        <v>EKOLOŠKA ZAMRZNJENA ZELENJAVA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3" t="s">
        <v>431</v>
      </c>
      <c r="C16" s="77" t="s">
        <v>111</v>
      </c>
      <c r="D16" s="77" t="s">
        <v>0</v>
      </c>
      <c r="E16" s="101"/>
      <c r="F16" s="301">
        <v>100</v>
      </c>
      <c r="G16" s="105" t="s">
        <v>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0" t="str">
        <f>IF(Sklop18[[#This Row],[ZAHTEVANA SHEMA KAKOVOSTI]]&lt;&gt;"",Sklop18[[#This Row],[Preračunana masa/volumen/kos na enoto kg]],"")</f>
        <v/>
      </c>
      <c r="J16" s="88"/>
      <c r="K16" s="81"/>
      <c r="L16" s="81"/>
      <c r="M16" s="82"/>
      <c r="N16" s="83"/>
      <c r="O16" s="83"/>
      <c r="P16" s="90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71" t="s">
        <v>111</v>
      </c>
    </row>
    <row r="17" spans="1:22" s="55" customFormat="1" ht="12">
      <c r="A17" s="79" t="s">
        <v>3</v>
      </c>
      <c r="B17" s="163" t="s">
        <v>432</v>
      </c>
      <c r="C17" s="77" t="s">
        <v>111</v>
      </c>
      <c r="D17" s="77" t="s">
        <v>0</v>
      </c>
      <c r="E17" s="101"/>
      <c r="F17" s="301">
        <v>100</v>
      </c>
      <c r="G17" s="105" t="s">
        <v>0</v>
      </c>
      <c r="H17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80" t="str">
        <f>IF(Sklop18[[#This Row],[ZAHTEVANA SHEMA KAKOVOSTI]]&lt;&gt;"",Sklop18[[#This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+Sklop18[[#This Row],[cena/enota brez DDV v EUR]]*Sklop18[[#This Row],[Stopnja DDV (%)]]</f>
        <v>0</v>
      </c>
      <c r="R17" s="87">
        <f>+Sklop18[[#This Row],[cena/enota brez DDV v EUR]]+Sklop18[[#This Row],[Davek (EUR)]]</f>
        <v>0</v>
      </c>
      <c r="S17" s="87">
        <f>+Sklop18[[#This Row],[cena/enota brez DDV v EUR]]*Sklop18[[#This Row],[Okvirna količina]]</f>
        <v>0</v>
      </c>
      <c r="T17" s="87">
        <f>+Sklop18[[#This Row],[Končna cena/enoto mere (EUR) z DDV]]*Sklop18[[#This Row],[Okvirna količina]]</f>
        <v>0</v>
      </c>
      <c r="U17" s="171" t="s">
        <v>111</v>
      </c>
    </row>
    <row r="18" spans="1:22" ht="27" customHeight="1">
      <c r="A18" s="318" t="s">
        <v>133</v>
      </c>
      <c r="B18" s="319"/>
      <c r="C18" s="320"/>
      <c r="D18" s="320"/>
      <c r="E18" s="321"/>
      <c r="F18" s="322"/>
      <c r="G18" s="323"/>
      <c r="H18" s="324">
        <f>SUBTOTAL(109,Sklop18[Preračunana masa/volumen/kos na enoto kg])</f>
        <v>200</v>
      </c>
      <c r="I18" s="324">
        <f>SUBTOTAL(109,Sklop18[Živila iz shem kakovosti (kg)])</f>
        <v>0</v>
      </c>
      <c r="J18" s="322"/>
      <c r="K18" s="325"/>
      <c r="L18" s="325"/>
      <c r="M18" s="326"/>
      <c r="N18" s="327"/>
      <c r="O18" s="327"/>
      <c r="P18" s="327"/>
      <c r="Q18" s="328"/>
      <c r="R18" s="322"/>
      <c r="S18" s="328">
        <f>SUBTOTAL(109,Sklop18[Vrednost za okvirno količino (EUR) brez DDV])</f>
        <v>0</v>
      </c>
      <c r="T18" s="328">
        <f>SUBTOTAL(109,Sklop18[Vrednost za okvirno količino (EUR) z DDV])</f>
        <v>0</v>
      </c>
      <c r="U18" s="329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129</v>
      </c>
      <c r="B20" s="16"/>
      <c r="C20" s="28"/>
      <c r="D20" s="28"/>
      <c r="E20" s="102"/>
      <c r="Q20" s="48"/>
      <c r="R20" s="48"/>
      <c r="S20" s="48"/>
      <c r="T20" s="48"/>
    </row>
    <row r="21" spans="1:22">
      <c r="A21" s="11" t="s">
        <v>131</v>
      </c>
      <c r="B21" s="16"/>
      <c r="C21" s="28"/>
      <c r="D21" s="28"/>
      <c r="E21" s="102"/>
    </row>
    <row r="22" spans="1:22">
      <c r="A22" s="97" t="s">
        <v>180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111" t="s">
        <v>172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09"/>
    </row>
    <row r="24" spans="1:22">
      <c r="A24" s="351" t="s">
        <v>209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7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2"/>
    </row>
    <row r="29" spans="1:22">
      <c r="B29" s="16"/>
      <c r="C29" s="28"/>
      <c r="D29" s="28"/>
      <c r="E29" s="102"/>
    </row>
    <row r="30" spans="1:22">
      <c r="B30" s="16"/>
      <c r="C30" s="28"/>
      <c r="D30" s="28"/>
      <c r="E30" s="102"/>
    </row>
    <row r="31" spans="1:22">
      <c r="B31" s="16"/>
      <c r="C31" s="28"/>
      <c r="D31" s="28"/>
      <c r="E31" s="102"/>
    </row>
    <row r="32" spans="1:22">
      <c r="B32" s="16"/>
      <c r="C32" s="28"/>
      <c r="D32" s="28"/>
      <c r="E32" s="102"/>
    </row>
    <row r="33" spans="1:22">
      <c r="B33" s="16"/>
      <c r="C33" s="28"/>
      <c r="D33" s="28"/>
      <c r="E33" s="102"/>
    </row>
    <row r="34" spans="1:22">
      <c r="B34" s="16"/>
      <c r="C34" s="28"/>
      <c r="D34" s="28"/>
      <c r="E34" s="102"/>
    </row>
    <row r="35" spans="1:22">
      <c r="B35" s="16"/>
      <c r="C35" s="28"/>
      <c r="D35" s="28"/>
      <c r="E35" s="102"/>
    </row>
    <row r="36" spans="1:22">
      <c r="B36" s="16"/>
      <c r="C36" s="28"/>
      <c r="D36" s="28"/>
      <c r="E36" s="102"/>
    </row>
    <row r="37" spans="1:22">
      <c r="B37" s="16"/>
      <c r="C37" s="28"/>
      <c r="D37" s="28"/>
      <c r="E37" s="102"/>
    </row>
    <row r="38" spans="1:22">
      <c r="B38" s="16"/>
      <c r="C38" s="28"/>
      <c r="D38" s="28"/>
      <c r="E38" s="102"/>
    </row>
    <row r="39" spans="1:22">
      <c r="B39" s="16"/>
      <c r="C39" s="28"/>
      <c r="D39" s="28"/>
      <c r="E39" s="102"/>
    </row>
    <row r="40" spans="1:22">
      <c r="B40" s="16"/>
      <c r="C40" s="28"/>
      <c r="D40" s="28"/>
      <c r="E40" s="102"/>
    </row>
    <row r="41" spans="1:22">
      <c r="B41" s="16"/>
      <c r="C41" s="28"/>
      <c r="D41" s="28"/>
      <c r="E41" s="102"/>
    </row>
    <row r="42" spans="1:22" s="18" customFormat="1">
      <c r="A42" s="11"/>
      <c r="B42" s="16"/>
      <c r="C42" s="28"/>
      <c r="D42" s="28"/>
      <c r="E42" s="102"/>
      <c r="F42" s="103"/>
      <c r="G42" s="10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2"/>
      <c r="F43" s="103"/>
      <c r="G43" s="10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2"/>
      <c r="F44" s="103"/>
      <c r="G44" s="10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2"/>
      <c r="F45" s="103"/>
      <c r="G45" s="10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2"/>
      <c r="F46" s="103"/>
      <c r="G46" s="10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2"/>
      <c r="F47" s="103"/>
      <c r="G47" s="10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2"/>
      <c r="F48" s="103"/>
      <c r="G48" s="10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2"/>
      <c r="F49" s="103"/>
      <c r="G49" s="10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2"/>
      <c r="F50" s="103"/>
      <c r="G50" s="10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2"/>
      <c r="F51" s="103"/>
      <c r="G51" s="10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2"/>
      <c r="F52" s="103"/>
      <c r="G52" s="10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2"/>
      <c r="F53" s="103"/>
      <c r="G53" s="10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2"/>
      <c r="F54" s="103"/>
      <c r="G54" s="10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2"/>
      <c r="F55" s="103"/>
      <c r="G55" s="10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2"/>
      <c r="F56" s="103"/>
      <c r="G56" s="10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2"/>
      <c r="F57" s="103"/>
      <c r="G57" s="10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2"/>
      <c r="F58" s="103"/>
      <c r="G58" s="10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2"/>
      <c r="F59" s="103"/>
      <c r="G59" s="10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2"/>
      <c r="F60" s="103"/>
      <c r="G60" s="10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2"/>
      <c r="F61" s="103"/>
      <c r="G61" s="10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2"/>
      <c r="F62" s="103"/>
      <c r="G62" s="10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M24:P24 U1:U15 U18:U1048576 J1:P23" name="Obseg1"/>
    <protectedRange sqref="U16:U17" name="Obseg1_3_4_1"/>
    <protectedRange sqref="J24:L24" name="Obseg1_2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1"/>
  <sheetViews>
    <sheetView zoomScale="90" zoomScaleNormal="90" zoomScaleSheetLayoutView="100" workbookViewId="0">
      <selection activeCell="AA46" sqref="AA46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.28515625" style="27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2" t="str">
        <f>+'prva stran'!B6</f>
        <v>DOM UPOKOJENCEV ŠMARJE PRI JELŠAH</v>
      </c>
      <c r="D2" s="343"/>
      <c r="E2" s="343"/>
      <c r="F2" s="343"/>
      <c r="G2" s="343"/>
      <c r="H2" s="343"/>
      <c r="I2" s="343"/>
      <c r="J2" s="343"/>
    </row>
    <row r="3" spans="1:21" ht="15">
      <c r="B3" s="50" t="s">
        <v>83</v>
      </c>
      <c r="C3" s="344" t="str">
        <f>+'prva stran'!B7</f>
        <v>Rakeževa ulica 8, 3240 Šmarje pri Jelšah</v>
      </c>
      <c r="D3" s="345"/>
      <c r="E3" s="345"/>
      <c r="F3" s="345"/>
      <c r="G3" s="345"/>
      <c r="H3" s="345"/>
      <c r="I3" s="345"/>
      <c r="J3" s="3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6">
        <f>+'prva stran'!B10</f>
        <v>0</v>
      </c>
      <c r="D6" s="347"/>
      <c r="E6" s="347"/>
      <c r="F6" s="347"/>
      <c r="G6" s="347"/>
      <c r="H6" s="347"/>
      <c r="I6" s="347"/>
      <c r="J6" s="347"/>
    </row>
    <row r="7" spans="1:21" ht="17.25" customHeight="1">
      <c r="B7" s="51" t="s">
        <v>83</v>
      </c>
      <c r="C7" s="348">
        <f>+'prva stran'!B11</f>
        <v>0</v>
      </c>
      <c r="D7" s="349"/>
      <c r="E7" s="349"/>
      <c r="F7" s="349"/>
      <c r="G7" s="349"/>
      <c r="H7" s="349"/>
      <c r="I7" s="349"/>
      <c r="J7" s="349"/>
    </row>
    <row r="8" spans="1:21" ht="17.25" customHeight="1">
      <c r="B8" s="51" t="s">
        <v>84</v>
      </c>
      <c r="C8" s="348">
        <f>+'prva stran'!B12</f>
        <v>0</v>
      </c>
      <c r="D8" s="349"/>
      <c r="E8" s="349"/>
      <c r="F8" s="349"/>
      <c r="G8" s="349"/>
      <c r="H8" s="349"/>
      <c r="I8" s="349"/>
      <c r="J8" s="349"/>
    </row>
    <row r="9" spans="1:21" s="12" customFormat="1" ht="17.25" customHeight="1">
      <c r="A9" s="9"/>
      <c r="B9" s="52" t="s">
        <v>86</v>
      </c>
      <c r="C9" s="350">
        <f>+'prva stran'!B13</f>
        <v>0</v>
      </c>
      <c r="D9" s="349"/>
      <c r="E9" s="349"/>
      <c r="F9" s="349"/>
      <c r="G9" s="349"/>
      <c r="H9" s="349"/>
      <c r="I9" s="349"/>
      <c r="J9" s="3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4"/>
      <c r="G10" s="104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4"/>
      <c r="G11" s="104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4"/>
      <c r="G12" s="104"/>
      <c r="H12" s="14"/>
      <c r="I12" s="14"/>
      <c r="J12" s="14"/>
      <c r="K12" s="14"/>
      <c r="U12" s="7"/>
    </row>
    <row r="13" spans="1:21" s="12" customFormat="1" ht="21" customHeight="1">
      <c r="B13" s="341" t="str">
        <f>+'Ponudbeni pred_rekapitulacija'!B33</f>
        <v>ALKOHOLNE PIJAČE</v>
      </c>
      <c r="C13" s="341"/>
      <c r="D13" s="341"/>
      <c r="E13" s="341"/>
      <c r="F13" s="341"/>
      <c r="G13" s="341"/>
      <c r="H13" s="341"/>
      <c r="I13" s="341"/>
      <c r="J13" s="341"/>
      <c r="K13" s="341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163" t="s">
        <v>436</v>
      </c>
      <c r="C16" s="77">
        <v>1</v>
      </c>
      <c r="D16" s="77" t="s">
        <v>74</v>
      </c>
      <c r="E16" s="154"/>
      <c r="F16" s="157">
        <v>1</v>
      </c>
      <c r="G16" s="155" t="s">
        <v>74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6" s="80" t="str">
        <f>IF(Sklop20[[#This Row],[ZAHTEVANA SHEMA KAKOVOSTI]]&lt;&gt;"",Sklop20[[#This Row],[Preračunana masa/volumen/kos na enoto kg]],"")</f>
        <v/>
      </c>
      <c r="J16" s="89"/>
      <c r="K16" s="172"/>
      <c r="L16" s="172"/>
      <c r="M16" s="172"/>
      <c r="N16" s="87"/>
      <c r="O16" s="172"/>
      <c r="P16" s="92"/>
      <c r="Q16" s="87">
        <f>+Sklop20[[#This Row],[cena/enota brez DDV v EUR]]*Sklop20[[#This Row],[Stopnja DDV (%)]]</f>
        <v>0</v>
      </c>
      <c r="R16" s="87">
        <f>+Sklop20[[#This Row],[cena/enota brez DDV v EUR]]+Sklop20[[#This Row],[Davek (EUR)]]</f>
        <v>0</v>
      </c>
      <c r="S16" s="87">
        <f>+Sklop20[[#This Row],[cena/enota brez DDV v EUR]]*Sklop20[[#This Row],[Okvirna količina]]</f>
        <v>0</v>
      </c>
      <c r="T16" s="87">
        <f>+Sklop20[[#This Row],[Končna cena/enoto mere (EUR) z DDV]]*Sklop20[[#This Row],[Okvirna količina]]</f>
        <v>0</v>
      </c>
      <c r="U16" s="171" t="s">
        <v>111</v>
      </c>
    </row>
    <row r="17" spans="1:21" s="55" customFormat="1" ht="12">
      <c r="A17" s="84" t="s">
        <v>3</v>
      </c>
      <c r="B17" s="273" t="s">
        <v>437</v>
      </c>
      <c r="C17" s="264">
        <v>1</v>
      </c>
      <c r="D17" s="77" t="s">
        <v>74</v>
      </c>
      <c r="E17" s="173"/>
      <c r="F17" s="207">
        <v>1</v>
      </c>
      <c r="G17" s="155" t="s">
        <v>74</v>
      </c>
      <c r="H17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7" s="207" t="str">
        <f>IF(Sklop20[[#This Row],[ZAHTEVANA SHEMA KAKOVOSTI]]&lt;&gt;"",Sklop20[[#This Row],[Preračunana masa/volumen/kos na enoto kg]],"")</f>
        <v/>
      </c>
      <c r="J17" s="208"/>
      <c r="K17" s="209"/>
      <c r="L17" s="209"/>
      <c r="M17" s="213"/>
      <c r="N17" s="210"/>
      <c r="O17" s="210"/>
      <c r="P17" s="211"/>
      <c r="Q17" s="210">
        <f>+Sklop20[[#This Row],[cena/enota brez DDV v EUR]]*Sklop20[[#This Row],[Stopnja DDV (%)]]</f>
        <v>0</v>
      </c>
      <c r="R17" s="210">
        <f>+Sklop20[[#This Row],[cena/enota brez DDV v EUR]]+Sklop20[[#This Row],[Davek (EUR)]]</f>
        <v>0</v>
      </c>
      <c r="S17" s="210">
        <f>+Sklop20[[#This Row],[cena/enota brez DDV v EUR]]*Sklop20[[#This Row],[Okvirna količina]]</f>
        <v>0</v>
      </c>
      <c r="T17" s="212">
        <f>+Sklop20[[#This Row],[Končna cena/enoto mere (EUR) z DDV]]*Sklop20[[#This Row],[Okvirna količina]]</f>
        <v>0</v>
      </c>
      <c r="U17" s="171" t="s">
        <v>111</v>
      </c>
    </row>
    <row r="18" spans="1:21" s="55" customFormat="1" ht="12">
      <c r="A18" s="84" t="s">
        <v>4</v>
      </c>
      <c r="B18" s="273" t="s">
        <v>438</v>
      </c>
      <c r="C18" s="264">
        <v>1</v>
      </c>
      <c r="D18" s="77" t="s">
        <v>74</v>
      </c>
      <c r="E18" s="173"/>
      <c r="F18" s="207">
        <v>4</v>
      </c>
      <c r="G18" s="155" t="s">
        <v>74</v>
      </c>
      <c r="H18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8" s="207" t="str">
        <f>IF(Sklop20[[#This Row],[ZAHTEVANA SHEMA KAKOVOSTI]]&lt;&gt;"",Sklop20[[#This Row],[Preračunana masa/volumen/kos na enoto kg]],"")</f>
        <v/>
      </c>
      <c r="J18" s="208"/>
      <c r="K18" s="209"/>
      <c r="L18" s="209"/>
      <c r="M18" s="213"/>
      <c r="N18" s="210"/>
      <c r="O18" s="210"/>
      <c r="P18" s="211"/>
      <c r="Q18" s="210">
        <f>+Sklop20[[#This Row],[cena/enota brez DDV v EUR]]*Sklop20[[#This Row],[Stopnja DDV (%)]]</f>
        <v>0</v>
      </c>
      <c r="R18" s="210">
        <f>+Sklop20[[#This Row],[cena/enota brez DDV v EUR]]+Sklop20[[#This Row],[Davek (EUR)]]</f>
        <v>0</v>
      </c>
      <c r="S18" s="210">
        <f>+Sklop20[[#This Row],[cena/enota brez DDV v EUR]]*Sklop20[[#This Row],[Okvirna količina]]</f>
        <v>0</v>
      </c>
      <c r="T18" s="212">
        <f>+Sklop20[[#This Row],[Končna cena/enoto mere (EUR) z DDV]]*Sklop20[[#This Row],[Okvirna količina]]</f>
        <v>0</v>
      </c>
      <c r="U18" s="171" t="s">
        <v>111</v>
      </c>
    </row>
    <row r="19" spans="1:21" s="55" customFormat="1" ht="12">
      <c r="A19" s="84" t="s">
        <v>5</v>
      </c>
      <c r="B19" s="273" t="s">
        <v>439</v>
      </c>
      <c r="C19" s="264">
        <v>1</v>
      </c>
      <c r="D19" s="77" t="s">
        <v>74</v>
      </c>
      <c r="E19" s="173"/>
      <c r="F19" s="207">
        <v>18</v>
      </c>
      <c r="G19" s="277" t="s">
        <v>74</v>
      </c>
      <c r="H19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19" s="207" t="str">
        <f>IF(Sklop20[[#This Row],[ZAHTEVANA SHEMA KAKOVOSTI]]&lt;&gt;"",Sklop20[[#This Row],[Preračunana masa/volumen/kos na enoto kg]],"")</f>
        <v/>
      </c>
      <c r="J19" s="208"/>
      <c r="K19" s="209"/>
      <c r="L19" s="209"/>
      <c r="M19" s="213"/>
      <c r="N19" s="210"/>
      <c r="O19" s="210"/>
      <c r="P19" s="211"/>
      <c r="Q19" s="210">
        <f>+Sklop20[[#This Row],[cena/enota brez DDV v EUR]]*Sklop20[[#This Row],[Stopnja DDV (%)]]</f>
        <v>0</v>
      </c>
      <c r="R19" s="210">
        <f>+Sklop20[[#This Row],[cena/enota brez DDV v EUR]]+Sklop20[[#This Row],[Davek (EUR)]]</f>
        <v>0</v>
      </c>
      <c r="S19" s="210">
        <f>+Sklop20[[#This Row],[cena/enota brez DDV v EUR]]*Sklop20[[#This Row],[Okvirna količina]]</f>
        <v>0</v>
      </c>
      <c r="T19" s="212">
        <f>+Sklop20[[#This Row],[Končna cena/enoto mere (EUR) z DDV]]*Sklop20[[#This Row],[Okvirna količina]]</f>
        <v>0</v>
      </c>
      <c r="U19" s="171" t="s">
        <v>111</v>
      </c>
    </row>
    <row r="20" spans="1:21" s="55" customFormat="1" ht="12">
      <c r="A20" s="84" t="s">
        <v>6</v>
      </c>
      <c r="B20" s="273" t="s">
        <v>440</v>
      </c>
      <c r="C20" s="264">
        <v>0.33</v>
      </c>
      <c r="D20" s="77" t="s">
        <v>74</v>
      </c>
      <c r="E20" s="173"/>
      <c r="F20" s="207">
        <v>3384</v>
      </c>
      <c r="G20" s="277" t="s">
        <v>215</v>
      </c>
      <c r="H20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1116.72</v>
      </c>
      <c r="I20" s="207" t="str">
        <f>IF(Sklop20[[#This Row],[ZAHTEVANA SHEMA KAKOVOSTI]]&lt;&gt;"",Sklop20[[#This Row],[Preračunana masa/volumen/kos na enoto kg]],"")</f>
        <v/>
      </c>
      <c r="J20" s="208"/>
      <c r="K20" s="209"/>
      <c r="L20" s="209"/>
      <c r="M20" s="213"/>
      <c r="N20" s="210"/>
      <c r="O20" s="210"/>
      <c r="P20" s="211"/>
      <c r="Q20" s="210">
        <f>+Sklop20[[#This Row],[cena/enota brez DDV v EUR]]*Sklop20[[#This Row],[Stopnja DDV (%)]]</f>
        <v>0</v>
      </c>
      <c r="R20" s="210">
        <f>+Sklop20[[#This Row],[cena/enota brez DDV v EUR]]+Sklop20[[#This Row],[Davek (EUR)]]</f>
        <v>0</v>
      </c>
      <c r="S20" s="210">
        <f>+Sklop20[[#This Row],[cena/enota brez DDV v EUR]]*Sklop20[[#This Row],[Okvirna količina]]</f>
        <v>0</v>
      </c>
      <c r="T20" s="212">
        <f>+Sklop20[[#This Row],[Končna cena/enoto mere (EUR) z DDV]]*Sklop20[[#This Row],[Okvirna količina]]</f>
        <v>0</v>
      </c>
      <c r="U20" s="171" t="s">
        <v>111</v>
      </c>
    </row>
    <row r="21" spans="1:21" s="55" customFormat="1" ht="12">
      <c r="A21" s="84" t="s">
        <v>7</v>
      </c>
      <c r="B21" s="273" t="s">
        <v>441</v>
      </c>
      <c r="C21" s="264">
        <v>0.33</v>
      </c>
      <c r="D21" s="77" t="s">
        <v>74</v>
      </c>
      <c r="E21" s="173"/>
      <c r="F21" s="207">
        <v>216</v>
      </c>
      <c r="G21" s="277" t="s">
        <v>215</v>
      </c>
      <c r="H21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71.28</v>
      </c>
      <c r="I21" s="207" t="str">
        <f>IF(Sklop20[[#This Row],[ZAHTEVANA SHEMA KAKOVOSTI]]&lt;&gt;"",Sklop20[[#This Row],[Preračunana masa/volumen/kos na enoto kg]],"")</f>
        <v/>
      </c>
      <c r="J21" s="208"/>
      <c r="K21" s="209"/>
      <c r="L21" s="209"/>
      <c r="M21" s="213"/>
      <c r="N21" s="210"/>
      <c r="O21" s="210"/>
      <c r="P21" s="211"/>
      <c r="Q21" s="210">
        <f>+Sklop20[[#This Row],[cena/enota brez DDV v EUR]]*Sklop20[[#This Row],[Stopnja DDV (%)]]</f>
        <v>0</v>
      </c>
      <c r="R21" s="210">
        <f>+Sklop20[[#This Row],[cena/enota brez DDV v EUR]]+Sklop20[[#This Row],[Davek (EUR)]]</f>
        <v>0</v>
      </c>
      <c r="S21" s="210">
        <f>+Sklop20[[#This Row],[cena/enota brez DDV v EUR]]*Sklop20[[#This Row],[Okvirna količina]]</f>
        <v>0</v>
      </c>
      <c r="T21" s="212">
        <f>+Sklop20[[#This Row],[Končna cena/enoto mere (EUR) z DDV]]*Sklop20[[#This Row],[Okvirna količina]]</f>
        <v>0</v>
      </c>
      <c r="U21" s="171" t="s">
        <v>111</v>
      </c>
    </row>
    <row r="22" spans="1:21" s="55" customFormat="1" ht="24">
      <c r="A22" s="84" t="s">
        <v>8</v>
      </c>
      <c r="B22" s="273" t="s">
        <v>442</v>
      </c>
      <c r="C22" s="264">
        <v>0.5</v>
      </c>
      <c r="D22" s="77" t="s">
        <v>74</v>
      </c>
      <c r="E22" s="173"/>
      <c r="F22" s="207">
        <v>1000</v>
      </c>
      <c r="G22" s="277" t="s">
        <v>215</v>
      </c>
      <c r="H22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2" s="207" t="str">
        <f>IF(Sklop20[[#This Row],[ZAHTEVANA SHEMA KAKOVOSTI]]&lt;&gt;"",Sklop20[[#This Row],[Preračunana masa/volumen/kos na enoto kg]],"")</f>
        <v/>
      </c>
      <c r="J22" s="208"/>
      <c r="K22" s="209"/>
      <c r="L22" s="209"/>
      <c r="M22" s="213"/>
      <c r="N22" s="210"/>
      <c r="O22" s="210"/>
      <c r="P22" s="211"/>
      <c r="Q22" s="210">
        <f>+Sklop20[[#This Row],[cena/enota brez DDV v EUR]]*Sklop20[[#This Row],[Stopnja DDV (%)]]</f>
        <v>0</v>
      </c>
      <c r="R22" s="210">
        <f>+Sklop20[[#This Row],[cena/enota brez DDV v EUR]]+Sklop20[[#This Row],[Davek (EUR)]]</f>
        <v>0</v>
      </c>
      <c r="S22" s="210">
        <f>+Sklop20[[#This Row],[cena/enota brez DDV v EUR]]*Sklop20[[#This Row],[Okvirna količina]]</f>
        <v>0</v>
      </c>
      <c r="T22" s="212">
        <f>+Sklop20[[#This Row],[Končna cena/enoto mere (EUR) z DDV]]*Sklop20[[#This Row],[Okvirna količina]]</f>
        <v>0</v>
      </c>
      <c r="U22" s="171" t="s">
        <v>111</v>
      </c>
    </row>
    <row r="23" spans="1:21" s="55" customFormat="1" ht="12">
      <c r="A23" s="84" t="s">
        <v>9</v>
      </c>
      <c r="B23" s="273" t="s">
        <v>709</v>
      </c>
      <c r="C23" s="264">
        <v>0.5</v>
      </c>
      <c r="D23" s="77" t="s">
        <v>74</v>
      </c>
      <c r="E23" s="173"/>
      <c r="F23" s="207">
        <v>1000</v>
      </c>
      <c r="G23" s="277" t="s">
        <v>215</v>
      </c>
      <c r="H23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3" s="207" t="str">
        <f>IF(Sklop20[[#This Row],[ZAHTEVANA SHEMA KAKOVOSTI]]&lt;&gt;"",Sklop20[[#This Row],[Preračunana masa/volumen/kos na enoto kg]],"")</f>
        <v/>
      </c>
      <c r="J23" s="208"/>
      <c r="K23" s="209"/>
      <c r="L23" s="209"/>
      <c r="M23" s="213"/>
      <c r="N23" s="210"/>
      <c r="O23" s="210"/>
      <c r="P23" s="211"/>
      <c r="Q23" s="210">
        <f>+Sklop20[[#This Row],[cena/enota brez DDV v EUR]]*Sklop20[[#This Row],[Stopnja DDV (%)]]</f>
        <v>0</v>
      </c>
      <c r="R23" s="210">
        <f>+Sklop20[[#This Row],[cena/enota brez DDV v EUR]]+Sklop20[[#This Row],[Davek (EUR)]]</f>
        <v>0</v>
      </c>
      <c r="S23" s="210">
        <f>+Sklop20[[#This Row],[cena/enota brez DDV v EUR]]*Sklop20[[#This Row],[Okvirna količina]]</f>
        <v>0</v>
      </c>
      <c r="T23" s="212">
        <f>+Sklop20[[#This Row],[Končna cena/enoto mere (EUR) z DDV]]*Sklop20[[#This Row],[Okvirna količina]]</f>
        <v>0</v>
      </c>
      <c r="U23" s="171" t="s">
        <v>111</v>
      </c>
    </row>
    <row r="24" spans="1:21" s="55" customFormat="1" ht="24">
      <c r="A24" s="84" t="s">
        <v>10</v>
      </c>
      <c r="B24" s="273" t="s">
        <v>433</v>
      </c>
      <c r="C24" s="264">
        <v>0.5</v>
      </c>
      <c r="D24" s="77" t="s">
        <v>74</v>
      </c>
      <c r="E24" s="173"/>
      <c r="F24" s="207">
        <v>260</v>
      </c>
      <c r="G24" s="277" t="s">
        <v>215</v>
      </c>
      <c r="H24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130</v>
      </c>
      <c r="I24" s="207" t="str">
        <f>IF(Sklop20[[#This Row],[ZAHTEVANA SHEMA KAKOVOSTI]]&lt;&gt;"",Sklop20[[#This Row],[Preračunana masa/volumen/kos na enoto kg]],"")</f>
        <v/>
      </c>
      <c r="J24" s="208"/>
      <c r="K24" s="209"/>
      <c r="L24" s="209"/>
      <c r="M24" s="213"/>
      <c r="N24" s="210"/>
      <c r="O24" s="210"/>
      <c r="P24" s="211"/>
      <c r="Q24" s="210">
        <f>+Sklop20[[#This Row],[cena/enota brez DDV v EUR]]*Sklop20[[#This Row],[Stopnja DDV (%)]]</f>
        <v>0</v>
      </c>
      <c r="R24" s="210">
        <f>+Sklop20[[#This Row],[cena/enota brez DDV v EUR]]+Sklop20[[#This Row],[Davek (EUR)]]</f>
        <v>0</v>
      </c>
      <c r="S24" s="210">
        <f>+Sklop20[[#This Row],[cena/enota brez DDV v EUR]]*Sklop20[[#This Row],[Okvirna količina]]</f>
        <v>0</v>
      </c>
      <c r="T24" s="212">
        <f>+Sklop20[[#This Row],[Končna cena/enoto mere (EUR) z DDV]]*Sklop20[[#This Row],[Okvirna količina]]</f>
        <v>0</v>
      </c>
      <c r="U24" s="171" t="s">
        <v>111</v>
      </c>
    </row>
    <row r="25" spans="1:21" s="55" customFormat="1" ht="12">
      <c r="A25" s="84" t="s">
        <v>11</v>
      </c>
      <c r="B25" s="273" t="s">
        <v>443</v>
      </c>
      <c r="C25" s="264">
        <v>0.5</v>
      </c>
      <c r="D25" s="77" t="s">
        <v>74</v>
      </c>
      <c r="E25" s="173"/>
      <c r="F25" s="207">
        <v>60</v>
      </c>
      <c r="G25" s="277" t="s">
        <v>215</v>
      </c>
      <c r="H25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5" s="207" t="str">
        <f>IF(Sklop20[[#This Row],[ZAHTEVANA SHEMA KAKOVOSTI]]&lt;&gt;"",Sklop20[[#This Row],[Preračunana masa/volumen/kos na enoto kg]],"")</f>
        <v/>
      </c>
      <c r="J25" s="208"/>
      <c r="K25" s="209"/>
      <c r="L25" s="209"/>
      <c r="M25" s="213"/>
      <c r="N25" s="210"/>
      <c r="O25" s="210"/>
      <c r="P25" s="211"/>
      <c r="Q25" s="210">
        <f>+Sklop20[[#This Row],[cena/enota brez DDV v EUR]]*Sklop20[[#This Row],[Stopnja DDV (%)]]</f>
        <v>0</v>
      </c>
      <c r="R25" s="210">
        <f>+Sklop20[[#This Row],[cena/enota brez DDV v EUR]]+Sklop20[[#This Row],[Davek (EUR)]]</f>
        <v>0</v>
      </c>
      <c r="S25" s="210">
        <f>+Sklop20[[#This Row],[cena/enota brez DDV v EUR]]*Sklop20[[#This Row],[Okvirna količina]]</f>
        <v>0</v>
      </c>
      <c r="T25" s="212">
        <f>+Sklop20[[#This Row],[Končna cena/enoto mere (EUR) z DDV]]*Sklop20[[#This Row],[Okvirna količina]]</f>
        <v>0</v>
      </c>
      <c r="U25" s="171" t="s">
        <v>111</v>
      </c>
    </row>
    <row r="26" spans="1:21" s="55" customFormat="1" ht="12">
      <c r="A26" s="84" t="s">
        <v>12</v>
      </c>
      <c r="B26" s="273" t="s">
        <v>444</v>
      </c>
      <c r="C26" s="264">
        <v>1</v>
      </c>
      <c r="D26" s="77" t="s">
        <v>74</v>
      </c>
      <c r="E26" s="173"/>
      <c r="F26" s="207">
        <v>199</v>
      </c>
      <c r="G26" s="277" t="s">
        <v>74</v>
      </c>
      <c r="H26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199</v>
      </c>
      <c r="I26" s="207" t="str">
        <f>IF(Sklop20[[#This Row],[ZAHTEVANA SHEMA KAKOVOSTI]]&lt;&gt;"",Sklop20[[#This Row],[Preračunana masa/volumen/kos na enoto kg]],"")</f>
        <v/>
      </c>
      <c r="J26" s="208"/>
      <c r="K26" s="209"/>
      <c r="L26" s="209"/>
      <c r="M26" s="213"/>
      <c r="N26" s="210"/>
      <c r="O26" s="210"/>
      <c r="P26" s="211"/>
      <c r="Q26" s="210">
        <f>+Sklop20[[#This Row],[cena/enota brez DDV v EUR]]*Sklop20[[#This Row],[Stopnja DDV (%)]]</f>
        <v>0</v>
      </c>
      <c r="R26" s="210">
        <f>+Sklop20[[#This Row],[cena/enota brez DDV v EUR]]+Sklop20[[#This Row],[Davek (EUR)]]</f>
        <v>0</v>
      </c>
      <c r="S26" s="210">
        <f>+Sklop20[[#This Row],[cena/enota brez DDV v EUR]]*Sklop20[[#This Row],[Okvirna količina]]</f>
        <v>0</v>
      </c>
      <c r="T26" s="212">
        <f>+Sklop20[[#This Row],[Končna cena/enoto mere (EUR) z DDV]]*Sklop20[[#This Row],[Okvirna količina]]</f>
        <v>0</v>
      </c>
      <c r="U26" s="171" t="s">
        <v>111</v>
      </c>
    </row>
    <row r="27" spans="1:21" s="55" customFormat="1" ht="12">
      <c r="A27" s="84" t="s">
        <v>13</v>
      </c>
      <c r="B27" s="273" t="s">
        <v>445</v>
      </c>
      <c r="C27" s="264">
        <v>1</v>
      </c>
      <c r="D27" s="77" t="s">
        <v>74</v>
      </c>
      <c r="E27" s="173"/>
      <c r="F27" s="207">
        <v>3</v>
      </c>
      <c r="G27" s="277" t="s">
        <v>74</v>
      </c>
      <c r="H27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27" s="207" t="str">
        <f>IF(Sklop20[[#This Row],[ZAHTEVANA SHEMA KAKOVOSTI]]&lt;&gt;"",Sklop20[[#This Row],[Preračunana masa/volumen/kos na enoto kg]],"")</f>
        <v/>
      </c>
      <c r="J27" s="208"/>
      <c r="K27" s="209"/>
      <c r="L27" s="209"/>
      <c r="M27" s="213"/>
      <c r="N27" s="210"/>
      <c r="O27" s="210"/>
      <c r="P27" s="211"/>
      <c r="Q27" s="210">
        <f>+Sklop20[[#This Row],[cena/enota brez DDV v EUR]]*Sklop20[[#This Row],[Stopnja DDV (%)]]</f>
        <v>0</v>
      </c>
      <c r="R27" s="210">
        <f>+Sklop20[[#This Row],[cena/enota brez DDV v EUR]]+Sklop20[[#This Row],[Davek (EUR)]]</f>
        <v>0</v>
      </c>
      <c r="S27" s="210">
        <f>+Sklop20[[#This Row],[cena/enota brez DDV v EUR]]*Sklop20[[#This Row],[Okvirna količina]]</f>
        <v>0</v>
      </c>
      <c r="T27" s="212">
        <f>+Sklop20[[#This Row],[Končna cena/enoto mere (EUR) z DDV]]*Sklop20[[#This Row],[Okvirna količina]]</f>
        <v>0</v>
      </c>
      <c r="U27" s="171" t="s">
        <v>111</v>
      </c>
    </row>
    <row r="28" spans="1:21" s="55" customFormat="1" ht="12">
      <c r="A28" s="84" t="s">
        <v>14</v>
      </c>
      <c r="B28" s="273" t="s">
        <v>446</v>
      </c>
      <c r="C28" s="264">
        <v>0.75</v>
      </c>
      <c r="D28" s="77" t="s">
        <v>74</v>
      </c>
      <c r="E28" s="173"/>
      <c r="F28" s="207">
        <v>1</v>
      </c>
      <c r="G28" s="277" t="s">
        <v>215</v>
      </c>
      <c r="H28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0.75</v>
      </c>
      <c r="I28" s="207" t="str">
        <f>IF(Sklop20[[#This Row],[ZAHTEVANA SHEMA KAKOVOSTI]]&lt;&gt;"",Sklop20[[#This Row],[Preračunana masa/volumen/kos na enoto kg]],"")</f>
        <v/>
      </c>
      <c r="J28" s="208"/>
      <c r="K28" s="209"/>
      <c r="L28" s="209"/>
      <c r="M28" s="213"/>
      <c r="N28" s="210"/>
      <c r="O28" s="210"/>
      <c r="P28" s="211"/>
      <c r="Q28" s="210">
        <f>+Sklop20[[#This Row],[cena/enota brez DDV v EUR]]*Sklop20[[#This Row],[Stopnja DDV (%)]]</f>
        <v>0</v>
      </c>
      <c r="R28" s="210">
        <f>+Sklop20[[#This Row],[cena/enota brez DDV v EUR]]+Sklop20[[#This Row],[Davek (EUR)]]</f>
        <v>0</v>
      </c>
      <c r="S28" s="210">
        <f>+Sklop20[[#This Row],[cena/enota brez DDV v EUR]]*Sklop20[[#This Row],[Okvirna količina]]</f>
        <v>0</v>
      </c>
      <c r="T28" s="212">
        <f>+Sklop20[[#This Row],[Končna cena/enoto mere (EUR) z DDV]]*Sklop20[[#This Row],[Okvirna količina]]</f>
        <v>0</v>
      </c>
      <c r="U28" s="171" t="s">
        <v>111</v>
      </c>
    </row>
    <row r="29" spans="1:21" s="55" customFormat="1" ht="12">
      <c r="A29" s="84" t="s">
        <v>15</v>
      </c>
      <c r="B29" s="273" t="s">
        <v>447</v>
      </c>
      <c r="C29" s="264">
        <v>1</v>
      </c>
      <c r="D29" s="77" t="s">
        <v>74</v>
      </c>
      <c r="E29" s="173"/>
      <c r="F29" s="207">
        <v>42</v>
      </c>
      <c r="G29" s="277" t="s">
        <v>74</v>
      </c>
      <c r="H29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</v>
      </c>
      <c r="I29" s="207" t="str">
        <f>IF(Sklop20[[#This Row],[ZAHTEVANA SHEMA KAKOVOSTI]]&lt;&gt;"",Sklop20[[#This Row],[Preračunana masa/volumen/kos na enoto kg]],"")</f>
        <v/>
      </c>
      <c r="J29" s="208"/>
      <c r="K29" s="209"/>
      <c r="L29" s="209"/>
      <c r="M29" s="213"/>
      <c r="N29" s="210"/>
      <c r="O29" s="210"/>
      <c r="P29" s="211"/>
      <c r="Q29" s="210">
        <f>+Sklop20[[#This Row],[cena/enota brez DDV v EUR]]*Sklop20[[#This Row],[Stopnja DDV (%)]]</f>
        <v>0</v>
      </c>
      <c r="R29" s="210">
        <f>+Sklop20[[#This Row],[cena/enota brez DDV v EUR]]+Sklop20[[#This Row],[Davek (EUR)]]</f>
        <v>0</v>
      </c>
      <c r="S29" s="210">
        <f>+Sklop20[[#This Row],[cena/enota brez DDV v EUR]]*Sklop20[[#This Row],[Okvirna količina]]</f>
        <v>0</v>
      </c>
      <c r="T29" s="212">
        <f>+Sklop20[[#This Row],[Končna cena/enoto mere (EUR) z DDV]]*Sklop20[[#This Row],[Okvirna količina]]</f>
        <v>0</v>
      </c>
      <c r="U29" s="171" t="s">
        <v>111</v>
      </c>
    </row>
    <row r="30" spans="1:21" s="55" customFormat="1" ht="11.25" customHeight="1">
      <c r="A30" s="84" t="s">
        <v>16</v>
      </c>
      <c r="B30" s="273" t="s">
        <v>448</v>
      </c>
      <c r="C30" s="264">
        <v>1</v>
      </c>
      <c r="D30" s="77" t="s">
        <v>74</v>
      </c>
      <c r="E30" s="173"/>
      <c r="F30" s="207">
        <v>432</v>
      </c>
      <c r="G30" s="277" t="s">
        <v>74</v>
      </c>
      <c r="H30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432</v>
      </c>
      <c r="I30" s="207" t="str">
        <f>IF(Sklop20[[#This Row],[ZAHTEVANA SHEMA KAKOVOSTI]]&lt;&gt;"",Sklop20[[#This Row],[Preračunana masa/volumen/kos na enoto kg]],"")</f>
        <v/>
      </c>
      <c r="J30" s="208"/>
      <c r="K30" s="209"/>
      <c r="L30" s="209"/>
      <c r="M30" s="213"/>
      <c r="N30" s="210"/>
      <c r="O30" s="210"/>
      <c r="P30" s="211"/>
      <c r="Q30" s="210">
        <f>+Sklop20[[#This Row],[cena/enota brez DDV v EUR]]*Sklop20[[#This Row],[Stopnja DDV (%)]]</f>
        <v>0</v>
      </c>
      <c r="R30" s="210">
        <f>+Sklop20[[#This Row],[cena/enota brez DDV v EUR]]+Sklop20[[#This Row],[Davek (EUR)]]</f>
        <v>0</v>
      </c>
      <c r="S30" s="210">
        <f>+Sklop20[[#This Row],[cena/enota brez DDV v EUR]]*Sklop20[[#This Row],[Okvirna količina]]</f>
        <v>0</v>
      </c>
      <c r="T30" s="212">
        <f>+Sklop20[[#This Row],[Končna cena/enoto mere (EUR) z DDV]]*Sklop20[[#This Row],[Okvirna količina]]</f>
        <v>0</v>
      </c>
      <c r="U30" s="171" t="s">
        <v>111</v>
      </c>
    </row>
    <row r="31" spans="1:21" s="55" customFormat="1" ht="10.5" customHeight="1">
      <c r="A31" s="84" t="s">
        <v>17</v>
      </c>
      <c r="B31" s="273" t="s">
        <v>449</v>
      </c>
      <c r="C31" s="264">
        <v>1</v>
      </c>
      <c r="D31" s="77" t="s">
        <v>74</v>
      </c>
      <c r="E31" s="173"/>
      <c r="F31" s="207">
        <v>6</v>
      </c>
      <c r="G31" s="277" t="s">
        <v>74</v>
      </c>
      <c r="H31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1" s="207" t="str">
        <f>IF(Sklop20[[#This Row],[ZAHTEVANA SHEMA KAKOVOSTI]]&lt;&gt;"",Sklop20[[#This Row],[Preračunana masa/volumen/kos na enoto kg]],"")</f>
        <v/>
      </c>
      <c r="J31" s="208"/>
      <c r="K31" s="209"/>
      <c r="L31" s="209"/>
      <c r="M31" s="213"/>
      <c r="N31" s="210"/>
      <c r="O31" s="210"/>
      <c r="P31" s="211"/>
      <c r="Q31" s="210">
        <f>+Sklop20[[#This Row],[cena/enota brez DDV v EUR]]*Sklop20[[#This Row],[Stopnja DDV (%)]]</f>
        <v>0</v>
      </c>
      <c r="R31" s="210">
        <f>+Sklop20[[#This Row],[cena/enota brez DDV v EUR]]+Sklop20[[#This Row],[Davek (EUR)]]</f>
        <v>0</v>
      </c>
      <c r="S31" s="210">
        <f>+Sklop20[[#This Row],[cena/enota brez DDV v EUR]]*Sklop20[[#This Row],[Okvirna količina]]</f>
        <v>0</v>
      </c>
      <c r="T31" s="212">
        <f>+Sklop20[[#This Row],[Končna cena/enoto mere (EUR) z DDV]]*Sklop20[[#This Row],[Okvirna količina]]</f>
        <v>0</v>
      </c>
      <c r="U31" s="171" t="s">
        <v>111</v>
      </c>
    </row>
    <row r="32" spans="1:21" s="55" customFormat="1" ht="12">
      <c r="A32" s="84" t="s">
        <v>18</v>
      </c>
      <c r="B32" s="273" t="s">
        <v>450</v>
      </c>
      <c r="C32" s="264">
        <v>1</v>
      </c>
      <c r="D32" s="77" t="s">
        <v>74</v>
      </c>
      <c r="E32" s="173"/>
      <c r="F32" s="207">
        <v>6</v>
      </c>
      <c r="G32" s="277" t="s">
        <v>74</v>
      </c>
      <c r="H32" s="20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2" s="207" t="str">
        <f>IF(Sklop20[[#This Row],[ZAHTEVANA SHEMA KAKOVOSTI]]&lt;&gt;"",Sklop20[[#This Row],[Preračunana masa/volumen/kos na enoto kg]],"")</f>
        <v/>
      </c>
      <c r="J32" s="208"/>
      <c r="K32" s="209"/>
      <c r="L32" s="209"/>
      <c r="M32" s="213"/>
      <c r="N32" s="210"/>
      <c r="O32" s="210"/>
      <c r="P32" s="211"/>
      <c r="Q32" s="210">
        <f>+Sklop20[[#This Row],[cena/enota brez DDV v EUR]]*Sklop20[[#This Row],[Stopnja DDV (%)]]</f>
        <v>0</v>
      </c>
      <c r="R32" s="210">
        <f>+Sklop20[[#This Row],[cena/enota brez DDV v EUR]]+Sklop20[[#This Row],[Davek (EUR)]]</f>
        <v>0</v>
      </c>
      <c r="S32" s="210">
        <f>+Sklop20[[#This Row],[cena/enota brez DDV v EUR]]*Sklop20[[#This Row],[Okvirna količina]]</f>
        <v>0</v>
      </c>
      <c r="T32" s="212">
        <f>+Sklop20[[#This Row],[Končna cena/enoto mere (EUR) z DDV]]*Sklop20[[#This Row],[Okvirna količina]]</f>
        <v>0</v>
      </c>
      <c r="U32" s="171" t="s">
        <v>111</v>
      </c>
    </row>
    <row r="33" spans="1:22" s="55" customFormat="1" ht="12">
      <c r="A33" s="84" t="s">
        <v>19</v>
      </c>
      <c r="B33" s="163" t="s">
        <v>434</v>
      </c>
      <c r="C33" s="77">
        <v>1</v>
      </c>
      <c r="D33" s="77" t="s">
        <v>74</v>
      </c>
      <c r="E33" s="154"/>
      <c r="F33" s="301">
        <v>2008</v>
      </c>
      <c r="G33" s="155" t="s">
        <v>74</v>
      </c>
      <c r="H33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2008</v>
      </c>
      <c r="I33" s="80" t="str">
        <f>IF(Sklop20[[#This Row],[ZAHTEVANA SHEMA KAKOVOSTI]]&lt;&gt;"",Sklop20[[#This Row],[Preračunana masa/volumen/kos na enoto kg]],"")</f>
        <v/>
      </c>
      <c r="J33" s="89"/>
      <c r="K33" s="172"/>
      <c r="L33" s="172"/>
      <c r="M33" s="172"/>
      <c r="N33" s="87"/>
      <c r="O33" s="172"/>
      <c r="P33" s="92"/>
      <c r="Q33" s="87">
        <f>+Sklop20[[#This Row],[cena/enota brez DDV v EUR]]*Sklop20[[#This Row],[Stopnja DDV (%)]]</f>
        <v>0</v>
      </c>
      <c r="R33" s="87">
        <f>+Sklop20[[#This Row],[cena/enota brez DDV v EUR]]+Sklop20[[#This Row],[Davek (EUR)]]</f>
        <v>0</v>
      </c>
      <c r="S33" s="87">
        <f>+Sklop20[[#This Row],[cena/enota brez DDV v EUR]]*Sklop20[[#This Row],[Okvirna količina]]</f>
        <v>0</v>
      </c>
      <c r="T33" s="87">
        <f>+Sklop20[[#This Row],[Končna cena/enoto mere (EUR) z DDV]]*Sklop20[[#This Row],[Okvirna količina]]</f>
        <v>0</v>
      </c>
      <c r="U33" s="171" t="s">
        <v>111</v>
      </c>
    </row>
    <row r="34" spans="1:22" s="55" customFormat="1" ht="12">
      <c r="A34" s="84" t="s">
        <v>20</v>
      </c>
      <c r="B34" s="163" t="s">
        <v>435</v>
      </c>
      <c r="C34" s="77">
        <v>1</v>
      </c>
      <c r="D34" s="77" t="s">
        <v>74</v>
      </c>
      <c r="E34" s="154"/>
      <c r="F34" s="301">
        <v>18</v>
      </c>
      <c r="G34" s="155" t="s">
        <v>74</v>
      </c>
      <c r="H34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34" s="80" t="str">
        <f>IF(Sklop20[[#This Row],[ZAHTEVANA SHEMA KAKOVOSTI]]&lt;&gt;"",Sklop20[[#This Row],[Preračunana masa/volumen/kos na enoto kg]],"")</f>
        <v/>
      </c>
      <c r="J34" s="89"/>
      <c r="K34" s="172"/>
      <c r="L34" s="172"/>
      <c r="M34" s="172"/>
      <c r="N34" s="87"/>
      <c r="O34" s="172"/>
      <c r="P34" s="92"/>
      <c r="Q34" s="87">
        <f>+Sklop20[[#This Row],[cena/enota brez DDV v EUR]]*Sklop20[[#This Row],[Stopnja DDV (%)]]</f>
        <v>0</v>
      </c>
      <c r="R34" s="87">
        <f>+Sklop20[[#This Row],[cena/enota brez DDV v EUR]]+Sklop20[[#This Row],[Davek (EUR)]]</f>
        <v>0</v>
      </c>
      <c r="S34" s="87">
        <f>+Sklop20[[#This Row],[cena/enota brez DDV v EUR]]*Sklop20[[#This Row],[Okvirna količina]]</f>
        <v>0</v>
      </c>
      <c r="T34" s="87">
        <f>+Sklop20[[#This Row],[Končna cena/enoto mere (EUR) z DDV]]*Sklop20[[#This Row],[Okvirna količina]]</f>
        <v>0</v>
      </c>
      <c r="U34" s="171" t="s">
        <v>111</v>
      </c>
    </row>
    <row r="35" spans="1:22" s="55" customFormat="1" ht="12">
      <c r="A35" s="84" t="s">
        <v>21</v>
      </c>
      <c r="B35" s="163" t="s">
        <v>451</v>
      </c>
      <c r="C35" s="77">
        <v>0.75</v>
      </c>
      <c r="D35" s="77" t="s">
        <v>74</v>
      </c>
      <c r="E35" s="154"/>
      <c r="F35" s="301">
        <v>216</v>
      </c>
      <c r="G35" s="155" t="s">
        <v>215</v>
      </c>
      <c r="H35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162</v>
      </c>
      <c r="I35" s="80" t="str">
        <f>IF(Sklop20[[#This Row],[ZAHTEVANA SHEMA KAKOVOSTI]]&lt;&gt;"",Sklop20[[#This Row],[Preračunana masa/volumen/kos na enoto kg]],"")</f>
        <v/>
      </c>
      <c r="J35" s="89"/>
      <c r="K35" s="172"/>
      <c r="L35" s="172"/>
      <c r="M35" s="172"/>
      <c r="N35" s="87"/>
      <c r="O35" s="172"/>
      <c r="P35" s="92"/>
      <c r="Q35" s="87">
        <f>+Sklop20[[#This Row],[cena/enota brez DDV v EUR]]*Sklop20[[#This Row],[Stopnja DDV (%)]]</f>
        <v>0</v>
      </c>
      <c r="R35" s="87">
        <f>+Sklop20[[#This Row],[cena/enota brez DDV v EUR]]+Sklop20[[#This Row],[Davek (EUR)]]</f>
        <v>0</v>
      </c>
      <c r="S35" s="87">
        <f>+Sklop20[[#This Row],[cena/enota brez DDV v EUR]]*Sklop20[[#This Row],[Okvirna količina]]</f>
        <v>0</v>
      </c>
      <c r="T35" s="87">
        <f>+Sklop20[[#This Row],[Končna cena/enoto mere (EUR) z DDV]]*Sklop20[[#This Row],[Okvirna količina]]</f>
        <v>0</v>
      </c>
      <c r="U35" s="171" t="s">
        <v>111</v>
      </c>
    </row>
    <row r="36" spans="1:22" s="55" customFormat="1" ht="12">
      <c r="A36" s="84" t="s">
        <v>22</v>
      </c>
      <c r="B36" s="163" t="s">
        <v>452</v>
      </c>
      <c r="C36" s="77">
        <v>1</v>
      </c>
      <c r="D36" s="77" t="s">
        <v>74</v>
      </c>
      <c r="E36" s="154"/>
      <c r="F36" s="301">
        <v>18</v>
      </c>
      <c r="G36" s="155" t="s">
        <v>74</v>
      </c>
      <c r="H3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</v>
      </c>
      <c r="I36" s="80" t="str">
        <f>IF(Sklop20[[#This Row],[ZAHTEVANA SHEMA KAKOVOSTI]]&lt;&gt;"",Sklop20[[#This Row],[Preračunana masa/volumen/kos na enoto kg]],"")</f>
        <v/>
      </c>
      <c r="J36" s="89"/>
      <c r="K36" s="172"/>
      <c r="L36" s="172"/>
      <c r="M36" s="172"/>
      <c r="N36" s="87"/>
      <c r="O36" s="172"/>
      <c r="P36" s="92"/>
      <c r="Q36" s="87">
        <f>+Sklop20[[#This Row],[cena/enota brez DDV v EUR]]*Sklop20[[#This Row],[Stopnja DDV (%)]]</f>
        <v>0</v>
      </c>
      <c r="R36" s="87">
        <f>+Sklop20[[#This Row],[cena/enota brez DDV v EUR]]+Sklop20[[#This Row],[Davek (EUR)]]</f>
        <v>0</v>
      </c>
      <c r="S36" s="87">
        <f>+Sklop20[[#This Row],[cena/enota brez DDV v EUR]]*Sklop20[[#This Row],[Okvirna količina]]</f>
        <v>0</v>
      </c>
      <c r="T36" s="87">
        <f>+Sklop20[[#This Row],[Končna cena/enoto mere (EUR) z DDV]]*Sklop20[[#This Row],[Okvirna količina]]</f>
        <v>0</v>
      </c>
      <c r="U36" s="171" t="s">
        <v>111</v>
      </c>
    </row>
    <row r="37" spans="1:22" s="55" customFormat="1" ht="12">
      <c r="A37" s="84" t="s">
        <v>23</v>
      </c>
      <c r="B37" s="163" t="s">
        <v>453</v>
      </c>
      <c r="C37" s="77">
        <v>1</v>
      </c>
      <c r="D37" s="77" t="s">
        <v>74</v>
      </c>
      <c r="E37" s="154"/>
      <c r="F37" s="302">
        <v>1</v>
      </c>
      <c r="G37" s="155" t="s">
        <v>74</v>
      </c>
      <c r="H3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37" s="80" t="str">
        <f>IF(Sklop20[[#This Row],[ZAHTEVANA SHEMA KAKOVOSTI]]&lt;&gt;"",Sklop20[[#This Row],[Preračunana masa/volumen/kos na enoto kg]],"")</f>
        <v/>
      </c>
      <c r="J37" s="89"/>
      <c r="K37" s="172"/>
      <c r="L37" s="172"/>
      <c r="M37" s="172"/>
      <c r="N37" s="87"/>
      <c r="O37" s="172"/>
      <c r="P37" s="92"/>
      <c r="Q37" s="87">
        <f>+Sklop20[[#This Row],[cena/enota brez DDV v EUR]]*Sklop20[[#This Row],[Stopnja DDV (%)]]</f>
        <v>0</v>
      </c>
      <c r="R37" s="87">
        <f>+Sklop20[[#This Row],[cena/enota brez DDV v EUR]]+Sklop20[[#This Row],[Davek (EUR)]]</f>
        <v>0</v>
      </c>
      <c r="S37" s="87">
        <f>+Sklop20[[#This Row],[cena/enota brez DDV v EUR]]*Sklop20[[#This Row],[Okvirna količina]]</f>
        <v>0</v>
      </c>
      <c r="T37" s="87">
        <f>+Sklop20[[#This Row],[Končna cena/enoto mere (EUR) z DDV]]*Sklop20[[#This Row],[Okvirna količina]]</f>
        <v>0</v>
      </c>
      <c r="U37" s="171" t="s">
        <v>111</v>
      </c>
    </row>
    <row r="38" spans="1:22" s="55" customFormat="1" ht="13.5" customHeight="1">
      <c r="A38" s="84" t="s">
        <v>24</v>
      </c>
      <c r="B38" s="163" t="s">
        <v>454</v>
      </c>
      <c r="C38" s="77">
        <v>1</v>
      </c>
      <c r="D38" s="77" t="s">
        <v>74</v>
      </c>
      <c r="E38" s="154"/>
      <c r="F38" s="302">
        <v>166</v>
      </c>
      <c r="G38" s="155" t="s">
        <v>74</v>
      </c>
      <c r="H3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166</v>
      </c>
      <c r="I38" s="80" t="str">
        <f>IF(Sklop20[[#This Row],[ZAHTEVANA SHEMA KAKOVOSTI]]&lt;&gt;"",Sklop20[[#This Row],[Preračunana masa/volumen/kos na enoto kg]],"")</f>
        <v/>
      </c>
      <c r="J38" s="89"/>
      <c r="K38" s="172"/>
      <c r="L38" s="172"/>
      <c r="M38" s="172"/>
      <c r="N38" s="87"/>
      <c r="O38" s="172"/>
      <c r="P38" s="92"/>
      <c r="Q38" s="87">
        <f>+Sklop20[[#This Row],[cena/enota brez DDV v EUR]]*Sklop20[[#This Row],[Stopnja DDV (%)]]</f>
        <v>0</v>
      </c>
      <c r="R38" s="87">
        <f>+Sklop20[[#This Row],[cena/enota brez DDV v EUR]]+Sklop20[[#This Row],[Davek (EUR)]]</f>
        <v>0</v>
      </c>
      <c r="S38" s="87">
        <f>+Sklop20[[#This Row],[cena/enota brez DDV v EUR]]*Sklop20[[#This Row],[Okvirna količina]]</f>
        <v>0</v>
      </c>
      <c r="T38" s="87">
        <f>+Sklop20[[#This Row],[Končna cena/enoto mere (EUR) z DDV]]*Sklop20[[#This Row],[Okvirna količina]]</f>
        <v>0</v>
      </c>
      <c r="U38" s="171" t="s">
        <v>111</v>
      </c>
    </row>
    <row r="39" spans="1:22" ht="27" customHeight="1">
      <c r="A39" s="318" t="s">
        <v>133</v>
      </c>
      <c r="B39" s="319"/>
      <c r="C39" s="320"/>
      <c r="D39" s="320"/>
      <c r="E39" s="321"/>
      <c r="F39" s="322"/>
      <c r="G39" s="323"/>
      <c r="H39" s="324">
        <f>SUBTOTAL(109,Sklop20[Preračunana masa/volumen/kos na enoto kg])</f>
        <v>5433.75</v>
      </c>
      <c r="I39" s="324">
        <f>SUBTOTAL(109,Sklop20[Živila iz shem kakovosti (kg)])</f>
        <v>0</v>
      </c>
      <c r="J39" s="322"/>
      <c r="K39" s="325"/>
      <c r="L39" s="325"/>
      <c r="M39" s="326"/>
      <c r="N39" s="327"/>
      <c r="O39" s="327"/>
      <c r="P39" s="327"/>
      <c r="Q39" s="328"/>
      <c r="R39" s="322"/>
      <c r="S39" s="328">
        <f>SUBTOTAL(109,Sklop20[Vrednost za okvirno količino (EUR) brez DDV])</f>
        <v>0</v>
      </c>
      <c r="T39" s="328">
        <f>SUBTOTAL(109,Sklop20[Vrednost za okvirno količino (EUR) z DDV])</f>
        <v>0</v>
      </c>
      <c r="U39" s="3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129</v>
      </c>
      <c r="B41" s="16"/>
      <c r="C41" s="28"/>
      <c r="D41" s="28"/>
      <c r="E41" s="102"/>
      <c r="Q41" s="48"/>
      <c r="R41" s="48"/>
      <c r="S41" s="48"/>
      <c r="T41" s="48"/>
    </row>
    <row r="42" spans="1:22">
      <c r="A42" s="11" t="s">
        <v>131</v>
      </c>
      <c r="B42" s="16"/>
      <c r="C42" s="28"/>
      <c r="D42" s="28"/>
      <c r="E42" s="102"/>
    </row>
    <row r="43" spans="1:22">
      <c r="A43" s="97" t="s">
        <v>180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111" t="s">
        <v>172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09"/>
    </row>
    <row r="45" spans="1:22">
      <c r="A45" s="340"/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N45" s="29"/>
      <c r="O45" s="29"/>
      <c r="P45" s="29"/>
      <c r="Q45" s="29"/>
      <c r="R45" s="29"/>
    </row>
    <row r="46" spans="1:2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2">
      <c r="A47" s="97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2"/>
    </row>
    <row r="50" spans="1:22">
      <c r="B50" s="16"/>
      <c r="C50" s="28"/>
      <c r="D50" s="28"/>
      <c r="E50" s="102"/>
    </row>
    <row r="51" spans="1:22">
      <c r="B51" s="16"/>
      <c r="C51" s="28"/>
      <c r="D51" s="28"/>
      <c r="E51" s="102"/>
    </row>
    <row r="52" spans="1:22">
      <c r="B52" s="16"/>
      <c r="C52" s="28"/>
      <c r="D52" s="28"/>
      <c r="E52" s="102"/>
    </row>
    <row r="53" spans="1:22">
      <c r="B53" s="16"/>
      <c r="C53" s="28"/>
      <c r="D53" s="28"/>
      <c r="E53" s="102"/>
    </row>
    <row r="54" spans="1:22">
      <c r="B54" s="16"/>
      <c r="C54" s="28"/>
      <c r="D54" s="28"/>
      <c r="E54" s="102"/>
    </row>
    <row r="55" spans="1:22">
      <c r="B55" s="16"/>
      <c r="C55" s="28"/>
      <c r="D55" s="28"/>
      <c r="E55" s="102"/>
    </row>
    <row r="56" spans="1:22">
      <c r="B56" s="16"/>
      <c r="C56" s="28"/>
      <c r="D56" s="28"/>
      <c r="E56" s="102"/>
    </row>
    <row r="57" spans="1:22">
      <c r="B57" s="16"/>
      <c r="C57" s="28"/>
      <c r="D57" s="28"/>
      <c r="E57" s="102"/>
    </row>
    <row r="58" spans="1:22">
      <c r="B58" s="16"/>
      <c r="C58" s="28"/>
      <c r="D58" s="28"/>
      <c r="E58" s="102"/>
    </row>
    <row r="59" spans="1:22">
      <c r="B59" s="16"/>
      <c r="C59" s="28"/>
      <c r="D59" s="28"/>
      <c r="E59" s="102"/>
    </row>
    <row r="60" spans="1:22">
      <c r="B60" s="16"/>
      <c r="C60" s="28"/>
      <c r="D60" s="28"/>
      <c r="E60" s="102"/>
    </row>
    <row r="61" spans="1:22">
      <c r="B61" s="16"/>
      <c r="C61" s="28"/>
      <c r="D61" s="28"/>
      <c r="E61" s="102"/>
    </row>
    <row r="62" spans="1:22">
      <c r="B62" s="16"/>
      <c r="C62" s="28"/>
      <c r="D62" s="28"/>
      <c r="E62" s="102"/>
    </row>
    <row r="63" spans="1:22" s="18" customFormat="1">
      <c r="A63" s="11"/>
      <c r="B63" s="16"/>
      <c r="C63" s="28"/>
      <c r="D63" s="28"/>
      <c r="E63" s="102"/>
      <c r="F63" s="103"/>
      <c r="G63" s="10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2"/>
      <c r="F64" s="103"/>
      <c r="G64" s="10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2"/>
      <c r="F65" s="103"/>
      <c r="G65" s="10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2"/>
      <c r="F66" s="103"/>
      <c r="G66" s="10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2"/>
      <c r="F67" s="103"/>
      <c r="G67" s="10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2"/>
      <c r="F68" s="103"/>
      <c r="G68" s="10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2"/>
      <c r="F69" s="103"/>
      <c r="G69" s="10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2"/>
      <c r="F70" s="103"/>
      <c r="G70" s="10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2"/>
      <c r="F71" s="103"/>
      <c r="G71" s="10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2"/>
      <c r="F72" s="103"/>
      <c r="G72" s="10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2"/>
      <c r="F73" s="103"/>
      <c r="G73" s="10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2"/>
      <c r="F74" s="103"/>
      <c r="G74" s="10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2"/>
      <c r="F75" s="103"/>
      <c r="G75" s="10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2"/>
      <c r="F76" s="103"/>
      <c r="G76" s="10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2"/>
      <c r="F77" s="103"/>
      <c r="G77" s="10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2"/>
      <c r="F78" s="103"/>
      <c r="G78" s="10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2"/>
      <c r="F79" s="103"/>
      <c r="G79" s="10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2"/>
      <c r="F80" s="103"/>
      <c r="G80" s="10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2"/>
      <c r="F81" s="103"/>
      <c r="G81" s="10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2"/>
      <c r="F82" s="103"/>
      <c r="G82" s="10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2"/>
      <c r="F83" s="103"/>
      <c r="G83" s="10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2"/>
      <c r="F84" s="103"/>
      <c r="G84" s="10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2"/>
      <c r="F85" s="103"/>
      <c r="G85" s="10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2"/>
      <c r="F86" s="103"/>
      <c r="G86" s="10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2"/>
      <c r="F87" s="103"/>
      <c r="G87" s="10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2"/>
      <c r="F88" s="103"/>
      <c r="G88" s="10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2"/>
      <c r="F89" s="103"/>
      <c r="G89" s="10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2"/>
      <c r="F90" s="103"/>
      <c r="G90" s="10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2"/>
      <c r="F91" s="103"/>
      <c r="G91" s="10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2"/>
      <c r="F92" s="103"/>
      <c r="G92" s="10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2"/>
      <c r="F93" s="103"/>
      <c r="G93" s="10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2"/>
      <c r="F94" s="103"/>
      <c r="G94" s="10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2"/>
      <c r="F95" s="103"/>
      <c r="G95" s="10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2"/>
      <c r="F96" s="103"/>
      <c r="G96" s="10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2"/>
      <c r="F97" s="103"/>
      <c r="G97" s="10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2"/>
      <c r="F98" s="103"/>
      <c r="G98" s="10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2"/>
      <c r="F99" s="103"/>
      <c r="G99" s="10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2"/>
      <c r="F100" s="103"/>
      <c r="G100" s="10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2"/>
      <c r="F101" s="103"/>
      <c r="G101" s="10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2"/>
      <c r="F102" s="103"/>
      <c r="G102" s="10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2"/>
      <c r="F103" s="103"/>
      <c r="G103" s="10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2"/>
      <c r="F104" s="103"/>
      <c r="G104" s="10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2"/>
      <c r="F105" s="103"/>
      <c r="G105" s="10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2"/>
      <c r="F106" s="103"/>
      <c r="G106" s="10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2"/>
      <c r="F107" s="103"/>
      <c r="G107" s="10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2"/>
      <c r="F108" s="103"/>
      <c r="G108" s="10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2"/>
      <c r="F109" s="103"/>
      <c r="G109" s="10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2"/>
      <c r="F110" s="103"/>
      <c r="G110" s="10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2"/>
      <c r="F111" s="103"/>
      <c r="G111" s="10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2"/>
      <c r="F112" s="103"/>
      <c r="G112" s="10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2"/>
      <c r="F113" s="103"/>
      <c r="G113" s="10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2"/>
      <c r="F114" s="103"/>
      <c r="G114" s="10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2"/>
      <c r="F115" s="103"/>
      <c r="G115" s="10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2"/>
      <c r="F116" s="103"/>
      <c r="G116" s="10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2"/>
      <c r="F117" s="103"/>
      <c r="G117" s="10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2"/>
      <c r="F118" s="103"/>
      <c r="G118" s="10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2"/>
      <c r="F119" s="103"/>
      <c r="G119" s="10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2"/>
      <c r="F120" s="103"/>
      <c r="G120" s="10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2"/>
      <c r="F121" s="103"/>
      <c r="G121" s="10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2"/>
      <c r="F122" s="103"/>
      <c r="G122" s="10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2"/>
      <c r="F123" s="103"/>
      <c r="G123" s="10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2"/>
      <c r="F124" s="103"/>
      <c r="G124" s="10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2"/>
      <c r="F125" s="103"/>
      <c r="G125" s="10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2"/>
      <c r="F126" s="103"/>
      <c r="G126" s="10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2"/>
      <c r="F127" s="103"/>
      <c r="G127" s="10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2"/>
      <c r="F128" s="103"/>
      <c r="G128" s="10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2"/>
      <c r="F129" s="103"/>
      <c r="G129" s="10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2"/>
      <c r="F130" s="103"/>
      <c r="G130" s="10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2"/>
      <c r="F131" s="103"/>
      <c r="G131" s="10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2"/>
      <c r="F132" s="103"/>
      <c r="G132" s="10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2"/>
      <c r="F133" s="103"/>
      <c r="G133" s="10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2"/>
      <c r="F134" s="103"/>
      <c r="G134" s="10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2"/>
      <c r="F135" s="103"/>
      <c r="G135" s="10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2"/>
      <c r="F136" s="103"/>
      <c r="G136" s="10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2"/>
      <c r="F137" s="103"/>
      <c r="G137" s="10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2"/>
      <c r="F138" s="103"/>
      <c r="G138" s="10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2"/>
      <c r="F139" s="103"/>
      <c r="G139" s="10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2"/>
      <c r="F140" s="103"/>
      <c r="G140" s="10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2"/>
      <c r="F141" s="103"/>
      <c r="G141" s="10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2"/>
      <c r="F142" s="103"/>
      <c r="G142" s="10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2"/>
      <c r="F143" s="103"/>
      <c r="G143" s="10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2"/>
      <c r="F144" s="103"/>
      <c r="G144" s="10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2"/>
      <c r="F145" s="103"/>
      <c r="G145" s="10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2"/>
      <c r="F146" s="103"/>
      <c r="G146" s="10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2"/>
      <c r="F147" s="103"/>
      <c r="G147" s="10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2"/>
      <c r="F148" s="103"/>
      <c r="G148" s="10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2"/>
      <c r="F149" s="103"/>
      <c r="G149" s="10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2"/>
      <c r="F150" s="103"/>
      <c r="G150" s="10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2"/>
      <c r="F151" s="103"/>
      <c r="G151" s="10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2"/>
      <c r="F152" s="103"/>
      <c r="G152" s="10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2"/>
      <c r="F153" s="103"/>
      <c r="G153" s="10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2"/>
      <c r="F154" s="103"/>
      <c r="G154" s="10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2"/>
      <c r="F155" s="103"/>
      <c r="G155" s="10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2"/>
      <c r="F156" s="103"/>
      <c r="G156" s="10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2"/>
      <c r="F157" s="103"/>
      <c r="G157" s="10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2"/>
      <c r="F158" s="103"/>
      <c r="G158" s="10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2"/>
      <c r="F159" s="103"/>
      <c r="G159" s="10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2"/>
      <c r="F160" s="103"/>
      <c r="G160" s="10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2"/>
      <c r="F161" s="103"/>
      <c r="G161" s="10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2"/>
      <c r="F162" s="103"/>
      <c r="G162" s="10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2"/>
      <c r="F163" s="103"/>
      <c r="G163" s="10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2"/>
      <c r="F164" s="103"/>
      <c r="G164" s="10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2"/>
      <c r="F165" s="103"/>
      <c r="G165" s="10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2"/>
      <c r="F166" s="103"/>
      <c r="G166" s="10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2"/>
      <c r="F167" s="103"/>
      <c r="G167" s="10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2"/>
      <c r="F168" s="103"/>
      <c r="G168" s="10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2"/>
      <c r="F169" s="103"/>
      <c r="G169" s="10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2"/>
      <c r="F170" s="103"/>
      <c r="G170" s="10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2"/>
      <c r="F171" s="103"/>
      <c r="G171" s="10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2"/>
      <c r="F172" s="103"/>
      <c r="G172" s="10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2"/>
      <c r="F173" s="103"/>
      <c r="G173" s="10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2"/>
      <c r="F174" s="103"/>
      <c r="G174" s="10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2"/>
      <c r="F175" s="103"/>
      <c r="G175" s="10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2"/>
      <c r="F176" s="103"/>
      <c r="G176" s="10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2"/>
      <c r="F177" s="103"/>
      <c r="G177" s="10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2"/>
      <c r="F178" s="103"/>
      <c r="G178" s="10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2"/>
      <c r="F179" s="103"/>
      <c r="G179" s="10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2"/>
      <c r="F180" s="103"/>
      <c r="G180" s="10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2"/>
      <c r="F181" s="103"/>
      <c r="G181" s="10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2"/>
      <c r="F182" s="103"/>
      <c r="G182" s="10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2"/>
      <c r="F183" s="103"/>
      <c r="G183" s="10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2"/>
      <c r="F184" s="103"/>
      <c r="G184" s="10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2"/>
      <c r="F185" s="103"/>
      <c r="G185" s="10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2"/>
      <c r="F186" s="103"/>
      <c r="G186" s="10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2"/>
      <c r="F187" s="103"/>
      <c r="G187" s="10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2"/>
      <c r="F188" s="103"/>
      <c r="G188" s="10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2"/>
      <c r="F189" s="103"/>
      <c r="G189" s="10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2"/>
      <c r="F190" s="103"/>
      <c r="G190" s="10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2"/>
      <c r="F191" s="103"/>
      <c r="G191" s="10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2"/>
      <c r="F192" s="103"/>
      <c r="G192" s="10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2"/>
      <c r="F193" s="103"/>
      <c r="G193" s="10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2"/>
      <c r="F194" s="103"/>
      <c r="G194" s="10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2"/>
      <c r="F195" s="103"/>
      <c r="G195" s="10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2"/>
      <c r="F196" s="103"/>
      <c r="G196" s="10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2"/>
      <c r="F197" s="103"/>
      <c r="G197" s="10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2"/>
      <c r="F198" s="103"/>
      <c r="G198" s="10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2"/>
      <c r="F199" s="103"/>
      <c r="G199" s="10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2"/>
      <c r="F200" s="103"/>
      <c r="G200" s="10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2"/>
      <c r="F201" s="103"/>
      <c r="G201" s="10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2"/>
      <c r="F202" s="103"/>
      <c r="G202" s="10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2"/>
      <c r="F203" s="103"/>
      <c r="G203" s="10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2"/>
      <c r="F204" s="103"/>
      <c r="G204" s="10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2"/>
      <c r="F205" s="103"/>
      <c r="G205" s="10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2"/>
      <c r="F206" s="103"/>
      <c r="G206" s="10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2"/>
      <c r="F207" s="103"/>
      <c r="G207" s="10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2"/>
      <c r="F208" s="103"/>
      <c r="G208" s="10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2"/>
      <c r="F209" s="103"/>
      <c r="G209" s="10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2"/>
      <c r="F210" s="103"/>
      <c r="G210" s="10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2"/>
      <c r="F211" s="103"/>
      <c r="G211" s="10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2"/>
      <c r="F212" s="103"/>
      <c r="G212" s="10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2"/>
      <c r="F213" s="103"/>
      <c r="G213" s="10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2"/>
      <c r="F214" s="103"/>
      <c r="G214" s="10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2"/>
      <c r="F215" s="103"/>
      <c r="G215" s="10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2"/>
      <c r="F216" s="103"/>
      <c r="G216" s="10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2"/>
      <c r="F217" s="103"/>
      <c r="G217" s="10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2"/>
      <c r="F218" s="103"/>
      <c r="G218" s="10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2"/>
      <c r="F219" s="103"/>
      <c r="G219" s="10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2"/>
      <c r="F220" s="103"/>
      <c r="G220" s="10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2"/>
      <c r="F221" s="103"/>
      <c r="G221" s="10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2"/>
      <c r="F222" s="103"/>
      <c r="G222" s="10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2"/>
      <c r="F223" s="103"/>
      <c r="G223" s="10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2"/>
      <c r="F224" s="103"/>
      <c r="G224" s="10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2"/>
      <c r="F225" s="103"/>
      <c r="G225" s="10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2"/>
      <c r="F226" s="103"/>
      <c r="G226" s="10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2"/>
      <c r="F227" s="103"/>
      <c r="G227" s="10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2"/>
      <c r="F228" s="103"/>
      <c r="G228" s="10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2"/>
      <c r="F229" s="103"/>
      <c r="G229" s="10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2"/>
      <c r="F230" s="103"/>
      <c r="G230" s="10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2"/>
      <c r="F231" s="103"/>
      <c r="G231" s="10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2"/>
      <c r="F232" s="103"/>
      <c r="G232" s="10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2"/>
      <c r="F233" s="103"/>
      <c r="G233" s="10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2"/>
      <c r="F234" s="103"/>
      <c r="G234" s="10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2"/>
      <c r="F235" s="103"/>
      <c r="G235" s="10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2"/>
      <c r="F236" s="103"/>
      <c r="G236" s="10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2"/>
      <c r="F237" s="103"/>
      <c r="G237" s="10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2"/>
      <c r="F238" s="103"/>
      <c r="G238" s="10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2"/>
      <c r="F239" s="103"/>
      <c r="G239" s="10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2"/>
      <c r="F240" s="103"/>
      <c r="G240" s="10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2"/>
      <c r="F241" s="103"/>
      <c r="G241" s="10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2"/>
      <c r="F242" s="103"/>
      <c r="G242" s="10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2"/>
      <c r="F243" s="103"/>
      <c r="G243" s="10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2"/>
      <c r="F244" s="103"/>
      <c r="G244" s="10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2"/>
      <c r="F245" s="103"/>
      <c r="G245" s="10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2"/>
      <c r="F246" s="103"/>
      <c r="G246" s="10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2"/>
      <c r="F247" s="103"/>
      <c r="G247" s="10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2"/>
      <c r="F248" s="103"/>
      <c r="G248" s="10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2"/>
      <c r="F249" s="103"/>
      <c r="G249" s="10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2"/>
      <c r="F250" s="103"/>
      <c r="G250" s="10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2"/>
      <c r="F251" s="103"/>
      <c r="G251" s="10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2"/>
      <c r="F252" s="103"/>
      <c r="G252" s="10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2"/>
      <c r="F253" s="103"/>
      <c r="G253" s="10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2"/>
      <c r="F254" s="103"/>
      <c r="G254" s="10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2"/>
      <c r="F255" s="103"/>
      <c r="G255" s="10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2"/>
      <c r="F256" s="103"/>
      <c r="G256" s="10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2"/>
      <c r="F257" s="103"/>
      <c r="G257" s="10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2"/>
      <c r="F258" s="103"/>
      <c r="G258" s="10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2"/>
      <c r="F259" s="103"/>
      <c r="G259" s="10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2"/>
      <c r="F260" s="103"/>
      <c r="G260" s="10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2"/>
      <c r="F261" s="103"/>
      <c r="G261" s="10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2"/>
      <c r="F262" s="103"/>
      <c r="G262" s="10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2"/>
      <c r="F263" s="103"/>
      <c r="G263" s="10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2"/>
      <c r="F264" s="103"/>
      <c r="G264" s="10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2"/>
      <c r="F265" s="103"/>
      <c r="G265" s="10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2"/>
      <c r="F266" s="103"/>
      <c r="G266" s="10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2"/>
      <c r="F267" s="103"/>
      <c r="G267" s="10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2"/>
      <c r="F268" s="103"/>
      <c r="G268" s="10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2"/>
      <c r="F269" s="103"/>
      <c r="G269" s="10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2"/>
      <c r="F270" s="103"/>
      <c r="G270" s="10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2"/>
      <c r="F271" s="103"/>
      <c r="G271" s="10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1:U15 J1:P15 J39:P44 N16:N38 P16:P38 U39:U44 J16:J38 J47:P1048576 U47:U1048576" name="Obseg1"/>
    <protectedRange sqref="O16:O38 K16:M38 U16:U38" name="Obseg1_3_1"/>
    <protectedRange sqref="J45:P46 U45:U46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1_Splošno prehr.blago</vt:lpstr>
      <vt:lpstr>2_Sveže sadje</vt:lpstr>
      <vt:lpstr>3_Kmetijski pridelki</vt:lpstr>
      <vt:lpstr>4_Zelenjava - sveža</vt:lpstr>
      <vt:lpstr>5_Zamrznjena živila</vt:lpstr>
      <vt:lpstr>6_Kruh</vt:lpstr>
      <vt:lpstr>7_Mleko</vt:lpstr>
      <vt:lpstr>8_Sveže meso</vt:lpstr>
      <vt:lpstr>9_Perutnina</vt:lpstr>
      <vt:lpstr>10_Ribe</vt:lpstr>
      <vt:lpstr>11_Testenine</vt:lpstr>
      <vt:lpstr>12_Jajca</vt:lpstr>
      <vt:lpstr>13_Gastro</vt:lpstr>
      <vt:lpstr>14_Mesni izdelki</vt:lpstr>
      <vt:lpstr>15_Brezalkoh.pijača</vt:lpstr>
      <vt:lpstr>16_Ekološka živila</vt:lpstr>
      <vt:lpstr>17_eko zelenjava</vt:lpstr>
      <vt:lpstr>19_Eko mlečni izdelki</vt:lpstr>
      <vt:lpstr>18_Eko zamrznjena zelenj.</vt:lpstr>
      <vt:lpstr>20_Alkoholne pijače</vt:lpstr>
      <vt:lpstr>'1_Splošno prehr.blago'!Področje_tiskanja</vt:lpstr>
      <vt:lpstr>'10_Ribe'!Področje_tiskanja</vt:lpstr>
      <vt:lpstr>'11_Testenine'!Področje_tiskanja</vt:lpstr>
      <vt:lpstr>'12_Jajca'!Področje_tiskanja</vt:lpstr>
      <vt:lpstr>'13_Gastro'!Področje_tiskanja</vt:lpstr>
      <vt:lpstr>'14_Mesni izdelki'!Področje_tiskanja</vt:lpstr>
      <vt:lpstr>'15_Brezalkoh.pijača'!Področje_tiskanja</vt:lpstr>
      <vt:lpstr>'16_Ekološka živila'!Področje_tiskanja</vt:lpstr>
      <vt:lpstr>'17_eko zelenjava'!Področje_tiskanja</vt:lpstr>
      <vt:lpstr>'18_Eko zamrznjena zelenj.'!Področje_tiskanja</vt:lpstr>
      <vt:lpstr>'19_Eko mlečni izdelki'!Področje_tiskanja</vt:lpstr>
      <vt:lpstr>'2_Sveže sadje'!Področje_tiskanja</vt:lpstr>
      <vt:lpstr>'20_Alkoholne pijače'!Področje_tiskanja</vt:lpstr>
      <vt:lpstr>'3_Kmetijski pridelki'!Področje_tiskanja</vt:lpstr>
      <vt:lpstr>'4_Zelenjava - sveža'!Področje_tiskanja</vt:lpstr>
      <vt:lpstr>'5_Zamrznjena živila'!Področje_tiskanja</vt:lpstr>
      <vt:lpstr>'6_Kruh'!Področje_tiskanja</vt:lpstr>
      <vt:lpstr>'7_Mleko'!Področje_tiskanja</vt:lpstr>
      <vt:lpstr>'8_Sveže meso'!Področje_tiskanja</vt:lpstr>
      <vt:lpstr>'9_Perutnina'!Področje_tiskanja</vt:lpstr>
      <vt:lpstr>'Navodila za izpolnjevanje'!Področje_tiskanja</vt:lpstr>
      <vt:lpstr>'Ponudbeni pred_rekapitulacija'!Področje_tiskanja</vt:lpstr>
      <vt:lpstr>'1_Splošno prehr.blago'!Tiskanje_naslovov</vt:lpstr>
      <vt:lpstr>'10_Ribe'!Tiskanje_naslovov</vt:lpstr>
      <vt:lpstr>'11_Testenine'!Tiskanje_naslovov</vt:lpstr>
      <vt:lpstr>'12_Jajca'!Tiskanje_naslovov</vt:lpstr>
      <vt:lpstr>'13_Gastro'!Tiskanje_naslovov</vt:lpstr>
      <vt:lpstr>'14_Mesni izdelki'!Tiskanje_naslovov</vt:lpstr>
      <vt:lpstr>'15_Brezalkoh.pijača'!Tiskanje_naslovov</vt:lpstr>
      <vt:lpstr>'16_Ekološka živila'!Tiskanje_naslovov</vt:lpstr>
      <vt:lpstr>'17_eko zelenjava'!Tiskanje_naslovov</vt:lpstr>
      <vt:lpstr>'18_Eko zamrznjena zelenj.'!Tiskanje_naslovov</vt:lpstr>
      <vt:lpstr>'19_Eko mlečni izdelki'!Tiskanje_naslovov</vt:lpstr>
      <vt:lpstr>'2_Sveže sadje'!Tiskanje_naslovov</vt:lpstr>
      <vt:lpstr>'20_Alkoholne pijače'!Tiskanje_naslovov</vt:lpstr>
      <vt:lpstr>'3_Kmetijski pridelki'!Tiskanje_naslovov</vt:lpstr>
      <vt:lpstr>'4_Zelenjava - sveža'!Tiskanje_naslovov</vt:lpstr>
      <vt:lpstr>'5_Zamrznjena živila'!Tiskanje_naslovov</vt:lpstr>
      <vt:lpstr>'6_Kruh'!Tiskanje_naslovov</vt:lpstr>
      <vt:lpstr>'7_Mleko'!Tiskanje_naslovov</vt:lpstr>
      <vt:lpstr>'8_Sveže meso'!Tiskanje_naslovov</vt:lpstr>
      <vt:lpstr>'9_Perutnina'!Tiskanje_naslovov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2022-10-24T06:59:40Z</cp:lastPrinted>
  <dcterms:created xsi:type="dcterms:W3CDTF">2012-03-26T14:52:49Z</dcterms:created>
  <dcterms:modified xsi:type="dcterms:W3CDTF">2022-10-24T11:20:03Z</dcterms:modified>
</cp:coreProperties>
</file>