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VRTEC-TRBOVLJE\RAZPIS-2022-2025\DATOTEKE\"/>
    </mc:Choice>
  </mc:AlternateContent>
  <xr:revisionPtr revIDLastSave="0" documentId="8_{9BAD90A7-85D9-4271-8EB4-9BC0EBB31001}" xr6:coauthVersionLast="47" xr6:coauthVersionMax="47" xr10:uidLastSave="{00000000-0000-0000-0000-000000000000}"/>
  <bookViews>
    <workbookView xWindow="6075" yWindow="2760" windowWidth="20265" windowHeight="11385" activeTab="8" xr2:uid="{C11FC0F6-E2D1-48BC-B1BB-0C1FF7CAE0DD}"/>
  </bookViews>
  <sheets>
    <sheet name="Eko mleko" sheetId="1" r:id="rId1"/>
    <sheet name="Kruh, pekovski izdelki" sheetId="2" r:id="rId2"/>
    <sheet name="Trajni pekovski izdelki" sheetId="3" r:id="rId3"/>
    <sheet name="Žita in mlevski izdelki" sheetId="4" r:id="rId4"/>
    <sheet name="Testenine in zakuhe" sheetId="5" r:id="rId5"/>
    <sheet name="Splošno blago" sheetId="6" r:id="rId6"/>
    <sheet name="Konzervirana hrana" sheetId="7" r:id="rId7"/>
    <sheet name="Diabetični proizvodi" sheetId="8" r:id="rId8"/>
    <sheet name="Čaji" sheetId="9" r:id="rId9"/>
  </sheets>
  <definedNames>
    <definedName name="_xlnm.Print_Titles" localSheetId="8">Čaji!$10:$10</definedName>
    <definedName name="_xlnm.Print_Titles" localSheetId="7">'Diabetični proizvodi'!$10:$10</definedName>
    <definedName name="_xlnm.Print_Titles" localSheetId="0">'Eko mleko'!$10:$10</definedName>
    <definedName name="_xlnm.Print_Titles" localSheetId="6">'Konzervirana hrana'!$10:$10</definedName>
    <definedName name="_xlnm.Print_Titles" localSheetId="1">'Kruh, pekovski izdelki'!$10:$10</definedName>
    <definedName name="_xlnm.Print_Titles" localSheetId="5">'Splošno blago'!$10:$10</definedName>
    <definedName name="_xlnm.Print_Titles" localSheetId="4">'Testenine in zakuhe'!$10:$10</definedName>
    <definedName name="_xlnm.Print_Titles" localSheetId="2">'Trajni pekovski izdelki'!$10:$10</definedName>
    <definedName name="_xlnm.Print_Titles" localSheetId="3">'Žita in mlevski izdelki'!$10:$10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4" i="8" l="1"/>
  <c r="B15" i="8" s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28" i="8" s="1"/>
  <c r="B29" i="8" s="1"/>
  <c r="B30" i="8" s="1"/>
  <c r="B31" i="8" s="1"/>
  <c r="B32" i="8" s="1"/>
  <c r="B33" i="8" s="1"/>
  <c r="B34" i="8" s="1"/>
  <c r="B35" i="8" s="1"/>
  <c r="B36" i="8" s="1"/>
  <c r="B37" i="8" s="1"/>
  <c r="B38" i="8" s="1"/>
  <c r="B39" i="8" s="1"/>
  <c r="B40" i="8" s="1"/>
  <c r="B41" i="8" s="1"/>
  <c r="B42" i="8" s="1"/>
  <c r="B43" i="8" s="1"/>
  <c r="B44" i="8" s="1"/>
  <c r="B45" i="8" s="1"/>
  <c r="B46" i="8" s="1"/>
  <c r="B47" i="8" s="1"/>
  <c r="B48" i="8" s="1"/>
  <c r="B49" i="8" s="1"/>
  <c r="B50" i="8" s="1"/>
  <c r="B82" i="6"/>
  <c r="M82" i="6"/>
  <c r="N82" i="6" s="1"/>
  <c r="M81" i="6"/>
  <c r="N81" i="6" s="1"/>
  <c r="M80" i="6"/>
  <c r="N80" i="6" s="1"/>
  <c r="M79" i="6"/>
  <c r="N79" i="6" s="1"/>
  <c r="M78" i="6"/>
  <c r="N78" i="6" s="1"/>
  <c r="M77" i="6"/>
  <c r="N77" i="6" s="1"/>
  <c r="M76" i="6"/>
  <c r="N76" i="6" s="1"/>
  <c r="M75" i="6"/>
  <c r="N75" i="6" s="1"/>
  <c r="B14" i="5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15" i="3"/>
  <c r="B16" i="3" s="1"/>
  <c r="B14" i="3"/>
  <c r="B14" i="2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N19" i="1"/>
  <c r="M18" i="1"/>
  <c r="N18" i="1" s="1"/>
  <c r="M17" i="1"/>
  <c r="N17" i="1" s="1"/>
  <c r="M16" i="1"/>
  <c r="N16" i="1" s="1"/>
  <c r="M15" i="1"/>
  <c r="N15" i="1" s="1"/>
  <c r="M14" i="1"/>
  <c r="N14" i="1" s="1"/>
  <c r="M13" i="1"/>
  <c r="N13" i="1" s="1"/>
  <c r="B14" i="1"/>
  <c r="B15" i="1" s="1"/>
  <c r="B16" i="1" s="1"/>
  <c r="B17" i="1" s="1"/>
  <c r="B18" i="1" s="1"/>
  <c r="M27" i="9"/>
  <c r="N27" i="9" s="1"/>
  <c r="M26" i="9"/>
  <c r="N26" i="9" s="1"/>
  <c r="M25" i="9"/>
  <c r="N25" i="9" s="1"/>
  <c r="M24" i="9"/>
  <c r="N24" i="9" s="1"/>
  <c r="M23" i="9"/>
  <c r="N23" i="9" s="1"/>
  <c r="M22" i="9"/>
  <c r="N22" i="9" s="1"/>
  <c r="M21" i="9"/>
  <c r="N21" i="9" s="1"/>
  <c r="M20" i="9"/>
  <c r="N20" i="9" s="1"/>
  <c r="M19" i="9"/>
  <c r="N19" i="9" s="1"/>
  <c r="M18" i="9"/>
  <c r="N18" i="9" s="1"/>
  <c r="M17" i="9"/>
  <c r="N17" i="9" s="1"/>
  <c r="M16" i="9"/>
  <c r="N16" i="9" s="1"/>
  <c r="M15" i="9"/>
  <c r="N15" i="9" s="1"/>
  <c r="M14" i="9"/>
  <c r="N14" i="9" s="1"/>
  <c r="M13" i="9"/>
  <c r="N13" i="9" s="1"/>
  <c r="B13" i="9"/>
  <c r="B14" i="9" s="1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M12" i="9"/>
  <c r="N12" i="9" s="1"/>
  <c r="M50" i="8"/>
  <c r="N50" i="8" s="1"/>
  <c r="M49" i="8"/>
  <c r="N49" i="8" s="1"/>
  <c r="M48" i="8"/>
  <c r="N48" i="8" s="1"/>
  <c r="M47" i="8"/>
  <c r="N47" i="8" s="1"/>
  <c r="M46" i="8"/>
  <c r="N46" i="8" s="1"/>
  <c r="M45" i="8"/>
  <c r="N45" i="8" s="1"/>
  <c r="M44" i="8"/>
  <c r="N44" i="8" s="1"/>
  <c r="M43" i="8"/>
  <c r="N43" i="8" s="1"/>
  <c r="M42" i="8"/>
  <c r="N42" i="8" s="1"/>
  <c r="N41" i="8"/>
  <c r="M41" i="8"/>
  <c r="M40" i="8"/>
  <c r="N40" i="8" s="1"/>
  <c r="M39" i="8"/>
  <c r="N39" i="8" s="1"/>
  <c r="M38" i="8"/>
  <c r="N38" i="8" s="1"/>
  <c r="M37" i="8"/>
  <c r="N37" i="8" s="1"/>
  <c r="M36" i="8"/>
  <c r="N36" i="8" s="1"/>
  <c r="M35" i="8"/>
  <c r="N35" i="8" s="1"/>
  <c r="M34" i="8"/>
  <c r="N34" i="8" s="1"/>
  <c r="M33" i="8"/>
  <c r="N33" i="8" s="1"/>
  <c r="M32" i="8"/>
  <c r="N32" i="8" s="1"/>
  <c r="M31" i="8"/>
  <c r="N31" i="8" s="1"/>
  <c r="M30" i="8"/>
  <c r="N30" i="8" s="1"/>
  <c r="M29" i="8"/>
  <c r="N29" i="8" s="1"/>
  <c r="M28" i="8"/>
  <c r="N28" i="8" s="1"/>
  <c r="M27" i="8"/>
  <c r="N27" i="8" s="1"/>
  <c r="M26" i="8"/>
  <c r="N26" i="8" s="1"/>
  <c r="M25" i="8"/>
  <c r="N25" i="8" s="1"/>
  <c r="M24" i="8"/>
  <c r="N24" i="8" s="1"/>
  <c r="M23" i="8"/>
  <c r="N23" i="8" s="1"/>
  <c r="M22" i="8"/>
  <c r="N22" i="8" s="1"/>
  <c r="M21" i="8"/>
  <c r="N21" i="8" s="1"/>
  <c r="M20" i="8"/>
  <c r="N20" i="8" s="1"/>
  <c r="M19" i="8"/>
  <c r="N19" i="8" s="1"/>
  <c r="M18" i="8"/>
  <c r="N18" i="8" s="1"/>
  <c r="M17" i="8"/>
  <c r="N17" i="8" s="1"/>
  <c r="M16" i="8"/>
  <c r="N16" i="8" s="1"/>
  <c r="M15" i="8"/>
  <c r="N15" i="8" s="1"/>
  <c r="M14" i="8"/>
  <c r="N14" i="8" s="1"/>
  <c r="M13" i="8"/>
  <c r="N13" i="8" s="1"/>
  <c r="B13" i="8"/>
  <c r="M12" i="8"/>
  <c r="N12" i="8" s="1"/>
  <c r="M43" i="7"/>
  <c r="N43" i="7" s="1"/>
  <c r="M42" i="7"/>
  <c r="N42" i="7" s="1"/>
  <c r="M41" i="7"/>
  <c r="N41" i="7" s="1"/>
  <c r="M40" i="7"/>
  <c r="N40" i="7" s="1"/>
  <c r="M39" i="7"/>
  <c r="N39" i="7" s="1"/>
  <c r="M38" i="7"/>
  <c r="N38" i="7" s="1"/>
  <c r="M37" i="7"/>
  <c r="N37" i="7" s="1"/>
  <c r="M36" i="7"/>
  <c r="N36" i="7" s="1"/>
  <c r="M35" i="7"/>
  <c r="N35" i="7" s="1"/>
  <c r="M34" i="7"/>
  <c r="N34" i="7" s="1"/>
  <c r="M33" i="7"/>
  <c r="N33" i="7" s="1"/>
  <c r="M32" i="7"/>
  <c r="N32" i="7" s="1"/>
  <c r="M31" i="7"/>
  <c r="N31" i="7" s="1"/>
  <c r="M30" i="7"/>
  <c r="N30" i="7" s="1"/>
  <c r="M29" i="7"/>
  <c r="N29" i="7" s="1"/>
  <c r="M28" i="7"/>
  <c r="N28" i="7" s="1"/>
  <c r="N27" i="7"/>
  <c r="M27" i="7"/>
  <c r="M26" i="7"/>
  <c r="N26" i="7" s="1"/>
  <c r="M25" i="7"/>
  <c r="N25" i="7" s="1"/>
  <c r="N24" i="7"/>
  <c r="M24" i="7"/>
  <c r="M23" i="7"/>
  <c r="N23" i="7" s="1"/>
  <c r="M22" i="7"/>
  <c r="N22" i="7" s="1"/>
  <c r="N21" i="7"/>
  <c r="M21" i="7"/>
  <c r="M20" i="7"/>
  <c r="N20" i="7" s="1"/>
  <c r="M19" i="7"/>
  <c r="N19" i="7" s="1"/>
  <c r="M18" i="7"/>
  <c r="N18" i="7" s="1"/>
  <c r="M17" i="7"/>
  <c r="N17" i="7" s="1"/>
  <c r="N16" i="7"/>
  <c r="M16" i="7"/>
  <c r="N15" i="7"/>
  <c r="M15" i="7"/>
  <c r="M14" i="7"/>
  <c r="N14" i="7" s="1"/>
  <c r="M13" i="7"/>
  <c r="N13" i="7" s="1"/>
  <c r="B13" i="7"/>
  <c r="B14" i="7" s="1"/>
  <c r="B15" i="7" s="1"/>
  <c r="B16" i="7" s="1"/>
  <c r="B17" i="7" s="1"/>
  <c r="B18" i="7" s="1"/>
  <c r="B19" i="7" s="1"/>
  <c r="B20" i="7" s="1"/>
  <c r="B21" i="7" s="1"/>
  <c r="B22" i="7" s="1"/>
  <c r="B23" i="7" s="1"/>
  <c r="B24" i="7" s="1"/>
  <c r="B25" i="7" s="1"/>
  <c r="B26" i="7" s="1"/>
  <c r="B27" i="7" s="1"/>
  <c r="B28" i="7" s="1"/>
  <c r="B29" i="7" s="1"/>
  <c r="B30" i="7" s="1"/>
  <c r="B31" i="7" s="1"/>
  <c r="B32" i="7" s="1"/>
  <c r="B33" i="7" s="1"/>
  <c r="B34" i="7" s="1"/>
  <c r="B35" i="7" s="1"/>
  <c r="B36" i="7" s="1"/>
  <c r="B37" i="7" s="1"/>
  <c r="B38" i="7" s="1"/>
  <c r="B39" i="7" s="1"/>
  <c r="B40" i="7" s="1"/>
  <c r="B41" i="7" s="1"/>
  <c r="B42" i="7" s="1"/>
  <c r="B43" i="7" s="1"/>
  <c r="M12" i="7"/>
  <c r="N12" i="7" s="1"/>
  <c r="M74" i="6"/>
  <c r="N74" i="6" s="1"/>
  <c r="M73" i="6"/>
  <c r="N73" i="6" s="1"/>
  <c r="M72" i="6"/>
  <c r="N72" i="6" s="1"/>
  <c r="M71" i="6"/>
  <c r="N71" i="6" s="1"/>
  <c r="M70" i="6"/>
  <c r="N70" i="6" s="1"/>
  <c r="M69" i="6"/>
  <c r="N69" i="6" s="1"/>
  <c r="M68" i="6"/>
  <c r="N68" i="6" s="1"/>
  <c r="M67" i="6"/>
  <c r="N67" i="6" s="1"/>
  <c r="M66" i="6"/>
  <c r="N66" i="6" s="1"/>
  <c r="M65" i="6"/>
  <c r="N65" i="6" s="1"/>
  <c r="M64" i="6"/>
  <c r="N64" i="6" s="1"/>
  <c r="M63" i="6"/>
  <c r="N63" i="6" s="1"/>
  <c r="M62" i="6"/>
  <c r="N62" i="6" s="1"/>
  <c r="M61" i="6"/>
  <c r="N61" i="6" s="1"/>
  <c r="M60" i="6"/>
  <c r="N60" i="6" s="1"/>
  <c r="M59" i="6"/>
  <c r="N59" i="6" s="1"/>
  <c r="M58" i="6"/>
  <c r="N58" i="6" s="1"/>
  <c r="M57" i="6"/>
  <c r="N57" i="6" s="1"/>
  <c r="M56" i="6"/>
  <c r="N56" i="6" s="1"/>
  <c r="M55" i="6"/>
  <c r="N55" i="6" s="1"/>
  <c r="M54" i="6"/>
  <c r="N54" i="6" s="1"/>
  <c r="M53" i="6"/>
  <c r="N53" i="6" s="1"/>
  <c r="M52" i="6"/>
  <c r="N52" i="6" s="1"/>
  <c r="M51" i="6"/>
  <c r="N51" i="6" s="1"/>
  <c r="M50" i="6"/>
  <c r="N50" i="6" s="1"/>
  <c r="M49" i="6"/>
  <c r="N49" i="6" s="1"/>
  <c r="M48" i="6"/>
  <c r="N48" i="6" s="1"/>
  <c r="M47" i="6"/>
  <c r="N47" i="6" s="1"/>
  <c r="M46" i="6"/>
  <c r="N46" i="6" s="1"/>
  <c r="M45" i="6"/>
  <c r="N45" i="6" s="1"/>
  <c r="M44" i="6"/>
  <c r="N44" i="6" s="1"/>
  <c r="M43" i="6"/>
  <c r="N43" i="6" s="1"/>
  <c r="M42" i="6"/>
  <c r="N42" i="6" s="1"/>
  <c r="M41" i="6"/>
  <c r="N41" i="6" s="1"/>
  <c r="M40" i="6"/>
  <c r="N40" i="6" s="1"/>
  <c r="M39" i="6"/>
  <c r="N39" i="6" s="1"/>
  <c r="M38" i="6"/>
  <c r="N38" i="6" s="1"/>
  <c r="M37" i="6"/>
  <c r="N37" i="6" s="1"/>
  <c r="M36" i="6"/>
  <c r="N36" i="6" s="1"/>
  <c r="M35" i="6"/>
  <c r="N35" i="6" s="1"/>
  <c r="M34" i="6"/>
  <c r="N34" i="6" s="1"/>
  <c r="M33" i="6"/>
  <c r="N33" i="6" s="1"/>
  <c r="M32" i="6"/>
  <c r="N32" i="6" s="1"/>
  <c r="M31" i="6"/>
  <c r="N31" i="6" s="1"/>
  <c r="M30" i="6"/>
  <c r="N30" i="6" s="1"/>
  <c r="M29" i="6"/>
  <c r="N29" i="6" s="1"/>
  <c r="M28" i="6"/>
  <c r="N28" i="6" s="1"/>
  <c r="M27" i="6"/>
  <c r="N27" i="6" s="1"/>
  <c r="M26" i="6"/>
  <c r="N26" i="6" s="1"/>
  <c r="M25" i="6"/>
  <c r="N25" i="6" s="1"/>
  <c r="M24" i="6"/>
  <c r="N24" i="6" s="1"/>
  <c r="M23" i="6"/>
  <c r="N23" i="6" s="1"/>
  <c r="M22" i="6"/>
  <c r="N22" i="6" s="1"/>
  <c r="M21" i="6"/>
  <c r="N21" i="6" s="1"/>
  <c r="M20" i="6"/>
  <c r="N20" i="6" s="1"/>
  <c r="M19" i="6"/>
  <c r="N19" i="6" s="1"/>
  <c r="M18" i="6"/>
  <c r="N18" i="6" s="1"/>
  <c r="M17" i="6"/>
  <c r="N17" i="6" s="1"/>
  <c r="M16" i="6"/>
  <c r="N16" i="6" s="1"/>
  <c r="M15" i="6"/>
  <c r="N15" i="6" s="1"/>
  <c r="M14" i="6"/>
  <c r="N14" i="6" s="1"/>
  <c r="M13" i="6"/>
  <c r="N13" i="6" s="1"/>
  <c r="B13" i="6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B47" i="6" s="1"/>
  <c r="B48" i="6" s="1"/>
  <c r="B49" i="6" s="1"/>
  <c r="B50" i="6" s="1"/>
  <c r="B51" i="6" s="1"/>
  <c r="B52" i="6" s="1"/>
  <c r="B53" i="6" s="1"/>
  <c r="B54" i="6" s="1"/>
  <c r="B55" i="6" s="1"/>
  <c r="B56" i="6" s="1"/>
  <c r="B57" i="6" s="1"/>
  <c r="B58" i="6" s="1"/>
  <c r="B59" i="6" s="1"/>
  <c r="B60" i="6" s="1"/>
  <c r="B61" i="6" s="1"/>
  <c r="B62" i="6" s="1"/>
  <c r="B63" i="6" s="1"/>
  <c r="B64" i="6" s="1"/>
  <c r="B65" i="6" s="1"/>
  <c r="B66" i="6" s="1"/>
  <c r="B67" i="6" s="1"/>
  <c r="B68" i="6" s="1"/>
  <c r="B69" i="6" s="1"/>
  <c r="B70" i="6" s="1"/>
  <c r="B71" i="6" s="1"/>
  <c r="B72" i="6" s="1"/>
  <c r="B73" i="6" s="1"/>
  <c r="B74" i="6" s="1"/>
  <c r="B75" i="6" s="1"/>
  <c r="B76" i="6" s="1"/>
  <c r="B77" i="6" s="1"/>
  <c r="B78" i="6" s="1"/>
  <c r="B79" i="6" s="1"/>
  <c r="B80" i="6" s="1"/>
  <c r="B81" i="6" s="1"/>
  <c r="M12" i="6"/>
  <c r="N12" i="6" s="1"/>
  <c r="M33" i="5"/>
  <c r="N33" i="5" s="1"/>
  <c r="M32" i="5"/>
  <c r="N32" i="5" s="1"/>
  <c r="M31" i="5"/>
  <c r="N31" i="5" s="1"/>
  <c r="M30" i="5"/>
  <c r="N30" i="5" s="1"/>
  <c r="M29" i="5"/>
  <c r="N29" i="5" s="1"/>
  <c r="M28" i="5"/>
  <c r="N28" i="5" s="1"/>
  <c r="M27" i="5"/>
  <c r="N27" i="5" s="1"/>
  <c r="M26" i="5"/>
  <c r="N26" i="5" s="1"/>
  <c r="M25" i="5"/>
  <c r="N25" i="5" s="1"/>
  <c r="M24" i="5"/>
  <c r="N24" i="5" s="1"/>
  <c r="M23" i="5"/>
  <c r="N23" i="5" s="1"/>
  <c r="M22" i="5"/>
  <c r="N22" i="5" s="1"/>
  <c r="M21" i="5"/>
  <c r="N21" i="5" s="1"/>
  <c r="M20" i="5"/>
  <c r="N20" i="5" s="1"/>
  <c r="M19" i="5"/>
  <c r="N19" i="5" s="1"/>
  <c r="M18" i="5"/>
  <c r="N18" i="5" s="1"/>
  <c r="M17" i="5"/>
  <c r="N17" i="5" s="1"/>
  <c r="M16" i="5"/>
  <c r="N16" i="5" s="1"/>
  <c r="M15" i="5"/>
  <c r="N15" i="5" s="1"/>
  <c r="M14" i="5"/>
  <c r="N14" i="5" s="1"/>
  <c r="M13" i="5"/>
  <c r="N13" i="5" s="1"/>
  <c r="B13" i="5"/>
  <c r="M12" i="5"/>
  <c r="N12" i="5" s="1"/>
  <c r="M32" i="4"/>
  <c r="N32" i="4" s="1"/>
  <c r="M31" i="4"/>
  <c r="N31" i="4" s="1"/>
  <c r="M30" i="4"/>
  <c r="N30" i="4" s="1"/>
  <c r="M29" i="4"/>
  <c r="N29" i="4" s="1"/>
  <c r="M28" i="4"/>
  <c r="N28" i="4" s="1"/>
  <c r="M27" i="4"/>
  <c r="N27" i="4" s="1"/>
  <c r="M26" i="4"/>
  <c r="N26" i="4" s="1"/>
  <c r="M25" i="4"/>
  <c r="N25" i="4" s="1"/>
  <c r="M24" i="4"/>
  <c r="N24" i="4" s="1"/>
  <c r="M23" i="4"/>
  <c r="N23" i="4" s="1"/>
  <c r="M22" i="4"/>
  <c r="N22" i="4" s="1"/>
  <c r="M21" i="4"/>
  <c r="N21" i="4" s="1"/>
  <c r="M20" i="4"/>
  <c r="N20" i="4" s="1"/>
  <c r="M19" i="4"/>
  <c r="N19" i="4" s="1"/>
  <c r="M18" i="4"/>
  <c r="N18" i="4" s="1"/>
  <c r="M17" i="4"/>
  <c r="N17" i="4" s="1"/>
  <c r="M16" i="4"/>
  <c r="N16" i="4" s="1"/>
  <c r="M15" i="4"/>
  <c r="N15" i="4" s="1"/>
  <c r="M14" i="4"/>
  <c r="N14" i="4" s="1"/>
  <c r="M13" i="4"/>
  <c r="N13" i="4" s="1"/>
  <c r="B13" i="4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M12" i="4"/>
  <c r="N12" i="4" s="1"/>
  <c r="M16" i="3"/>
  <c r="N16" i="3" s="1"/>
  <c r="M15" i="3"/>
  <c r="N15" i="3" s="1"/>
  <c r="M14" i="3"/>
  <c r="N14" i="3" s="1"/>
  <c r="M13" i="3"/>
  <c r="N13" i="3" s="1"/>
  <c r="B13" i="3"/>
  <c r="M12" i="3"/>
  <c r="N12" i="3" s="1"/>
  <c r="M45" i="2"/>
  <c r="N45" i="2" s="1"/>
  <c r="M44" i="2"/>
  <c r="N44" i="2" s="1"/>
  <c r="M43" i="2"/>
  <c r="N43" i="2" s="1"/>
  <c r="M42" i="2"/>
  <c r="N42" i="2" s="1"/>
  <c r="M41" i="2"/>
  <c r="N41" i="2" s="1"/>
  <c r="M40" i="2"/>
  <c r="N40" i="2" s="1"/>
  <c r="M39" i="2"/>
  <c r="N39" i="2" s="1"/>
  <c r="M38" i="2"/>
  <c r="N38" i="2" s="1"/>
  <c r="M37" i="2"/>
  <c r="N37" i="2" s="1"/>
  <c r="M36" i="2"/>
  <c r="N36" i="2" s="1"/>
  <c r="M35" i="2"/>
  <c r="N35" i="2" s="1"/>
  <c r="M34" i="2"/>
  <c r="N34" i="2" s="1"/>
  <c r="M33" i="2"/>
  <c r="N33" i="2" s="1"/>
  <c r="M32" i="2"/>
  <c r="N32" i="2" s="1"/>
  <c r="N31" i="2"/>
  <c r="M31" i="2"/>
  <c r="M30" i="2"/>
  <c r="N30" i="2" s="1"/>
  <c r="M29" i="2"/>
  <c r="N29" i="2" s="1"/>
  <c r="M28" i="2"/>
  <c r="N28" i="2" s="1"/>
  <c r="M27" i="2"/>
  <c r="N27" i="2" s="1"/>
  <c r="M26" i="2"/>
  <c r="N26" i="2" s="1"/>
  <c r="M25" i="2"/>
  <c r="N25" i="2" s="1"/>
  <c r="M24" i="2"/>
  <c r="N24" i="2" s="1"/>
  <c r="M23" i="2"/>
  <c r="N23" i="2" s="1"/>
  <c r="M22" i="2"/>
  <c r="N22" i="2" s="1"/>
  <c r="N21" i="2"/>
  <c r="M21" i="2"/>
  <c r="M20" i="2"/>
  <c r="N20" i="2" s="1"/>
  <c r="M19" i="2"/>
  <c r="N19" i="2" s="1"/>
  <c r="M18" i="2"/>
  <c r="N18" i="2" s="1"/>
  <c r="M17" i="2"/>
  <c r="N17" i="2" s="1"/>
  <c r="M16" i="2"/>
  <c r="N16" i="2" s="1"/>
  <c r="M15" i="2"/>
  <c r="N15" i="2" s="1"/>
  <c r="M14" i="2"/>
  <c r="N14" i="2" s="1"/>
  <c r="M13" i="2"/>
  <c r="N13" i="2" s="1"/>
  <c r="B13" i="2"/>
  <c r="N12" i="2"/>
  <c r="M12" i="2"/>
  <c r="B13" i="1"/>
  <c r="M12" i="1"/>
  <c r="N12" i="1" s="1"/>
  <c r="N28" i="9" l="1"/>
  <c r="N51" i="8"/>
  <c r="N44" i="7"/>
  <c r="N83" i="6"/>
  <c r="N34" i="5"/>
  <c r="N33" i="4"/>
  <c r="N17" i="3"/>
  <c r="N46" i="2"/>
</calcChain>
</file>

<file path=xl/sharedStrings.xml><?xml version="1.0" encoding="utf-8"?>
<sst xmlns="http://schemas.openxmlformats.org/spreadsheetml/2006/main" count="1199" uniqueCount="381">
  <si>
    <t>NAROČNIK:  VRTEC TRBOVLJE</t>
  </si>
  <si>
    <t xml:space="preserve">                          Rudarska cesta 10 a, 1420 Trbovlje</t>
  </si>
  <si>
    <t>PONUDNIK:</t>
  </si>
  <si>
    <t>Sklop 5. Eko mleko in mlečni izdelki</t>
  </si>
  <si>
    <t>ZŠ</t>
  </si>
  <si>
    <t>INTERNA  ŠIFRA DOBAVITELJA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</si>
  <si>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</si>
  <si>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</si>
  <si>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</si>
  <si>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</si>
  <si>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</si>
  <si>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</si>
  <si>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</si>
  <si>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</si>
  <si>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NAROČNIKA</t>
  </si>
  <si>
    <t>Bio pitno mleko 3,5 mm, 10/1 l</t>
  </si>
  <si>
    <t>Bio pitno mleko 3,5 mm, 10/1</t>
  </si>
  <si>
    <t>lit</t>
  </si>
  <si>
    <t xml:space="preserve">Bio maslo, 250 g, </t>
  </si>
  <si>
    <t xml:space="preserve">Bio maslo, 250g, </t>
  </si>
  <si>
    <t>kg</t>
  </si>
  <si>
    <t>kom</t>
  </si>
  <si>
    <t>Bio jogurt, vanilija, 3,5 mm, 150 g</t>
  </si>
  <si>
    <t>Bio sadni jogurt- razni okusi 3,5 mm, 150 g</t>
  </si>
  <si>
    <t>Bio sir, cca. 2,5-3,5 kg</t>
  </si>
  <si>
    <t>Bio sir, 2,5kg</t>
  </si>
  <si>
    <t>SKUPAJ SKLOP 5: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</si>
  <si>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</si>
  <si>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</si>
  <si>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</si>
  <si>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Dostava blaga se vrši naslednji dan od uradnega prejema naročila najkasneje od 6.30 do 7.30 ure zjutraj za tekoči dan porabe.</t>
  </si>
  <si>
    <t>Kraj in datum:</t>
  </si>
  <si>
    <t>Žig:</t>
  </si>
  <si>
    <t>Podpis odgovorne osebe:</t>
  </si>
  <si>
    <t xml:space="preserve">Sklop 6: Kruh, pekovski izdelki in slaščice </t>
  </si>
  <si>
    <t>Pšenični kruh polbel T 850 - rezan ali nerezan, pakiran, štruca ali model 0,75 kg-1kg</t>
  </si>
  <si>
    <t>Pšenični kruh črn T 1100 – rezan ali nerezan, pakiran, model  0,75 kg-1kg</t>
  </si>
  <si>
    <t>Pšenični kruh bel- rezan ali nerezan, pakiran, štruca ali model 0,75 kg-1kg</t>
  </si>
  <si>
    <t>Pirin kruh,  rezan ali nerezan, pakiran, štruca ali model 0,75 kg-1kg</t>
  </si>
  <si>
    <t>Graham kruh v modelu, razan ali nerezan, pakiran 0,75 kg-1kg</t>
  </si>
  <si>
    <t>Polnozrnat kruh, štruca, model, rezan ali nerezan pakiran 0,75 kg-1kg</t>
  </si>
  <si>
    <t>Kruh s semeni in posipom kvalitete stoletnega kruha, štruca, model, 0,75 kg do 1 kg</t>
  </si>
  <si>
    <t>Ajdov kruh, model,  0,75 kg – 1 kg rezan ali nerezan pakiran</t>
  </si>
  <si>
    <t>Koruzni kruh, model, 0,75 kg-1kg, rezan ali nerezan, pakiran</t>
  </si>
  <si>
    <t>Ovsen kruh,  model 0,75 kg- 1kg, rezan ali nerezan, pakiran</t>
  </si>
  <si>
    <t>Ržen kruh, model 0,75 kg- 1kg, rezan ali nerezan, pakiran</t>
  </si>
  <si>
    <t>Kruh domači-hlebec, 1kg</t>
  </si>
  <si>
    <t>Žemlja bela 40g</t>
  </si>
  <si>
    <t>Žemlja črna 60g, po potrebi narezana</t>
  </si>
  <si>
    <t>Žemlja črna 40g</t>
  </si>
  <si>
    <t>Bombeta črna 40g</t>
  </si>
  <si>
    <t>Bombeta bela 40g</t>
  </si>
  <si>
    <t>Koruzno pecivo 40g</t>
  </si>
  <si>
    <t>Rženo pecivo 40g</t>
  </si>
  <si>
    <t>Štručka ovsena 40g</t>
  </si>
  <si>
    <t>Štručka ajdova 40g</t>
  </si>
  <si>
    <t>Štručka mlečna 40g</t>
  </si>
  <si>
    <t>Kajzerica 40g</t>
  </si>
  <si>
    <t>Sirova štručka 40 g</t>
  </si>
  <si>
    <t>Makovka 40 g</t>
  </si>
  <si>
    <t>Štručka s sezamom 40 g</t>
  </si>
  <si>
    <t>Rogljič  mlečni 40 g</t>
  </si>
  <si>
    <t>Biga  40g</t>
  </si>
  <si>
    <t>Pletena štručka iz bele moke  40g</t>
  </si>
  <si>
    <t xml:space="preserve">Pletena štručka iz bele moke 60g </t>
  </si>
  <si>
    <t>Krof z marmelado 6dag</t>
  </si>
  <si>
    <t>Buhtelj z marmelado 6dag</t>
  </si>
  <si>
    <t>Torte razne kosi 10dag</t>
  </si>
  <si>
    <t>Skutna žemljica 40 g</t>
  </si>
  <si>
    <t>SKUPAJ SKLOP 6:</t>
  </si>
  <si>
    <t xml:space="preserve">Sklop 7: Trajni pekovski izdelki  </t>
  </si>
  <si>
    <t>Grisini palčke 250g</t>
  </si>
  <si>
    <t>Hrustljavi nežni kruhki 150 g, Crispy ali enakovredno (različni okusi)</t>
  </si>
  <si>
    <t>Hrustljavi nežni kruhki Crispy ali enakovredno (različni okusi)</t>
  </si>
  <si>
    <t>Hrski, kot prepečenec, 250g</t>
  </si>
  <si>
    <t>Lincer pikoti</t>
  </si>
  <si>
    <t>Lešnikovi piškoti</t>
  </si>
  <si>
    <t>Čajni keksi-domači 750g</t>
  </si>
  <si>
    <t>Keksi rogljički 270g</t>
  </si>
  <si>
    <t>Bio keksi</t>
  </si>
  <si>
    <t>Kokosovi keksi</t>
  </si>
  <si>
    <t>Keksi ovseni s sadjem</t>
  </si>
  <si>
    <t>Keksi rženi, ovseni, polnozrnati 350g</t>
  </si>
  <si>
    <t>Keksi mešani</t>
  </si>
  <si>
    <t>Keksi kvaliteete "otroško veselje"</t>
  </si>
  <si>
    <t>Vafli čokoladne napolitanke 800g</t>
  </si>
  <si>
    <t>Vafli sadne napolitanke 800g</t>
  </si>
  <si>
    <t>SKUPAJ SKLOP 7:</t>
  </si>
  <si>
    <t xml:space="preserve">Sklop 10: Žita in mlevski izdelki  </t>
  </si>
  <si>
    <t>JEŠPRENJ, 1/1 kg</t>
  </si>
  <si>
    <t>JEŠPRENJ, 1/1</t>
  </si>
  <si>
    <t>MOKA, bela, T 500, 1/1 kg</t>
  </si>
  <si>
    <t>MOKA, bela, T 500, 1/1</t>
  </si>
  <si>
    <t>MOKA, bela, ostra 1/1 kg</t>
  </si>
  <si>
    <t>MOKA, bela, ostra 1/1</t>
  </si>
  <si>
    <t>MOKA, črna, T1100 1/1 kg</t>
  </si>
  <si>
    <t>MOKA, črna 1/1</t>
  </si>
  <si>
    <t>MOKA, ajdova, 1/1 kg</t>
  </si>
  <si>
    <t>MOKA, ajdova, 1/1</t>
  </si>
  <si>
    <t>MOKA, ržena, 1/1 kg</t>
  </si>
  <si>
    <t>MOKA, ržena, 1/1</t>
  </si>
  <si>
    <t>MOKA, koruzna, 1/1 kg</t>
  </si>
  <si>
    <t>MOKA, koruzna, 1/1</t>
  </si>
  <si>
    <t>MOKA, pirina, 1/1 kg</t>
  </si>
  <si>
    <t>MOKA, pirina, 1/1</t>
  </si>
  <si>
    <t>MOKA, iz celega zrna, 1/1 kg</t>
  </si>
  <si>
    <t>MOKA, graham, 1/1</t>
  </si>
  <si>
    <t>Mlinci 1/1</t>
  </si>
  <si>
    <t>kos</t>
  </si>
  <si>
    <t>ZDROB, pšenični, 1/1 kg</t>
  </si>
  <si>
    <t>ZDROB, pšenični, 1/1</t>
  </si>
  <si>
    <t xml:space="preserve">BIO ZDROB, pira,  250 g </t>
  </si>
  <si>
    <t>ZDROB, pira, 1/1</t>
  </si>
  <si>
    <t>POLENTA,  5/1 kg</t>
  </si>
  <si>
    <t>POLENTA, koruzna 5/1</t>
  </si>
  <si>
    <t>ZDROB, koruzni, 1/1 kg</t>
  </si>
  <si>
    <t>ZDROB, koruzni, 1/1</t>
  </si>
  <si>
    <t>KAŠA, ajdova  1/1 kg</t>
  </si>
  <si>
    <t>KAŠA, ajdova  1/1</t>
  </si>
  <si>
    <t>KAŠA, prosena, 1/1 kg</t>
  </si>
  <si>
    <t>KAŠA, prosena, 1/1</t>
  </si>
  <si>
    <t>Polbele drobtine, 1/1 kg</t>
  </si>
  <si>
    <t>Drobtine bele, 1/1</t>
  </si>
  <si>
    <t>Drobtine bele, 10/1 kg</t>
  </si>
  <si>
    <t>Drobtine bele, 10kg</t>
  </si>
  <si>
    <t>Prepečenec polnozrnati 330 g</t>
  </si>
  <si>
    <t>Prepečenec brez konzervansov 500g</t>
  </si>
  <si>
    <t>RIŽ, za domače jedi, vak., 1/1 kg - kot Zlato polje</t>
  </si>
  <si>
    <t>RIŽ, oluščen, bel, 1/1 - kot ZLATO POLJE</t>
  </si>
  <si>
    <t>RIŽ, PARABOILED, vak. 1/1 kg - kot ZLATO POLJE</t>
  </si>
  <si>
    <t>RIŽ, PARABOILED, 1/1 - kot ZLATO POLJE</t>
  </si>
  <si>
    <t>SKUPAJ SKLOP 10:</t>
  </si>
  <si>
    <t xml:space="preserve">Sklop 11: Testenine in zakuhe  </t>
  </si>
  <si>
    <t>KAŠA, ribana, jajčna 500 g</t>
  </si>
  <si>
    <t>BLEKI, 3000 g</t>
  </si>
  <si>
    <t>REZANCI KODRASTI, testenine široki, 8/1 kg</t>
  </si>
  <si>
    <t>REZANCI, jajčni, široki, valjani, jajčni 1/1 kg</t>
  </si>
  <si>
    <t>REZANCI, jušni, valjani, jajčni ozki,  zakuha 1/1k g</t>
  </si>
  <si>
    <t>REZANCI, fidelili, gnezdeca, jajčni zakuha 500 g</t>
  </si>
  <si>
    <t>REZANCI, špinačni, široki, 400 g</t>
  </si>
  <si>
    <t>VODNI VLIVANCI priloga, jajčna 2/1 kg</t>
  </si>
  <si>
    <t>VODNI VLIVANCI zakuha, jajčna 500 g</t>
  </si>
  <si>
    <t xml:space="preserve">SVEDRI, zlate kitke, jajčni 10/1 kg </t>
  </si>
  <si>
    <t>SVEDRI, zlate kitke, jajčni 500 g</t>
  </si>
  <si>
    <t>POLŽKI, jajčni,  5/1 kg</t>
  </si>
  <si>
    <t>TESTENINE, ŠPAGETI JAJČNI, 5/1 kg</t>
  </si>
  <si>
    <t>TESTENINE, ŠPAGETI, JAJČNI  500 g</t>
  </si>
  <si>
    <t>POLNOZRNATE PIRINE JUŠNE ZVEZDICE, ZAKUHA, 500 g</t>
  </si>
  <si>
    <t>ZAKUHA, zvezdice, jajčne 500 g</t>
  </si>
  <si>
    <t>ZAKUHA, rinčice, jajčne, 4/1 kg</t>
  </si>
  <si>
    <t>ZAKUHA, rižek, jajčna 5/1 kg</t>
  </si>
  <si>
    <t>OVSENI KOSMIČI 500 g</t>
  </si>
  <si>
    <t>KUSKUS 2/1 kg</t>
  </si>
  <si>
    <t>RJAVA LEČA 500 g</t>
  </si>
  <si>
    <t>SKUPAJ SKLOP 11:</t>
  </si>
  <si>
    <t xml:space="preserve">Sklop 14: Splošno prehrambeno blago </t>
  </si>
  <si>
    <t>ČOKOLADA, jedilna, min. 41%kakava, 300-1000 g</t>
  </si>
  <si>
    <t>ČOKOLADA, jedilna, min. 45%kakava, 1000 g</t>
  </si>
  <si>
    <t>SLADKOR, beli, kristalni, 1/1 kg</t>
  </si>
  <si>
    <t>SLADKOR, mleti, 500 g</t>
  </si>
  <si>
    <t>SOL, morska, kuhinjska, drobno mleta, 1/1 kg</t>
  </si>
  <si>
    <t>SOL, morska, kuhinjska, drobno mleta, 1/1</t>
  </si>
  <si>
    <t xml:space="preserve">SOL, kamena, drobno mleta, 1/1 kg </t>
  </si>
  <si>
    <t>SOL, kamena, drobno mleta, 1/1</t>
  </si>
  <si>
    <t>KAKAV, prah, 100 g</t>
  </si>
  <si>
    <t>KAKAV, prah, 1-5 kg</t>
  </si>
  <si>
    <t>KAKAV, prah, 5/1 kg</t>
  </si>
  <si>
    <t>KAKAV, zrnca, 1/1 kg</t>
  </si>
  <si>
    <t>KAKAV, zrnca, 700-1000g</t>
  </si>
  <si>
    <t>KAKAV, zrnca, 2,5 kg</t>
  </si>
  <si>
    <t>KAKAV, zrnca, 5/1 kg</t>
  </si>
  <si>
    <t>ŽITNO SADNA REZINA 30 g kot Frutabela</t>
  </si>
  <si>
    <t>KAVA, prava, 100 g, mleta</t>
  </si>
  <si>
    <t>ZLATE KROGLICE, 500 g</t>
  </si>
  <si>
    <t>ČOKOLADA, v prahu, 100 g</t>
  </si>
  <si>
    <t>KOKOSOVA MOKA, 200 g</t>
  </si>
  <si>
    <t>KOKOSOVA MOKA, 500 g</t>
  </si>
  <si>
    <t>KVAS, sveži, 42 g</t>
  </si>
  <si>
    <t>MED, cvetlični 900g</t>
  </si>
  <si>
    <t>MED, gozdni 900g</t>
  </si>
  <si>
    <t>PAŠTETA, kokošja 95 g - kot ARGETA</t>
  </si>
  <si>
    <t>TUNA, v rastlinskem olju, 1705-1750 g</t>
  </si>
  <si>
    <t>TUNA, v rastlinskem olju, 1705 g</t>
  </si>
  <si>
    <t>TUNA, v rastlinskem olju, 185 g</t>
  </si>
  <si>
    <t>TUNA, v olivnem olju, 80 g</t>
  </si>
  <si>
    <t>TUNINA pašteta v tubi 100g, min 45%tunine</t>
  </si>
  <si>
    <t>MAJONEZA,  620 g</t>
  </si>
  <si>
    <t>MAJONEZA,  630 g</t>
  </si>
  <si>
    <t>TATARSKA OMAKA, 2,5 kg</t>
  </si>
  <si>
    <t>TATARSKA OMAKA, 5/1 kg</t>
  </si>
  <si>
    <t>OLJE SONČNIČNO, 1/1 l</t>
  </si>
  <si>
    <t>EKSTRA DEVIŠKO OLJČNO OLJE  , 1/1 l</t>
  </si>
  <si>
    <t>OLJE BUČNO, čisto 1/1 l</t>
  </si>
  <si>
    <t>OLJE BUČNO, solatno mešano 1/1 l</t>
  </si>
  <si>
    <t>MLEKO V PRAHU, 1 kg</t>
  </si>
  <si>
    <t>KIS, vinski, 4%, 1/1 l</t>
  </si>
  <si>
    <t>KIS, vinski, 4%, 1/1</t>
  </si>
  <si>
    <t>KIS, jabolčni, 1/1 l</t>
  </si>
  <si>
    <t>KIS, jabolčni, 1/1</t>
  </si>
  <si>
    <t>RUM, 1/1 l</t>
  </si>
  <si>
    <t>PECILNI PRAŠEK, 13 g</t>
  </si>
  <si>
    <t>VANILI SLADKOR, 1/1 kg</t>
  </si>
  <si>
    <t>VANILI SLADKOR, 1000g</t>
  </si>
  <si>
    <t>ČESEN, grobo mleti, 400-1000 g</t>
  </si>
  <si>
    <t>KUMINA, cela, 20-60 g</t>
  </si>
  <si>
    <t>PAPRIKA, mleta, doza 640 g</t>
  </si>
  <si>
    <t>PAPRIKA, mleta, doza 1200 ml</t>
  </si>
  <si>
    <t>PETERŠILJ, doza 75 g</t>
  </si>
  <si>
    <t>PETERŠILJ, doza 1200ml</t>
  </si>
  <si>
    <t>POPER, črni, celi, 1/1 kg</t>
  </si>
  <si>
    <t>POPER, črni, celi, 1000 g</t>
  </si>
  <si>
    <t>SUHA ZELENJAVA, 1/1 kg</t>
  </si>
  <si>
    <t>SUHA ZELENJAVA, 1000g</t>
  </si>
  <si>
    <t>MEŠANICA ZAČIMB, 1000g ,kot ZAČINKA</t>
  </si>
  <si>
    <t>MEŠANICA ZAČIMB, 1000g,kot ZAČINKA</t>
  </si>
  <si>
    <t>ŽAFRANIKA, 10 g</t>
  </si>
  <si>
    <t>ŽAFRANIKA, 7 g</t>
  </si>
  <si>
    <t>PRAŽENA ČEBULA 1/1 kg</t>
  </si>
  <si>
    <t>PROJA 1/1 kg</t>
  </si>
  <si>
    <t>KORUZNI KOSMIČI 500 g</t>
  </si>
  <si>
    <t>KORUZNI KOSMIČI 500-1000 g</t>
  </si>
  <si>
    <t>Čista jušna osnova goveja profesionalna 200-800 g</t>
  </si>
  <si>
    <t>Čista jušna osnova goveja , brez ojačevalcev okusa, konzervansov in barvil</t>
  </si>
  <si>
    <t>Čista jušna osnova zelenjavna profesionalna 200-800 g</t>
  </si>
  <si>
    <t>Čista jušna osnova zelenjavna, brez ojačevalcev okusa, konzervansov in barvil</t>
  </si>
  <si>
    <t>KOSMIČI, čokoladni, 1,8 kg  - kot čokolino</t>
  </si>
  <si>
    <t>KOSMIČI, čokoladni z lešniki, 1,8kg - kot čokolešnik</t>
  </si>
  <si>
    <t>KOSMIČI, sadni, 200g, kot frutolino</t>
  </si>
  <si>
    <t xml:space="preserve">Žitarice za zajtrk – žitne kroglice s čokolado, 1kg, brez umetnih konzervansov, umetnih sladil </t>
  </si>
  <si>
    <t xml:space="preserve">Žitarice za zajtrk – žitne kroglice s čokolado, 375 g, brez umetnih konzervansov, umetnih sladil </t>
  </si>
  <si>
    <t>Žitarice za zajtrk – čokoladni školjkice, 375 g, brez umetnih konzervansov, umetnih sladil</t>
  </si>
  <si>
    <t xml:space="preserve">ČOKOLADNO MLEČNI NAMAZ,  kot viki 750 g </t>
  </si>
  <si>
    <t>ČOKOLADNO LEŠNIKOV NAMAZ, kot Nutela 750 g</t>
  </si>
  <si>
    <t>ČOKOLADNO LEŠNIKOV NAMAZ,  kot Nutela 3/1 kg</t>
  </si>
  <si>
    <t>MLEČNA REZINA 28 g, kot Kinder jogurt Ferero</t>
  </si>
  <si>
    <t>VODA IZVIRSKA, 0,5 l</t>
  </si>
  <si>
    <t>VODA IZVIRSKA, 1,5 l</t>
  </si>
  <si>
    <t>MINERALNA VODA,  gazirana 1,5 l, plastenka</t>
  </si>
  <si>
    <t>MINERALNA VODA, 1/1</t>
  </si>
  <si>
    <t>Puding vanilija 1kg</t>
  </si>
  <si>
    <t>Puding vanilija, čokolada 1kg</t>
  </si>
  <si>
    <t>Puding čokolada 1kg</t>
  </si>
  <si>
    <t>Dodatek jedem z zelenjavo 300 g, enakovredno kot Vegeta Natur</t>
  </si>
  <si>
    <t>SKUPAJ SKLOP 14:</t>
  </si>
  <si>
    <t xml:space="preserve">Sklop 15: Konzervirana hrana </t>
  </si>
  <si>
    <t>KOMPOT, breskev, 3500-4200 g</t>
  </si>
  <si>
    <t>KOMPOT, breskev, 3000 g</t>
  </si>
  <si>
    <t>KOMPOT, marelica, manj sladek 700-900 g</t>
  </si>
  <si>
    <t>KOMPOT,marelica, 2500 g</t>
  </si>
  <si>
    <t>KOMPOT,marelica, 2600 g</t>
  </si>
  <si>
    <t>KOMPOT jagoda, 2500-3000 g</t>
  </si>
  <si>
    <t>KOMPOT jagoda, 2700g</t>
  </si>
  <si>
    <r>
      <t>KOMPOT,mešano sadje,</t>
    </r>
    <r>
      <rPr>
        <sz val="8"/>
        <color rgb="FFFF0000"/>
        <rFont val="Palatino Linotype"/>
        <family val="1"/>
      </rPr>
      <t xml:space="preserve"> </t>
    </r>
    <r>
      <rPr>
        <sz val="8"/>
        <color indexed="8"/>
        <rFont val="Palatino Linotype"/>
        <family val="1"/>
        <charset val="238"/>
      </rPr>
      <t>800-850 g</t>
    </r>
  </si>
  <si>
    <t>KOMPOT,mešano sadje, manj sladek 800 g</t>
  </si>
  <si>
    <t xml:space="preserve">Marmelada jagoda 600-850 g </t>
  </si>
  <si>
    <t>Marmelada jagoda 700 g kot kvalitete kot Eta</t>
  </si>
  <si>
    <t>Marmelada marelična kvalitete kot ETA  3/1 kg</t>
  </si>
  <si>
    <t xml:space="preserve">Marmelada marelična   850 g  </t>
  </si>
  <si>
    <t xml:space="preserve">Marmelada marelična   700 g kvalitete kot ETA </t>
  </si>
  <si>
    <t xml:space="preserve">SLIVOVA MARMELADA, 850 g </t>
  </si>
  <si>
    <t xml:space="preserve">SLIVOV PEKMEZ, 700g kvalitete ETA  </t>
  </si>
  <si>
    <t>Marmelada šipkova   850 g</t>
  </si>
  <si>
    <t>Marmelada šipkova kvalitete ETA   700g</t>
  </si>
  <si>
    <t>Marelični džem 320-450 g</t>
  </si>
  <si>
    <t>Marelični džem 240g</t>
  </si>
  <si>
    <t>Jagodni džem 320-450 g</t>
  </si>
  <si>
    <t>Jagodni džem 240g</t>
  </si>
  <si>
    <t>KORUZA, v slanici, 300-500 g</t>
  </si>
  <si>
    <t>KORUZA, v slanici, 2000-5000 g</t>
  </si>
  <si>
    <t>KUMARICE, kisle, 4100 g</t>
  </si>
  <si>
    <t>KUMARICE, kisle, 4000 g</t>
  </si>
  <si>
    <t>KUMARICE, kisle, 650-1000 g</t>
  </si>
  <si>
    <t>KUMARICE, kisle, 1/1 kg</t>
  </si>
  <si>
    <t>OLIVE, 500-1000 g</t>
  </si>
  <si>
    <t>PAPIRKA, fileti, 500-700 g</t>
  </si>
  <si>
    <t>PAPRIKA, fileti, 3500-4500 g</t>
  </si>
  <si>
    <t>PARADIŽNIKOV KONCENTRAT, 500-800 g</t>
  </si>
  <si>
    <t>PARADIŽNIKOVI PELATI, 2000-3000 g</t>
  </si>
  <si>
    <t>PARADIŽNIK, pasiran, 500 g</t>
  </si>
  <si>
    <t>PESA, rdeča, kvalitete  kot ETA 650-1000 g</t>
  </si>
  <si>
    <t>PESA, rdeča, kvalitete  kot ETA 1/1 kg</t>
  </si>
  <si>
    <t>PESA, rdeča 4000-4200 g</t>
  </si>
  <si>
    <t>PESA, rdeča, kvalitete kot  ETA 3500-4500 g</t>
  </si>
  <si>
    <t>AJVAR, nepekoč, 600-1000 g</t>
  </si>
  <si>
    <t>AJVAR, nepekoč, 4000 g</t>
  </si>
  <si>
    <t>FIŽOL, zrnje, 2000-3000g</t>
  </si>
  <si>
    <t>GORČICA, 650-1050 g</t>
  </si>
  <si>
    <t>GORČICA, 1050g</t>
  </si>
  <si>
    <t>HREN, s smetano, 190 g</t>
  </si>
  <si>
    <t>HREN, s smetano, 180 g</t>
  </si>
  <si>
    <t>Paradižnikovi pelati pizza sauce, 4100g</t>
  </si>
  <si>
    <t>Tuna v rastlinskem olju, 1705g</t>
  </si>
  <si>
    <t>Tuna v rastlinskem olju, 1700g</t>
  </si>
  <si>
    <t>KETCHUP, blagi 500 g</t>
  </si>
  <si>
    <t>Konzervirana čičerika 400 g</t>
  </si>
  <si>
    <t>SKUPAJ SKLOP 15:</t>
  </si>
  <si>
    <t>Sklop 16: Diabetični in dietetični proizvodi</t>
  </si>
  <si>
    <t>Večnamenska navadna moka, 500G</t>
  </si>
  <si>
    <t>Krušne drobtine, Premium 300g</t>
  </si>
  <si>
    <t>Nadomestek za jajca 200 g</t>
  </si>
  <si>
    <t>Riževa krema kuhanje, 200ML</t>
  </si>
  <si>
    <t>Namizno sladilo sugarelv prahu 75g</t>
  </si>
  <si>
    <t>Multi cimet , cejlonski 40g</t>
  </si>
  <si>
    <t>Vanilija v prahu brez alergenov, 10g</t>
  </si>
  <si>
    <t>Grisini iz riževe in krompirjeve moke, 150g</t>
  </si>
  <si>
    <t>Večzrnati krekerji , 100g različni okusi</t>
  </si>
  <si>
    <t>Hrustljavi kruhki 125g, več okusov</t>
  </si>
  <si>
    <t>Mešanica za palačinkez jabolki in cimetom, 375g</t>
  </si>
  <si>
    <t>Rižev desert s kakavom ali vanilijo 400g (4x100) cena na pakiranje</t>
  </si>
  <si>
    <t>Ovseni napitek, 1l</t>
  </si>
  <si>
    <t>Rižev napitek, 1l</t>
  </si>
  <si>
    <t>Kokosov napitek, 1l kot Koko dairy free original</t>
  </si>
  <si>
    <t>Želirno sredstvo AGAR, brez glutena30G</t>
  </si>
  <si>
    <t>Polpečene mini bagete, brez glutena, jajc, mleka, 150G</t>
  </si>
  <si>
    <t>Hladno stiskano deviško kokosovoolje, 500ml</t>
  </si>
  <si>
    <t>Večzrnate testenine , presniki,  brez glutena, jajc, mleka 250g</t>
  </si>
  <si>
    <t>Testenine za lazanjo,  brez glutena, jajc, mleka 200g</t>
  </si>
  <si>
    <t>Koruzne testenine z zelenjavvo, školjke,  brez glutena, jajc, mleka 250g</t>
  </si>
  <si>
    <t>Testenine iz koruze in riža , polžki,  brez glutena, jajc, mleka 250g</t>
  </si>
  <si>
    <t>Kosmiči z acai jagodami in kokosom, brez sladkorja, 200g</t>
  </si>
  <si>
    <t>Polnozrnati kakavovi kosmiči,brez glutena, jajc, mleka 300g</t>
  </si>
  <si>
    <t>Kvinojini kosmiči z manj sladkorja, 350g</t>
  </si>
  <si>
    <t>Zmes za pripravo čokoladnega sladoleda, 89g</t>
  </si>
  <si>
    <t>Gurmanski čokoladni ali vanilijev puding,  brez glutena, jajc, mleka36g,</t>
  </si>
  <si>
    <t>Krhki vanilijevi piškoti,  brez glutena, jajc, mleka,175g</t>
  </si>
  <si>
    <t>Biskvit s polnilom jabolk in cimeta, 175g</t>
  </si>
  <si>
    <t>Piškoti jabolčna pita, 130g</t>
  </si>
  <si>
    <t>Klasični kakavovi piškoti s kokosom, 150g</t>
  </si>
  <si>
    <t>Čokoladni piškoti v obliki živali,  brez glutena, jajc, mleka 175g</t>
  </si>
  <si>
    <t>SKUPAJ SKLOP 16:</t>
  </si>
  <si>
    <t xml:space="preserve">Sklop 18: Čaji </t>
  </si>
  <si>
    <t>ČAJ, divja češnja, gastro veriga, 1,25 kg</t>
  </si>
  <si>
    <t>ČAJ, jagoda-vanilija, gastro veriga, 1,25 kg</t>
  </si>
  <si>
    <t>ČAJ, šipek, gastro, 1,5 kg</t>
  </si>
  <si>
    <t>ČAJ, planinski, gastro veriga 1 kg</t>
  </si>
  <si>
    <t>ČAJ, šipek-hibiskus, gastro veriga, 1,5 kg</t>
  </si>
  <si>
    <t>ČAJ, hibiskus, 40 g klasični, pakiran v filter vrečke  enakovredno kot  1001 Cvet</t>
  </si>
  <si>
    <t>ČAJ, planinski, 44 g, pakiran v filter vrečke,  enakovredno kot 1001 Cvet</t>
  </si>
  <si>
    <t>ČAJ, klasični, babičin pakiran v filter vrečke po 50g, enakovredno kot 1001 Cvet</t>
  </si>
  <si>
    <t>ČAJ, gozdni sadeži,  pakiran v filter vrečke po 50g  enakovredno kot 1001 Cvet</t>
  </si>
  <si>
    <t>ČAJ, šipek-hibiskus, pakiran v filter vrečke po 60g,enakovredno  kot 1001 Cvet</t>
  </si>
  <si>
    <t>ČAJ, lipa,  30 g,  enakovredno kot 1001 Cvet</t>
  </si>
  <si>
    <t xml:space="preserve">ČAJ, meta, 30 g,pakiran v filter vrečke, kot 10001 Cvet </t>
  </si>
  <si>
    <t>ČAJ, borovnica 50 g, pakiran v filter vrečke, enakovredno kot 10001 Cvet</t>
  </si>
  <si>
    <t>ČAJ, bezeg, 30 g, pakiran v filter vrečke,  enakovredno kot 1001 Cvet</t>
  </si>
  <si>
    <t>ČAJ materina dušica, 20 g, filter vrečke,  enakovreno kot 1001 cvet</t>
  </si>
  <si>
    <t>SKUPAJ SKLOP 18:</t>
  </si>
  <si>
    <t>SPECIFIKACIJA PREDRAČUNA - POPR.</t>
  </si>
  <si>
    <t>ČAJ, malina z vitamini, gastro veriga, 1,20 kg</t>
  </si>
  <si>
    <t>Bio jogurt, 1,5-3,5 mm, 150 g</t>
  </si>
  <si>
    <t>Bio sadni jogurt- razni okusi 1,5-3,5 mm, 150 g</t>
  </si>
  <si>
    <t>Bio kefir sadni, 150 g, iz lastnih kefirjevih zrn</t>
  </si>
  <si>
    <t>Bio kefir navadni, 150 g, iz lastnih kefirjevih zrn</t>
  </si>
  <si>
    <t>ČOKOLADNI namaz iz riževega sirupa, 275g</t>
  </si>
  <si>
    <t>Mešanica za pripravo čokoladne torte torte, 375g</t>
  </si>
  <si>
    <t>Mešanica za pripravo čokoladnih mafinov, 340g</t>
  </si>
  <si>
    <t>Žitna rezina več okusov, 25gx4, cena na pakiranje</t>
  </si>
  <si>
    <t>Majoneza brez jajc, 165g</t>
  </si>
  <si>
    <t>Zelenjavne jušne kocke, brez glutena, 110g</t>
  </si>
  <si>
    <t>Testenine iz koruze, špageti, brez glutena, jajc, mleka, 500 g</t>
  </si>
  <si>
    <t>KORUZA, v slanici, 2000-2900 g</t>
  </si>
  <si>
    <t>PECILNI PRAŠEK, 5x13 g (cena na paket)</t>
  </si>
  <si>
    <t>MLEČNA REZINA 4x30 g, kot Kinder Pingui(cena za paket)</t>
  </si>
  <si>
    <t>PERESNIKI, valjani, fuži, 10/1 kg</t>
  </si>
  <si>
    <t>Pšenični kruh polbel T 850 - rezan ali nerezan, pakiran, štruca 0,75 kg-1kg</t>
  </si>
  <si>
    <t>Pšenični kruh črn T 1100 – rezan ali nerezan, pakiran,   0,75 kg-1kg</t>
  </si>
  <si>
    <t>Pšenični kruh bel- rezan ali nerezan, pakiran, štruca 0,75 kg-1kg</t>
  </si>
  <si>
    <t>Pirin kruh,  rezan ali nerezan, pakiran, štruca 0,75 kg-1kg</t>
  </si>
  <si>
    <t>Polnozrnat kruh, štruca, rezan ali nerezan pakiran 0,75 kg-1kg</t>
  </si>
  <si>
    <t>Kruh s semeni in posipom kvalitete stoletnega kruha, štruca, 0,75 kg do 1 kg</t>
  </si>
  <si>
    <t>Ajdov kruh, štruca,  0,75 kg – 1 kg rezan ali nerezan pakiran</t>
  </si>
  <si>
    <t>Koruzni kruh, štruca, 0,75 kg-1kg, rezan ali nerezan, pakiran</t>
  </si>
  <si>
    <t>Ovsen kruh,  štruca 0,75 kg- 1kg, rezan ali nerezan, pakiran</t>
  </si>
  <si>
    <t>Ržen kruh, štruca 0,75 kg- 1kg, rezan ali nerezan, pakiran</t>
  </si>
  <si>
    <t>Hrski, kot prepečenec, 330g</t>
  </si>
  <si>
    <t>Linški keksi</t>
  </si>
  <si>
    <t>Keksi z lešniki</t>
  </si>
  <si>
    <t>Keksi-domači</t>
  </si>
  <si>
    <t xml:space="preserve">Keksi rogljički </t>
  </si>
  <si>
    <t>Mlinci 6/1  kg</t>
  </si>
  <si>
    <t>SPECIFIKACIJA PREDRAČUNA -POPR.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</si>
</sst>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6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7"/>
      <name val="Palatino Linotype"/>
      <family val="1"/>
      <charset val="238"/>
    </font>
    <font>
      <b/>
      <sz val="6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sz val="10"/>
      <name val="Tahoma"/>
      <family val="2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8"/>
      <color rgb="FFFF0000"/>
      <name val="Palatino Linotype"/>
      <family val="1"/>
      <charset val="238"/>
    </font>
    <font>
      <sz val="10"/>
      <name val="Arial"/>
    </font>
    <font>
      <sz val="8"/>
      <color rgb="FFFF0000"/>
      <name val="Palatino Linotype"/>
      <family val="1"/>
    </font>
    <font>
      <b/>
      <sz val="8"/>
      <color rgb="FFFF0000"/>
      <name val="Palatino Linotype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10" fillId="0" borderId="0"/>
    <xf numFmtId="0" fontId="13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1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3" fillId="0" borderId="8" xfId="1" applyFont="1" applyBorder="1" applyAlignment="1">
      <alignment horizontal="center" vertical="top" wrapText="1"/>
    </xf>
    <xf numFmtId="0" fontId="3" fillId="0" borderId="8" xfId="0" applyFont="1" applyBorder="1" applyAlignment="1" applyProtection="1">
      <alignment horizontal="right"/>
      <protection locked="0"/>
    </xf>
    <xf numFmtId="0" fontId="11" fillId="0" borderId="8" xfId="0" applyFont="1" applyBorder="1" applyAlignment="1">
      <alignment horizontal="center" vertical="top" wrapText="1"/>
    </xf>
    <xf numFmtId="3" fontId="1" fillId="0" borderId="8" xfId="0" applyNumberFormat="1" applyFont="1" applyBorder="1" applyAlignment="1">
      <alignment horizontal="center" vertical="top" wrapText="1"/>
    </xf>
    <xf numFmtId="3" fontId="1" fillId="0" borderId="8" xfId="0" applyNumberFormat="1" applyFont="1" applyBorder="1" applyAlignment="1">
      <alignment horizontal="center"/>
    </xf>
    <xf numFmtId="164" fontId="3" fillId="0" borderId="8" xfId="0" applyNumberFormat="1" applyFont="1" applyBorder="1" applyAlignment="1" applyProtection="1">
      <alignment horizontal="center"/>
      <protection locked="0"/>
    </xf>
    <xf numFmtId="0" fontId="3" fillId="0" borderId="8" xfId="0" applyFont="1" applyBorder="1" applyAlignment="1">
      <alignment horizontal="center"/>
    </xf>
    <xf numFmtId="164" fontId="3" fillId="0" borderId="8" xfId="0" applyNumberFormat="1" applyFont="1" applyBorder="1" applyAlignment="1">
      <alignment horizontal="center"/>
    </xf>
    <xf numFmtId="4" fontId="3" fillId="0" borderId="8" xfId="0" applyNumberFormat="1" applyFont="1" applyBorder="1" applyAlignment="1">
      <alignment horizontal="center"/>
    </xf>
    <xf numFmtId="0" fontId="11" fillId="0" borderId="11" xfId="0" applyFont="1" applyBorder="1" applyAlignment="1">
      <alignment horizontal="center" vertical="top" wrapText="1"/>
    </xf>
    <xf numFmtId="0" fontId="12" fillId="0" borderId="0" xfId="0" applyFont="1"/>
    <xf numFmtId="0" fontId="3" fillId="0" borderId="8" xfId="0" applyFont="1" applyBorder="1" applyAlignment="1" applyProtection="1">
      <alignment horizontal="right" vertical="center"/>
      <protection locked="0"/>
    </xf>
    <xf numFmtId="0" fontId="13" fillId="0" borderId="8" xfId="3" applyBorder="1" applyAlignment="1">
      <alignment vertical="top"/>
    </xf>
    <xf numFmtId="0" fontId="3" fillId="0" borderId="8" xfId="0" applyFont="1" applyBorder="1" applyAlignment="1" applyProtection="1">
      <alignment horizontal="center"/>
      <protection locked="0"/>
    </xf>
    <xf numFmtId="3" fontId="3" fillId="0" borderId="8" xfId="0" applyNumberFormat="1" applyFont="1" applyBorder="1" applyAlignment="1">
      <alignment horizontal="left" vertical="center" wrapText="1"/>
    </xf>
    <xf numFmtId="164" fontId="3" fillId="0" borderId="8" xfId="0" applyNumberFormat="1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top" wrapText="1"/>
    </xf>
    <xf numFmtId="0" fontId="15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/>
    </xf>
    <xf numFmtId="0" fontId="1" fillId="2" borderId="0" xfId="0" applyFont="1" applyFill="1"/>
    <xf numFmtId="0" fontId="8" fillId="2" borderId="6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/>
    </xf>
    <xf numFmtId="0" fontId="1" fillId="2" borderId="8" xfId="1" applyFont="1" applyFill="1" applyBorder="1" applyAlignment="1">
      <alignment horizontal="center" vertical="top" wrapText="1"/>
    </xf>
    <xf numFmtId="0" fontId="3" fillId="2" borderId="11" xfId="0" applyFont="1" applyFill="1" applyBorder="1"/>
    <xf numFmtId="0" fontId="3" fillId="2" borderId="8" xfId="0" applyFont="1" applyFill="1" applyBorder="1"/>
    <xf numFmtId="4" fontId="1" fillId="2" borderId="8" xfId="0" applyNumberFormat="1" applyFont="1" applyFill="1" applyBorder="1" applyAlignment="1">
      <alignment horizontal="center"/>
    </xf>
    <xf numFmtId="3" fontId="3" fillId="2" borderId="8" xfId="0" applyNumberFormat="1" applyFont="1" applyFill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0" fontId="11" fillId="0" borderId="9" xfId="2" applyFont="1" applyBorder="1" applyAlignment="1">
      <alignment horizontal="left" vertical="top" wrapText="1"/>
    </xf>
    <xf numFmtId="0" fontId="11" fillId="0" borderId="10" xfId="2" applyFont="1" applyBorder="1" applyAlignment="1">
      <alignment horizontal="left" vertical="top" wrapText="1"/>
    </xf>
    <xf numFmtId="0" fontId="11" fillId="0" borderId="11" xfId="2" applyFont="1" applyBorder="1" applyAlignment="1">
      <alignment horizontal="left" vertical="top" wrapText="1"/>
    </xf>
    <xf numFmtId="0" fontId="8" fillId="2" borderId="8" xfId="1" applyFont="1" applyFill="1" applyBorder="1" applyAlignment="1">
      <alignment horizontal="left" vertical="top" wrapText="1"/>
    </xf>
    <xf numFmtId="0" fontId="8" fillId="2" borderId="9" xfId="1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11" fillId="0" borderId="9" xfId="2" applyFont="1" applyBorder="1" applyAlignment="1">
      <alignment horizontal="left" vertical="center" wrapText="1"/>
    </xf>
    <xf numFmtId="0" fontId="11" fillId="0" borderId="10" xfId="2" applyFont="1" applyBorder="1" applyAlignment="1">
      <alignment horizontal="left" vertical="center" wrapText="1"/>
    </xf>
    <xf numFmtId="0" fontId="11" fillId="0" borderId="11" xfId="2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3" fillId="0" borderId="8" xfId="0" applyFont="1" applyBorder="1" applyAlignment="1" applyProtection="1">
      <alignment horizontal="left" vertical="top" wrapText="1"/>
      <protection locked="0"/>
    </xf>
    <xf numFmtId="0" fontId="3" fillId="0" borderId="9" xfId="0" applyFont="1" applyBorder="1" applyAlignment="1" applyProtection="1">
      <alignment horizontal="left" vertical="top" wrapText="1"/>
      <protection locked="0"/>
    </xf>
    <xf numFmtId="0" fontId="3" fillId="0" borderId="10" xfId="0" applyFont="1" applyBorder="1" applyAlignment="1" applyProtection="1">
      <alignment horizontal="left" vertical="top" wrapText="1"/>
      <protection locked="0"/>
    </xf>
    <xf numFmtId="0" fontId="3" fillId="0" borderId="11" xfId="0" applyFont="1" applyBorder="1" applyAlignment="1" applyProtection="1">
      <alignment horizontal="left" vertical="top" wrapText="1"/>
      <protection locked="0"/>
    </xf>
    <xf numFmtId="0" fontId="11" fillId="0" borderId="8" xfId="0" applyFont="1" applyBorder="1" applyAlignment="1">
      <alignment horizontal="left" vertical="center" wrapText="1"/>
    </xf>
    <xf numFmtId="0" fontId="13" fillId="0" borderId="8" xfId="3" applyBorder="1" applyAlignment="1" applyProtection="1">
      <alignment vertical="top"/>
    </xf>
    <xf numFmtId="3" fontId="3" fillId="0" borderId="8" xfId="0" applyNumberFormat="1" applyFont="1" applyBorder="1" applyAlignment="1" applyProtection="1">
      <alignment horizontal="left" vertical="center" wrapText="1"/>
    </xf>
  </cellXfs>
  <cellStyles count="4">
    <cellStyle name="Navadno" xfId="0" builtinId="0"/>
    <cellStyle name="Navadno 2" xfId="3" xr:uid="{9F3A3A4F-887D-42AF-A7B2-B6DC59D864DE}"/>
    <cellStyle name="Navadno_List1" xfId="1" xr:uid="{829086F1-CED7-4B6B-AFCB-01358113C45C}"/>
    <cellStyle name="Navadno_List1 2" xfId="2" xr:uid="{A6BF5809-6B8F-4DDB-A2CE-52D313EEFB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7CBB3-67CA-40A7-8BEC-A9EA97491D73}">
  <dimension ref="B1:O28"/>
  <sheetViews>
    <sheetView topLeftCell="A2" zoomScaleNormal="100" workbookViewId="0">
      <selection activeCell="N20" sqref="N20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256" width="9.140625" style="2"/>
    <col min="257" max="257" width="2.7109375" style="2" customWidth="1"/>
    <col min="258" max="258" width="5.28515625" style="2" customWidth="1"/>
    <col min="259" max="259" width="10.7109375" style="2" customWidth="1"/>
    <col min="260" max="262" width="15.7109375" style="2" customWidth="1"/>
    <col min="263" max="263" width="4.5703125" style="2" customWidth="1"/>
    <col min="264" max="264" width="40.7109375" style="2" customWidth="1"/>
    <col min="265" max="265" width="9.140625" style="2"/>
    <col min="266" max="266" width="13.7109375" style="2" customWidth="1"/>
    <col min="267" max="267" width="7.5703125" style="2" customWidth="1"/>
    <col min="268" max="268" width="13.7109375" style="2" customWidth="1"/>
    <col min="269" max="269" width="16.7109375" style="2" customWidth="1"/>
    <col min="270" max="270" width="20.7109375" style="2" customWidth="1"/>
    <col min="271" max="512" width="9.140625" style="2"/>
    <col min="513" max="513" width="2.7109375" style="2" customWidth="1"/>
    <col min="514" max="514" width="5.28515625" style="2" customWidth="1"/>
    <col min="515" max="515" width="10.7109375" style="2" customWidth="1"/>
    <col min="516" max="518" width="15.7109375" style="2" customWidth="1"/>
    <col min="519" max="519" width="4.5703125" style="2" customWidth="1"/>
    <col min="520" max="520" width="40.7109375" style="2" customWidth="1"/>
    <col min="521" max="521" width="9.140625" style="2"/>
    <col min="522" max="522" width="13.7109375" style="2" customWidth="1"/>
    <col min="523" max="523" width="7.5703125" style="2" customWidth="1"/>
    <col min="524" max="524" width="13.7109375" style="2" customWidth="1"/>
    <col min="525" max="525" width="16.7109375" style="2" customWidth="1"/>
    <col min="526" max="526" width="20.7109375" style="2" customWidth="1"/>
    <col min="527" max="768" width="9.140625" style="2"/>
    <col min="769" max="769" width="2.7109375" style="2" customWidth="1"/>
    <col min="770" max="770" width="5.28515625" style="2" customWidth="1"/>
    <col min="771" max="771" width="10.7109375" style="2" customWidth="1"/>
    <col min="772" max="774" width="15.7109375" style="2" customWidth="1"/>
    <col min="775" max="775" width="4.5703125" style="2" customWidth="1"/>
    <col min="776" max="776" width="40.7109375" style="2" customWidth="1"/>
    <col min="777" max="777" width="9.140625" style="2"/>
    <col min="778" max="778" width="13.7109375" style="2" customWidth="1"/>
    <col min="779" max="779" width="7.5703125" style="2" customWidth="1"/>
    <col min="780" max="780" width="13.7109375" style="2" customWidth="1"/>
    <col min="781" max="781" width="16.7109375" style="2" customWidth="1"/>
    <col min="782" max="782" width="20.7109375" style="2" customWidth="1"/>
    <col min="783" max="1024" width="9.140625" style="2"/>
    <col min="1025" max="1025" width="2.7109375" style="2" customWidth="1"/>
    <col min="1026" max="1026" width="5.28515625" style="2" customWidth="1"/>
    <col min="1027" max="1027" width="10.7109375" style="2" customWidth="1"/>
    <col min="1028" max="1030" width="15.7109375" style="2" customWidth="1"/>
    <col min="1031" max="1031" width="4.5703125" style="2" customWidth="1"/>
    <col min="1032" max="1032" width="40.7109375" style="2" customWidth="1"/>
    <col min="1033" max="1033" width="9.140625" style="2"/>
    <col min="1034" max="1034" width="13.7109375" style="2" customWidth="1"/>
    <col min="1035" max="1035" width="7.5703125" style="2" customWidth="1"/>
    <col min="1036" max="1036" width="13.7109375" style="2" customWidth="1"/>
    <col min="1037" max="1037" width="16.7109375" style="2" customWidth="1"/>
    <col min="1038" max="1038" width="20.7109375" style="2" customWidth="1"/>
    <col min="1039" max="1280" width="9.140625" style="2"/>
    <col min="1281" max="1281" width="2.7109375" style="2" customWidth="1"/>
    <col min="1282" max="1282" width="5.28515625" style="2" customWidth="1"/>
    <col min="1283" max="1283" width="10.7109375" style="2" customWidth="1"/>
    <col min="1284" max="1286" width="15.7109375" style="2" customWidth="1"/>
    <col min="1287" max="1287" width="4.5703125" style="2" customWidth="1"/>
    <col min="1288" max="1288" width="40.7109375" style="2" customWidth="1"/>
    <col min="1289" max="1289" width="9.140625" style="2"/>
    <col min="1290" max="1290" width="13.7109375" style="2" customWidth="1"/>
    <col min="1291" max="1291" width="7.5703125" style="2" customWidth="1"/>
    <col min="1292" max="1292" width="13.7109375" style="2" customWidth="1"/>
    <col min="1293" max="1293" width="16.7109375" style="2" customWidth="1"/>
    <col min="1294" max="1294" width="20.7109375" style="2" customWidth="1"/>
    <col min="1295" max="1536" width="9.140625" style="2"/>
    <col min="1537" max="1537" width="2.7109375" style="2" customWidth="1"/>
    <col min="1538" max="1538" width="5.28515625" style="2" customWidth="1"/>
    <col min="1539" max="1539" width="10.7109375" style="2" customWidth="1"/>
    <col min="1540" max="1542" width="15.7109375" style="2" customWidth="1"/>
    <col min="1543" max="1543" width="4.5703125" style="2" customWidth="1"/>
    <col min="1544" max="1544" width="40.7109375" style="2" customWidth="1"/>
    <col min="1545" max="1545" width="9.140625" style="2"/>
    <col min="1546" max="1546" width="13.7109375" style="2" customWidth="1"/>
    <col min="1547" max="1547" width="7.5703125" style="2" customWidth="1"/>
    <col min="1548" max="1548" width="13.7109375" style="2" customWidth="1"/>
    <col min="1549" max="1549" width="16.7109375" style="2" customWidth="1"/>
    <col min="1550" max="1550" width="20.7109375" style="2" customWidth="1"/>
    <col min="1551" max="1792" width="9.140625" style="2"/>
    <col min="1793" max="1793" width="2.7109375" style="2" customWidth="1"/>
    <col min="1794" max="1794" width="5.28515625" style="2" customWidth="1"/>
    <col min="1795" max="1795" width="10.7109375" style="2" customWidth="1"/>
    <col min="1796" max="1798" width="15.7109375" style="2" customWidth="1"/>
    <col min="1799" max="1799" width="4.5703125" style="2" customWidth="1"/>
    <col min="1800" max="1800" width="40.7109375" style="2" customWidth="1"/>
    <col min="1801" max="1801" width="9.140625" style="2"/>
    <col min="1802" max="1802" width="13.7109375" style="2" customWidth="1"/>
    <col min="1803" max="1803" width="7.5703125" style="2" customWidth="1"/>
    <col min="1804" max="1804" width="13.7109375" style="2" customWidth="1"/>
    <col min="1805" max="1805" width="16.7109375" style="2" customWidth="1"/>
    <col min="1806" max="1806" width="20.7109375" style="2" customWidth="1"/>
    <col min="1807" max="2048" width="9.140625" style="2"/>
    <col min="2049" max="2049" width="2.7109375" style="2" customWidth="1"/>
    <col min="2050" max="2050" width="5.28515625" style="2" customWidth="1"/>
    <col min="2051" max="2051" width="10.7109375" style="2" customWidth="1"/>
    <col min="2052" max="2054" width="15.7109375" style="2" customWidth="1"/>
    <col min="2055" max="2055" width="4.5703125" style="2" customWidth="1"/>
    <col min="2056" max="2056" width="40.7109375" style="2" customWidth="1"/>
    <col min="2057" max="2057" width="9.140625" style="2"/>
    <col min="2058" max="2058" width="13.7109375" style="2" customWidth="1"/>
    <col min="2059" max="2059" width="7.5703125" style="2" customWidth="1"/>
    <col min="2060" max="2060" width="13.7109375" style="2" customWidth="1"/>
    <col min="2061" max="2061" width="16.7109375" style="2" customWidth="1"/>
    <col min="2062" max="2062" width="20.7109375" style="2" customWidth="1"/>
    <col min="2063" max="2304" width="9.140625" style="2"/>
    <col min="2305" max="2305" width="2.7109375" style="2" customWidth="1"/>
    <col min="2306" max="2306" width="5.28515625" style="2" customWidth="1"/>
    <col min="2307" max="2307" width="10.7109375" style="2" customWidth="1"/>
    <col min="2308" max="2310" width="15.7109375" style="2" customWidth="1"/>
    <col min="2311" max="2311" width="4.5703125" style="2" customWidth="1"/>
    <col min="2312" max="2312" width="40.7109375" style="2" customWidth="1"/>
    <col min="2313" max="2313" width="9.140625" style="2"/>
    <col min="2314" max="2314" width="13.7109375" style="2" customWidth="1"/>
    <col min="2315" max="2315" width="7.5703125" style="2" customWidth="1"/>
    <col min="2316" max="2316" width="13.7109375" style="2" customWidth="1"/>
    <col min="2317" max="2317" width="16.7109375" style="2" customWidth="1"/>
    <col min="2318" max="2318" width="20.7109375" style="2" customWidth="1"/>
    <col min="2319" max="2560" width="9.140625" style="2"/>
    <col min="2561" max="2561" width="2.7109375" style="2" customWidth="1"/>
    <col min="2562" max="2562" width="5.28515625" style="2" customWidth="1"/>
    <col min="2563" max="2563" width="10.7109375" style="2" customWidth="1"/>
    <col min="2564" max="2566" width="15.7109375" style="2" customWidth="1"/>
    <col min="2567" max="2567" width="4.5703125" style="2" customWidth="1"/>
    <col min="2568" max="2568" width="40.7109375" style="2" customWidth="1"/>
    <col min="2569" max="2569" width="9.140625" style="2"/>
    <col min="2570" max="2570" width="13.7109375" style="2" customWidth="1"/>
    <col min="2571" max="2571" width="7.5703125" style="2" customWidth="1"/>
    <col min="2572" max="2572" width="13.7109375" style="2" customWidth="1"/>
    <col min="2573" max="2573" width="16.7109375" style="2" customWidth="1"/>
    <col min="2574" max="2574" width="20.7109375" style="2" customWidth="1"/>
    <col min="2575" max="2816" width="9.140625" style="2"/>
    <col min="2817" max="2817" width="2.7109375" style="2" customWidth="1"/>
    <col min="2818" max="2818" width="5.28515625" style="2" customWidth="1"/>
    <col min="2819" max="2819" width="10.7109375" style="2" customWidth="1"/>
    <col min="2820" max="2822" width="15.7109375" style="2" customWidth="1"/>
    <col min="2823" max="2823" width="4.5703125" style="2" customWidth="1"/>
    <col min="2824" max="2824" width="40.7109375" style="2" customWidth="1"/>
    <col min="2825" max="2825" width="9.140625" style="2"/>
    <col min="2826" max="2826" width="13.7109375" style="2" customWidth="1"/>
    <col min="2827" max="2827" width="7.5703125" style="2" customWidth="1"/>
    <col min="2828" max="2828" width="13.7109375" style="2" customWidth="1"/>
    <col min="2829" max="2829" width="16.7109375" style="2" customWidth="1"/>
    <col min="2830" max="2830" width="20.7109375" style="2" customWidth="1"/>
    <col min="2831" max="3072" width="9.140625" style="2"/>
    <col min="3073" max="3073" width="2.7109375" style="2" customWidth="1"/>
    <col min="3074" max="3074" width="5.28515625" style="2" customWidth="1"/>
    <col min="3075" max="3075" width="10.7109375" style="2" customWidth="1"/>
    <col min="3076" max="3078" width="15.7109375" style="2" customWidth="1"/>
    <col min="3079" max="3079" width="4.5703125" style="2" customWidth="1"/>
    <col min="3080" max="3080" width="40.7109375" style="2" customWidth="1"/>
    <col min="3081" max="3081" width="9.140625" style="2"/>
    <col min="3082" max="3082" width="13.7109375" style="2" customWidth="1"/>
    <col min="3083" max="3083" width="7.5703125" style="2" customWidth="1"/>
    <col min="3084" max="3084" width="13.7109375" style="2" customWidth="1"/>
    <col min="3085" max="3085" width="16.7109375" style="2" customWidth="1"/>
    <col min="3086" max="3086" width="20.7109375" style="2" customWidth="1"/>
    <col min="3087" max="3328" width="9.140625" style="2"/>
    <col min="3329" max="3329" width="2.7109375" style="2" customWidth="1"/>
    <col min="3330" max="3330" width="5.28515625" style="2" customWidth="1"/>
    <col min="3331" max="3331" width="10.7109375" style="2" customWidth="1"/>
    <col min="3332" max="3334" width="15.7109375" style="2" customWidth="1"/>
    <col min="3335" max="3335" width="4.5703125" style="2" customWidth="1"/>
    <col min="3336" max="3336" width="40.7109375" style="2" customWidth="1"/>
    <col min="3337" max="3337" width="9.140625" style="2"/>
    <col min="3338" max="3338" width="13.7109375" style="2" customWidth="1"/>
    <col min="3339" max="3339" width="7.5703125" style="2" customWidth="1"/>
    <col min="3340" max="3340" width="13.7109375" style="2" customWidth="1"/>
    <col min="3341" max="3341" width="16.7109375" style="2" customWidth="1"/>
    <col min="3342" max="3342" width="20.7109375" style="2" customWidth="1"/>
    <col min="3343" max="3584" width="9.140625" style="2"/>
    <col min="3585" max="3585" width="2.7109375" style="2" customWidth="1"/>
    <col min="3586" max="3586" width="5.28515625" style="2" customWidth="1"/>
    <col min="3587" max="3587" width="10.7109375" style="2" customWidth="1"/>
    <col min="3588" max="3590" width="15.7109375" style="2" customWidth="1"/>
    <col min="3591" max="3591" width="4.5703125" style="2" customWidth="1"/>
    <col min="3592" max="3592" width="40.7109375" style="2" customWidth="1"/>
    <col min="3593" max="3593" width="9.140625" style="2"/>
    <col min="3594" max="3594" width="13.7109375" style="2" customWidth="1"/>
    <col min="3595" max="3595" width="7.5703125" style="2" customWidth="1"/>
    <col min="3596" max="3596" width="13.7109375" style="2" customWidth="1"/>
    <col min="3597" max="3597" width="16.7109375" style="2" customWidth="1"/>
    <col min="3598" max="3598" width="20.7109375" style="2" customWidth="1"/>
    <col min="3599" max="3840" width="9.140625" style="2"/>
    <col min="3841" max="3841" width="2.7109375" style="2" customWidth="1"/>
    <col min="3842" max="3842" width="5.28515625" style="2" customWidth="1"/>
    <col min="3843" max="3843" width="10.7109375" style="2" customWidth="1"/>
    <col min="3844" max="3846" width="15.7109375" style="2" customWidth="1"/>
    <col min="3847" max="3847" width="4.5703125" style="2" customWidth="1"/>
    <col min="3848" max="3848" width="40.7109375" style="2" customWidth="1"/>
    <col min="3849" max="3849" width="9.140625" style="2"/>
    <col min="3850" max="3850" width="13.7109375" style="2" customWidth="1"/>
    <col min="3851" max="3851" width="7.5703125" style="2" customWidth="1"/>
    <col min="3852" max="3852" width="13.7109375" style="2" customWidth="1"/>
    <col min="3853" max="3853" width="16.7109375" style="2" customWidth="1"/>
    <col min="3854" max="3854" width="20.7109375" style="2" customWidth="1"/>
    <col min="3855" max="4096" width="9.140625" style="2"/>
    <col min="4097" max="4097" width="2.7109375" style="2" customWidth="1"/>
    <col min="4098" max="4098" width="5.28515625" style="2" customWidth="1"/>
    <col min="4099" max="4099" width="10.7109375" style="2" customWidth="1"/>
    <col min="4100" max="4102" width="15.7109375" style="2" customWidth="1"/>
    <col min="4103" max="4103" width="4.5703125" style="2" customWidth="1"/>
    <col min="4104" max="4104" width="40.7109375" style="2" customWidth="1"/>
    <col min="4105" max="4105" width="9.140625" style="2"/>
    <col min="4106" max="4106" width="13.7109375" style="2" customWidth="1"/>
    <col min="4107" max="4107" width="7.5703125" style="2" customWidth="1"/>
    <col min="4108" max="4108" width="13.7109375" style="2" customWidth="1"/>
    <col min="4109" max="4109" width="16.7109375" style="2" customWidth="1"/>
    <col min="4110" max="4110" width="20.7109375" style="2" customWidth="1"/>
    <col min="4111" max="4352" width="9.140625" style="2"/>
    <col min="4353" max="4353" width="2.7109375" style="2" customWidth="1"/>
    <col min="4354" max="4354" width="5.28515625" style="2" customWidth="1"/>
    <col min="4355" max="4355" width="10.7109375" style="2" customWidth="1"/>
    <col min="4356" max="4358" width="15.7109375" style="2" customWidth="1"/>
    <col min="4359" max="4359" width="4.5703125" style="2" customWidth="1"/>
    <col min="4360" max="4360" width="40.7109375" style="2" customWidth="1"/>
    <col min="4361" max="4361" width="9.140625" style="2"/>
    <col min="4362" max="4362" width="13.7109375" style="2" customWidth="1"/>
    <col min="4363" max="4363" width="7.5703125" style="2" customWidth="1"/>
    <col min="4364" max="4364" width="13.7109375" style="2" customWidth="1"/>
    <col min="4365" max="4365" width="16.7109375" style="2" customWidth="1"/>
    <col min="4366" max="4366" width="20.7109375" style="2" customWidth="1"/>
    <col min="4367" max="4608" width="9.140625" style="2"/>
    <col min="4609" max="4609" width="2.7109375" style="2" customWidth="1"/>
    <col min="4610" max="4610" width="5.28515625" style="2" customWidth="1"/>
    <col min="4611" max="4611" width="10.7109375" style="2" customWidth="1"/>
    <col min="4612" max="4614" width="15.7109375" style="2" customWidth="1"/>
    <col min="4615" max="4615" width="4.5703125" style="2" customWidth="1"/>
    <col min="4616" max="4616" width="40.7109375" style="2" customWidth="1"/>
    <col min="4617" max="4617" width="9.140625" style="2"/>
    <col min="4618" max="4618" width="13.7109375" style="2" customWidth="1"/>
    <col min="4619" max="4619" width="7.5703125" style="2" customWidth="1"/>
    <col min="4620" max="4620" width="13.7109375" style="2" customWidth="1"/>
    <col min="4621" max="4621" width="16.7109375" style="2" customWidth="1"/>
    <col min="4622" max="4622" width="20.7109375" style="2" customWidth="1"/>
    <col min="4623" max="4864" width="9.140625" style="2"/>
    <col min="4865" max="4865" width="2.7109375" style="2" customWidth="1"/>
    <col min="4866" max="4866" width="5.28515625" style="2" customWidth="1"/>
    <col min="4867" max="4867" width="10.7109375" style="2" customWidth="1"/>
    <col min="4868" max="4870" width="15.7109375" style="2" customWidth="1"/>
    <col min="4871" max="4871" width="4.5703125" style="2" customWidth="1"/>
    <col min="4872" max="4872" width="40.7109375" style="2" customWidth="1"/>
    <col min="4873" max="4873" width="9.140625" style="2"/>
    <col min="4874" max="4874" width="13.7109375" style="2" customWidth="1"/>
    <col min="4875" max="4875" width="7.5703125" style="2" customWidth="1"/>
    <col min="4876" max="4876" width="13.7109375" style="2" customWidth="1"/>
    <col min="4877" max="4877" width="16.7109375" style="2" customWidth="1"/>
    <col min="4878" max="4878" width="20.7109375" style="2" customWidth="1"/>
    <col min="4879" max="5120" width="9.140625" style="2"/>
    <col min="5121" max="5121" width="2.7109375" style="2" customWidth="1"/>
    <col min="5122" max="5122" width="5.28515625" style="2" customWidth="1"/>
    <col min="5123" max="5123" width="10.7109375" style="2" customWidth="1"/>
    <col min="5124" max="5126" width="15.7109375" style="2" customWidth="1"/>
    <col min="5127" max="5127" width="4.5703125" style="2" customWidth="1"/>
    <col min="5128" max="5128" width="40.7109375" style="2" customWidth="1"/>
    <col min="5129" max="5129" width="9.140625" style="2"/>
    <col min="5130" max="5130" width="13.7109375" style="2" customWidth="1"/>
    <col min="5131" max="5131" width="7.5703125" style="2" customWidth="1"/>
    <col min="5132" max="5132" width="13.7109375" style="2" customWidth="1"/>
    <col min="5133" max="5133" width="16.7109375" style="2" customWidth="1"/>
    <col min="5134" max="5134" width="20.7109375" style="2" customWidth="1"/>
    <col min="5135" max="5376" width="9.140625" style="2"/>
    <col min="5377" max="5377" width="2.7109375" style="2" customWidth="1"/>
    <col min="5378" max="5378" width="5.28515625" style="2" customWidth="1"/>
    <col min="5379" max="5379" width="10.7109375" style="2" customWidth="1"/>
    <col min="5380" max="5382" width="15.7109375" style="2" customWidth="1"/>
    <col min="5383" max="5383" width="4.5703125" style="2" customWidth="1"/>
    <col min="5384" max="5384" width="40.7109375" style="2" customWidth="1"/>
    <col min="5385" max="5385" width="9.140625" style="2"/>
    <col min="5386" max="5386" width="13.7109375" style="2" customWidth="1"/>
    <col min="5387" max="5387" width="7.5703125" style="2" customWidth="1"/>
    <col min="5388" max="5388" width="13.7109375" style="2" customWidth="1"/>
    <col min="5389" max="5389" width="16.7109375" style="2" customWidth="1"/>
    <col min="5390" max="5390" width="20.7109375" style="2" customWidth="1"/>
    <col min="5391" max="5632" width="9.140625" style="2"/>
    <col min="5633" max="5633" width="2.7109375" style="2" customWidth="1"/>
    <col min="5634" max="5634" width="5.28515625" style="2" customWidth="1"/>
    <col min="5635" max="5635" width="10.7109375" style="2" customWidth="1"/>
    <col min="5636" max="5638" width="15.7109375" style="2" customWidth="1"/>
    <col min="5639" max="5639" width="4.5703125" style="2" customWidth="1"/>
    <col min="5640" max="5640" width="40.7109375" style="2" customWidth="1"/>
    <col min="5641" max="5641" width="9.140625" style="2"/>
    <col min="5642" max="5642" width="13.7109375" style="2" customWidth="1"/>
    <col min="5643" max="5643" width="7.5703125" style="2" customWidth="1"/>
    <col min="5644" max="5644" width="13.7109375" style="2" customWidth="1"/>
    <col min="5645" max="5645" width="16.7109375" style="2" customWidth="1"/>
    <col min="5646" max="5646" width="20.7109375" style="2" customWidth="1"/>
    <col min="5647" max="5888" width="9.140625" style="2"/>
    <col min="5889" max="5889" width="2.7109375" style="2" customWidth="1"/>
    <col min="5890" max="5890" width="5.28515625" style="2" customWidth="1"/>
    <col min="5891" max="5891" width="10.7109375" style="2" customWidth="1"/>
    <col min="5892" max="5894" width="15.7109375" style="2" customWidth="1"/>
    <col min="5895" max="5895" width="4.5703125" style="2" customWidth="1"/>
    <col min="5896" max="5896" width="40.7109375" style="2" customWidth="1"/>
    <col min="5897" max="5897" width="9.140625" style="2"/>
    <col min="5898" max="5898" width="13.7109375" style="2" customWidth="1"/>
    <col min="5899" max="5899" width="7.5703125" style="2" customWidth="1"/>
    <col min="5900" max="5900" width="13.7109375" style="2" customWidth="1"/>
    <col min="5901" max="5901" width="16.7109375" style="2" customWidth="1"/>
    <col min="5902" max="5902" width="20.7109375" style="2" customWidth="1"/>
    <col min="5903" max="6144" width="9.140625" style="2"/>
    <col min="6145" max="6145" width="2.7109375" style="2" customWidth="1"/>
    <col min="6146" max="6146" width="5.28515625" style="2" customWidth="1"/>
    <col min="6147" max="6147" width="10.7109375" style="2" customWidth="1"/>
    <col min="6148" max="6150" width="15.7109375" style="2" customWidth="1"/>
    <col min="6151" max="6151" width="4.5703125" style="2" customWidth="1"/>
    <col min="6152" max="6152" width="40.7109375" style="2" customWidth="1"/>
    <col min="6153" max="6153" width="9.140625" style="2"/>
    <col min="6154" max="6154" width="13.7109375" style="2" customWidth="1"/>
    <col min="6155" max="6155" width="7.5703125" style="2" customWidth="1"/>
    <col min="6156" max="6156" width="13.7109375" style="2" customWidth="1"/>
    <col min="6157" max="6157" width="16.7109375" style="2" customWidth="1"/>
    <col min="6158" max="6158" width="20.7109375" style="2" customWidth="1"/>
    <col min="6159" max="6400" width="9.140625" style="2"/>
    <col min="6401" max="6401" width="2.7109375" style="2" customWidth="1"/>
    <col min="6402" max="6402" width="5.28515625" style="2" customWidth="1"/>
    <col min="6403" max="6403" width="10.7109375" style="2" customWidth="1"/>
    <col min="6404" max="6406" width="15.7109375" style="2" customWidth="1"/>
    <col min="6407" max="6407" width="4.5703125" style="2" customWidth="1"/>
    <col min="6408" max="6408" width="40.7109375" style="2" customWidth="1"/>
    <col min="6409" max="6409" width="9.140625" style="2"/>
    <col min="6410" max="6410" width="13.7109375" style="2" customWidth="1"/>
    <col min="6411" max="6411" width="7.5703125" style="2" customWidth="1"/>
    <col min="6412" max="6412" width="13.7109375" style="2" customWidth="1"/>
    <col min="6413" max="6413" width="16.7109375" style="2" customWidth="1"/>
    <col min="6414" max="6414" width="20.7109375" style="2" customWidth="1"/>
    <col min="6415" max="6656" width="9.140625" style="2"/>
    <col min="6657" max="6657" width="2.7109375" style="2" customWidth="1"/>
    <col min="6658" max="6658" width="5.28515625" style="2" customWidth="1"/>
    <col min="6659" max="6659" width="10.7109375" style="2" customWidth="1"/>
    <col min="6660" max="6662" width="15.7109375" style="2" customWidth="1"/>
    <col min="6663" max="6663" width="4.5703125" style="2" customWidth="1"/>
    <col min="6664" max="6664" width="40.7109375" style="2" customWidth="1"/>
    <col min="6665" max="6665" width="9.140625" style="2"/>
    <col min="6666" max="6666" width="13.7109375" style="2" customWidth="1"/>
    <col min="6667" max="6667" width="7.5703125" style="2" customWidth="1"/>
    <col min="6668" max="6668" width="13.7109375" style="2" customWidth="1"/>
    <col min="6669" max="6669" width="16.7109375" style="2" customWidth="1"/>
    <col min="6670" max="6670" width="20.7109375" style="2" customWidth="1"/>
    <col min="6671" max="6912" width="9.140625" style="2"/>
    <col min="6913" max="6913" width="2.7109375" style="2" customWidth="1"/>
    <col min="6914" max="6914" width="5.28515625" style="2" customWidth="1"/>
    <col min="6915" max="6915" width="10.7109375" style="2" customWidth="1"/>
    <col min="6916" max="6918" width="15.7109375" style="2" customWidth="1"/>
    <col min="6919" max="6919" width="4.5703125" style="2" customWidth="1"/>
    <col min="6920" max="6920" width="40.7109375" style="2" customWidth="1"/>
    <col min="6921" max="6921" width="9.140625" style="2"/>
    <col min="6922" max="6922" width="13.7109375" style="2" customWidth="1"/>
    <col min="6923" max="6923" width="7.5703125" style="2" customWidth="1"/>
    <col min="6924" max="6924" width="13.7109375" style="2" customWidth="1"/>
    <col min="6925" max="6925" width="16.7109375" style="2" customWidth="1"/>
    <col min="6926" max="6926" width="20.7109375" style="2" customWidth="1"/>
    <col min="6927" max="7168" width="9.140625" style="2"/>
    <col min="7169" max="7169" width="2.7109375" style="2" customWidth="1"/>
    <col min="7170" max="7170" width="5.28515625" style="2" customWidth="1"/>
    <col min="7171" max="7171" width="10.7109375" style="2" customWidth="1"/>
    <col min="7172" max="7174" width="15.7109375" style="2" customWidth="1"/>
    <col min="7175" max="7175" width="4.5703125" style="2" customWidth="1"/>
    <col min="7176" max="7176" width="40.7109375" style="2" customWidth="1"/>
    <col min="7177" max="7177" width="9.140625" style="2"/>
    <col min="7178" max="7178" width="13.7109375" style="2" customWidth="1"/>
    <col min="7179" max="7179" width="7.5703125" style="2" customWidth="1"/>
    <col min="7180" max="7180" width="13.7109375" style="2" customWidth="1"/>
    <col min="7181" max="7181" width="16.7109375" style="2" customWidth="1"/>
    <col min="7182" max="7182" width="20.7109375" style="2" customWidth="1"/>
    <col min="7183" max="7424" width="9.140625" style="2"/>
    <col min="7425" max="7425" width="2.7109375" style="2" customWidth="1"/>
    <col min="7426" max="7426" width="5.28515625" style="2" customWidth="1"/>
    <col min="7427" max="7427" width="10.7109375" style="2" customWidth="1"/>
    <col min="7428" max="7430" width="15.7109375" style="2" customWidth="1"/>
    <col min="7431" max="7431" width="4.5703125" style="2" customWidth="1"/>
    <col min="7432" max="7432" width="40.7109375" style="2" customWidth="1"/>
    <col min="7433" max="7433" width="9.140625" style="2"/>
    <col min="7434" max="7434" width="13.7109375" style="2" customWidth="1"/>
    <col min="7435" max="7435" width="7.5703125" style="2" customWidth="1"/>
    <col min="7436" max="7436" width="13.7109375" style="2" customWidth="1"/>
    <col min="7437" max="7437" width="16.7109375" style="2" customWidth="1"/>
    <col min="7438" max="7438" width="20.7109375" style="2" customWidth="1"/>
    <col min="7439" max="7680" width="9.140625" style="2"/>
    <col min="7681" max="7681" width="2.7109375" style="2" customWidth="1"/>
    <col min="7682" max="7682" width="5.28515625" style="2" customWidth="1"/>
    <col min="7683" max="7683" width="10.7109375" style="2" customWidth="1"/>
    <col min="7684" max="7686" width="15.7109375" style="2" customWidth="1"/>
    <col min="7687" max="7687" width="4.5703125" style="2" customWidth="1"/>
    <col min="7688" max="7688" width="40.7109375" style="2" customWidth="1"/>
    <col min="7689" max="7689" width="9.140625" style="2"/>
    <col min="7690" max="7690" width="13.7109375" style="2" customWidth="1"/>
    <col min="7691" max="7691" width="7.5703125" style="2" customWidth="1"/>
    <col min="7692" max="7692" width="13.7109375" style="2" customWidth="1"/>
    <col min="7693" max="7693" width="16.7109375" style="2" customWidth="1"/>
    <col min="7694" max="7694" width="20.7109375" style="2" customWidth="1"/>
    <col min="7695" max="7936" width="9.140625" style="2"/>
    <col min="7937" max="7937" width="2.7109375" style="2" customWidth="1"/>
    <col min="7938" max="7938" width="5.28515625" style="2" customWidth="1"/>
    <col min="7939" max="7939" width="10.7109375" style="2" customWidth="1"/>
    <col min="7940" max="7942" width="15.7109375" style="2" customWidth="1"/>
    <col min="7943" max="7943" width="4.5703125" style="2" customWidth="1"/>
    <col min="7944" max="7944" width="40.7109375" style="2" customWidth="1"/>
    <col min="7945" max="7945" width="9.140625" style="2"/>
    <col min="7946" max="7946" width="13.7109375" style="2" customWidth="1"/>
    <col min="7947" max="7947" width="7.5703125" style="2" customWidth="1"/>
    <col min="7948" max="7948" width="13.7109375" style="2" customWidth="1"/>
    <col min="7949" max="7949" width="16.7109375" style="2" customWidth="1"/>
    <col min="7950" max="7950" width="20.7109375" style="2" customWidth="1"/>
    <col min="7951" max="8192" width="9.140625" style="2"/>
    <col min="8193" max="8193" width="2.7109375" style="2" customWidth="1"/>
    <col min="8194" max="8194" width="5.28515625" style="2" customWidth="1"/>
    <col min="8195" max="8195" width="10.7109375" style="2" customWidth="1"/>
    <col min="8196" max="8198" width="15.7109375" style="2" customWidth="1"/>
    <col min="8199" max="8199" width="4.5703125" style="2" customWidth="1"/>
    <col min="8200" max="8200" width="40.7109375" style="2" customWidth="1"/>
    <col min="8201" max="8201" width="9.140625" style="2"/>
    <col min="8202" max="8202" width="13.7109375" style="2" customWidth="1"/>
    <col min="8203" max="8203" width="7.5703125" style="2" customWidth="1"/>
    <col min="8204" max="8204" width="13.7109375" style="2" customWidth="1"/>
    <col min="8205" max="8205" width="16.7109375" style="2" customWidth="1"/>
    <col min="8206" max="8206" width="20.7109375" style="2" customWidth="1"/>
    <col min="8207" max="8448" width="9.140625" style="2"/>
    <col min="8449" max="8449" width="2.7109375" style="2" customWidth="1"/>
    <col min="8450" max="8450" width="5.28515625" style="2" customWidth="1"/>
    <col min="8451" max="8451" width="10.7109375" style="2" customWidth="1"/>
    <col min="8452" max="8454" width="15.7109375" style="2" customWidth="1"/>
    <col min="8455" max="8455" width="4.5703125" style="2" customWidth="1"/>
    <col min="8456" max="8456" width="40.7109375" style="2" customWidth="1"/>
    <col min="8457" max="8457" width="9.140625" style="2"/>
    <col min="8458" max="8458" width="13.7109375" style="2" customWidth="1"/>
    <col min="8459" max="8459" width="7.5703125" style="2" customWidth="1"/>
    <col min="8460" max="8460" width="13.7109375" style="2" customWidth="1"/>
    <col min="8461" max="8461" width="16.7109375" style="2" customWidth="1"/>
    <col min="8462" max="8462" width="20.7109375" style="2" customWidth="1"/>
    <col min="8463" max="8704" width="9.140625" style="2"/>
    <col min="8705" max="8705" width="2.7109375" style="2" customWidth="1"/>
    <col min="8706" max="8706" width="5.28515625" style="2" customWidth="1"/>
    <col min="8707" max="8707" width="10.7109375" style="2" customWidth="1"/>
    <col min="8708" max="8710" width="15.7109375" style="2" customWidth="1"/>
    <col min="8711" max="8711" width="4.5703125" style="2" customWidth="1"/>
    <col min="8712" max="8712" width="40.7109375" style="2" customWidth="1"/>
    <col min="8713" max="8713" width="9.140625" style="2"/>
    <col min="8714" max="8714" width="13.7109375" style="2" customWidth="1"/>
    <col min="8715" max="8715" width="7.5703125" style="2" customWidth="1"/>
    <col min="8716" max="8716" width="13.7109375" style="2" customWidth="1"/>
    <col min="8717" max="8717" width="16.7109375" style="2" customWidth="1"/>
    <col min="8718" max="8718" width="20.7109375" style="2" customWidth="1"/>
    <col min="8719" max="8960" width="9.140625" style="2"/>
    <col min="8961" max="8961" width="2.7109375" style="2" customWidth="1"/>
    <col min="8962" max="8962" width="5.28515625" style="2" customWidth="1"/>
    <col min="8963" max="8963" width="10.7109375" style="2" customWidth="1"/>
    <col min="8964" max="8966" width="15.7109375" style="2" customWidth="1"/>
    <col min="8967" max="8967" width="4.5703125" style="2" customWidth="1"/>
    <col min="8968" max="8968" width="40.7109375" style="2" customWidth="1"/>
    <col min="8969" max="8969" width="9.140625" style="2"/>
    <col min="8970" max="8970" width="13.7109375" style="2" customWidth="1"/>
    <col min="8971" max="8971" width="7.5703125" style="2" customWidth="1"/>
    <col min="8972" max="8972" width="13.7109375" style="2" customWidth="1"/>
    <col min="8973" max="8973" width="16.7109375" style="2" customWidth="1"/>
    <col min="8974" max="8974" width="20.7109375" style="2" customWidth="1"/>
    <col min="8975" max="9216" width="9.140625" style="2"/>
    <col min="9217" max="9217" width="2.7109375" style="2" customWidth="1"/>
    <col min="9218" max="9218" width="5.28515625" style="2" customWidth="1"/>
    <col min="9219" max="9219" width="10.7109375" style="2" customWidth="1"/>
    <col min="9220" max="9222" width="15.7109375" style="2" customWidth="1"/>
    <col min="9223" max="9223" width="4.5703125" style="2" customWidth="1"/>
    <col min="9224" max="9224" width="40.7109375" style="2" customWidth="1"/>
    <col min="9225" max="9225" width="9.140625" style="2"/>
    <col min="9226" max="9226" width="13.7109375" style="2" customWidth="1"/>
    <col min="9227" max="9227" width="7.5703125" style="2" customWidth="1"/>
    <col min="9228" max="9228" width="13.7109375" style="2" customWidth="1"/>
    <col min="9229" max="9229" width="16.7109375" style="2" customWidth="1"/>
    <col min="9230" max="9230" width="20.7109375" style="2" customWidth="1"/>
    <col min="9231" max="9472" width="9.140625" style="2"/>
    <col min="9473" max="9473" width="2.7109375" style="2" customWidth="1"/>
    <col min="9474" max="9474" width="5.28515625" style="2" customWidth="1"/>
    <col min="9475" max="9475" width="10.7109375" style="2" customWidth="1"/>
    <col min="9476" max="9478" width="15.7109375" style="2" customWidth="1"/>
    <col min="9479" max="9479" width="4.5703125" style="2" customWidth="1"/>
    <col min="9480" max="9480" width="40.7109375" style="2" customWidth="1"/>
    <col min="9481" max="9481" width="9.140625" style="2"/>
    <col min="9482" max="9482" width="13.7109375" style="2" customWidth="1"/>
    <col min="9483" max="9483" width="7.5703125" style="2" customWidth="1"/>
    <col min="9484" max="9484" width="13.7109375" style="2" customWidth="1"/>
    <col min="9485" max="9485" width="16.7109375" style="2" customWidth="1"/>
    <col min="9486" max="9486" width="20.7109375" style="2" customWidth="1"/>
    <col min="9487" max="9728" width="9.140625" style="2"/>
    <col min="9729" max="9729" width="2.7109375" style="2" customWidth="1"/>
    <col min="9730" max="9730" width="5.28515625" style="2" customWidth="1"/>
    <col min="9731" max="9731" width="10.7109375" style="2" customWidth="1"/>
    <col min="9732" max="9734" width="15.7109375" style="2" customWidth="1"/>
    <col min="9735" max="9735" width="4.5703125" style="2" customWidth="1"/>
    <col min="9736" max="9736" width="40.7109375" style="2" customWidth="1"/>
    <col min="9737" max="9737" width="9.140625" style="2"/>
    <col min="9738" max="9738" width="13.7109375" style="2" customWidth="1"/>
    <col min="9739" max="9739" width="7.5703125" style="2" customWidth="1"/>
    <col min="9740" max="9740" width="13.7109375" style="2" customWidth="1"/>
    <col min="9741" max="9741" width="16.7109375" style="2" customWidth="1"/>
    <col min="9742" max="9742" width="20.7109375" style="2" customWidth="1"/>
    <col min="9743" max="9984" width="9.140625" style="2"/>
    <col min="9985" max="9985" width="2.7109375" style="2" customWidth="1"/>
    <col min="9986" max="9986" width="5.28515625" style="2" customWidth="1"/>
    <col min="9987" max="9987" width="10.7109375" style="2" customWidth="1"/>
    <col min="9988" max="9990" width="15.7109375" style="2" customWidth="1"/>
    <col min="9991" max="9991" width="4.5703125" style="2" customWidth="1"/>
    <col min="9992" max="9992" width="40.7109375" style="2" customWidth="1"/>
    <col min="9993" max="9993" width="9.140625" style="2"/>
    <col min="9994" max="9994" width="13.7109375" style="2" customWidth="1"/>
    <col min="9995" max="9995" width="7.5703125" style="2" customWidth="1"/>
    <col min="9996" max="9996" width="13.7109375" style="2" customWidth="1"/>
    <col min="9997" max="9997" width="16.7109375" style="2" customWidth="1"/>
    <col min="9998" max="9998" width="20.7109375" style="2" customWidth="1"/>
    <col min="9999" max="10240" width="9.140625" style="2"/>
    <col min="10241" max="10241" width="2.7109375" style="2" customWidth="1"/>
    <col min="10242" max="10242" width="5.28515625" style="2" customWidth="1"/>
    <col min="10243" max="10243" width="10.7109375" style="2" customWidth="1"/>
    <col min="10244" max="10246" width="15.7109375" style="2" customWidth="1"/>
    <col min="10247" max="10247" width="4.5703125" style="2" customWidth="1"/>
    <col min="10248" max="10248" width="40.7109375" style="2" customWidth="1"/>
    <col min="10249" max="10249" width="9.140625" style="2"/>
    <col min="10250" max="10250" width="13.7109375" style="2" customWidth="1"/>
    <col min="10251" max="10251" width="7.5703125" style="2" customWidth="1"/>
    <col min="10252" max="10252" width="13.7109375" style="2" customWidth="1"/>
    <col min="10253" max="10253" width="16.7109375" style="2" customWidth="1"/>
    <col min="10254" max="10254" width="20.7109375" style="2" customWidth="1"/>
    <col min="10255" max="10496" width="9.140625" style="2"/>
    <col min="10497" max="10497" width="2.7109375" style="2" customWidth="1"/>
    <col min="10498" max="10498" width="5.28515625" style="2" customWidth="1"/>
    <col min="10499" max="10499" width="10.7109375" style="2" customWidth="1"/>
    <col min="10500" max="10502" width="15.7109375" style="2" customWidth="1"/>
    <col min="10503" max="10503" width="4.5703125" style="2" customWidth="1"/>
    <col min="10504" max="10504" width="40.7109375" style="2" customWidth="1"/>
    <col min="10505" max="10505" width="9.140625" style="2"/>
    <col min="10506" max="10506" width="13.7109375" style="2" customWidth="1"/>
    <col min="10507" max="10507" width="7.5703125" style="2" customWidth="1"/>
    <col min="10508" max="10508" width="13.7109375" style="2" customWidth="1"/>
    <col min="10509" max="10509" width="16.7109375" style="2" customWidth="1"/>
    <col min="10510" max="10510" width="20.7109375" style="2" customWidth="1"/>
    <col min="10511" max="10752" width="9.140625" style="2"/>
    <col min="10753" max="10753" width="2.7109375" style="2" customWidth="1"/>
    <col min="10754" max="10754" width="5.28515625" style="2" customWidth="1"/>
    <col min="10755" max="10755" width="10.7109375" style="2" customWidth="1"/>
    <col min="10756" max="10758" width="15.7109375" style="2" customWidth="1"/>
    <col min="10759" max="10759" width="4.5703125" style="2" customWidth="1"/>
    <col min="10760" max="10760" width="40.7109375" style="2" customWidth="1"/>
    <col min="10761" max="10761" width="9.140625" style="2"/>
    <col min="10762" max="10762" width="13.7109375" style="2" customWidth="1"/>
    <col min="10763" max="10763" width="7.5703125" style="2" customWidth="1"/>
    <col min="10764" max="10764" width="13.7109375" style="2" customWidth="1"/>
    <col min="10765" max="10765" width="16.7109375" style="2" customWidth="1"/>
    <col min="10766" max="10766" width="20.7109375" style="2" customWidth="1"/>
    <col min="10767" max="11008" width="9.140625" style="2"/>
    <col min="11009" max="11009" width="2.7109375" style="2" customWidth="1"/>
    <col min="11010" max="11010" width="5.28515625" style="2" customWidth="1"/>
    <col min="11011" max="11011" width="10.7109375" style="2" customWidth="1"/>
    <col min="11012" max="11014" width="15.7109375" style="2" customWidth="1"/>
    <col min="11015" max="11015" width="4.5703125" style="2" customWidth="1"/>
    <col min="11016" max="11016" width="40.7109375" style="2" customWidth="1"/>
    <col min="11017" max="11017" width="9.140625" style="2"/>
    <col min="11018" max="11018" width="13.7109375" style="2" customWidth="1"/>
    <col min="11019" max="11019" width="7.5703125" style="2" customWidth="1"/>
    <col min="11020" max="11020" width="13.7109375" style="2" customWidth="1"/>
    <col min="11021" max="11021" width="16.7109375" style="2" customWidth="1"/>
    <col min="11022" max="11022" width="20.7109375" style="2" customWidth="1"/>
    <col min="11023" max="11264" width="9.140625" style="2"/>
    <col min="11265" max="11265" width="2.7109375" style="2" customWidth="1"/>
    <col min="11266" max="11266" width="5.28515625" style="2" customWidth="1"/>
    <col min="11267" max="11267" width="10.7109375" style="2" customWidth="1"/>
    <col min="11268" max="11270" width="15.7109375" style="2" customWidth="1"/>
    <col min="11271" max="11271" width="4.5703125" style="2" customWidth="1"/>
    <col min="11272" max="11272" width="40.7109375" style="2" customWidth="1"/>
    <col min="11273" max="11273" width="9.140625" style="2"/>
    <col min="11274" max="11274" width="13.7109375" style="2" customWidth="1"/>
    <col min="11275" max="11275" width="7.5703125" style="2" customWidth="1"/>
    <col min="11276" max="11276" width="13.7109375" style="2" customWidth="1"/>
    <col min="11277" max="11277" width="16.7109375" style="2" customWidth="1"/>
    <col min="11278" max="11278" width="20.7109375" style="2" customWidth="1"/>
    <col min="11279" max="11520" width="9.140625" style="2"/>
    <col min="11521" max="11521" width="2.7109375" style="2" customWidth="1"/>
    <col min="11522" max="11522" width="5.28515625" style="2" customWidth="1"/>
    <col min="11523" max="11523" width="10.7109375" style="2" customWidth="1"/>
    <col min="11524" max="11526" width="15.7109375" style="2" customWidth="1"/>
    <col min="11527" max="11527" width="4.5703125" style="2" customWidth="1"/>
    <col min="11528" max="11528" width="40.7109375" style="2" customWidth="1"/>
    <col min="11529" max="11529" width="9.140625" style="2"/>
    <col min="11530" max="11530" width="13.7109375" style="2" customWidth="1"/>
    <col min="11531" max="11531" width="7.5703125" style="2" customWidth="1"/>
    <col min="11532" max="11532" width="13.7109375" style="2" customWidth="1"/>
    <col min="11533" max="11533" width="16.7109375" style="2" customWidth="1"/>
    <col min="11534" max="11534" width="20.7109375" style="2" customWidth="1"/>
    <col min="11535" max="11776" width="9.140625" style="2"/>
    <col min="11777" max="11777" width="2.7109375" style="2" customWidth="1"/>
    <col min="11778" max="11778" width="5.28515625" style="2" customWidth="1"/>
    <col min="11779" max="11779" width="10.7109375" style="2" customWidth="1"/>
    <col min="11780" max="11782" width="15.7109375" style="2" customWidth="1"/>
    <col min="11783" max="11783" width="4.5703125" style="2" customWidth="1"/>
    <col min="11784" max="11784" width="40.7109375" style="2" customWidth="1"/>
    <col min="11785" max="11785" width="9.140625" style="2"/>
    <col min="11786" max="11786" width="13.7109375" style="2" customWidth="1"/>
    <col min="11787" max="11787" width="7.5703125" style="2" customWidth="1"/>
    <col min="11788" max="11788" width="13.7109375" style="2" customWidth="1"/>
    <col min="11789" max="11789" width="16.7109375" style="2" customWidth="1"/>
    <col min="11790" max="11790" width="20.7109375" style="2" customWidth="1"/>
    <col min="11791" max="12032" width="9.140625" style="2"/>
    <col min="12033" max="12033" width="2.7109375" style="2" customWidth="1"/>
    <col min="12034" max="12034" width="5.28515625" style="2" customWidth="1"/>
    <col min="12035" max="12035" width="10.7109375" style="2" customWidth="1"/>
    <col min="12036" max="12038" width="15.7109375" style="2" customWidth="1"/>
    <col min="12039" max="12039" width="4.5703125" style="2" customWidth="1"/>
    <col min="12040" max="12040" width="40.7109375" style="2" customWidth="1"/>
    <col min="12041" max="12041" width="9.140625" style="2"/>
    <col min="12042" max="12042" width="13.7109375" style="2" customWidth="1"/>
    <col min="12043" max="12043" width="7.5703125" style="2" customWidth="1"/>
    <col min="12044" max="12044" width="13.7109375" style="2" customWidth="1"/>
    <col min="12045" max="12045" width="16.7109375" style="2" customWidth="1"/>
    <col min="12046" max="12046" width="20.7109375" style="2" customWidth="1"/>
    <col min="12047" max="12288" width="9.140625" style="2"/>
    <col min="12289" max="12289" width="2.7109375" style="2" customWidth="1"/>
    <col min="12290" max="12290" width="5.28515625" style="2" customWidth="1"/>
    <col min="12291" max="12291" width="10.7109375" style="2" customWidth="1"/>
    <col min="12292" max="12294" width="15.7109375" style="2" customWidth="1"/>
    <col min="12295" max="12295" width="4.5703125" style="2" customWidth="1"/>
    <col min="12296" max="12296" width="40.7109375" style="2" customWidth="1"/>
    <col min="12297" max="12297" width="9.140625" style="2"/>
    <col min="12298" max="12298" width="13.7109375" style="2" customWidth="1"/>
    <col min="12299" max="12299" width="7.5703125" style="2" customWidth="1"/>
    <col min="12300" max="12300" width="13.7109375" style="2" customWidth="1"/>
    <col min="12301" max="12301" width="16.7109375" style="2" customWidth="1"/>
    <col min="12302" max="12302" width="20.7109375" style="2" customWidth="1"/>
    <col min="12303" max="12544" width="9.140625" style="2"/>
    <col min="12545" max="12545" width="2.7109375" style="2" customWidth="1"/>
    <col min="12546" max="12546" width="5.28515625" style="2" customWidth="1"/>
    <col min="12547" max="12547" width="10.7109375" style="2" customWidth="1"/>
    <col min="12548" max="12550" width="15.7109375" style="2" customWidth="1"/>
    <col min="12551" max="12551" width="4.5703125" style="2" customWidth="1"/>
    <col min="12552" max="12552" width="40.7109375" style="2" customWidth="1"/>
    <col min="12553" max="12553" width="9.140625" style="2"/>
    <col min="12554" max="12554" width="13.7109375" style="2" customWidth="1"/>
    <col min="12555" max="12555" width="7.5703125" style="2" customWidth="1"/>
    <col min="12556" max="12556" width="13.7109375" style="2" customWidth="1"/>
    <col min="12557" max="12557" width="16.7109375" style="2" customWidth="1"/>
    <col min="12558" max="12558" width="20.7109375" style="2" customWidth="1"/>
    <col min="12559" max="12800" width="9.140625" style="2"/>
    <col min="12801" max="12801" width="2.7109375" style="2" customWidth="1"/>
    <col min="12802" max="12802" width="5.28515625" style="2" customWidth="1"/>
    <col min="12803" max="12803" width="10.7109375" style="2" customWidth="1"/>
    <col min="12804" max="12806" width="15.7109375" style="2" customWidth="1"/>
    <col min="12807" max="12807" width="4.5703125" style="2" customWidth="1"/>
    <col min="12808" max="12808" width="40.7109375" style="2" customWidth="1"/>
    <col min="12809" max="12809" width="9.140625" style="2"/>
    <col min="12810" max="12810" width="13.7109375" style="2" customWidth="1"/>
    <col min="12811" max="12811" width="7.5703125" style="2" customWidth="1"/>
    <col min="12812" max="12812" width="13.7109375" style="2" customWidth="1"/>
    <col min="12813" max="12813" width="16.7109375" style="2" customWidth="1"/>
    <col min="12814" max="12814" width="20.7109375" style="2" customWidth="1"/>
    <col min="12815" max="13056" width="9.140625" style="2"/>
    <col min="13057" max="13057" width="2.7109375" style="2" customWidth="1"/>
    <col min="13058" max="13058" width="5.28515625" style="2" customWidth="1"/>
    <col min="13059" max="13059" width="10.7109375" style="2" customWidth="1"/>
    <col min="13060" max="13062" width="15.7109375" style="2" customWidth="1"/>
    <col min="13063" max="13063" width="4.5703125" style="2" customWidth="1"/>
    <col min="13064" max="13064" width="40.7109375" style="2" customWidth="1"/>
    <col min="13065" max="13065" width="9.140625" style="2"/>
    <col min="13066" max="13066" width="13.7109375" style="2" customWidth="1"/>
    <col min="13067" max="13067" width="7.5703125" style="2" customWidth="1"/>
    <col min="13068" max="13068" width="13.7109375" style="2" customWidth="1"/>
    <col min="13069" max="13069" width="16.7109375" style="2" customWidth="1"/>
    <col min="13070" max="13070" width="20.7109375" style="2" customWidth="1"/>
    <col min="13071" max="13312" width="9.140625" style="2"/>
    <col min="13313" max="13313" width="2.7109375" style="2" customWidth="1"/>
    <col min="13314" max="13314" width="5.28515625" style="2" customWidth="1"/>
    <col min="13315" max="13315" width="10.7109375" style="2" customWidth="1"/>
    <col min="13316" max="13318" width="15.7109375" style="2" customWidth="1"/>
    <col min="13319" max="13319" width="4.5703125" style="2" customWidth="1"/>
    <col min="13320" max="13320" width="40.7109375" style="2" customWidth="1"/>
    <col min="13321" max="13321" width="9.140625" style="2"/>
    <col min="13322" max="13322" width="13.7109375" style="2" customWidth="1"/>
    <col min="13323" max="13323" width="7.5703125" style="2" customWidth="1"/>
    <col min="13324" max="13324" width="13.7109375" style="2" customWidth="1"/>
    <col min="13325" max="13325" width="16.7109375" style="2" customWidth="1"/>
    <col min="13326" max="13326" width="20.7109375" style="2" customWidth="1"/>
    <col min="13327" max="13568" width="9.140625" style="2"/>
    <col min="13569" max="13569" width="2.7109375" style="2" customWidth="1"/>
    <col min="13570" max="13570" width="5.28515625" style="2" customWidth="1"/>
    <col min="13571" max="13571" width="10.7109375" style="2" customWidth="1"/>
    <col min="13572" max="13574" width="15.7109375" style="2" customWidth="1"/>
    <col min="13575" max="13575" width="4.5703125" style="2" customWidth="1"/>
    <col min="13576" max="13576" width="40.7109375" style="2" customWidth="1"/>
    <col min="13577" max="13577" width="9.140625" style="2"/>
    <col min="13578" max="13578" width="13.7109375" style="2" customWidth="1"/>
    <col min="13579" max="13579" width="7.5703125" style="2" customWidth="1"/>
    <col min="13580" max="13580" width="13.7109375" style="2" customWidth="1"/>
    <col min="13581" max="13581" width="16.7109375" style="2" customWidth="1"/>
    <col min="13582" max="13582" width="20.7109375" style="2" customWidth="1"/>
    <col min="13583" max="13824" width="9.140625" style="2"/>
    <col min="13825" max="13825" width="2.7109375" style="2" customWidth="1"/>
    <col min="13826" max="13826" width="5.28515625" style="2" customWidth="1"/>
    <col min="13827" max="13827" width="10.7109375" style="2" customWidth="1"/>
    <col min="13828" max="13830" width="15.7109375" style="2" customWidth="1"/>
    <col min="13831" max="13831" width="4.5703125" style="2" customWidth="1"/>
    <col min="13832" max="13832" width="40.7109375" style="2" customWidth="1"/>
    <col min="13833" max="13833" width="9.140625" style="2"/>
    <col min="13834" max="13834" width="13.7109375" style="2" customWidth="1"/>
    <col min="13835" max="13835" width="7.5703125" style="2" customWidth="1"/>
    <col min="13836" max="13836" width="13.7109375" style="2" customWidth="1"/>
    <col min="13837" max="13837" width="16.7109375" style="2" customWidth="1"/>
    <col min="13838" max="13838" width="20.7109375" style="2" customWidth="1"/>
    <col min="13839" max="14080" width="9.140625" style="2"/>
    <col min="14081" max="14081" width="2.7109375" style="2" customWidth="1"/>
    <col min="14082" max="14082" width="5.28515625" style="2" customWidth="1"/>
    <col min="14083" max="14083" width="10.7109375" style="2" customWidth="1"/>
    <col min="14084" max="14086" width="15.7109375" style="2" customWidth="1"/>
    <col min="14087" max="14087" width="4.5703125" style="2" customWidth="1"/>
    <col min="14088" max="14088" width="40.7109375" style="2" customWidth="1"/>
    <col min="14089" max="14089" width="9.140625" style="2"/>
    <col min="14090" max="14090" width="13.7109375" style="2" customWidth="1"/>
    <col min="14091" max="14091" width="7.5703125" style="2" customWidth="1"/>
    <col min="14092" max="14092" width="13.7109375" style="2" customWidth="1"/>
    <col min="14093" max="14093" width="16.7109375" style="2" customWidth="1"/>
    <col min="14094" max="14094" width="20.7109375" style="2" customWidth="1"/>
    <col min="14095" max="14336" width="9.140625" style="2"/>
    <col min="14337" max="14337" width="2.7109375" style="2" customWidth="1"/>
    <col min="14338" max="14338" width="5.28515625" style="2" customWidth="1"/>
    <col min="14339" max="14339" width="10.7109375" style="2" customWidth="1"/>
    <col min="14340" max="14342" width="15.7109375" style="2" customWidth="1"/>
    <col min="14343" max="14343" width="4.5703125" style="2" customWidth="1"/>
    <col min="14344" max="14344" width="40.7109375" style="2" customWidth="1"/>
    <col min="14345" max="14345" width="9.140625" style="2"/>
    <col min="14346" max="14346" width="13.7109375" style="2" customWidth="1"/>
    <col min="14347" max="14347" width="7.5703125" style="2" customWidth="1"/>
    <col min="14348" max="14348" width="13.7109375" style="2" customWidth="1"/>
    <col min="14349" max="14349" width="16.7109375" style="2" customWidth="1"/>
    <col min="14350" max="14350" width="20.7109375" style="2" customWidth="1"/>
    <col min="14351" max="14592" width="9.140625" style="2"/>
    <col min="14593" max="14593" width="2.7109375" style="2" customWidth="1"/>
    <col min="14594" max="14594" width="5.28515625" style="2" customWidth="1"/>
    <col min="14595" max="14595" width="10.7109375" style="2" customWidth="1"/>
    <col min="14596" max="14598" width="15.7109375" style="2" customWidth="1"/>
    <col min="14599" max="14599" width="4.5703125" style="2" customWidth="1"/>
    <col min="14600" max="14600" width="40.7109375" style="2" customWidth="1"/>
    <col min="14601" max="14601" width="9.140625" style="2"/>
    <col min="14602" max="14602" width="13.7109375" style="2" customWidth="1"/>
    <col min="14603" max="14603" width="7.5703125" style="2" customWidth="1"/>
    <col min="14604" max="14604" width="13.7109375" style="2" customWidth="1"/>
    <col min="14605" max="14605" width="16.7109375" style="2" customWidth="1"/>
    <col min="14606" max="14606" width="20.7109375" style="2" customWidth="1"/>
    <col min="14607" max="14848" width="9.140625" style="2"/>
    <col min="14849" max="14849" width="2.7109375" style="2" customWidth="1"/>
    <col min="14850" max="14850" width="5.28515625" style="2" customWidth="1"/>
    <col min="14851" max="14851" width="10.7109375" style="2" customWidth="1"/>
    <col min="14852" max="14854" width="15.7109375" style="2" customWidth="1"/>
    <col min="14855" max="14855" width="4.5703125" style="2" customWidth="1"/>
    <col min="14856" max="14856" width="40.7109375" style="2" customWidth="1"/>
    <col min="14857" max="14857" width="9.140625" style="2"/>
    <col min="14858" max="14858" width="13.7109375" style="2" customWidth="1"/>
    <col min="14859" max="14859" width="7.5703125" style="2" customWidth="1"/>
    <col min="14860" max="14860" width="13.7109375" style="2" customWidth="1"/>
    <col min="14861" max="14861" width="16.7109375" style="2" customWidth="1"/>
    <col min="14862" max="14862" width="20.7109375" style="2" customWidth="1"/>
    <col min="14863" max="15104" width="9.140625" style="2"/>
    <col min="15105" max="15105" width="2.7109375" style="2" customWidth="1"/>
    <col min="15106" max="15106" width="5.28515625" style="2" customWidth="1"/>
    <col min="15107" max="15107" width="10.7109375" style="2" customWidth="1"/>
    <col min="15108" max="15110" width="15.7109375" style="2" customWidth="1"/>
    <col min="15111" max="15111" width="4.5703125" style="2" customWidth="1"/>
    <col min="15112" max="15112" width="40.7109375" style="2" customWidth="1"/>
    <col min="15113" max="15113" width="9.140625" style="2"/>
    <col min="15114" max="15114" width="13.7109375" style="2" customWidth="1"/>
    <col min="15115" max="15115" width="7.5703125" style="2" customWidth="1"/>
    <col min="15116" max="15116" width="13.7109375" style="2" customWidth="1"/>
    <col min="15117" max="15117" width="16.7109375" style="2" customWidth="1"/>
    <col min="15118" max="15118" width="20.7109375" style="2" customWidth="1"/>
    <col min="15119" max="15360" width="9.140625" style="2"/>
    <col min="15361" max="15361" width="2.7109375" style="2" customWidth="1"/>
    <col min="15362" max="15362" width="5.28515625" style="2" customWidth="1"/>
    <col min="15363" max="15363" width="10.7109375" style="2" customWidth="1"/>
    <col min="15364" max="15366" width="15.7109375" style="2" customWidth="1"/>
    <col min="15367" max="15367" width="4.5703125" style="2" customWidth="1"/>
    <col min="15368" max="15368" width="40.7109375" style="2" customWidth="1"/>
    <col min="15369" max="15369" width="9.140625" style="2"/>
    <col min="15370" max="15370" width="13.7109375" style="2" customWidth="1"/>
    <col min="15371" max="15371" width="7.5703125" style="2" customWidth="1"/>
    <col min="15372" max="15372" width="13.7109375" style="2" customWidth="1"/>
    <col min="15373" max="15373" width="16.7109375" style="2" customWidth="1"/>
    <col min="15374" max="15374" width="20.7109375" style="2" customWidth="1"/>
    <col min="15375" max="15616" width="9.140625" style="2"/>
    <col min="15617" max="15617" width="2.7109375" style="2" customWidth="1"/>
    <col min="15618" max="15618" width="5.28515625" style="2" customWidth="1"/>
    <col min="15619" max="15619" width="10.7109375" style="2" customWidth="1"/>
    <col min="15620" max="15622" width="15.7109375" style="2" customWidth="1"/>
    <col min="15623" max="15623" width="4.5703125" style="2" customWidth="1"/>
    <col min="15624" max="15624" width="40.7109375" style="2" customWidth="1"/>
    <col min="15625" max="15625" width="9.140625" style="2"/>
    <col min="15626" max="15626" width="13.7109375" style="2" customWidth="1"/>
    <col min="15627" max="15627" width="7.5703125" style="2" customWidth="1"/>
    <col min="15628" max="15628" width="13.7109375" style="2" customWidth="1"/>
    <col min="15629" max="15629" width="16.7109375" style="2" customWidth="1"/>
    <col min="15630" max="15630" width="20.7109375" style="2" customWidth="1"/>
    <col min="15631" max="15872" width="9.140625" style="2"/>
    <col min="15873" max="15873" width="2.7109375" style="2" customWidth="1"/>
    <col min="15874" max="15874" width="5.28515625" style="2" customWidth="1"/>
    <col min="15875" max="15875" width="10.7109375" style="2" customWidth="1"/>
    <col min="15876" max="15878" width="15.7109375" style="2" customWidth="1"/>
    <col min="15879" max="15879" width="4.5703125" style="2" customWidth="1"/>
    <col min="15880" max="15880" width="40.7109375" style="2" customWidth="1"/>
    <col min="15881" max="15881" width="9.140625" style="2"/>
    <col min="15882" max="15882" width="13.7109375" style="2" customWidth="1"/>
    <col min="15883" max="15883" width="7.5703125" style="2" customWidth="1"/>
    <col min="15884" max="15884" width="13.7109375" style="2" customWidth="1"/>
    <col min="15885" max="15885" width="16.7109375" style="2" customWidth="1"/>
    <col min="15886" max="15886" width="20.7109375" style="2" customWidth="1"/>
    <col min="15887" max="16128" width="9.140625" style="2"/>
    <col min="16129" max="16129" width="2.7109375" style="2" customWidth="1"/>
    <col min="16130" max="16130" width="5.28515625" style="2" customWidth="1"/>
    <col min="16131" max="16131" width="10.7109375" style="2" customWidth="1"/>
    <col min="16132" max="16134" width="15.7109375" style="2" customWidth="1"/>
    <col min="16135" max="16135" width="4.5703125" style="2" customWidth="1"/>
    <col min="16136" max="16136" width="40.7109375" style="2" customWidth="1"/>
    <col min="16137" max="16137" width="9.140625" style="2"/>
    <col min="16138" max="16138" width="13.7109375" style="2" customWidth="1"/>
    <col min="16139" max="16139" width="7.5703125" style="2" customWidth="1"/>
    <col min="16140" max="16140" width="13.7109375" style="2" customWidth="1"/>
    <col min="16141" max="16141" width="16.7109375" style="2" customWidth="1"/>
    <col min="16142" max="16142" width="20.7109375" style="2" customWidth="1"/>
    <col min="16143" max="16384" width="9.140625" style="2"/>
  </cols>
  <sheetData>
    <row r="1" spans="2:15" ht="12.75" customHeight="1" x14ac:dyDescent="0.3">
      <c r="B1" s="1" t="s">
        <v>0</v>
      </c>
      <c r="I1" s="3"/>
      <c r="J1" s="3"/>
      <c r="K1" s="3"/>
      <c r="L1" s="3"/>
      <c r="M1" s="3"/>
      <c r="N1" s="3"/>
    </row>
    <row r="2" spans="2:15" ht="12.75" customHeight="1" x14ac:dyDescent="0.3">
      <c r="B2" s="4" t="s">
        <v>1</v>
      </c>
      <c r="I2" s="3"/>
      <c r="J2" s="3"/>
      <c r="K2" s="3"/>
      <c r="L2" s="3"/>
      <c r="M2" s="3"/>
      <c r="N2" s="3"/>
    </row>
    <row r="3" spans="2:15" ht="12.75" customHeight="1" x14ac:dyDescent="0.3">
      <c r="B3" s="4"/>
      <c r="C3" s="4"/>
      <c r="I3" s="3"/>
      <c r="J3" s="3"/>
      <c r="K3" s="3"/>
      <c r="L3" s="5"/>
      <c r="M3" s="3"/>
      <c r="N3" s="3"/>
    </row>
    <row r="4" spans="2:15" s="7" customFormat="1" ht="12.75" customHeight="1" x14ac:dyDescent="0.3">
      <c r="B4" s="6" t="s">
        <v>2</v>
      </c>
      <c r="C4" s="6"/>
      <c r="G4" s="8"/>
      <c r="H4" s="8"/>
      <c r="I4" s="9"/>
      <c r="J4" s="9"/>
      <c r="K4" s="10"/>
      <c r="L4" s="10"/>
      <c r="M4" s="10"/>
      <c r="N4" s="10"/>
    </row>
    <row r="5" spans="2:15" s="7" customFormat="1" ht="12.75" customHeight="1" x14ac:dyDescent="0.3">
      <c r="B5" s="11"/>
      <c r="C5" s="11"/>
      <c r="I5" s="10"/>
      <c r="J5" s="10"/>
      <c r="K5" s="10"/>
      <c r="L5" s="10"/>
      <c r="M5" s="10"/>
      <c r="N5" s="10"/>
    </row>
    <row r="6" spans="2:15" s="7" customFormat="1" ht="12.75" customHeight="1" x14ac:dyDescent="0.3">
      <c r="B6" s="11"/>
      <c r="C6" s="11"/>
      <c r="I6" s="10"/>
      <c r="J6" s="10"/>
      <c r="K6" s="10"/>
      <c r="L6" s="10"/>
      <c r="M6" s="10"/>
      <c r="N6" s="10"/>
    </row>
    <row r="7" spans="2:15" s="12" customFormat="1" ht="12.75" customHeight="1" x14ac:dyDescent="0.3">
      <c r="I7" s="13" t="s">
        <v>347</v>
      </c>
      <c r="J7" s="13"/>
      <c r="K7" s="13"/>
      <c r="L7" s="5"/>
      <c r="M7" s="5"/>
      <c r="N7" s="5"/>
    </row>
    <row r="8" spans="2:15" s="12" customFormat="1" ht="12.75" customHeight="1" x14ac:dyDescent="0.3">
      <c r="I8" s="13" t="s">
        <v>3</v>
      </c>
      <c r="J8" s="14"/>
      <c r="K8" s="13"/>
      <c r="L8" s="15"/>
      <c r="M8" s="13"/>
      <c r="N8" s="16"/>
      <c r="O8" s="5"/>
    </row>
    <row r="9" spans="2:15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5" s="1" customFormat="1" ht="12.75" customHeight="1" x14ac:dyDescent="0.3">
      <c r="B10" s="40" t="s">
        <v>4</v>
      </c>
      <c r="C10" s="41" t="s">
        <v>5</v>
      </c>
      <c r="D10" s="64" t="s">
        <v>6</v>
      </c>
      <c r="E10" s="65"/>
      <c r="F10" s="65"/>
      <c r="G10" s="42"/>
      <c r="H10" s="43" t="s">
        <v>7</v>
      </c>
      <c r="I10" s="44" t="s">
        <v>8</v>
      </c>
      <c r="J10" s="45" t="s">
        <v>9</v>
      </c>
      <c r="K10" s="44" t="s">
        <v>10</v>
      </c>
      <c r="L10" s="44" t="s">
        <v>11</v>
      </c>
      <c r="M10" s="44" t="s">
        <v>12</v>
      </c>
      <c r="N10" s="44" t="s">
        <v>13</v>
      </c>
    </row>
    <row r="11" spans="2:15" s="1" customFormat="1" ht="12.75" customHeight="1" x14ac:dyDescent="0.3">
      <c r="B11" s="46"/>
      <c r="C11" s="47" t="s">
        <v>14</v>
      </c>
      <c r="D11" s="48"/>
      <c r="E11" s="49"/>
      <c r="F11" s="49"/>
      <c r="G11" s="50"/>
      <c r="H11" s="51"/>
      <c r="I11" s="52"/>
      <c r="J11" s="52"/>
      <c r="K11" s="52"/>
      <c r="L11" s="52"/>
      <c r="M11" s="52"/>
      <c r="N11" s="52"/>
    </row>
    <row r="12" spans="2:15" ht="12.75" customHeight="1" x14ac:dyDescent="0.3">
      <c r="B12" s="17">
        <v>1</v>
      </c>
      <c r="C12" s="18">
        <v>582</v>
      </c>
      <c r="D12" s="59" t="s">
        <v>15</v>
      </c>
      <c r="E12" s="60" t="s">
        <v>16</v>
      </c>
      <c r="F12" s="60" t="s">
        <v>16</v>
      </c>
      <c r="G12" s="61" t="s">
        <v>16</v>
      </c>
      <c r="H12" s="19" t="s">
        <v>17</v>
      </c>
      <c r="I12" s="20"/>
      <c r="J12" s="21">
        <v>5000</v>
      </c>
      <c r="K12" s="22">
        <v>0</v>
      </c>
      <c r="L12" s="23">
        <v>9.5</v>
      </c>
      <c r="M12" s="24">
        <f>PRODUCT(K12,1.095)</f>
        <v>0</v>
      </c>
      <c r="N12" s="25">
        <f t="shared" ref="N12" si="0">PRODUCT(J12,M12)</f>
        <v>0</v>
      </c>
    </row>
    <row r="13" spans="2:15" ht="12.75" customHeight="1" x14ac:dyDescent="0.3">
      <c r="B13" s="17">
        <f t="shared" ref="B13:B18" si="1">B12+1</f>
        <v>2</v>
      </c>
      <c r="C13" s="18">
        <v>583</v>
      </c>
      <c r="D13" s="59" t="s">
        <v>18</v>
      </c>
      <c r="E13" s="60" t="s">
        <v>19</v>
      </c>
      <c r="F13" s="60" t="s">
        <v>19</v>
      </c>
      <c r="G13" s="61" t="s">
        <v>19</v>
      </c>
      <c r="H13" s="19" t="s">
        <v>20</v>
      </c>
      <c r="I13" s="20"/>
      <c r="J13" s="21">
        <v>55</v>
      </c>
      <c r="K13" s="22">
        <v>0</v>
      </c>
      <c r="L13" s="23">
        <v>9.5</v>
      </c>
      <c r="M13" s="24">
        <f t="shared" ref="M13:M18" si="2">PRODUCT(K13,1.095)</f>
        <v>0</v>
      </c>
      <c r="N13" s="25">
        <f t="shared" ref="N13:N18" si="3">PRODUCT(J13,M13)</f>
        <v>0</v>
      </c>
    </row>
    <row r="14" spans="2:15" ht="12.75" customHeight="1" x14ac:dyDescent="0.3">
      <c r="B14" s="17">
        <f t="shared" si="1"/>
        <v>3</v>
      </c>
      <c r="C14" s="18">
        <v>585</v>
      </c>
      <c r="D14" s="59" t="s">
        <v>349</v>
      </c>
      <c r="E14" s="60" t="s">
        <v>22</v>
      </c>
      <c r="F14" s="60" t="s">
        <v>22</v>
      </c>
      <c r="G14" s="61" t="s">
        <v>22</v>
      </c>
      <c r="H14" s="19" t="s">
        <v>21</v>
      </c>
      <c r="I14" s="20"/>
      <c r="J14" s="21">
        <v>200</v>
      </c>
      <c r="K14" s="22">
        <v>0</v>
      </c>
      <c r="L14" s="23">
        <v>9.5</v>
      </c>
      <c r="M14" s="24">
        <f t="shared" si="2"/>
        <v>0</v>
      </c>
      <c r="N14" s="25">
        <f t="shared" si="3"/>
        <v>0</v>
      </c>
    </row>
    <row r="15" spans="2:15" ht="12.75" customHeight="1" x14ac:dyDescent="0.3">
      <c r="B15" s="17">
        <f t="shared" si="1"/>
        <v>4</v>
      </c>
      <c r="C15" s="18">
        <v>586</v>
      </c>
      <c r="D15" s="59" t="s">
        <v>350</v>
      </c>
      <c r="E15" s="60" t="s">
        <v>23</v>
      </c>
      <c r="F15" s="60" t="s">
        <v>23</v>
      </c>
      <c r="G15" s="61" t="s">
        <v>23</v>
      </c>
      <c r="H15" s="26" t="s">
        <v>21</v>
      </c>
      <c r="I15" s="20"/>
      <c r="J15" s="21">
        <v>300</v>
      </c>
      <c r="K15" s="22">
        <v>0</v>
      </c>
      <c r="L15" s="23">
        <v>9.5</v>
      </c>
      <c r="M15" s="24">
        <f t="shared" si="2"/>
        <v>0</v>
      </c>
      <c r="N15" s="25">
        <f t="shared" si="3"/>
        <v>0</v>
      </c>
    </row>
    <row r="16" spans="2:15" ht="12.75" customHeight="1" x14ac:dyDescent="0.3">
      <c r="B16" s="17">
        <f t="shared" si="1"/>
        <v>5</v>
      </c>
      <c r="C16" s="18">
        <v>587</v>
      </c>
      <c r="D16" s="59" t="s">
        <v>24</v>
      </c>
      <c r="E16" s="60" t="s">
        <v>25</v>
      </c>
      <c r="F16" s="60" t="s">
        <v>25</v>
      </c>
      <c r="G16" s="61" t="s">
        <v>25</v>
      </c>
      <c r="H16" s="19" t="s">
        <v>20</v>
      </c>
      <c r="I16" s="20"/>
      <c r="J16" s="21">
        <v>10</v>
      </c>
      <c r="K16" s="22">
        <v>0</v>
      </c>
      <c r="L16" s="23">
        <v>9.5</v>
      </c>
      <c r="M16" s="24">
        <f t="shared" si="2"/>
        <v>0</v>
      </c>
      <c r="N16" s="25">
        <f t="shared" si="3"/>
        <v>0</v>
      </c>
    </row>
    <row r="17" spans="2:14" ht="12.75" customHeight="1" x14ac:dyDescent="0.3">
      <c r="B17" s="17">
        <f t="shared" si="1"/>
        <v>6</v>
      </c>
      <c r="C17" s="18"/>
      <c r="D17" s="59" t="s">
        <v>351</v>
      </c>
      <c r="E17" s="60"/>
      <c r="F17" s="60"/>
      <c r="G17" s="61"/>
      <c r="H17" s="19" t="s">
        <v>21</v>
      </c>
      <c r="I17" s="20"/>
      <c r="J17" s="21">
        <v>6000</v>
      </c>
      <c r="K17" s="22">
        <v>0</v>
      </c>
      <c r="L17" s="23">
        <v>9.5</v>
      </c>
      <c r="M17" s="24">
        <f t="shared" si="2"/>
        <v>0</v>
      </c>
      <c r="N17" s="25">
        <f t="shared" si="3"/>
        <v>0</v>
      </c>
    </row>
    <row r="18" spans="2:14" ht="12.75" customHeight="1" x14ac:dyDescent="0.3">
      <c r="B18" s="17">
        <f t="shared" si="1"/>
        <v>7</v>
      </c>
      <c r="C18" s="18"/>
      <c r="D18" s="59" t="s">
        <v>352</v>
      </c>
      <c r="E18" s="60"/>
      <c r="F18" s="60"/>
      <c r="G18" s="61"/>
      <c r="H18" s="19" t="s">
        <v>21</v>
      </c>
      <c r="I18" s="20"/>
      <c r="J18" s="21">
        <v>6000</v>
      </c>
      <c r="K18" s="22">
        <v>0</v>
      </c>
      <c r="L18" s="23">
        <v>9.5</v>
      </c>
      <c r="M18" s="24">
        <f t="shared" si="2"/>
        <v>0</v>
      </c>
      <c r="N18" s="25">
        <f t="shared" si="3"/>
        <v>0</v>
      </c>
    </row>
    <row r="19" spans="2:14" s="4" customFormat="1" ht="12.75" customHeight="1" x14ac:dyDescent="0.3">
      <c r="B19" s="53"/>
      <c r="C19" s="53"/>
      <c r="D19" s="62" t="s">
        <v>26</v>
      </c>
      <c r="E19" s="62"/>
      <c r="F19" s="63"/>
      <c r="G19" s="54"/>
      <c r="H19" s="55"/>
      <c r="I19" s="55"/>
      <c r="J19" s="55"/>
      <c r="K19" s="55"/>
      <c r="L19" s="55"/>
      <c r="M19" s="55"/>
      <c r="N19" s="56">
        <f>SUM(N12:N18)</f>
        <v>0</v>
      </c>
    </row>
    <row r="20" spans="2:14" s="4" customFormat="1" ht="12.75" customHeight="1" x14ac:dyDescent="0.3"/>
    <row r="21" spans="2:14" s="4" customFormat="1" ht="12.75" customHeight="1" x14ac:dyDescent="0.3">
      <c r="B21" s="4" t="s">
        <v>27</v>
      </c>
    </row>
    <row r="22" spans="2:14" s="4" customFormat="1" ht="12.75" customHeight="1" x14ac:dyDescent="0.3">
      <c r="B22" s="4" t="s">
        <v>28</v>
      </c>
    </row>
    <row r="23" spans="2:14" s="4" customFormat="1" ht="12.75" customHeight="1" x14ac:dyDescent="0.3">
      <c r="B23" s="4" t="s">
        <v>29</v>
      </c>
    </row>
    <row r="24" spans="2:14" s="4" customFormat="1" ht="12.75" customHeight="1" x14ac:dyDescent="0.3">
      <c r="B24" s="4" t="s">
        <v>30</v>
      </c>
    </row>
    <row r="25" spans="2:14" s="4" customFormat="1" ht="12.75" customHeight="1" x14ac:dyDescent="0.3"/>
    <row r="26" spans="2:14" s="4" customFormat="1" ht="12.75" customHeight="1" x14ac:dyDescent="0.3"/>
    <row r="27" spans="2:14" s="11" customFormat="1" ht="12.75" customHeight="1" x14ac:dyDescent="0.3">
      <c r="B27" s="11" t="s">
        <v>31</v>
      </c>
      <c r="I27" s="16" t="s">
        <v>32</v>
      </c>
      <c r="L27" s="11" t="s">
        <v>33</v>
      </c>
    </row>
    <row r="28" spans="2:14" s="7" customFormat="1" ht="12.75" customHeight="1" x14ac:dyDescent="0.3"/>
  </sheetData>
  <sheetProtection algorithmName="SHA-512" hashValue="HJdDqrtWpSIf/0NProTeXywlu2+EsZW5ccH5NskKlqKIMAoVGk2FtlnTIE6N/sUFUNr7noK+fwmJL71kdF0gaQ==" saltValue="EnuBCwxzntHtNs1/KTjRag==" spinCount="100000" sheet="1" objects="1" scenarios="1"/>
  <protectedRanges>
    <protectedRange sqref="C12:C18" name="Range5"/>
    <protectedRange sqref="E4:F5" name="Range1"/>
    <protectedRange sqref="I12:I18" name="Range2"/>
    <protectedRange sqref="K12:K18" name="Range3"/>
  </protectedRanges>
  <mergeCells count="9">
    <mergeCell ref="D16:G16"/>
    <mergeCell ref="D19:F19"/>
    <mergeCell ref="D10:F10"/>
    <mergeCell ref="D12:G12"/>
    <mergeCell ref="D13:G13"/>
    <mergeCell ref="D14:G14"/>
    <mergeCell ref="D15:G15"/>
    <mergeCell ref="D17:G17"/>
    <mergeCell ref="D18:G18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E394A-F51D-4F17-9156-6A269C5F3F94}">
  <dimension ref="B1:O55"/>
  <sheetViews>
    <sheetView topLeftCell="A31" zoomScaleNormal="100" workbookViewId="0">
      <selection activeCell="I55" sqref="I54:I55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256" width="9.140625" style="2"/>
    <col min="257" max="257" width="2.7109375" style="2" customWidth="1"/>
    <col min="258" max="258" width="5.28515625" style="2" customWidth="1"/>
    <col min="259" max="259" width="10.7109375" style="2" customWidth="1"/>
    <col min="260" max="262" width="15.7109375" style="2" customWidth="1"/>
    <col min="263" max="263" width="4.5703125" style="2" customWidth="1"/>
    <col min="264" max="264" width="40.7109375" style="2" customWidth="1"/>
    <col min="265" max="265" width="9.140625" style="2"/>
    <col min="266" max="266" width="13.7109375" style="2" customWidth="1"/>
    <col min="267" max="267" width="7.5703125" style="2" customWidth="1"/>
    <col min="268" max="268" width="13.7109375" style="2" customWidth="1"/>
    <col min="269" max="269" width="16.7109375" style="2" customWidth="1"/>
    <col min="270" max="270" width="20.7109375" style="2" customWidth="1"/>
    <col min="271" max="512" width="9.140625" style="2"/>
    <col min="513" max="513" width="2.7109375" style="2" customWidth="1"/>
    <col min="514" max="514" width="5.28515625" style="2" customWidth="1"/>
    <col min="515" max="515" width="10.7109375" style="2" customWidth="1"/>
    <col min="516" max="518" width="15.7109375" style="2" customWidth="1"/>
    <col min="519" max="519" width="4.5703125" style="2" customWidth="1"/>
    <col min="520" max="520" width="40.7109375" style="2" customWidth="1"/>
    <col min="521" max="521" width="9.140625" style="2"/>
    <col min="522" max="522" width="13.7109375" style="2" customWidth="1"/>
    <col min="523" max="523" width="7.5703125" style="2" customWidth="1"/>
    <col min="524" max="524" width="13.7109375" style="2" customWidth="1"/>
    <col min="525" max="525" width="16.7109375" style="2" customWidth="1"/>
    <col min="526" max="526" width="20.7109375" style="2" customWidth="1"/>
    <col min="527" max="768" width="9.140625" style="2"/>
    <col min="769" max="769" width="2.7109375" style="2" customWidth="1"/>
    <col min="770" max="770" width="5.28515625" style="2" customWidth="1"/>
    <col min="771" max="771" width="10.7109375" style="2" customWidth="1"/>
    <col min="772" max="774" width="15.7109375" style="2" customWidth="1"/>
    <col min="775" max="775" width="4.5703125" style="2" customWidth="1"/>
    <col min="776" max="776" width="40.7109375" style="2" customWidth="1"/>
    <col min="777" max="777" width="9.140625" style="2"/>
    <col min="778" max="778" width="13.7109375" style="2" customWidth="1"/>
    <col min="779" max="779" width="7.5703125" style="2" customWidth="1"/>
    <col min="780" max="780" width="13.7109375" style="2" customWidth="1"/>
    <col min="781" max="781" width="16.7109375" style="2" customWidth="1"/>
    <col min="782" max="782" width="20.7109375" style="2" customWidth="1"/>
    <col min="783" max="1024" width="9.140625" style="2"/>
    <col min="1025" max="1025" width="2.7109375" style="2" customWidth="1"/>
    <col min="1026" max="1026" width="5.28515625" style="2" customWidth="1"/>
    <col min="1027" max="1027" width="10.7109375" style="2" customWidth="1"/>
    <col min="1028" max="1030" width="15.7109375" style="2" customWidth="1"/>
    <col min="1031" max="1031" width="4.5703125" style="2" customWidth="1"/>
    <col min="1032" max="1032" width="40.7109375" style="2" customWidth="1"/>
    <col min="1033" max="1033" width="9.140625" style="2"/>
    <col min="1034" max="1034" width="13.7109375" style="2" customWidth="1"/>
    <col min="1035" max="1035" width="7.5703125" style="2" customWidth="1"/>
    <col min="1036" max="1036" width="13.7109375" style="2" customWidth="1"/>
    <col min="1037" max="1037" width="16.7109375" style="2" customWidth="1"/>
    <col min="1038" max="1038" width="20.7109375" style="2" customWidth="1"/>
    <col min="1039" max="1280" width="9.140625" style="2"/>
    <col min="1281" max="1281" width="2.7109375" style="2" customWidth="1"/>
    <col min="1282" max="1282" width="5.28515625" style="2" customWidth="1"/>
    <col min="1283" max="1283" width="10.7109375" style="2" customWidth="1"/>
    <col min="1284" max="1286" width="15.7109375" style="2" customWidth="1"/>
    <col min="1287" max="1287" width="4.5703125" style="2" customWidth="1"/>
    <col min="1288" max="1288" width="40.7109375" style="2" customWidth="1"/>
    <col min="1289" max="1289" width="9.140625" style="2"/>
    <col min="1290" max="1290" width="13.7109375" style="2" customWidth="1"/>
    <col min="1291" max="1291" width="7.5703125" style="2" customWidth="1"/>
    <col min="1292" max="1292" width="13.7109375" style="2" customWidth="1"/>
    <col min="1293" max="1293" width="16.7109375" style="2" customWidth="1"/>
    <col min="1294" max="1294" width="20.7109375" style="2" customWidth="1"/>
    <col min="1295" max="1536" width="9.140625" style="2"/>
    <col min="1537" max="1537" width="2.7109375" style="2" customWidth="1"/>
    <col min="1538" max="1538" width="5.28515625" style="2" customWidth="1"/>
    <col min="1539" max="1539" width="10.7109375" style="2" customWidth="1"/>
    <col min="1540" max="1542" width="15.7109375" style="2" customWidth="1"/>
    <col min="1543" max="1543" width="4.5703125" style="2" customWidth="1"/>
    <col min="1544" max="1544" width="40.7109375" style="2" customWidth="1"/>
    <col min="1545" max="1545" width="9.140625" style="2"/>
    <col min="1546" max="1546" width="13.7109375" style="2" customWidth="1"/>
    <col min="1547" max="1547" width="7.5703125" style="2" customWidth="1"/>
    <col min="1548" max="1548" width="13.7109375" style="2" customWidth="1"/>
    <col min="1549" max="1549" width="16.7109375" style="2" customWidth="1"/>
    <col min="1550" max="1550" width="20.7109375" style="2" customWidth="1"/>
    <col min="1551" max="1792" width="9.140625" style="2"/>
    <col min="1793" max="1793" width="2.7109375" style="2" customWidth="1"/>
    <col min="1794" max="1794" width="5.28515625" style="2" customWidth="1"/>
    <col min="1795" max="1795" width="10.7109375" style="2" customWidth="1"/>
    <col min="1796" max="1798" width="15.7109375" style="2" customWidth="1"/>
    <col min="1799" max="1799" width="4.5703125" style="2" customWidth="1"/>
    <col min="1800" max="1800" width="40.7109375" style="2" customWidth="1"/>
    <col min="1801" max="1801" width="9.140625" style="2"/>
    <col min="1802" max="1802" width="13.7109375" style="2" customWidth="1"/>
    <col min="1803" max="1803" width="7.5703125" style="2" customWidth="1"/>
    <col min="1804" max="1804" width="13.7109375" style="2" customWidth="1"/>
    <col min="1805" max="1805" width="16.7109375" style="2" customWidth="1"/>
    <col min="1806" max="1806" width="20.7109375" style="2" customWidth="1"/>
    <col min="1807" max="2048" width="9.140625" style="2"/>
    <col min="2049" max="2049" width="2.7109375" style="2" customWidth="1"/>
    <col min="2050" max="2050" width="5.28515625" style="2" customWidth="1"/>
    <col min="2051" max="2051" width="10.7109375" style="2" customWidth="1"/>
    <col min="2052" max="2054" width="15.7109375" style="2" customWidth="1"/>
    <col min="2055" max="2055" width="4.5703125" style="2" customWidth="1"/>
    <col min="2056" max="2056" width="40.7109375" style="2" customWidth="1"/>
    <col min="2057" max="2057" width="9.140625" style="2"/>
    <col min="2058" max="2058" width="13.7109375" style="2" customWidth="1"/>
    <col min="2059" max="2059" width="7.5703125" style="2" customWidth="1"/>
    <col min="2060" max="2060" width="13.7109375" style="2" customWidth="1"/>
    <col min="2061" max="2061" width="16.7109375" style="2" customWidth="1"/>
    <col min="2062" max="2062" width="20.7109375" style="2" customWidth="1"/>
    <col min="2063" max="2304" width="9.140625" style="2"/>
    <col min="2305" max="2305" width="2.7109375" style="2" customWidth="1"/>
    <col min="2306" max="2306" width="5.28515625" style="2" customWidth="1"/>
    <col min="2307" max="2307" width="10.7109375" style="2" customWidth="1"/>
    <col min="2308" max="2310" width="15.7109375" style="2" customWidth="1"/>
    <col min="2311" max="2311" width="4.5703125" style="2" customWidth="1"/>
    <col min="2312" max="2312" width="40.7109375" style="2" customWidth="1"/>
    <col min="2313" max="2313" width="9.140625" style="2"/>
    <col min="2314" max="2314" width="13.7109375" style="2" customWidth="1"/>
    <col min="2315" max="2315" width="7.5703125" style="2" customWidth="1"/>
    <col min="2316" max="2316" width="13.7109375" style="2" customWidth="1"/>
    <col min="2317" max="2317" width="16.7109375" style="2" customWidth="1"/>
    <col min="2318" max="2318" width="20.7109375" style="2" customWidth="1"/>
    <col min="2319" max="2560" width="9.140625" style="2"/>
    <col min="2561" max="2561" width="2.7109375" style="2" customWidth="1"/>
    <col min="2562" max="2562" width="5.28515625" style="2" customWidth="1"/>
    <col min="2563" max="2563" width="10.7109375" style="2" customWidth="1"/>
    <col min="2564" max="2566" width="15.7109375" style="2" customWidth="1"/>
    <col min="2567" max="2567" width="4.5703125" style="2" customWidth="1"/>
    <col min="2568" max="2568" width="40.7109375" style="2" customWidth="1"/>
    <col min="2569" max="2569" width="9.140625" style="2"/>
    <col min="2570" max="2570" width="13.7109375" style="2" customWidth="1"/>
    <col min="2571" max="2571" width="7.5703125" style="2" customWidth="1"/>
    <col min="2572" max="2572" width="13.7109375" style="2" customWidth="1"/>
    <col min="2573" max="2573" width="16.7109375" style="2" customWidth="1"/>
    <col min="2574" max="2574" width="20.7109375" style="2" customWidth="1"/>
    <col min="2575" max="2816" width="9.140625" style="2"/>
    <col min="2817" max="2817" width="2.7109375" style="2" customWidth="1"/>
    <col min="2818" max="2818" width="5.28515625" style="2" customWidth="1"/>
    <col min="2819" max="2819" width="10.7109375" style="2" customWidth="1"/>
    <col min="2820" max="2822" width="15.7109375" style="2" customWidth="1"/>
    <col min="2823" max="2823" width="4.5703125" style="2" customWidth="1"/>
    <col min="2824" max="2824" width="40.7109375" style="2" customWidth="1"/>
    <col min="2825" max="2825" width="9.140625" style="2"/>
    <col min="2826" max="2826" width="13.7109375" style="2" customWidth="1"/>
    <col min="2827" max="2827" width="7.5703125" style="2" customWidth="1"/>
    <col min="2828" max="2828" width="13.7109375" style="2" customWidth="1"/>
    <col min="2829" max="2829" width="16.7109375" style="2" customWidth="1"/>
    <col min="2830" max="2830" width="20.7109375" style="2" customWidth="1"/>
    <col min="2831" max="3072" width="9.140625" style="2"/>
    <col min="3073" max="3073" width="2.7109375" style="2" customWidth="1"/>
    <col min="3074" max="3074" width="5.28515625" style="2" customWidth="1"/>
    <col min="3075" max="3075" width="10.7109375" style="2" customWidth="1"/>
    <col min="3076" max="3078" width="15.7109375" style="2" customWidth="1"/>
    <col min="3079" max="3079" width="4.5703125" style="2" customWidth="1"/>
    <col min="3080" max="3080" width="40.7109375" style="2" customWidth="1"/>
    <col min="3081" max="3081" width="9.140625" style="2"/>
    <col min="3082" max="3082" width="13.7109375" style="2" customWidth="1"/>
    <col min="3083" max="3083" width="7.5703125" style="2" customWidth="1"/>
    <col min="3084" max="3084" width="13.7109375" style="2" customWidth="1"/>
    <col min="3085" max="3085" width="16.7109375" style="2" customWidth="1"/>
    <col min="3086" max="3086" width="20.7109375" style="2" customWidth="1"/>
    <col min="3087" max="3328" width="9.140625" style="2"/>
    <col min="3329" max="3329" width="2.7109375" style="2" customWidth="1"/>
    <col min="3330" max="3330" width="5.28515625" style="2" customWidth="1"/>
    <col min="3331" max="3331" width="10.7109375" style="2" customWidth="1"/>
    <col min="3332" max="3334" width="15.7109375" style="2" customWidth="1"/>
    <col min="3335" max="3335" width="4.5703125" style="2" customWidth="1"/>
    <col min="3336" max="3336" width="40.7109375" style="2" customWidth="1"/>
    <col min="3337" max="3337" width="9.140625" style="2"/>
    <col min="3338" max="3338" width="13.7109375" style="2" customWidth="1"/>
    <col min="3339" max="3339" width="7.5703125" style="2" customWidth="1"/>
    <col min="3340" max="3340" width="13.7109375" style="2" customWidth="1"/>
    <col min="3341" max="3341" width="16.7109375" style="2" customWidth="1"/>
    <col min="3342" max="3342" width="20.7109375" style="2" customWidth="1"/>
    <col min="3343" max="3584" width="9.140625" style="2"/>
    <col min="3585" max="3585" width="2.7109375" style="2" customWidth="1"/>
    <col min="3586" max="3586" width="5.28515625" style="2" customWidth="1"/>
    <col min="3587" max="3587" width="10.7109375" style="2" customWidth="1"/>
    <col min="3588" max="3590" width="15.7109375" style="2" customWidth="1"/>
    <col min="3591" max="3591" width="4.5703125" style="2" customWidth="1"/>
    <col min="3592" max="3592" width="40.7109375" style="2" customWidth="1"/>
    <col min="3593" max="3593" width="9.140625" style="2"/>
    <col min="3594" max="3594" width="13.7109375" style="2" customWidth="1"/>
    <col min="3595" max="3595" width="7.5703125" style="2" customWidth="1"/>
    <col min="3596" max="3596" width="13.7109375" style="2" customWidth="1"/>
    <col min="3597" max="3597" width="16.7109375" style="2" customWidth="1"/>
    <col min="3598" max="3598" width="20.7109375" style="2" customWidth="1"/>
    <col min="3599" max="3840" width="9.140625" style="2"/>
    <col min="3841" max="3841" width="2.7109375" style="2" customWidth="1"/>
    <col min="3842" max="3842" width="5.28515625" style="2" customWidth="1"/>
    <col min="3843" max="3843" width="10.7109375" style="2" customWidth="1"/>
    <col min="3844" max="3846" width="15.7109375" style="2" customWidth="1"/>
    <col min="3847" max="3847" width="4.5703125" style="2" customWidth="1"/>
    <col min="3848" max="3848" width="40.7109375" style="2" customWidth="1"/>
    <col min="3849" max="3849" width="9.140625" style="2"/>
    <col min="3850" max="3850" width="13.7109375" style="2" customWidth="1"/>
    <col min="3851" max="3851" width="7.5703125" style="2" customWidth="1"/>
    <col min="3852" max="3852" width="13.7109375" style="2" customWidth="1"/>
    <col min="3853" max="3853" width="16.7109375" style="2" customWidth="1"/>
    <col min="3854" max="3854" width="20.7109375" style="2" customWidth="1"/>
    <col min="3855" max="4096" width="9.140625" style="2"/>
    <col min="4097" max="4097" width="2.7109375" style="2" customWidth="1"/>
    <col min="4098" max="4098" width="5.28515625" style="2" customWidth="1"/>
    <col min="4099" max="4099" width="10.7109375" style="2" customWidth="1"/>
    <col min="4100" max="4102" width="15.7109375" style="2" customWidth="1"/>
    <col min="4103" max="4103" width="4.5703125" style="2" customWidth="1"/>
    <col min="4104" max="4104" width="40.7109375" style="2" customWidth="1"/>
    <col min="4105" max="4105" width="9.140625" style="2"/>
    <col min="4106" max="4106" width="13.7109375" style="2" customWidth="1"/>
    <col min="4107" max="4107" width="7.5703125" style="2" customWidth="1"/>
    <col min="4108" max="4108" width="13.7109375" style="2" customWidth="1"/>
    <col min="4109" max="4109" width="16.7109375" style="2" customWidth="1"/>
    <col min="4110" max="4110" width="20.7109375" style="2" customWidth="1"/>
    <col min="4111" max="4352" width="9.140625" style="2"/>
    <col min="4353" max="4353" width="2.7109375" style="2" customWidth="1"/>
    <col min="4354" max="4354" width="5.28515625" style="2" customWidth="1"/>
    <col min="4355" max="4355" width="10.7109375" style="2" customWidth="1"/>
    <col min="4356" max="4358" width="15.7109375" style="2" customWidth="1"/>
    <col min="4359" max="4359" width="4.5703125" style="2" customWidth="1"/>
    <col min="4360" max="4360" width="40.7109375" style="2" customWidth="1"/>
    <col min="4361" max="4361" width="9.140625" style="2"/>
    <col min="4362" max="4362" width="13.7109375" style="2" customWidth="1"/>
    <col min="4363" max="4363" width="7.5703125" style="2" customWidth="1"/>
    <col min="4364" max="4364" width="13.7109375" style="2" customWidth="1"/>
    <col min="4365" max="4365" width="16.7109375" style="2" customWidth="1"/>
    <col min="4366" max="4366" width="20.7109375" style="2" customWidth="1"/>
    <col min="4367" max="4608" width="9.140625" style="2"/>
    <col min="4609" max="4609" width="2.7109375" style="2" customWidth="1"/>
    <col min="4610" max="4610" width="5.28515625" style="2" customWidth="1"/>
    <col min="4611" max="4611" width="10.7109375" style="2" customWidth="1"/>
    <col min="4612" max="4614" width="15.7109375" style="2" customWidth="1"/>
    <col min="4615" max="4615" width="4.5703125" style="2" customWidth="1"/>
    <col min="4616" max="4616" width="40.7109375" style="2" customWidth="1"/>
    <col min="4617" max="4617" width="9.140625" style="2"/>
    <col min="4618" max="4618" width="13.7109375" style="2" customWidth="1"/>
    <col min="4619" max="4619" width="7.5703125" style="2" customWidth="1"/>
    <col min="4620" max="4620" width="13.7109375" style="2" customWidth="1"/>
    <col min="4621" max="4621" width="16.7109375" style="2" customWidth="1"/>
    <col min="4622" max="4622" width="20.7109375" style="2" customWidth="1"/>
    <col min="4623" max="4864" width="9.140625" style="2"/>
    <col min="4865" max="4865" width="2.7109375" style="2" customWidth="1"/>
    <col min="4866" max="4866" width="5.28515625" style="2" customWidth="1"/>
    <col min="4867" max="4867" width="10.7109375" style="2" customWidth="1"/>
    <col min="4868" max="4870" width="15.7109375" style="2" customWidth="1"/>
    <col min="4871" max="4871" width="4.5703125" style="2" customWidth="1"/>
    <col min="4872" max="4872" width="40.7109375" style="2" customWidth="1"/>
    <col min="4873" max="4873" width="9.140625" style="2"/>
    <col min="4874" max="4874" width="13.7109375" style="2" customWidth="1"/>
    <col min="4875" max="4875" width="7.5703125" style="2" customWidth="1"/>
    <col min="4876" max="4876" width="13.7109375" style="2" customWidth="1"/>
    <col min="4877" max="4877" width="16.7109375" style="2" customWidth="1"/>
    <col min="4878" max="4878" width="20.7109375" style="2" customWidth="1"/>
    <col min="4879" max="5120" width="9.140625" style="2"/>
    <col min="5121" max="5121" width="2.7109375" style="2" customWidth="1"/>
    <col min="5122" max="5122" width="5.28515625" style="2" customWidth="1"/>
    <col min="5123" max="5123" width="10.7109375" style="2" customWidth="1"/>
    <col min="5124" max="5126" width="15.7109375" style="2" customWidth="1"/>
    <col min="5127" max="5127" width="4.5703125" style="2" customWidth="1"/>
    <col min="5128" max="5128" width="40.7109375" style="2" customWidth="1"/>
    <col min="5129" max="5129" width="9.140625" style="2"/>
    <col min="5130" max="5130" width="13.7109375" style="2" customWidth="1"/>
    <col min="5131" max="5131" width="7.5703125" style="2" customWidth="1"/>
    <col min="5132" max="5132" width="13.7109375" style="2" customWidth="1"/>
    <col min="5133" max="5133" width="16.7109375" style="2" customWidth="1"/>
    <col min="5134" max="5134" width="20.7109375" style="2" customWidth="1"/>
    <col min="5135" max="5376" width="9.140625" style="2"/>
    <col min="5377" max="5377" width="2.7109375" style="2" customWidth="1"/>
    <col min="5378" max="5378" width="5.28515625" style="2" customWidth="1"/>
    <col min="5379" max="5379" width="10.7109375" style="2" customWidth="1"/>
    <col min="5380" max="5382" width="15.7109375" style="2" customWidth="1"/>
    <col min="5383" max="5383" width="4.5703125" style="2" customWidth="1"/>
    <col min="5384" max="5384" width="40.7109375" style="2" customWidth="1"/>
    <col min="5385" max="5385" width="9.140625" style="2"/>
    <col min="5386" max="5386" width="13.7109375" style="2" customWidth="1"/>
    <col min="5387" max="5387" width="7.5703125" style="2" customWidth="1"/>
    <col min="5388" max="5388" width="13.7109375" style="2" customWidth="1"/>
    <col min="5389" max="5389" width="16.7109375" style="2" customWidth="1"/>
    <col min="5390" max="5390" width="20.7109375" style="2" customWidth="1"/>
    <col min="5391" max="5632" width="9.140625" style="2"/>
    <col min="5633" max="5633" width="2.7109375" style="2" customWidth="1"/>
    <col min="5634" max="5634" width="5.28515625" style="2" customWidth="1"/>
    <col min="5635" max="5635" width="10.7109375" style="2" customWidth="1"/>
    <col min="5636" max="5638" width="15.7109375" style="2" customWidth="1"/>
    <col min="5639" max="5639" width="4.5703125" style="2" customWidth="1"/>
    <col min="5640" max="5640" width="40.7109375" style="2" customWidth="1"/>
    <col min="5641" max="5641" width="9.140625" style="2"/>
    <col min="5642" max="5642" width="13.7109375" style="2" customWidth="1"/>
    <col min="5643" max="5643" width="7.5703125" style="2" customWidth="1"/>
    <col min="5644" max="5644" width="13.7109375" style="2" customWidth="1"/>
    <col min="5645" max="5645" width="16.7109375" style="2" customWidth="1"/>
    <col min="5646" max="5646" width="20.7109375" style="2" customWidth="1"/>
    <col min="5647" max="5888" width="9.140625" style="2"/>
    <col min="5889" max="5889" width="2.7109375" style="2" customWidth="1"/>
    <col min="5890" max="5890" width="5.28515625" style="2" customWidth="1"/>
    <col min="5891" max="5891" width="10.7109375" style="2" customWidth="1"/>
    <col min="5892" max="5894" width="15.7109375" style="2" customWidth="1"/>
    <col min="5895" max="5895" width="4.5703125" style="2" customWidth="1"/>
    <col min="5896" max="5896" width="40.7109375" style="2" customWidth="1"/>
    <col min="5897" max="5897" width="9.140625" style="2"/>
    <col min="5898" max="5898" width="13.7109375" style="2" customWidth="1"/>
    <col min="5899" max="5899" width="7.5703125" style="2" customWidth="1"/>
    <col min="5900" max="5900" width="13.7109375" style="2" customWidth="1"/>
    <col min="5901" max="5901" width="16.7109375" style="2" customWidth="1"/>
    <col min="5902" max="5902" width="20.7109375" style="2" customWidth="1"/>
    <col min="5903" max="6144" width="9.140625" style="2"/>
    <col min="6145" max="6145" width="2.7109375" style="2" customWidth="1"/>
    <col min="6146" max="6146" width="5.28515625" style="2" customWidth="1"/>
    <col min="6147" max="6147" width="10.7109375" style="2" customWidth="1"/>
    <col min="6148" max="6150" width="15.7109375" style="2" customWidth="1"/>
    <col min="6151" max="6151" width="4.5703125" style="2" customWidth="1"/>
    <col min="6152" max="6152" width="40.7109375" style="2" customWidth="1"/>
    <col min="6153" max="6153" width="9.140625" style="2"/>
    <col min="6154" max="6154" width="13.7109375" style="2" customWidth="1"/>
    <col min="6155" max="6155" width="7.5703125" style="2" customWidth="1"/>
    <col min="6156" max="6156" width="13.7109375" style="2" customWidth="1"/>
    <col min="6157" max="6157" width="16.7109375" style="2" customWidth="1"/>
    <col min="6158" max="6158" width="20.7109375" style="2" customWidth="1"/>
    <col min="6159" max="6400" width="9.140625" style="2"/>
    <col min="6401" max="6401" width="2.7109375" style="2" customWidth="1"/>
    <col min="6402" max="6402" width="5.28515625" style="2" customWidth="1"/>
    <col min="6403" max="6403" width="10.7109375" style="2" customWidth="1"/>
    <col min="6404" max="6406" width="15.7109375" style="2" customWidth="1"/>
    <col min="6407" max="6407" width="4.5703125" style="2" customWidth="1"/>
    <col min="6408" max="6408" width="40.7109375" style="2" customWidth="1"/>
    <col min="6409" max="6409" width="9.140625" style="2"/>
    <col min="6410" max="6410" width="13.7109375" style="2" customWidth="1"/>
    <col min="6411" max="6411" width="7.5703125" style="2" customWidth="1"/>
    <col min="6412" max="6412" width="13.7109375" style="2" customWidth="1"/>
    <col min="6413" max="6413" width="16.7109375" style="2" customWidth="1"/>
    <col min="6414" max="6414" width="20.7109375" style="2" customWidth="1"/>
    <col min="6415" max="6656" width="9.140625" style="2"/>
    <col min="6657" max="6657" width="2.7109375" style="2" customWidth="1"/>
    <col min="6658" max="6658" width="5.28515625" style="2" customWidth="1"/>
    <col min="6659" max="6659" width="10.7109375" style="2" customWidth="1"/>
    <col min="6660" max="6662" width="15.7109375" style="2" customWidth="1"/>
    <col min="6663" max="6663" width="4.5703125" style="2" customWidth="1"/>
    <col min="6664" max="6664" width="40.7109375" style="2" customWidth="1"/>
    <col min="6665" max="6665" width="9.140625" style="2"/>
    <col min="6666" max="6666" width="13.7109375" style="2" customWidth="1"/>
    <col min="6667" max="6667" width="7.5703125" style="2" customWidth="1"/>
    <col min="6668" max="6668" width="13.7109375" style="2" customWidth="1"/>
    <col min="6669" max="6669" width="16.7109375" style="2" customWidth="1"/>
    <col min="6670" max="6670" width="20.7109375" style="2" customWidth="1"/>
    <col min="6671" max="6912" width="9.140625" style="2"/>
    <col min="6913" max="6913" width="2.7109375" style="2" customWidth="1"/>
    <col min="6914" max="6914" width="5.28515625" style="2" customWidth="1"/>
    <col min="6915" max="6915" width="10.7109375" style="2" customWidth="1"/>
    <col min="6916" max="6918" width="15.7109375" style="2" customWidth="1"/>
    <col min="6919" max="6919" width="4.5703125" style="2" customWidth="1"/>
    <col min="6920" max="6920" width="40.7109375" style="2" customWidth="1"/>
    <col min="6921" max="6921" width="9.140625" style="2"/>
    <col min="6922" max="6922" width="13.7109375" style="2" customWidth="1"/>
    <col min="6923" max="6923" width="7.5703125" style="2" customWidth="1"/>
    <col min="6924" max="6924" width="13.7109375" style="2" customWidth="1"/>
    <col min="6925" max="6925" width="16.7109375" style="2" customWidth="1"/>
    <col min="6926" max="6926" width="20.7109375" style="2" customWidth="1"/>
    <col min="6927" max="7168" width="9.140625" style="2"/>
    <col min="7169" max="7169" width="2.7109375" style="2" customWidth="1"/>
    <col min="7170" max="7170" width="5.28515625" style="2" customWidth="1"/>
    <col min="7171" max="7171" width="10.7109375" style="2" customWidth="1"/>
    <col min="7172" max="7174" width="15.7109375" style="2" customWidth="1"/>
    <col min="7175" max="7175" width="4.5703125" style="2" customWidth="1"/>
    <col min="7176" max="7176" width="40.7109375" style="2" customWidth="1"/>
    <col min="7177" max="7177" width="9.140625" style="2"/>
    <col min="7178" max="7178" width="13.7109375" style="2" customWidth="1"/>
    <col min="7179" max="7179" width="7.5703125" style="2" customWidth="1"/>
    <col min="7180" max="7180" width="13.7109375" style="2" customWidth="1"/>
    <col min="7181" max="7181" width="16.7109375" style="2" customWidth="1"/>
    <col min="7182" max="7182" width="20.7109375" style="2" customWidth="1"/>
    <col min="7183" max="7424" width="9.140625" style="2"/>
    <col min="7425" max="7425" width="2.7109375" style="2" customWidth="1"/>
    <col min="7426" max="7426" width="5.28515625" style="2" customWidth="1"/>
    <col min="7427" max="7427" width="10.7109375" style="2" customWidth="1"/>
    <col min="7428" max="7430" width="15.7109375" style="2" customWidth="1"/>
    <col min="7431" max="7431" width="4.5703125" style="2" customWidth="1"/>
    <col min="7432" max="7432" width="40.7109375" style="2" customWidth="1"/>
    <col min="7433" max="7433" width="9.140625" style="2"/>
    <col min="7434" max="7434" width="13.7109375" style="2" customWidth="1"/>
    <col min="7435" max="7435" width="7.5703125" style="2" customWidth="1"/>
    <col min="7436" max="7436" width="13.7109375" style="2" customWidth="1"/>
    <col min="7437" max="7437" width="16.7109375" style="2" customWidth="1"/>
    <col min="7438" max="7438" width="20.7109375" style="2" customWidth="1"/>
    <col min="7439" max="7680" width="9.140625" style="2"/>
    <col min="7681" max="7681" width="2.7109375" style="2" customWidth="1"/>
    <col min="7682" max="7682" width="5.28515625" style="2" customWidth="1"/>
    <col min="7683" max="7683" width="10.7109375" style="2" customWidth="1"/>
    <col min="7684" max="7686" width="15.7109375" style="2" customWidth="1"/>
    <col min="7687" max="7687" width="4.5703125" style="2" customWidth="1"/>
    <col min="7688" max="7688" width="40.7109375" style="2" customWidth="1"/>
    <col min="7689" max="7689" width="9.140625" style="2"/>
    <col min="7690" max="7690" width="13.7109375" style="2" customWidth="1"/>
    <col min="7691" max="7691" width="7.5703125" style="2" customWidth="1"/>
    <col min="7692" max="7692" width="13.7109375" style="2" customWidth="1"/>
    <col min="7693" max="7693" width="16.7109375" style="2" customWidth="1"/>
    <col min="7694" max="7694" width="20.7109375" style="2" customWidth="1"/>
    <col min="7695" max="7936" width="9.140625" style="2"/>
    <col min="7937" max="7937" width="2.7109375" style="2" customWidth="1"/>
    <col min="7938" max="7938" width="5.28515625" style="2" customWidth="1"/>
    <col min="7939" max="7939" width="10.7109375" style="2" customWidth="1"/>
    <col min="7940" max="7942" width="15.7109375" style="2" customWidth="1"/>
    <col min="7943" max="7943" width="4.5703125" style="2" customWidth="1"/>
    <col min="7944" max="7944" width="40.7109375" style="2" customWidth="1"/>
    <col min="7945" max="7945" width="9.140625" style="2"/>
    <col min="7946" max="7946" width="13.7109375" style="2" customWidth="1"/>
    <col min="7947" max="7947" width="7.5703125" style="2" customWidth="1"/>
    <col min="7948" max="7948" width="13.7109375" style="2" customWidth="1"/>
    <col min="7949" max="7949" width="16.7109375" style="2" customWidth="1"/>
    <col min="7950" max="7950" width="20.7109375" style="2" customWidth="1"/>
    <col min="7951" max="8192" width="9.140625" style="2"/>
    <col min="8193" max="8193" width="2.7109375" style="2" customWidth="1"/>
    <col min="8194" max="8194" width="5.28515625" style="2" customWidth="1"/>
    <col min="8195" max="8195" width="10.7109375" style="2" customWidth="1"/>
    <col min="8196" max="8198" width="15.7109375" style="2" customWidth="1"/>
    <col min="8199" max="8199" width="4.5703125" style="2" customWidth="1"/>
    <col min="8200" max="8200" width="40.7109375" style="2" customWidth="1"/>
    <col min="8201" max="8201" width="9.140625" style="2"/>
    <col min="8202" max="8202" width="13.7109375" style="2" customWidth="1"/>
    <col min="8203" max="8203" width="7.5703125" style="2" customWidth="1"/>
    <col min="8204" max="8204" width="13.7109375" style="2" customWidth="1"/>
    <col min="8205" max="8205" width="16.7109375" style="2" customWidth="1"/>
    <col min="8206" max="8206" width="20.7109375" style="2" customWidth="1"/>
    <col min="8207" max="8448" width="9.140625" style="2"/>
    <col min="8449" max="8449" width="2.7109375" style="2" customWidth="1"/>
    <col min="8450" max="8450" width="5.28515625" style="2" customWidth="1"/>
    <col min="8451" max="8451" width="10.7109375" style="2" customWidth="1"/>
    <col min="8452" max="8454" width="15.7109375" style="2" customWidth="1"/>
    <col min="8455" max="8455" width="4.5703125" style="2" customWidth="1"/>
    <col min="8456" max="8456" width="40.7109375" style="2" customWidth="1"/>
    <col min="8457" max="8457" width="9.140625" style="2"/>
    <col min="8458" max="8458" width="13.7109375" style="2" customWidth="1"/>
    <col min="8459" max="8459" width="7.5703125" style="2" customWidth="1"/>
    <col min="8460" max="8460" width="13.7109375" style="2" customWidth="1"/>
    <col min="8461" max="8461" width="16.7109375" style="2" customWidth="1"/>
    <col min="8462" max="8462" width="20.7109375" style="2" customWidth="1"/>
    <col min="8463" max="8704" width="9.140625" style="2"/>
    <col min="8705" max="8705" width="2.7109375" style="2" customWidth="1"/>
    <col min="8706" max="8706" width="5.28515625" style="2" customWidth="1"/>
    <col min="8707" max="8707" width="10.7109375" style="2" customWidth="1"/>
    <col min="8708" max="8710" width="15.7109375" style="2" customWidth="1"/>
    <col min="8711" max="8711" width="4.5703125" style="2" customWidth="1"/>
    <col min="8712" max="8712" width="40.7109375" style="2" customWidth="1"/>
    <col min="8713" max="8713" width="9.140625" style="2"/>
    <col min="8714" max="8714" width="13.7109375" style="2" customWidth="1"/>
    <col min="8715" max="8715" width="7.5703125" style="2" customWidth="1"/>
    <col min="8716" max="8716" width="13.7109375" style="2" customWidth="1"/>
    <col min="8717" max="8717" width="16.7109375" style="2" customWidth="1"/>
    <col min="8718" max="8718" width="20.7109375" style="2" customWidth="1"/>
    <col min="8719" max="8960" width="9.140625" style="2"/>
    <col min="8961" max="8961" width="2.7109375" style="2" customWidth="1"/>
    <col min="8962" max="8962" width="5.28515625" style="2" customWidth="1"/>
    <col min="8963" max="8963" width="10.7109375" style="2" customWidth="1"/>
    <col min="8964" max="8966" width="15.7109375" style="2" customWidth="1"/>
    <col min="8967" max="8967" width="4.5703125" style="2" customWidth="1"/>
    <col min="8968" max="8968" width="40.7109375" style="2" customWidth="1"/>
    <col min="8969" max="8969" width="9.140625" style="2"/>
    <col min="8970" max="8970" width="13.7109375" style="2" customWidth="1"/>
    <col min="8971" max="8971" width="7.5703125" style="2" customWidth="1"/>
    <col min="8972" max="8972" width="13.7109375" style="2" customWidth="1"/>
    <col min="8973" max="8973" width="16.7109375" style="2" customWidth="1"/>
    <col min="8974" max="8974" width="20.7109375" style="2" customWidth="1"/>
    <col min="8975" max="9216" width="9.140625" style="2"/>
    <col min="9217" max="9217" width="2.7109375" style="2" customWidth="1"/>
    <col min="9218" max="9218" width="5.28515625" style="2" customWidth="1"/>
    <col min="9219" max="9219" width="10.7109375" style="2" customWidth="1"/>
    <col min="9220" max="9222" width="15.7109375" style="2" customWidth="1"/>
    <col min="9223" max="9223" width="4.5703125" style="2" customWidth="1"/>
    <col min="9224" max="9224" width="40.7109375" style="2" customWidth="1"/>
    <col min="9225" max="9225" width="9.140625" style="2"/>
    <col min="9226" max="9226" width="13.7109375" style="2" customWidth="1"/>
    <col min="9227" max="9227" width="7.5703125" style="2" customWidth="1"/>
    <col min="9228" max="9228" width="13.7109375" style="2" customWidth="1"/>
    <col min="9229" max="9229" width="16.7109375" style="2" customWidth="1"/>
    <col min="9230" max="9230" width="20.7109375" style="2" customWidth="1"/>
    <col min="9231" max="9472" width="9.140625" style="2"/>
    <col min="9473" max="9473" width="2.7109375" style="2" customWidth="1"/>
    <col min="9474" max="9474" width="5.28515625" style="2" customWidth="1"/>
    <col min="9475" max="9475" width="10.7109375" style="2" customWidth="1"/>
    <col min="9476" max="9478" width="15.7109375" style="2" customWidth="1"/>
    <col min="9479" max="9479" width="4.5703125" style="2" customWidth="1"/>
    <col min="9480" max="9480" width="40.7109375" style="2" customWidth="1"/>
    <col min="9481" max="9481" width="9.140625" style="2"/>
    <col min="9482" max="9482" width="13.7109375" style="2" customWidth="1"/>
    <col min="9483" max="9483" width="7.5703125" style="2" customWidth="1"/>
    <col min="9484" max="9484" width="13.7109375" style="2" customWidth="1"/>
    <col min="9485" max="9485" width="16.7109375" style="2" customWidth="1"/>
    <col min="9486" max="9486" width="20.7109375" style="2" customWidth="1"/>
    <col min="9487" max="9728" width="9.140625" style="2"/>
    <col min="9729" max="9729" width="2.7109375" style="2" customWidth="1"/>
    <col min="9730" max="9730" width="5.28515625" style="2" customWidth="1"/>
    <col min="9731" max="9731" width="10.7109375" style="2" customWidth="1"/>
    <col min="9732" max="9734" width="15.7109375" style="2" customWidth="1"/>
    <col min="9735" max="9735" width="4.5703125" style="2" customWidth="1"/>
    <col min="9736" max="9736" width="40.7109375" style="2" customWidth="1"/>
    <col min="9737" max="9737" width="9.140625" style="2"/>
    <col min="9738" max="9738" width="13.7109375" style="2" customWidth="1"/>
    <col min="9739" max="9739" width="7.5703125" style="2" customWidth="1"/>
    <col min="9740" max="9740" width="13.7109375" style="2" customWidth="1"/>
    <col min="9741" max="9741" width="16.7109375" style="2" customWidth="1"/>
    <col min="9742" max="9742" width="20.7109375" style="2" customWidth="1"/>
    <col min="9743" max="9984" width="9.140625" style="2"/>
    <col min="9985" max="9985" width="2.7109375" style="2" customWidth="1"/>
    <col min="9986" max="9986" width="5.28515625" style="2" customWidth="1"/>
    <col min="9987" max="9987" width="10.7109375" style="2" customWidth="1"/>
    <col min="9988" max="9990" width="15.7109375" style="2" customWidth="1"/>
    <col min="9991" max="9991" width="4.5703125" style="2" customWidth="1"/>
    <col min="9992" max="9992" width="40.7109375" style="2" customWidth="1"/>
    <col min="9993" max="9993" width="9.140625" style="2"/>
    <col min="9994" max="9994" width="13.7109375" style="2" customWidth="1"/>
    <col min="9995" max="9995" width="7.5703125" style="2" customWidth="1"/>
    <col min="9996" max="9996" width="13.7109375" style="2" customWidth="1"/>
    <col min="9997" max="9997" width="16.7109375" style="2" customWidth="1"/>
    <col min="9998" max="9998" width="20.7109375" style="2" customWidth="1"/>
    <col min="9999" max="10240" width="9.140625" style="2"/>
    <col min="10241" max="10241" width="2.7109375" style="2" customWidth="1"/>
    <col min="10242" max="10242" width="5.28515625" style="2" customWidth="1"/>
    <col min="10243" max="10243" width="10.7109375" style="2" customWidth="1"/>
    <col min="10244" max="10246" width="15.7109375" style="2" customWidth="1"/>
    <col min="10247" max="10247" width="4.5703125" style="2" customWidth="1"/>
    <col min="10248" max="10248" width="40.7109375" style="2" customWidth="1"/>
    <col min="10249" max="10249" width="9.140625" style="2"/>
    <col min="10250" max="10250" width="13.7109375" style="2" customWidth="1"/>
    <col min="10251" max="10251" width="7.5703125" style="2" customWidth="1"/>
    <col min="10252" max="10252" width="13.7109375" style="2" customWidth="1"/>
    <col min="10253" max="10253" width="16.7109375" style="2" customWidth="1"/>
    <col min="10254" max="10254" width="20.7109375" style="2" customWidth="1"/>
    <col min="10255" max="10496" width="9.140625" style="2"/>
    <col min="10497" max="10497" width="2.7109375" style="2" customWidth="1"/>
    <col min="10498" max="10498" width="5.28515625" style="2" customWidth="1"/>
    <col min="10499" max="10499" width="10.7109375" style="2" customWidth="1"/>
    <col min="10500" max="10502" width="15.7109375" style="2" customWidth="1"/>
    <col min="10503" max="10503" width="4.5703125" style="2" customWidth="1"/>
    <col min="10504" max="10504" width="40.7109375" style="2" customWidth="1"/>
    <col min="10505" max="10505" width="9.140625" style="2"/>
    <col min="10506" max="10506" width="13.7109375" style="2" customWidth="1"/>
    <col min="10507" max="10507" width="7.5703125" style="2" customWidth="1"/>
    <col min="10508" max="10508" width="13.7109375" style="2" customWidth="1"/>
    <col min="10509" max="10509" width="16.7109375" style="2" customWidth="1"/>
    <col min="10510" max="10510" width="20.7109375" style="2" customWidth="1"/>
    <col min="10511" max="10752" width="9.140625" style="2"/>
    <col min="10753" max="10753" width="2.7109375" style="2" customWidth="1"/>
    <col min="10754" max="10754" width="5.28515625" style="2" customWidth="1"/>
    <col min="10755" max="10755" width="10.7109375" style="2" customWidth="1"/>
    <col min="10756" max="10758" width="15.7109375" style="2" customWidth="1"/>
    <col min="10759" max="10759" width="4.5703125" style="2" customWidth="1"/>
    <col min="10760" max="10760" width="40.7109375" style="2" customWidth="1"/>
    <col min="10761" max="10761" width="9.140625" style="2"/>
    <col min="10762" max="10762" width="13.7109375" style="2" customWidth="1"/>
    <col min="10763" max="10763" width="7.5703125" style="2" customWidth="1"/>
    <col min="10764" max="10764" width="13.7109375" style="2" customWidth="1"/>
    <col min="10765" max="10765" width="16.7109375" style="2" customWidth="1"/>
    <col min="10766" max="10766" width="20.7109375" style="2" customWidth="1"/>
    <col min="10767" max="11008" width="9.140625" style="2"/>
    <col min="11009" max="11009" width="2.7109375" style="2" customWidth="1"/>
    <col min="11010" max="11010" width="5.28515625" style="2" customWidth="1"/>
    <col min="11011" max="11011" width="10.7109375" style="2" customWidth="1"/>
    <col min="11012" max="11014" width="15.7109375" style="2" customWidth="1"/>
    <col min="11015" max="11015" width="4.5703125" style="2" customWidth="1"/>
    <col min="11016" max="11016" width="40.7109375" style="2" customWidth="1"/>
    <col min="11017" max="11017" width="9.140625" style="2"/>
    <col min="11018" max="11018" width="13.7109375" style="2" customWidth="1"/>
    <col min="11019" max="11019" width="7.5703125" style="2" customWidth="1"/>
    <col min="11020" max="11020" width="13.7109375" style="2" customWidth="1"/>
    <col min="11021" max="11021" width="16.7109375" style="2" customWidth="1"/>
    <col min="11022" max="11022" width="20.7109375" style="2" customWidth="1"/>
    <col min="11023" max="11264" width="9.140625" style="2"/>
    <col min="11265" max="11265" width="2.7109375" style="2" customWidth="1"/>
    <col min="11266" max="11266" width="5.28515625" style="2" customWidth="1"/>
    <col min="11267" max="11267" width="10.7109375" style="2" customWidth="1"/>
    <col min="11268" max="11270" width="15.7109375" style="2" customWidth="1"/>
    <col min="11271" max="11271" width="4.5703125" style="2" customWidth="1"/>
    <col min="11272" max="11272" width="40.7109375" style="2" customWidth="1"/>
    <col min="11273" max="11273" width="9.140625" style="2"/>
    <col min="11274" max="11274" width="13.7109375" style="2" customWidth="1"/>
    <col min="11275" max="11275" width="7.5703125" style="2" customWidth="1"/>
    <col min="11276" max="11276" width="13.7109375" style="2" customWidth="1"/>
    <col min="11277" max="11277" width="16.7109375" style="2" customWidth="1"/>
    <col min="11278" max="11278" width="20.7109375" style="2" customWidth="1"/>
    <col min="11279" max="11520" width="9.140625" style="2"/>
    <col min="11521" max="11521" width="2.7109375" style="2" customWidth="1"/>
    <col min="11522" max="11522" width="5.28515625" style="2" customWidth="1"/>
    <col min="11523" max="11523" width="10.7109375" style="2" customWidth="1"/>
    <col min="11524" max="11526" width="15.7109375" style="2" customWidth="1"/>
    <col min="11527" max="11527" width="4.5703125" style="2" customWidth="1"/>
    <col min="11528" max="11528" width="40.7109375" style="2" customWidth="1"/>
    <col min="11529" max="11529" width="9.140625" style="2"/>
    <col min="11530" max="11530" width="13.7109375" style="2" customWidth="1"/>
    <col min="11531" max="11531" width="7.5703125" style="2" customWidth="1"/>
    <col min="11532" max="11532" width="13.7109375" style="2" customWidth="1"/>
    <col min="11533" max="11533" width="16.7109375" style="2" customWidth="1"/>
    <col min="11534" max="11534" width="20.7109375" style="2" customWidth="1"/>
    <col min="11535" max="11776" width="9.140625" style="2"/>
    <col min="11777" max="11777" width="2.7109375" style="2" customWidth="1"/>
    <col min="11778" max="11778" width="5.28515625" style="2" customWidth="1"/>
    <col min="11779" max="11779" width="10.7109375" style="2" customWidth="1"/>
    <col min="11780" max="11782" width="15.7109375" style="2" customWidth="1"/>
    <col min="11783" max="11783" width="4.5703125" style="2" customWidth="1"/>
    <col min="11784" max="11784" width="40.7109375" style="2" customWidth="1"/>
    <col min="11785" max="11785" width="9.140625" style="2"/>
    <col min="11786" max="11786" width="13.7109375" style="2" customWidth="1"/>
    <col min="11787" max="11787" width="7.5703125" style="2" customWidth="1"/>
    <col min="11788" max="11788" width="13.7109375" style="2" customWidth="1"/>
    <col min="11789" max="11789" width="16.7109375" style="2" customWidth="1"/>
    <col min="11790" max="11790" width="20.7109375" style="2" customWidth="1"/>
    <col min="11791" max="12032" width="9.140625" style="2"/>
    <col min="12033" max="12033" width="2.7109375" style="2" customWidth="1"/>
    <col min="12034" max="12034" width="5.28515625" style="2" customWidth="1"/>
    <col min="12035" max="12035" width="10.7109375" style="2" customWidth="1"/>
    <col min="12036" max="12038" width="15.7109375" style="2" customWidth="1"/>
    <col min="12039" max="12039" width="4.5703125" style="2" customWidth="1"/>
    <col min="12040" max="12040" width="40.7109375" style="2" customWidth="1"/>
    <col min="12041" max="12041" width="9.140625" style="2"/>
    <col min="12042" max="12042" width="13.7109375" style="2" customWidth="1"/>
    <col min="12043" max="12043" width="7.5703125" style="2" customWidth="1"/>
    <col min="12044" max="12044" width="13.7109375" style="2" customWidth="1"/>
    <col min="12045" max="12045" width="16.7109375" style="2" customWidth="1"/>
    <col min="12046" max="12046" width="20.7109375" style="2" customWidth="1"/>
    <col min="12047" max="12288" width="9.140625" style="2"/>
    <col min="12289" max="12289" width="2.7109375" style="2" customWidth="1"/>
    <col min="12290" max="12290" width="5.28515625" style="2" customWidth="1"/>
    <col min="12291" max="12291" width="10.7109375" style="2" customWidth="1"/>
    <col min="12292" max="12294" width="15.7109375" style="2" customWidth="1"/>
    <col min="12295" max="12295" width="4.5703125" style="2" customWidth="1"/>
    <col min="12296" max="12296" width="40.7109375" style="2" customWidth="1"/>
    <col min="12297" max="12297" width="9.140625" style="2"/>
    <col min="12298" max="12298" width="13.7109375" style="2" customWidth="1"/>
    <col min="12299" max="12299" width="7.5703125" style="2" customWidth="1"/>
    <col min="12300" max="12300" width="13.7109375" style="2" customWidth="1"/>
    <col min="12301" max="12301" width="16.7109375" style="2" customWidth="1"/>
    <col min="12302" max="12302" width="20.7109375" style="2" customWidth="1"/>
    <col min="12303" max="12544" width="9.140625" style="2"/>
    <col min="12545" max="12545" width="2.7109375" style="2" customWidth="1"/>
    <col min="12546" max="12546" width="5.28515625" style="2" customWidth="1"/>
    <col min="12547" max="12547" width="10.7109375" style="2" customWidth="1"/>
    <col min="12548" max="12550" width="15.7109375" style="2" customWidth="1"/>
    <col min="12551" max="12551" width="4.5703125" style="2" customWidth="1"/>
    <col min="12552" max="12552" width="40.7109375" style="2" customWidth="1"/>
    <col min="12553" max="12553" width="9.140625" style="2"/>
    <col min="12554" max="12554" width="13.7109375" style="2" customWidth="1"/>
    <col min="12555" max="12555" width="7.5703125" style="2" customWidth="1"/>
    <col min="12556" max="12556" width="13.7109375" style="2" customWidth="1"/>
    <col min="12557" max="12557" width="16.7109375" style="2" customWidth="1"/>
    <col min="12558" max="12558" width="20.7109375" style="2" customWidth="1"/>
    <col min="12559" max="12800" width="9.140625" style="2"/>
    <col min="12801" max="12801" width="2.7109375" style="2" customWidth="1"/>
    <col min="12802" max="12802" width="5.28515625" style="2" customWidth="1"/>
    <col min="12803" max="12803" width="10.7109375" style="2" customWidth="1"/>
    <col min="12804" max="12806" width="15.7109375" style="2" customWidth="1"/>
    <col min="12807" max="12807" width="4.5703125" style="2" customWidth="1"/>
    <col min="12808" max="12808" width="40.7109375" style="2" customWidth="1"/>
    <col min="12809" max="12809" width="9.140625" style="2"/>
    <col min="12810" max="12810" width="13.7109375" style="2" customWidth="1"/>
    <col min="12811" max="12811" width="7.5703125" style="2" customWidth="1"/>
    <col min="12812" max="12812" width="13.7109375" style="2" customWidth="1"/>
    <col min="12813" max="12813" width="16.7109375" style="2" customWidth="1"/>
    <col min="12814" max="12814" width="20.7109375" style="2" customWidth="1"/>
    <col min="12815" max="13056" width="9.140625" style="2"/>
    <col min="13057" max="13057" width="2.7109375" style="2" customWidth="1"/>
    <col min="13058" max="13058" width="5.28515625" style="2" customWidth="1"/>
    <col min="13059" max="13059" width="10.7109375" style="2" customWidth="1"/>
    <col min="13060" max="13062" width="15.7109375" style="2" customWidth="1"/>
    <col min="13063" max="13063" width="4.5703125" style="2" customWidth="1"/>
    <col min="13064" max="13064" width="40.7109375" style="2" customWidth="1"/>
    <col min="13065" max="13065" width="9.140625" style="2"/>
    <col min="13066" max="13066" width="13.7109375" style="2" customWidth="1"/>
    <col min="13067" max="13067" width="7.5703125" style="2" customWidth="1"/>
    <col min="13068" max="13068" width="13.7109375" style="2" customWidth="1"/>
    <col min="13069" max="13069" width="16.7109375" style="2" customWidth="1"/>
    <col min="13070" max="13070" width="20.7109375" style="2" customWidth="1"/>
    <col min="13071" max="13312" width="9.140625" style="2"/>
    <col min="13313" max="13313" width="2.7109375" style="2" customWidth="1"/>
    <col min="13314" max="13314" width="5.28515625" style="2" customWidth="1"/>
    <col min="13315" max="13315" width="10.7109375" style="2" customWidth="1"/>
    <col min="13316" max="13318" width="15.7109375" style="2" customWidth="1"/>
    <col min="13319" max="13319" width="4.5703125" style="2" customWidth="1"/>
    <col min="13320" max="13320" width="40.7109375" style="2" customWidth="1"/>
    <col min="13321" max="13321" width="9.140625" style="2"/>
    <col min="13322" max="13322" width="13.7109375" style="2" customWidth="1"/>
    <col min="13323" max="13323" width="7.5703125" style="2" customWidth="1"/>
    <col min="13324" max="13324" width="13.7109375" style="2" customWidth="1"/>
    <col min="13325" max="13325" width="16.7109375" style="2" customWidth="1"/>
    <col min="13326" max="13326" width="20.7109375" style="2" customWidth="1"/>
    <col min="13327" max="13568" width="9.140625" style="2"/>
    <col min="13569" max="13569" width="2.7109375" style="2" customWidth="1"/>
    <col min="13570" max="13570" width="5.28515625" style="2" customWidth="1"/>
    <col min="13571" max="13571" width="10.7109375" style="2" customWidth="1"/>
    <col min="13572" max="13574" width="15.7109375" style="2" customWidth="1"/>
    <col min="13575" max="13575" width="4.5703125" style="2" customWidth="1"/>
    <col min="13576" max="13576" width="40.7109375" style="2" customWidth="1"/>
    <col min="13577" max="13577" width="9.140625" style="2"/>
    <col min="13578" max="13578" width="13.7109375" style="2" customWidth="1"/>
    <col min="13579" max="13579" width="7.5703125" style="2" customWidth="1"/>
    <col min="13580" max="13580" width="13.7109375" style="2" customWidth="1"/>
    <col min="13581" max="13581" width="16.7109375" style="2" customWidth="1"/>
    <col min="13582" max="13582" width="20.7109375" style="2" customWidth="1"/>
    <col min="13583" max="13824" width="9.140625" style="2"/>
    <col min="13825" max="13825" width="2.7109375" style="2" customWidth="1"/>
    <col min="13826" max="13826" width="5.28515625" style="2" customWidth="1"/>
    <col min="13827" max="13827" width="10.7109375" style="2" customWidth="1"/>
    <col min="13828" max="13830" width="15.7109375" style="2" customWidth="1"/>
    <col min="13831" max="13831" width="4.5703125" style="2" customWidth="1"/>
    <col min="13832" max="13832" width="40.7109375" style="2" customWidth="1"/>
    <col min="13833" max="13833" width="9.140625" style="2"/>
    <col min="13834" max="13834" width="13.7109375" style="2" customWidth="1"/>
    <col min="13835" max="13835" width="7.5703125" style="2" customWidth="1"/>
    <col min="13836" max="13836" width="13.7109375" style="2" customWidth="1"/>
    <col min="13837" max="13837" width="16.7109375" style="2" customWidth="1"/>
    <col min="13838" max="13838" width="20.7109375" style="2" customWidth="1"/>
    <col min="13839" max="14080" width="9.140625" style="2"/>
    <col min="14081" max="14081" width="2.7109375" style="2" customWidth="1"/>
    <col min="14082" max="14082" width="5.28515625" style="2" customWidth="1"/>
    <col min="14083" max="14083" width="10.7109375" style="2" customWidth="1"/>
    <col min="14084" max="14086" width="15.7109375" style="2" customWidth="1"/>
    <col min="14087" max="14087" width="4.5703125" style="2" customWidth="1"/>
    <col min="14088" max="14088" width="40.7109375" style="2" customWidth="1"/>
    <col min="14089" max="14089" width="9.140625" style="2"/>
    <col min="14090" max="14090" width="13.7109375" style="2" customWidth="1"/>
    <col min="14091" max="14091" width="7.5703125" style="2" customWidth="1"/>
    <col min="14092" max="14092" width="13.7109375" style="2" customWidth="1"/>
    <col min="14093" max="14093" width="16.7109375" style="2" customWidth="1"/>
    <col min="14094" max="14094" width="20.7109375" style="2" customWidth="1"/>
    <col min="14095" max="14336" width="9.140625" style="2"/>
    <col min="14337" max="14337" width="2.7109375" style="2" customWidth="1"/>
    <col min="14338" max="14338" width="5.28515625" style="2" customWidth="1"/>
    <col min="14339" max="14339" width="10.7109375" style="2" customWidth="1"/>
    <col min="14340" max="14342" width="15.7109375" style="2" customWidth="1"/>
    <col min="14343" max="14343" width="4.5703125" style="2" customWidth="1"/>
    <col min="14344" max="14344" width="40.7109375" style="2" customWidth="1"/>
    <col min="14345" max="14345" width="9.140625" style="2"/>
    <col min="14346" max="14346" width="13.7109375" style="2" customWidth="1"/>
    <col min="14347" max="14347" width="7.5703125" style="2" customWidth="1"/>
    <col min="14348" max="14348" width="13.7109375" style="2" customWidth="1"/>
    <col min="14349" max="14349" width="16.7109375" style="2" customWidth="1"/>
    <col min="14350" max="14350" width="20.7109375" style="2" customWidth="1"/>
    <col min="14351" max="14592" width="9.140625" style="2"/>
    <col min="14593" max="14593" width="2.7109375" style="2" customWidth="1"/>
    <col min="14594" max="14594" width="5.28515625" style="2" customWidth="1"/>
    <col min="14595" max="14595" width="10.7109375" style="2" customWidth="1"/>
    <col min="14596" max="14598" width="15.7109375" style="2" customWidth="1"/>
    <col min="14599" max="14599" width="4.5703125" style="2" customWidth="1"/>
    <col min="14600" max="14600" width="40.7109375" style="2" customWidth="1"/>
    <col min="14601" max="14601" width="9.140625" style="2"/>
    <col min="14602" max="14602" width="13.7109375" style="2" customWidth="1"/>
    <col min="14603" max="14603" width="7.5703125" style="2" customWidth="1"/>
    <col min="14604" max="14604" width="13.7109375" style="2" customWidth="1"/>
    <col min="14605" max="14605" width="16.7109375" style="2" customWidth="1"/>
    <col min="14606" max="14606" width="20.7109375" style="2" customWidth="1"/>
    <col min="14607" max="14848" width="9.140625" style="2"/>
    <col min="14849" max="14849" width="2.7109375" style="2" customWidth="1"/>
    <col min="14850" max="14850" width="5.28515625" style="2" customWidth="1"/>
    <col min="14851" max="14851" width="10.7109375" style="2" customWidth="1"/>
    <col min="14852" max="14854" width="15.7109375" style="2" customWidth="1"/>
    <col min="14855" max="14855" width="4.5703125" style="2" customWidth="1"/>
    <col min="14856" max="14856" width="40.7109375" style="2" customWidth="1"/>
    <col min="14857" max="14857" width="9.140625" style="2"/>
    <col min="14858" max="14858" width="13.7109375" style="2" customWidth="1"/>
    <col min="14859" max="14859" width="7.5703125" style="2" customWidth="1"/>
    <col min="14860" max="14860" width="13.7109375" style="2" customWidth="1"/>
    <col min="14861" max="14861" width="16.7109375" style="2" customWidth="1"/>
    <col min="14862" max="14862" width="20.7109375" style="2" customWidth="1"/>
    <col min="14863" max="15104" width="9.140625" style="2"/>
    <col min="15105" max="15105" width="2.7109375" style="2" customWidth="1"/>
    <col min="15106" max="15106" width="5.28515625" style="2" customWidth="1"/>
    <col min="15107" max="15107" width="10.7109375" style="2" customWidth="1"/>
    <col min="15108" max="15110" width="15.7109375" style="2" customWidth="1"/>
    <col min="15111" max="15111" width="4.5703125" style="2" customWidth="1"/>
    <col min="15112" max="15112" width="40.7109375" style="2" customWidth="1"/>
    <col min="15113" max="15113" width="9.140625" style="2"/>
    <col min="15114" max="15114" width="13.7109375" style="2" customWidth="1"/>
    <col min="15115" max="15115" width="7.5703125" style="2" customWidth="1"/>
    <col min="15116" max="15116" width="13.7109375" style="2" customWidth="1"/>
    <col min="15117" max="15117" width="16.7109375" style="2" customWidth="1"/>
    <col min="15118" max="15118" width="20.7109375" style="2" customWidth="1"/>
    <col min="15119" max="15360" width="9.140625" style="2"/>
    <col min="15361" max="15361" width="2.7109375" style="2" customWidth="1"/>
    <col min="15362" max="15362" width="5.28515625" style="2" customWidth="1"/>
    <col min="15363" max="15363" width="10.7109375" style="2" customWidth="1"/>
    <col min="15364" max="15366" width="15.7109375" style="2" customWidth="1"/>
    <col min="15367" max="15367" width="4.5703125" style="2" customWidth="1"/>
    <col min="15368" max="15368" width="40.7109375" style="2" customWidth="1"/>
    <col min="15369" max="15369" width="9.140625" style="2"/>
    <col min="15370" max="15370" width="13.7109375" style="2" customWidth="1"/>
    <col min="15371" max="15371" width="7.5703125" style="2" customWidth="1"/>
    <col min="15372" max="15372" width="13.7109375" style="2" customWidth="1"/>
    <col min="15373" max="15373" width="16.7109375" style="2" customWidth="1"/>
    <col min="15374" max="15374" width="20.7109375" style="2" customWidth="1"/>
    <col min="15375" max="15616" width="9.140625" style="2"/>
    <col min="15617" max="15617" width="2.7109375" style="2" customWidth="1"/>
    <col min="15618" max="15618" width="5.28515625" style="2" customWidth="1"/>
    <col min="15619" max="15619" width="10.7109375" style="2" customWidth="1"/>
    <col min="15620" max="15622" width="15.7109375" style="2" customWidth="1"/>
    <col min="15623" max="15623" width="4.5703125" style="2" customWidth="1"/>
    <col min="15624" max="15624" width="40.7109375" style="2" customWidth="1"/>
    <col min="15625" max="15625" width="9.140625" style="2"/>
    <col min="15626" max="15626" width="13.7109375" style="2" customWidth="1"/>
    <col min="15627" max="15627" width="7.5703125" style="2" customWidth="1"/>
    <col min="15628" max="15628" width="13.7109375" style="2" customWidth="1"/>
    <col min="15629" max="15629" width="16.7109375" style="2" customWidth="1"/>
    <col min="15630" max="15630" width="20.7109375" style="2" customWidth="1"/>
    <col min="15631" max="15872" width="9.140625" style="2"/>
    <col min="15873" max="15873" width="2.7109375" style="2" customWidth="1"/>
    <col min="15874" max="15874" width="5.28515625" style="2" customWidth="1"/>
    <col min="15875" max="15875" width="10.7109375" style="2" customWidth="1"/>
    <col min="15876" max="15878" width="15.7109375" style="2" customWidth="1"/>
    <col min="15879" max="15879" width="4.5703125" style="2" customWidth="1"/>
    <col min="15880" max="15880" width="40.7109375" style="2" customWidth="1"/>
    <col min="15881" max="15881" width="9.140625" style="2"/>
    <col min="15882" max="15882" width="13.7109375" style="2" customWidth="1"/>
    <col min="15883" max="15883" width="7.5703125" style="2" customWidth="1"/>
    <col min="15884" max="15884" width="13.7109375" style="2" customWidth="1"/>
    <col min="15885" max="15885" width="16.7109375" style="2" customWidth="1"/>
    <col min="15886" max="15886" width="20.7109375" style="2" customWidth="1"/>
    <col min="15887" max="16128" width="9.140625" style="2"/>
    <col min="16129" max="16129" width="2.7109375" style="2" customWidth="1"/>
    <col min="16130" max="16130" width="5.28515625" style="2" customWidth="1"/>
    <col min="16131" max="16131" width="10.7109375" style="2" customWidth="1"/>
    <col min="16132" max="16134" width="15.7109375" style="2" customWidth="1"/>
    <col min="16135" max="16135" width="4.5703125" style="2" customWidth="1"/>
    <col min="16136" max="16136" width="40.7109375" style="2" customWidth="1"/>
    <col min="16137" max="16137" width="9.140625" style="2"/>
    <col min="16138" max="16138" width="13.7109375" style="2" customWidth="1"/>
    <col min="16139" max="16139" width="7.5703125" style="2" customWidth="1"/>
    <col min="16140" max="16140" width="13.7109375" style="2" customWidth="1"/>
    <col min="16141" max="16141" width="16.7109375" style="2" customWidth="1"/>
    <col min="16142" max="16142" width="20.7109375" style="2" customWidth="1"/>
    <col min="16143" max="16384" width="9.140625" style="2"/>
  </cols>
  <sheetData>
    <row r="1" spans="2:15" ht="12.75" customHeight="1" x14ac:dyDescent="0.3">
      <c r="B1" s="1" t="s">
        <v>0</v>
      </c>
      <c r="I1" s="3"/>
      <c r="J1" s="3"/>
      <c r="K1" s="3"/>
      <c r="L1" s="3"/>
      <c r="M1" s="3"/>
      <c r="N1" s="3"/>
    </row>
    <row r="2" spans="2:15" ht="12.75" customHeight="1" x14ac:dyDescent="0.3">
      <c r="B2" s="4" t="s">
        <v>1</v>
      </c>
      <c r="I2" s="3"/>
      <c r="J2" s="3"/>
      <c r="K2" s="3"/>
      <c r="L2" s="3"/>
      <c r="M2" s="3"/>
      <c r="N2" s="3"/>
    </row>
    <row r="3" spans="2:15" ht="12.75" customHeight="1" x14ac:dyDescent="0.3">
      <c r="B3" s="4"/>
      <c r="C3" s="4"/>
      <c r="I3" s="3"/>
      <c r="J3" s="3"/>
      <c r="K3" s="3"/>
      <c r="L3" s="5"/>
      <c r="M3" s="3"/>
      <c r="N3" s="3"/>
    </row>
    <row r="4" spans="2:15" s="7" customFormat="1" ht="12.75" customHeight="1" x14ac:dyDescent="0.3">
      <c r="B4" s="6" t="s">
        <v>2</v>
      </c>
      <c r="C4" s="6"/>
      <c r="G4" s="8"/>
      <c r="H4" s="8"/>
      <c r="I4" s="9"/>
      <c r="J4" s="9"/>
      <c r="K4" s="10"/>
      <c r="L4" s="10"/>
      <c r="M4" s="10"/>
      <c r="N4" s="10"/>
    </row>
    <row r="5" spans="2:15" s="7" customFormat="1" ht="12.75" customHeight="1" x14ac:dyDescent="0.3">
      <c r="B5" s="11"/>
      <c r="C5" s="11"/>
      <c r="I5" s="10"/>
      <c r="J5" s="10"/>
      <c r="K5" s="10"/>
      <c r="L5" s="10"/>
      <c r="M5" s="10"/>
      <c r="N5" s="10"/>
    </row>
    <row r="6" spans="2:15" s="7" customFormat="1" ht="12.75" customHeight="1" x14ac:dyDescent="0.3">
      <c r="B6" s="11"/>
      <c r="C6" s="11"/>
      <c r="I6" s="10"/>
      <c r="J6" s="10"/>
      <c r="K6" s="10"/>
      <c r="L6" s="10"/>
      <c r="M6" s="10"/>
      <c r="N6" s="10"/>
    </row>
    <row r="7" spans="2:15" s="12" customFormat="1" ht="12.75" customHeight="1" x14ac:dyDescent="0.3">
      <c r="I7" s="13" t="s">
        <v>347</v>
      </c>
      <c r="J7" s="13"/>
      <c r="K7" s="13"/>
      <c r="L7" s="5"/>
      <c r="M7" s="5"/>
      <c r="N7" s="5"/>
    </row>
    <row r="8" spans="2:15" s="12" customFormat="1" ht="12.75" customHeight="1" x14ac:dyDescent="0.3">
      <c r="I8" s="13" t="s">
        <v>34</v>
      </c>
      <c r="J8" s="14"/>
      <c r="K8" s="13"/>
      <c r="L8" s="15"/>
      <c r="M8" s="13"/>
      <c r="N8" s="16"/>
      <c r="O8" s="5"/>
    </row>
    <row r="9" spans="2:15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5" s="1" customFormat="1" ht="12.75" customHeight="1" x14ac:dyDescent="0.3">
      <c r="B10" s="40" t="s">
        <v>4</v>
      </c>
      <c r="C10" s="41" t="s">
        <v>5</v>
      </c>
      <c r="D10" s="64" t="s">
        <v>6</v>
      </c>
      <c r="E10" s="65"/>
      <c r="F10" s="65"/>
      <c r="G10" s="42"/>
      <c r="H10" s="43" t="s">
        <v>7</v>
      </c>
      <c r="I10" s="44" t="s">
        <v>8</v>
      </c>
      <c r="J10" s="45" t="s">
        <v>9</v>
      </c>
      <c r="K10" s="44" t="s">
        <v>10</v>
      </c>
      <c r="L10" s="44" t="s">
        <v>11</v>
      </c>
      <c r="M10" s="44" t="s">
        <v>12</v>
      </c>
      <c r="N10" s="44" t="s">
        <v>13</v>
      </c>
    </row>
    <row r="11" spans="2:15" s="1" customFormat="1" ht="12.75" customHeight="1" x14ac:dyDescent="0.3">
      <c r="B11" s="46"/>
      <c r="C11" s="47" t="s">
        <v>14</v>
      </c>
      <c r="D11" s="48"/>
      <c r="E11" s="49"/>
      <c r="F11" s="49"/>
      <c r="G11" s="50"/>
      <c r="H11" s="51"/>
      <c r="I11" s="52"/>
      <c r="J11" s="52"/>
      <c r="K11" s="52"/>
      <c r="L11" s="52"/>
      <c r="M11" s="52"/>
      <c r="N11" s="52"/>
    </row>
    <row r="12" spans="2:15" ht="24.95" customHeight="1" x14ac:dyDescent="0.3">
      <c r="B12" s="17">
        <v>1</v>
      </c>
      <c r="C12" s="28">
        <v>588</v>
      </c>
      <c r="D12" s="66" t="s">
        <v>364</v>
      </c>
      <c r="E12" s="67" t="s">
        <v>35</v>
      </c>
      <c r="F12" s="67" t="s">
        <v>35</v>
      </c>
      <c r="G12" s="68" t="s">
        <v>35</v>
      </c>
      <c r="H12" s="33" t="s">
        <v>20</v>
      </c>
      <c r="I12" s="58"/>
      <c r="J12" s="37">
        <v>300</v>
      </c>
      <c r="K12" s="32">
        <v>0</v>
      </c>
      <c r="L12" s="33">
        <v>9.5</v>
      </c>
      <c r="M12" s="34">
        <f>PRODUCT(K12,1.095)</f>
        <v>0</v>
      </c>
      <c r="N12" s="35">
        <f t="shared" ref="N12:N45" si="0">PRODUCT(J12,M12)</f>
        <v>0</v>
      </c>
    </row>
    <row r="13" spans="2:15" ht="12.75" customHeight="1" x14ac:dyDescent="0.3">
      <c r="B13" s="17">
        <f t="shared" ref="B13:B45" si="1">B12+1</f>
        <v>2</v>
      </c>
      <c r="C13" s="28">
        <v>589</v>
      </c>
      <c r="D13" s="66" t="s">
        <v>365</v>
      </c>
      <c r="E13" s="67" t="s">
        <v>36</v>
      </c>
      <c r="F13" s="67" t="s">
        <v>36</v>
      </c>
      <c r="G13" s="68" t="s">
        <v>36</v>
      </c>
      <c r="H13" s="33" t="s">
        <v>20</v>
      </c>
      <c r="I13" s="58"/>
      <c r="J13" s="37">
        <v>150</v>
      </c>
      <c r="K13" s="32">
        <v>0</v>
      </c>
      <c r="L13" s="33">
        <v>9.5</v>
      </c>
      <c r="M13" s="34">
        <f t="shared" ref="M13:M45" si="2">PRODUCT(K13,1.095)</f>
        <v>0</v>
      </c>
      <c r="N13" s="35">
        <f t="shared" si="0"/>
        <v>0</v>
      </c>
    </row>
    <row r="14" spans="2:15" ht="12.75" customHeight="1" x14ac:dyDescent="0.3">
      <c r="B14" s="17">
        <f t="shared" si="1"/>
        <v>3</v>
      </c>
      <c r="C14" s="28">
        <v>590</v>
      </c>
      <c r="D14" s="66" t="s">
        <v>366</v>
      </c>
      <c r="E14" s="67" t="s">
        <v>37</v>
      </c>
      <c r="F14" s="67" t="s">
        <v>37</v>
      </c>
      <c r="G14" s="68" t="s">
        <v>37</v>
      </c>
      <c r="H14" s="33" t="s">
        <v>20</v>
      </c>
      <c r="I14" s="58"/>
      <c r="J14" s="37">
        <v>200</v>
      </c>
      <c r="K14" s="32">
        <v>0</v>
      </c>
      <c r="L14" s="33">
        <v>9.5</v>
      </c>
      <c r="M14" s="34">
        <f t="shared" si="2"/>
        <v>0</v>
      </c>
      <c r="N14" s="35">
        <f t="shared" si="0"/>
        <v>0</v>
      </c>
    </row>
    <row r="15" spans="2:15" ht="12.75" customHeight="1" x14ac:dyDescent="0.3">
      <c r="B15" s="17">
        <f t="shared" si="1"/>
        <v>4</v>
      </c>
      <c r="C15" s="28">
        <v>591</v>
      </c>
      <c r="D15" s="66" t="s">
        <v>367</v>
      </c>
      <c r="E15" s="67" t="s">
        <v>38</v>
      </c>
      <c r="F15" s="67" t="s">
        <v>38</v>
      </c>
      <c r="G15" s="68" t="s">
        <v>38</v>
      </c>
      <c r="H15" s="33" t="s">
        <v>20</v>
      </c>
      <c r="I15" s="58"/>
      <c r="J15" s="37">
        <v>300</v>
      </c>
      <c r="K15" s="32">
        <v>0</v>
      </c>
      <c r="L15" s="33">
        <v>9.5</v>
      </c>
      <c r="M15" s="34">
        <f t="shared" si="2"/>
        <v>0</v>
      </c>
      <c r="N15" s="35">
        <f t="shared" si="0"/>
        <v>0</v>
      </c>
    </row>
    <row r="16" spans="2:15" ht="12.75" customHeight="1" x14ac:dyDescent="0.3">
      <c r="B16" s="17">
        <f t="shared" si="1"/>
        <v>5</v>
      </c>
      <c r="C16" s="28">
        <v>592</v>
      </c>
      <c r="D16" s="66" t="s">
        <v>39</v>
      </c>
      <c r="E16" s="67" t="s">
        <v>39</v>
      </c>
      <c r="F16" s="67" t="s">
        <v>39</v>
      </c>
      <c r="G16" s="68" t="s">
        <v>39</v>
      </c>
      <c r="H16" s="33" t="s">
        <v>20</v>
      </c>
      <c r="I16" s="58"/>
      <c r="J16" s="37">
        <v>55</v>
      </c>
      <c r="K16" s="32">
        <v>0</v>
      </c>
      <c r="L16" s="33">
        <v>9.5</v>
      </c>
      <c r="M16" s="34">
        <f t="shared" si="2"/>
        <v>0</v>
      </c>
      <c r="N16" s="35">
        <f t="shared" si="0"/>
        <v>0</v>
      </c>
    </row>
    <row r="17" spans="2:14" ht="12.75" customHeight="1" x14ac:dyDescent="0.3">
      <c r="B17" s="17">
        <f t="shared" si="1"/>
        <v>6</v>
      </c>
      <c r="C17" s="28">
        <v>593</v>
      </c>
      <c r="D17" s="66" t="s">
        <v>368</v>
      </c>
      <c r="E17" s="67" t="s">
        <v>40</v>
      </c>
      <c r="F17" s="67" t="s">
        <v>40</v>
      </c>
      <c r="G17" s="68" t="s">
        <v>40</v>
      </c>
      <c r="H17" s="33" t="s">
        <v>20</v>
      </c>
      <c r="I17" s="58"/>
      <c r="J17" s="37">
        <v>100</v>
      </c>
      <c r="K17" s="32">
        <v>0</v>
      </c>
      <c r="L17" s="33">
        <v>9.5</v>
      </c>
      <c r="M17" s="34">
        <f t="shared" si="2"/>
        <v>0</v>
      </c>
      <c r="N17" s="35">
        <f t="shared" si="0"/>
        <v>0</v>
      </c>
    </row>
    <row r="18" spans="2:14" ht="24.95" customHeight="1" x14ac:dyDescent="0.3">
      <c r="B18" s="17">
        <f t="shared" si="1"/>
        <v>7</v>
      </c>
      <c r="C18" s="28">
        <v>594</v>
      </c>
      <c r="D18" s="66" t="s">
        <v>369</v>
      </c>
      <c r="E18" s="67" t="s">
        <v>41</v>
      </c>
      <c r="F18" s="67" t="s">
        <v>41</v>
      </c>
      <c r="G18" s="68" t="s">
        <v>41</v>
      </c>
      <c r="H18" s="33" t="s">
        <v>20</v>
      </c>
      <c r="I18" s="58"/>
      <c r="J18" s="37">
        <v>200</v>
      </c>
      <c r="K18" s="32">
        <v>0</v>
      </c>
      <c r="L18" s="33">
        <v>9.5</v>
      </c>
      <c r="M18" s="34">
        <f t="shared" si="2"/>
        <v>0</v>
      </c>
      <c r="N18" s="35">
        <f t="shared" si="0"/>
        <v>0</v>
      </c>
    </row>
    <row r="19" spans="2:14" ht="12.75" customHeight="1" x14ac:dyDescent="0.3">
      <c r="B19" s="17">
        <f t="shared" si="1"/>
        <v>8</v>
      </c>
      <c r="C19" s="28">
        <v>595</v>
      </c>
      <c r="D19" s="66" t="s">
        <v>370</v>
      </c>
      <c r="E19" s="67" t="s">
        <v>42</v>
      </c>
      <c r="F19" s="67" t="s">
        <v>42</v>
      </c>
      <c r="G19" s="68" t="s">
        <v>42</v>
      </c>
      <c r="H19" s="33" t="s">
        <v>20</v>
      </c>
      <c r="I19" s="58"/>
      <c r="J19" s="37">
        <v>200</v>
      </c>
      <c r="K19" s="32">
        <v>0</v>
      </c>
      <c r="L19" s="33">
        <v>9.5</v>
      </c>
      <c r="M19" s="34">
        <f t="shared" si="2"/>
        <v>0</v>
      </c>
      <c r="N19" s="35">
        <f t="shared" si="0"/>
        <v>0</v>
      </c>
    </row>
    <row r="20" spans="2:14" ht="12.75" customHeight="1" x14ac:dyDescent="0.3">
      <c r="B20" s="17">
        <f t="shared" si="1"/>
        <v>9</v>
      </c>
      <c r="C20" s="28">
        <v>596</v>
      </c>
      <c r="D20" s="66" t="s">
        <v>371</v>
      </c>
      <c r="E20" s="67" t="s">
        <v>43</v>
      </c>
      <c r="F20" s="67" t="s">
        <v>43</v>
      </c>
      <c r="G20" s="68" t="s">
        <v>43</v>
      </c>
      <c r="H20" s="33" t="s">
        <v>20</v>
      </c>
      <c r="I20" s="58"/>
      <c r="J20" s="37">
        <v>165</v>
      </c>
      <c r="K20" s="32">
        <v>0</v>
      </c>
      <c r="L20" s="33">
        <v>9.5</v>
      </c>
      <c r="M20" s="34">
        <f t="shared" si="2"/>
        <v>0</v>
      </c>
      <c r="N20" s="35">
        <f t="shared" si="0"/>
        <v>0</v>
      </c>
    </row>
    <row r="21" spans="2:14" ht="12.75" customHeight="1" x14ac:dyDescent="0.3">
      <c r="B21" s="17">
        <f t="shared" si="1"/>
        <v>10</v>
      </c>
      <c r="C21" s="28">
        <v>597</v>
      </c>
      <c r="D21" s="66" t="s">
        <v>372</v>
      </c>
      <c r="E21" s="67" t="s">
        <v>44</v>
      </c>
      <c r="F21" s="67" t="s">
        <v>44</v>
      </c>
      <c r="G21" s="68" t="s">
        <v>44</v>
      </c>
      <c r="H21" s="33" t="s">
        <v>20</v>
      </c>
      <c r="I21" s="58"/>
      <c r="J21" s="37">
        <v>30</v>
      </c>
      <c r="K21" s="32">
        <v>0</v>
      </c>
      <c r="L21" s="33">
        <v>9.5</v>
      </c>
      <c r="M21" s="34">
        <f t="shared" si="2"/>
        <v>0</v>
      </c>
      <c r="N21" s="35">
        <f t="shared" si="0"/>
        <v>0</v>
      </c>
    </row>
    <row r="22" spans="2:14" ht="12.75" customHeight="1" x14ac:dyDescent="0.3">
      <c r="B22" s="17">
        <f t="shared" si="1"/>
        <v>11</v>
      </c>
      <c r="C22" s="28">
        <v>599</v>
      </c>
      <c r="D22" s="66" t="s">
        <v>373</v>
      </c>
      <c r="E22" s="67" t="s">
        <v>45</v>
      </c>
      <c r="F22" s="67" t="s">
        <v>45</v>
      </c>
      <c r="G22" s="68" t="s">
        <v>45</v>
      </c>
      <c r="H22" s="33" t="s">
        <v>20</v>
      </c>
      <c r="I22" s="58"/>
      <c r="J22" s="37">
        <v>160</v>
      </c>
      <c r="K22" s="32">
        <v>0</v>
      </c>
      <c r="L22" s="33">
        <v>9.5</v>
      </c>
      <c r="M22" s="34">
        <f t="shared" si="2"/>
        <v>0</v>
      </c>
      <c r="N22" s="35">
        <f t="shared" si="0"/>
        <v>0</v>
      </c>
    </row>
    <row r="23" spans="2:14" ht="12.75" customHeight="1" x14ac:dyDescent="0.3">
      <c r="B23" s="17">
        <f t="shared" si="1"/>
        <v>12</v>
      </c>
      <c r="C23" s="28">
        <v>600</v>
      </c>
      <c r="D23" s="66" t="s">
        <v>46</v>
      </c>
      <c r="E23" s="67" t="s">
        <v>46</v>
      </c>
      <c r="F23" s="67" t="s">
        <v>46</v>
      </c>
      <c r="G23" s="68" t="s">
        <v>46</v>
      </c>
      <c r="H23" s="33" t="s">
        <v>20</v>
      </c>
      <c r="I23" s="58"/>
      <c r="J23" s="37">
        <v>2000</v>
      </c>
      <c r="K23" s="32">
        <v>0</v>
      </c>
      <c r="L23" s="33">
        <v>9.5</v>
      </c>
      <c r="M23" s="34">
        <f t="shared" si="2"/>
        <v>0</v>
      </c>
      <c r="N23" s="35">
        <f t="shared" si="0"/>
        <v>0</v>
      </c>
    </row>
    <row r="24" spans="2:14" ht="12.75" customHeight="1" x14ac:dyDescent="0.3">
      <c r="B24" s="17">
        <f t="shared" si="1"/>
        <v>13</v>
      </c>
      <c r="C24" s="28">
        <v>603</v>
      </c>
      <c r="D24" s="66" t="s">
        <v>47</v>
      </c>
      <c r="E24" s="67" t="s">
        <v>47</v>
      </c>
      <c r="F24" s="67" t="s">
        <v>47</v>
      </c>
      <c r="G24" s="68" t="s">
        <v>47</v>
      </c>
      <c r="H24" s="33" t="s">
        <v>21</v>
      </c>
      <c r="I24" s="58"/>
      <c r="J24" s="37">
        <v>4600</v>
      </c>
      <c r="K24" s="32">
        <v>0</v>
      </c>
      <c r="L24" s="33">
        <v>9.5</v>
      </c>
      <c r="M24" s="34">
        <f t="shared" si="2"/>
        <v>0</v>
      </c>
      <c r="N24" s="35">
        <f t="shared" si="0"/>
        <v>0</v>
      </c>
    </row>
    <row r="25" spans="2:14" ht="12.75" customHeight="1" x14ac:dyDescent="0.3">
      <c r="B25" s="17">
        <f t="shared" si="1"/>
        <v>14</v>
      </c>
      <c r="C25" s="28">
        <v>604</v>
      </c>
      <c r="D25" s="66" t="s">
        <v>48</v>
      </c>
      <c r="E25" s="67" t="s">
        <v>48</v>
      </c>
      <c r="F25" s="67" t="s">
        <v>48</v>
      </c>
      <c r="G25" s="68" t="s">
        <v>48</v>
      </c>
      <c r="H25" s="33" t="s">
        <v>21</v>
      </c>
      <c r="I25" s="58"/>
      <c r="J25" s="37">
        <v>50</v>
      </c>
      <c r="K25" s="32">
        <v>0</v>
      </c>
      <c r="L25" s="33">
        <v>9.5</v>
      </c>
      <c r="M25" s="34">
        <f t="shared" si="2"/>
        <v>0</v>
      </c>
      <c r="N25" s="35">
        <f t="shared" si="0"/>
        <v>0</v>
      </c>
    </row>
    <row r="26" spans="2:14" ht="12.75" customHeight="1" x14ac:dyDescent="0.3">
      <c r="B26" s="17">
        <f t="shared" si="1"/>
        <v>15</v>
      </c>
      <c r="C26" s="28">
        <v>605</v>
      </c>
      <c r="D26" s="66" t="s">
        <v>49</v>
      </c>
      <c r="E26" s="67" t="s">
        <v>49</v>
      </c>
      <c r="F26" s="67" t="s">
        <v>49</v>
      </c>
      <c r="G26" s="68" t="s">
        <v>49</v>
      </c>
      <c r="H26" s="33" t="s">
        <v>21</v>
      </c>
      <c r="I26" s="58"/>
      <c r="J26" s="37">
        <v>560</v>
      </c>
      <c r="K26" s="32">
        <v>0</v>
      </c>
      <c r="L26" s="33">
        <v>9.5</v>
      </c>
      <c r="M26" s="34">
        <f t="shared" si="2"/>
        <v>0</v>
      </c>
      <c r="N26" s="35">
        <f t="shared" si="0"/>
        <v>0</v>
      </c>
    </row>
    <row r="27" spans="2:14" ht="12.75" customHeight="1" x14ac:dyDescent="0.3">
      <c r="B27" s="17">
        <f t="shared" si="1"/>
        <v>16</v>
      </c>
      <c r="C27" s="28">
        <v>606</v>
      </c>
      <c r="D27" s="66" t="s">
        <v>50</v>
      </c>
      <c r="E27" s="67" t="s">
        <v>50</v>
      </c>
      <c r="F27" s="67" t="s">
        <v>50</v>
      </c>
      <c r="G27" s="68" t="s">
        <v>50</v>
      </c>
      <c r="H27" s="33" t="s">
        <v>21</v>
      </c>
      <c r="I27" s="58"/>
      <c r="J27" s="37">
        <v>170</v>
      </c>
      <c r="K27" s="32">
        <v>0</v>
      </c>
      <c r="L27" s="33">
        <v>9.5</v>
      </c>
      <c r="M27" s="34">
        <f t="shared" si="2"/>
        <v>0</v>
      </c>
      <c r="N27" s="35">
        <f t="shared" si="0"/>
        <v>0</v>
      </c>
    </row>
    <row r="28" spans="2:14" ht="12.75" customHeight="1" x14ac:dyDescent="0.3">
      <c r="B28" s="17">
        <f t="shared" si="1"/>
        <v>17</v>
      </c>
      <c r="C28" s="28">
        <v>607</v>
      </c>
      <c r="D28" s="66" t="s">
        <v>51</v>
      </c>
      <c r="E28" s="67" t="s">
        <v>51</v>
      </c>
      <c r="F28" s="67" t="s">
        <v>51</v>
      </c>
      <c r="G28" s="68" t="s">
        <v>51</v>
      </c>
      <c r="H28" s="33" t="s">
        <v>21</v>
      </c>
      <c r="I28" s="58"/>
      <c r="J28" s="37">
        <v>200</v>
      </c>
      <c r="K28" s="32">
        <v>0</v>
      </c>
      <c r="L28" s="33">
        <v>9.5</v>
      </c>
      <c r="M28" s="34">
        <f t="shared" si="2"/>
        <v>0</v>
      </c>
      <c r="N28" s="35">
        <f t="shared" si="0"/>
        <v>0</v>
      </c>
    </row>
    <row r="29" spans="2:14" ht="12.75" customHeight="1" x14ac:dyDescent="0.3">
      <c r="B29" s="17">
        <f t="shared" si="1"/>
        <v>18</v>
      </c>
      <c r="C29" s="28">
        <v>609</v>
      </c>
      <c r="D29" s="66" t="s">
        <v>52</v>
      </c>
      <c r="E29" s="67" t="s">
        <v>52</v>
      </c>
      <c r="F29" s="67" t="s">
        <v>52</v>
      </c>
      <c r="G29" s="68" t="s">
        <v>52</v>
      </c>
      <c r="H29" s="33" t="s">
        <v>21</v>
      </c>
      <c r="I29" s="58"/>
      <c r="J29" s="37">
        <v>200</v>
      </c>
      <c r="K29" s="32">
        <v>0</v>
      </c>
      <c r="L29" s="33">
        <v>9.5</v>
      </c>
      <c r="M29" s="34">
        <f t="shared" si="2"/>
        <v>0</v>
      </c>
      <c r="N29" s="35">
        <f t="shared" si="0"/>
        <v>0</v>
      </c>
    </row>
    <row r="30" spans="2:14" ht="12.75" customHeight="1" x14ac:dyDescent="0.3">
      <c r="B30" s="17">
        <f t="shared" si="1"/>
        <v>19</v>
      </c>
      <c r="C30" s="28">
        <v>611</v>
      </c>
      <c r="D30" s="66" t="s">
        <v>53</v>
      </c>
      <c r="E30" s="67" t="s">
        <v>53</v>
      </c>
      <c r="F30" s="67" t="s">
        <v>53</v>
      </c>
      <c r="G30" s="68" t="s">
        <v>53</v>
      </c>
      <c r="H30" s="33" t="s">
        <v>21</v>
      </c>
      <c r="I30" s="58"/>
      <c r="J30" s="37">
        <v>200</v>
      </c>
      <c r="K30" s="32">
        <v>0</v>
      </c>
      <c r="L30" s="33">
        <v>9.5</v>
      </c>
      <c r="M30" s="34">
        <f t="shared" si="2"/>
        <v>0</v>
      </c>
      <c r="N30" s="35">
        <f t="shared" si="0"/>
        <v>0</v>
      </c>
    </row>
    <row r="31" spans="2:14" ht="12.75" customHeight="1" x14ac:dyDescent="0.3">
      <c r="B31" s="17">
        <f t="shared" si="1"/>
        <v>20</v>
      </c>
      <c r="C31" s="28">
        <v>613</v>
      </c>
      <c r="D31" s="66" t="s">
        <v>54</v>
      </c>
      <c r="E31" s="67" t="s">
        <v>54</v>
      </c>
      <c r="F31" s="67" t="s">
        <v>54</v>
      </c>
      <c r="G31" s="68" t="s">
        <v>54</v>
      </c>
      <c r="H31" s="33" t="s">
        <v>21</v>
      </c>
      <c r="I31" s="58"/>
      <c r="J31" s="37">
        <v>200</v>
      </c>
      <c r="K31" s="32">
        <v>0</v>
      </c>
      <c r="L31" s="33">
        <v>9.5</v>
      </c>
      <c r="M31" s="34">
        <f t="shared" si="2"/>
        <v>0</v>
      </c>
      <c r="N31" s="35">
        <f t="shared" si="0"/>
        <v>0</v>
      </c>
    </row>
    <row r="32" spans="2:14" ht="12.75" customHeight="1" x14ac:dyDescent="0.3">
      <c r="B32" s="17">
        <f t="shared" si="1"/>
        <v>21</v>
      </c>
      <c r="C32" s="28">
        <v>615</v>
      </c>
      <c r="D32" s="66" t="s">
        <v>55</v>
      </c>
      <c r="E32" s="67" t="s">
        <v>55</v>
      </c>
      <c r="F32" s="67" t="s">
        <v>55</v>
      </c>
      <c r="G32" s="68" t="s">
        <v>55</v>
      </c>
      <c r="H32" s="33" t="s">
        <v>21</v>
      </c>
      <c r="I32" s="58"/>
      <c r="J32" s="37">
        <v>200</v>
      </c>
      <c r="K32" s="32">
        <v>0</v>
      </c>
      <c r="L32" s="33">
        <v>9.5</v>
      </c>
      <c r="M32" s="34">
        <f t="shared" si="2"/>
        <v>0</v>
      </c>
      <c r="N32" s="35">
        <f t="shared" si="0"/>
        <v>0</v>
      </c>
    </row>
    <row r="33" spans="2:14" ht="12.75" customHeight="1" x14ac:dyDescent="0.3">
      <c r="B33" s="17">
        <f t="shared" si="1"/>
        <v>22</v>
      </c>
      <c r="C33" s="28">
        <v>617</v>
      </c>
      <c r="D33" s="66" t="s">
        <v>56</v>
      </c>
      <c r="E33" s="67" t="s">
        <v>56</v>
      </c>
      <c r="F33" s="67" t="s">
        <v>56</v>
      </c>
      <c r="G33" s="68" t="s">
        <v>56</v>
      </c>
      <c r="H33" s="33" t="s">
        <v>21</v>
      </c>
      <c r="I33" s="58"/>
      <c r="J33" s="37">
        <v>2000</v>
      </c>
      <c r="K33" s="32">
        <v>0</v>
      </c>
      <c r="L33" s="33">
        <v>9.5</v>
      </c>
      <c r="M33" s="34">
        <f t="shared" si="2"/>
        <v>0</v>
      </c>
      <c r="N33" s="35">
        <f t="shared" si="0"/>
        <v>0</v>
      </c>
    </row>
    <row r="34" spans="2:14" ht="12.75" customHeight="1" x14ac:dyDescent="0.3">
      <c r="B34" s="17">
        <f t="shared" si="1"/>
        <v>23</v>
      </c>
      <c r="C34" s="28">
        <v>618</v>
      </c>
      <c r="D34" s="66" t="s">
        <v>57</v>
      </c>
      <c r="E34" s="67" t="s">
        <v>57</v>
      </c>
      <c r="F34" s="67" t="s">
        <v>57</v>
      </c>
      <c r="G34" s="68" t="s">
        <v>57</v>
      </c>
      <c r="H34" s="33" t="s">
        <v>21</v>
      </c>
      <c r="I34" s="58"/>
      <c r="J34" s="37">
        <v>1120</v>
      </c>
      <c r="K34" s="32">
        <v>0</v>
      </c>
      <c r="L34" s="33">
        <v>9.5</v>
      </c>
      <c r="M34" s="34">
        <f t="shared" si="2"/>
        <v>0</v>
      </c>
      <c r="N34" s="35">
        <f t="shared" si="0"/>
        <v>0</v>
      </c>
    </row>
    <row r="35" spans="2:14" ht="12.75" customHeight="1" x14ac:dyDescent="0.3">
      <c r="B35" s="17">
        <f t="shared" si="1"/>
        <v>24</v>
      </c>
      <c r="C35" s="28">
        <v>620</v>
      </c>
      <c r="D35" s="66" t="s">
        <v>58</v>
      </c>
      <c r="E35" s="67" t="s">
        <v>58</v>
      </c>
      <c r="F35" s="67" t="s">
        <v>58</v>
      </c>
      <c r="G35" s="68" t="s">
        <v>58</v>
      </c>
      <c r="H35" s="33" t="s">
        <v>21</v>
      </c>
      <c r="I35" s="58"/>
      <c r="J35" s="37">
        <v>5600</v>
      </c>
      <c r="K35" s="32">
        <v>0</v>
      </c>
      <c r="L35" s="33">
        <v>9.5</v>
      </c>
      <c r="M35" s="34">
        <f t="shared" si="2"/>
        <v>0</v>
      </c>
      <c r="N35" s="35">
        <f t="shared" si="0"/>
        <v>0</v>
      </c>
    </row>
    <row r="36" spans="2:14" ht="12.75" customHeight="1" x14ac:dyDescent="0.3">
      <c r="B36" s="17">
        <f t="shared" si="1"/>
        <v>25</v>
      </c>
      <c r="C36" s="28">
        <v>624</v>
      </c>
      <c r="D36" s="66" t="s">
        <v>59</v>
      </c>
      <c r="E36" s="67" t="s">
        <v>59</v>
      </c>
      <c r="F36" s="67" t="s">
        <v>59</v>
      </c>
      <c r="G36" s="68" t="s">
        <v>59</v>
      </c>
      <c r="H36" s="33" t="s">
        <v>21</v>
      </c>
      <c r="I36" s="58"/>
      <c r="J36" s="37">
        <v>3000</v>
      </c>
      <c r="K36" s="32">
        <v>0</v>
      </c>
      <c r="L36" s="33">
        <v>9.5</v>
      </c>
      <c r="M36" s="34">
        <f t="shared" si="2"/>
        <v>0</v>
      </c>
      <c r="N36" s="35">
        <f t="shared" si="0"/>
        <v>0</v>
      </c>
    </row>
    <row r="37" spans="2:14" ht="12.75" customHeight="1" x14ac:dyDescent="0.3">
      <c r="B37" s="17">
        <f t="shared" si="1"/>
        <v>26</v>
      </c>
      <c r="C37" s="28">
        <v>626</v>
      </c>
      <c r="D37" s="66" t="s">
        <v>60</v>
      </c>
      <c r="E37" s="67" t="s">
        <v>60</v>
      </c>
      <c r="F37" s="67" t="s">
        <v>60</v>
      </c>
      <c r="G37" s="68" t="s">
        <v>60</v>
      </c>
      <c r="H37" s="33" t="s">
        <v>21</v>
      </c>
      <c r="I37" s="58"/>
      <c r="J37" s="37">
        <v>500</v>
      </c>
      <c r="K37" s="32">
        <v>0</v>
      </c>
      <c r="L37" s="33">
        <v>9.5</v>
      </c>
      <c r="M37" s="34">
        <f t="shared" si="2"/>
        <v>0</v>
      </c>
      <c r="N37" s="35">
        <f t="shared" si="0"/>
        <v>0</v>
      </c>
    </row>
    <row r="38" spans="2:14" ht="12.75" customHeight="1" x14ac:dyDescent="0.3">
      <c r="B38" s="17">
        <f t="shared" si="1"/>
        <v>27</v>
      </c>
      <c r="C38" s="28">
        <v>628</v>
      </c>
      <c r="D38" s="66" t="s">
        <v>61</v>
      </c>
      <c r="E38" s="67" t="s">
        <v>61</v>
      </c>
      <c r="F38" s="67" t="s">
        <v>61</v>
      </c>
      <c r="G38" s="68" t="s">
        <v>61</v>
      </c>
      <c r="H38" s="33" t="s">
        <v>21</v>
      </c>
      <c r="I38" s="58"/>
      <c r="J38" s="37">
        <v>2000</v>
      </c>
      <c r="K38" s="32">
        <v>0</v>
      </c>
      <c r="L38" s="33">
        <v>9.5</v>
      </c>
      <c r="M38" s="34">
        <f t="shared" si="2"/>
        <v>0</v>
      </c>
      <c r="N38" s="35">
        <f t="shared" si="0"/>
        <v>0</v>
      </c>
    </row>
    <row r="39" spans="2:14" ht="12.75" customHeight="1" x14ac:dyDescent="0.3">
      <c r="B39" s="17">
        <f t="shared" si="1"/>
        <v>28</v>
      </c>
      <c r="C39" s="28">
        <v>630</v>
      </c>
      <c r="D39" s="66" t="s">
        <v>62</v>
      </c>
      <c r="E39" s="67" t="s">
        <v>62</v>
      </c>
      <c r="F39" s="67" t="s">
        <v>62</v>
      </c>
      <c r="G39" s="68" t="s">
        <v>62</v>
      </c>
      <c r="H39" s="33" t="s">
        <v>21</v>
      </c>
      <c r="I39" s="58"/>
      <c r="J39" s="37">
        <v>200</v>
      </c>
      <c r="K39" s="32">
        <v>0</v>
      </c>
      <c r="L39" s="33">
        <v>9.5</v>
      </c>
      <c r="M39" s="34">
        <f t="shared" si="2"/>
        <v>0</v>
      </c>
      <c r="N39" s="35">
        <f t="shared" si="0"/>
        <v>0</v>
      </c>
    </row>
    <row r="40" spans="2:14" ht="12.75" customHeight="1" x14ac:dyDescent="0.3">
      <c r="B40" s="17">
        <f t="shared" si="1"/>
        <v>29</v>
      </c>
      <c r="C40" s="28">
        <v>632</v>
      </c>
      <c r="D40" s="66" t="s">
        <v>63</v>
      </c>
      <c r="E40" s="67" t="s">
        <v>63</v>
      </c>
      <c r="F40" s="67" t="s">
        <v>63</v>
      </c>
      <c r="G40" s="68" t="s">
        <v>63</v>
      </c>
      <c r="H40" s="33" t="s">
        <v>21</v>
      </c>
      <c r="I40" s="58"/>
      <c r="J40" s="37">
        <v>2500</v>
      </c>
      <c r="K40" s="32">
        <v>0</v>
      </c>
      <c r="L40" s="33">
        <v>9.5</v>
      </c>
      <c r="M40" s="34">
        <f t="shared" si="2"/>
        <v>0</v>
      </c>
      <c r="N40" s="35">
        <f t="shared" si="0"/>
        <v>0</v>
      </c>
    </row>
    <row r="41" spans="2:14" ht="12.75" customHeight="1" x14ac:dyDescent="0.3">
      <c r="B41" s="17">
        <f t="shared" si="1"/>
        <v>30</v>
      </c>
      <c r="C41" s="28">
        <v>633</v>
      </c>
      <c r="D41" s="66" t="s">
        <v>64</v>
      </c>
      <c r="E41" s="67" t="s">
        <v>64</v>
      </c>
      <c r="F41" s="67" t="s">
        <v>64</v>
      </c>
      <c r="G41" s="68" t="s">
        <v>64</v>
      </c>
      <c r="H41" s="33" t="s">
        <v>21</v>
      </c>
      <c r="I41" s="58"/>
      <c r="J41" s="37">
        <v>1000</v>
      </c>
      <c r="K41" s="32">
        <v>0</v>
      </c>
      <c r="L41" s="33">
        <v>9.5</v>
      </c>
      <c r="M41" s="34">
        <f t="shared" si="2"/>
        <v>0</v>
      </c>
      <c r="N41" s="35">
        <f t="shared" si="0"/>
        <v>0</v>
      </c>
    </row>
    <row r="42" spans="2:14" ht="12.75" customHeight="1" x14ac:dyDescent="0.3">
      <c r="B42" s="17">
        <f t="shared" si="1"/>
        <v>31</v>
      </c>
      <c r="C42" s="28">
        <v>635</v>
      </c>
      <c r="D42" s="66" t="s">
        <v>65</v>
      </c>
      <c r="E42" s="67" t="s">
        <v>65</v>
      </c>
      <c r="F42" s="67" t="s">
        <v>65</v>
      </c>
      <c r="G42" s="68" t="s">
        <v>65</v>
      </c>
      <c r="H42" s="33" t="s">
        <v>21</v>
      </c>
      <c r="I42" s="58"/>
      <c r="J42" s="37">
        <v>2000</v>
      </c>
      <c r="K42" s="32">
        <v>0</v>
      </c>
      <c r="L42" s="33">
        <v>9.5</v>
      </c>
      <c r="M42" s="34">
        <f t="shared" si="2"/>
        <v>0</v>
      </c>
      <c r="N42" s="35">
        <f t="shared" si="0"/>
        <v>0</v>
      </c>
    </row>
    <row r="43" spans="2:14" ht="12.75" customHeight="1" x14ac:dyDescent="0.3">
      <c r="B43" s="17">
        <f t="shared" si="1"/>
        <v>32</v>
      </c>
      <c r="C43" s="28">
        <v>636</v>
      </c>
      <c r="D43" s="66" t="s">
        <v>66</v>
      </c>
      <c r="E43" s="67" t="s">
        <v>66</v>
      </c>
      <c r="F43" s="67" t="s">
        <v>66</v>
      </c>
      <c r="G43" s="68" t="s">
        <v>66</v>
      </c>
      <c r="H43" s="33" t="s">
        <v>21</v>
      </c>
      <c r="I43" s="58"/>
      <c r="J43" s="37">
        <v>4100</v>
      </c>
      <c r="K43" s="32">
        <v>0</v>
      </c>
      <c r="L43" s="33">
        <v>9.5</v>
      </c>
      <c r="M43" s="34">
        <f t="shared" si="2"/>
        <v>0</v>
      </c>
      <c r="N43" s="35">
        <f t="shared" si="0"/>
        <v>0</v>
      </c>
    </row>
    <row r="44" spans="2:14" ht="12.75" customHeight="1" x14ac:dyDescent="0.3">
      <c r="B44" s="17">
        <f t="shared" si="1"/>
        <v>33</v>
      </c>
      <c r="C44" s="28">
        <v>641</v>
      </c>
      <c r="D44" s="66" t="s">
        <v>67</v>
      </c>
      <c r="E44" s="67" t="s">
        <v>67</v>
      </c>
      <c r="F44" s="67" t="s">
        <v>67</v>
      </c>
      <c r="G44" s="68" t="s">
        <v>67</v>
      </c>
      <c r="H44" s="33" t="s">
        <v>21</v>
      </c>
      <c r="I44" s="58"/>
      <c r="J44" s="37">
        <v>4505</v>
      </c>
      <c r="K44" s="32">
        <v>0</v>
      </c>
      <c r="L44" s="33">
        <v>9.5</v>
      </c>
      <c r="M44" s="34">
        <f t="shared" si="2"/>
        <v>0</v>
      </c>
      <c r="N44" s="35">
        <f t="shared" si="0"/>
        <v>0</v>
      </c>
    </row>
    <row r="45" spans="2:14" ht="12.75" customHeight="1" x14ac:dyDescent="0.3">
      <c r="B45" s="17">
        <f t="shared" si="1"/>
        <v>34</v>
      </c>
      <c r="C45" s="28"/>
      <c r="D45" s="66" t="s">
        <v>68</v>
      </c>
      <c r="E45" s="67"/>
      <c r="F45" s="67"/>
      <c r="G45" s="68"/>
      <c r="H45" s="33" t="s">
        <v>21</v>
      </c>
      <c r="I45" s="58"/>
      <c r="J45" s="37">
        <v>3300</v>
      </c>
      <c r="K45" s="32">
        <v>0</v>
      </c>
      <c r="L45" s="33">
        <v>9.5</v>
      </c>
      <c r="M45" s="34">
        <f t="shared" si="2"/>
        <v>0</v>
      </c>
      <c r="N45" s="35">
        <f t="shared" si="0"/>
        <v>0</v>
      </c>
    </row>
    <row r="46" spans="2:14" s="4" customFormat="1" ht="12.75" customHeight="1" x14ac:dyDescent="0.3">
      <c r="B46" s="53"/>
      <c r="C46" s="53"/>
      <c r="D46" s="62" t="s">
        <v>69</v>
      </c>
      <c r="E46" s="62"/>
      <c r="F46" s="63"/>
      <c r="G46" s="54"/>
      <c r="H46" s="55"/>
      <c r="I46" s="55"/>
      <c r="J46" s="55"/>
      <c r="K46" s="55"/>
      <c r="L46" s="55"/>
      <c r="M46" s="55"/>
      <c r="N46" s="56">
        <f>SUM(N12:N45)</f>
        <v>0</v>
      </c>
    </row>
    <row r="47" spans="2:14" s="4" customFormat="1" ht="12.75" customHeight="1" x14ac:dyDescent="0.3">
      <c r="D47" s="27"/>
    </row>
    <row r="48" spans="2:14" s="4" customFormat="1" ht="12.75" customHeight="1" x14ac:dyDescent="0.3">
      <c r="B48" s="4" t="s">
        <v>27</v>
      </c>
    </row>
    <row r="49" spans="2:12" s="4" customFormat="1" ht="12.75" customHeight="1" x14ac:dyDescent="0.3">
      <c r="B49" s="4" t="s">
        <v>28</v>
      </c>
    </row>
    <row r="50" spans="2:12" s="4" customFormat="1" ht="12.75" customHeight="1" x14ac:dyDescent="0.3">
      <c r="B50" s="4" t="s">
        <v>29</v>
      </c>
    </row>
    <row r="51" spans="2:12" s="4" customFormat="1" ht="12.75" customHeight="1" x14ac:dyDescent="0.3">
      <c r="B51" s="4" t="s">
        <v>30</v>
      </c>
    </row>
    <row r="52" spans="2:12" s="4" customFormat="1" ht="12.75" customHeight="1" x14ac:dyDescent="0.3"/>
    <row r="53" spans="2:12" s="4" customFormat="1" ht="12.75" customHeight="1" x14ac:dyDescent="0.3"/>
    <row r="54" spans="2:12" s="11" customFormat="1" ht="12.75" customHeight="1" x14ac:dyDescent="0.3">
      <c r="B54" s="11" t="s">
        <v>31</v>
      </c>
      <c r="I54" s="16" t="s">
        <v>32</v>
      </c>
      <c r="L54" s="11" t="s">
        <v>33</v>
      </c>
    </row>
    <row r="55" spans="2:12" s="7" customFormat="1" ht="12.75" customHeight="1" x14ac:dyDescent="0.3"/>
  </sheetData>
  <sheetProtection algorithmName="SHA-512" hashValue="XvMju3gYrdBt0mSj10RXMsAUO8OPfOmsJ5J0FhoORPpCQZMKoBppQz9kYrBGc1k99lwa+1FM5AzJbHq6Zpn+Nw==" saltValue="sO6c4+uFN+Mw4UhCkj8iLw==" spinCount="100000" sheet="1" objects="1" scenarios="1"/>
  <protectedRanges>
    <protectedRange sqref="C12:C45" name="Range5"/>
    <protectedRange sqref="E4:F5" name="Range1"/>
    <protectedRange sqref="I12:I45" name="Range2"/>
    <protectedRange sqref="K12:K45" name="Range3"/>
  </protectedRanges>
  <mergeCells count="36">
    <mergeCell ref="D45:G45"/>
    <mergeCell ref="D46:F46"/>
    <mergeCell ref="D40:G40"/>
    <mergeCell ref="D41:G41"/>
    <mergeCell ref="D42:G42"/>
    <mergeCell ref="D43:G43"/>
    <mergeCell ref="D44:G44"/>
    <mergeCell ref="D39:G39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27:G27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16:G16"/>
    <mergeCell ref="D10:F10"/>
    <mergeCell ref="D12:G12"/>
    <mergeCell ref="D13:G13"/>
    <mergeCell ref="D14:G14"/>
    <mergeCell ref="D15:G15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EE829-35FE-4026-9067-B7F538F51DC4}">
  <dimension ref="B1:O26"/>
  <sheetViews>
    <sheetView zoomScaleNormal="100" workbookViewId="0">
      <selection activeCell="N17" sqref="N17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256" width="9.140625" style="2"/>
    <col min="257" max="257" width="2.7109375" style="2" customWidth="1"/>
    <col min="258" max="258" width="5.28515625" style="2" customWidth="1"/>
    <col min="259" max="259" width="10.7109375" style="2" customWidth="1"/>
    <col min="260" max="262" width="15.7109375" style="2" customWidth="1"/>
    <col min="263" max="263" width="4.5703125" style="2" customWidth="1"/>
    <col min="264" max="264" width="40.7109375" style="2" customWidth="1"/>
    <col min="265" max="265" width="9.140625" style="2"/>
    <col min="266" max="266" width="13.7109375" style="2" customWidth="1"/>
    <col min="267" max="267" width="7.5703125" style="2" customWidth="1"/>
    <col min="268" max="268" width="13.7109375" style="2" customWidth="1"/>
    <col min="269" max="269" width="16.7109375" style="2" customWidth="1"/>
    <col min="270" max="270" width="20.7109375" style="2" customWidth="1"/>
    <col min="271" max="512" width="9.140625" style="2"/>
    <col min="513" max="513" width="2.7109375" style="2" customWidth="1"/>
    <col min="514" max="514" width="5.28515625" style="2" customWidth="1"/>
    <col min="515" max="515" width="10.7109375" style="2" customWidth="1"/>
    <col min="516" max="518" width="15.7109375" style="2" customWidth="1"/>
    <col min="519" max="519" width="4.5703125" style="2" customWidth="1"/>
    <col min="520" max="520" width="40.7109375" style="2" customWidth="1"/>
    <col min="521" max="521" width="9.140625" style="2"/>
    <col min="522" max="522" width="13.7109375" style="2" customWidth="1"/>
    <col min="523" max="523" width="7.5703125" style="2" customWidth="1"/>
    <col min="524" max="524" width="13.7109375" style="2" customWidth="1"/>
    <col min="525" max="525" width="16.7109375" style="2" customWidth="1"/>
    <col min="526" max="526" width="20.7109375" style="2" customWidth="1"/>
    <col min="527" max="768" width="9.140625" style="2"/>
    <col min="769" max="769" width="2.7109375" style="2" customWidth="1"/>
    <col min="770" max="770" width="5.28515625" style="2" customWidth="1"/>
    <col min="771" max="771" width="10.7109375" style="2" customWidth="1"/>
    <col min="772" max="774" width="15.7109375" style="2" customWidth="1"/>
    <col min="775" max="775" width="4.5703125" style="2" customWidth="1"/>
    <col min="776" max="776" width="40.7109375" style="2" customWidth="1"/>
    <col min="777" max="777" width="9.140625" style="2"/>
    <col min="778" max="778" width="13.7109375" style="2" customWidth="1"/>
    <col min="779" max="779" width="7.5703125" style="2" customWidth="1"/>
    <col min="780" max="780" width="13.7109375" style="2" customWidth="1"/>
    <col min="781" max="781" width="16.7109375" style="2" customWidth="1"/>
    <col min="782" max="782" width="20.7109375" style="2" customWidth="1"/>
    <col min="783" max="1024" width="9.140625" style="2"/>
    <col min="1025" max="1025" width="2.7109375" style="2" customWidth="1"/>
    <col min="1026" max="1026" width="5.28515625" style="2" customWidth="1"/>
    <col min="1027" max="1027" width="10.7109375" style="2" customWidth="1"/>
    <col min="1028" max="1030" width="15.7109375" style="2" customWidth="1"/>
    <col min="1031" max="1031" width="4.5703125" style="2" customWidth="1"/>
    <col min="1032" max="1032" width="40.7109375" style="2" customWidth="1"/>
    <col min="1033" max="1033" width="9.140625" style="2"/>
    <col min="1034" max="1034" width="13.7109375" style="2" customWidth="1"/>
    <col min="1035" max="1035" width="7.5703125" style="2" customWidth="1"/>
    <col min="1036" max="1036" width="13.7109375" style="2" customWidth="1"/>
    <col min="1037" max="1037" width="16.7109375" style="2" customWidth="1"/>
    <col min="1038" max="1038" width="20.7109375" style="2" customWidth="1"/>
    <col min="1039" max="1280" width="9.140625" style="2"/>
    <col min="1281" max="1281" width="2.7109375" style="2" customWidth="1"/>
    <col min="1282" max="1282" width="5.28515625" style="2" customWidth="1"/>
    <col min="1283" max="1283" width="10.7109375" style="2" customWidth="1"/>
    <col min="1284" max="1286" width="15.7109375" style="2" customWidth="1"/>
    <col min="1287" max="1287" width="4.5703125" style="2" customWidth="1"/>
    <col min="1288" max="1288" width="40.7109375" style="2" customWidth="1"/>
    <col min="1289" max="1289" width="9.140625" style="2"/>
    <col min="1290" max="1290" width="13.7109375" style="2" customWidth="1"/>
    <col min="1291" max="1291" width="7.5703125" style="2" customWidth="1"/>
    <col min="1292" max="1292" width="13.7109375" style="2" customWidth="1"/>
    <col min="1293" max="1293" width="16.7109375" style="2" customWidth="1"/>
    <col min="1294" max="1294" width="20.7109375" style="2" customWidth="1"/>
    <col min="1295" max="1536" width="9.140625" style="2"/>
    <col min="1537" max="1537" width="2.7109375" style="2" customWidth="1"/>
    <col min="1538" max="1538" width="5.28515625" style="2" customWidth="1"/>
    <col min="1539" max="1539" width="10.7109375" style="2" customWidth="1"/>
    <col min="1540" max="1542" width="15.7109375" style="2" customWidth="1"/>
    <col min="1543" max="1543" width="4.5703125" style="2" customWidth="1"/>
    <col min="1544" max="1544" width="40.7109375" style="2" customWidth="1"/>
    <col min="1545" max="1545" width="9.140625" style="2"/>
    <col min="1546" max="1546" width="13.7109375" style="2" customWidth="1"/>
    <col min="1547" max="1547" width="7.5703125" style="2" customWidth="1"/>
    <col min="1548" max="1548" width="13.7109375" style="2" customWidth="1"/>
    <col min="1549" max="1549" width="16.7109375" style="2" customWidth="1"/>
    <col min="1550" max="1550" width="20.7109375" style="2" customWidth="1"/>
    <col min="1551" max="1792" width="9.140625" style="2"/>
    <col min="1793" max="1793" width="2.7109375" style="2" customWidth="1"/>
    <col min="1794" max="1794" width="5.28515625" style="2" customWidth="1"/>
    <col min="1795" max="1795" width="10.7109375" style="2" customWidth="1"/>
    <col min="1796" max="1798" width="15.7109375" style="2" customWidth="1"/>
    <col min="1799" max="1799" width="4.5703125" style="2" customWidth="1"/>
    <col min="1800" max="1800" width="40.7109375" style="2" customWidth="1"/>
    <col min="1801" max="1801" width="9.140625" style="2"/>
    <col min="1802" max="1802" width="13.7109375" style="2" customWidth="1"/>
    <col min="1803" max="1803" width="7.5703125" style="2" customWidth="1"/>
    <col min="1804" max="1804" width="13.7109375" style="2" customWidth="1"/>
    <col min="1805" max="1805" width="16.7109375" style="2" customWidth="1"/>
    <col min="1806" max="1806" width="20.7109375" style="2" customWidth="1"/>
    <col min="1807" max="2048" width="9.140625" style="2"/>
    <col min="2049" max="2049" width="2.7109375" style="2" customWidth="1"/>
    <col min="2050" max="2050" width="5.28515625" style="2" customWidth="1"/>
    <col min="2051" max="2051" width="10.7109375" style="2" customWidth="1"/>
    <col min="2052" max="2054" width="15.7109375" style="2" customWidth="1"/>
    <col min="2055" max="2055" width="4.5703125" style="2" customWidth="1"/>
    <col min="2056" max="2056" width="40.7109375" style="2" customWidth="1"/>
    <col min="2057" max="2057" width="9.140625" style="2"/>
    <col min="2058" max="2058" width="13.7109375" style="2" customWidth="1"/>
    <col min="2059" max="2059" width="7.5703125" style="2" customWidth="1"/>
    <col min="2060" max="2060" width="13.7109375" style="2" customWidth="1"/>
    <col min="2061" max="2061" width="16.7109375" style="2" customWidth="1"/>
    <col min="2062" max="2062" width="20.7109375" style="2" customWidth="1"/>
    <col min="2063" max="2304" width="9.140625" style="2"/>
    <col min="2305" max="2305" width="2.7109375" style="2" customWidth="1"/>
    <col min="2306" max="2306" width="5.28515625" style="2" customWidth="1"/>
    <col min="2307" max="2307" width="10.7109375" style="2" customWidth="1"/>
    <col min="2308" max="2310" width="15.7109375" style="2" customWidth="1"/>
    <col min="2311" max="2311" width="4.5703125" style="2" customWidth="1"/>
    <col min="2312" max="2312" width="40.7109375" style="2" customWidth="1"/>
    <col min="2313" max="2313" width="9.140625" style="2"/>
    <col min="2314" max="2314" width="13.7109375" style="2" customWidth="1"/>
    <col min="2315" max="2315" width="7.5703125" style="2" customWidth="1"/>
    <col min="2316" max="2316" width="13.7109375" style="2" customWidth="1"/>
    <col min="2317" max="2317" width="16.7109375" style="2" customWidth="1"/>
    <col min="2318" max="2318" width="20.7109375" style="2" customWidth="1"/>
    <col min="2319" max="2560" width="9.140625" style="2"/>
    <col min="2561" max="2561" width="2.7109375" style="2" customWidth="1"/>
    <col min="2562" max="2562" width="5.28515625" style="2" customWidth="1"/>
    <col min="2563" max="2563" width="10.7109375" style="2" customWidth="1"/>
    <col min="2564" max="2566" width="15.7109375" style="2" customWidth="1"/>
    <col min="2567" max="2567" width="4.5703125" style="2" customWidth="1"/>
    <col min="2568" max="2568" width="40.7109375" style="2" customWidth="1"/>
    <col min="2569" max="2569" width="9.140625" style="2"/>
    <col min="2570" max="2570" width="13.7109375" style="2" customWidth="1"/>
    <col min="2571" max="2571" width="7.5703125" style="2" customWidth="1"/>
    <col min="2572" max="2572" width="13.7109375" style="2" customWidth="1"/>
    <col min="2573" max="2573" width="16.7109375" style="2" customWidth="1"/>
    <col min="2574" max="2574" width="20.7109375" style="2" customWidth="1"/>
    <col min="2575" max="2816" width="9.140625" style="2"/>
    <col min="2817" max="2817" width="2.7109375" style="2" customWidth="1"/>
    <col min="2818" max="2818" width="5.28515625" style="2" customWidth="1"/>
    <col min="2819" max="2819" width="10.7109375" style="2" customWidth="1"/>
    <col min="2820" max="2822" width="15.7109375" style="2" customWidth="1"/>
    <col min="2823" max="2823" width="4.5703125" style="2" customWidth="1"/>
    <col min="2824" max="2824" width="40.7109375" style="2" customWidth="1"/>
    <col min="2825" max="2825" width="9.140625" style="2"/>
    <col min="2826" max="2826" width="13.7109375" style="2" customWidth="1"/>
    <col min="2827" max="2827" width="7.5703125" style="2" customWidth="1"/>
    <col min="2828" max="2828" width="13.7109375" style="2" customWidth="1"/>
    <col min="2829" max="2829" width="16.7109375" style="2" customWidth="1"/>
    <col min="2830" max="2830" width="20.7109375" style="2" customWidth="1"/>
    <col min="2831" max="3072" width="9.140625" style="2"/>
    <col min="3073" max="3073" width="2.7109375" style="2" customWidth="1"/>
    <col min="3074" max="3074" width="5.28515625" style="2" customWidth="1"/>
    <col min="3075" max="3075" width="10.7109375" style="2" customWidth="1"/>
    <col min="3076" max="3078" width="15.7109375" style="2" customWidth="1"/>
    <col min="3079" max="3079" width="4.5703125" style="2" customWidth="1"/>
    <col min="3080" max="3080" width="40.7109375" style="2" customWidth="1"/>
    <col min="3081" max="3081" width="9.140625" style="2"/>
    <col min="3082" max="3082" width="13.7109375" style="2" customWidth="1"/>
    <col min="3083" max="3083" width="7.5703125" style="2" customWidth="1"/>
    <col min="3084" max="3084" width="13.7109375" style="2" customWidth="1"/>
    <col min="3085" max="3085" width="16.7109375" style="2" customWidth="1"/>
    <col min="3086" max="3086" width="20.7109375" style="2" customWidth="1"/>
    <col min="3087" max="3328" width="9.140625" style="2"/>
    <col min="3329" max="3329" width="2.7109375" style="2" customWidth="1"/>
    <col min="3330" max="3330" width="5.28515625" style="2" customWidth="1"/>
    <col min="3331" max="3331" width="10.7109375" style="2" customWidth="1"/>
    <col min="3332" max="3334" width="15.7109375" style="2" customWidth="1"/>
    <col min="3335" max="3335" width="4.5703125" style="2" customWidth="1"/>
    <col min="3336" max="3336" width="40.7109375" style="2" customWidth="1"/>
    <col min="3337" max="3337" width="9.140625" style="2"/>
    <col min="3338" max="3338" width="13.7109375" style="2" customWidth="1"/>
    <col min="3339" max="3339" width="7.5703125" style="2" customWidth="1"/>
    <col min="3340" max="3340" width="13.7109375" style="2" customWidth="1"/>
    <col min="3341" max="3341" width="16.7109375" style="2" customWidth="1"/>
    <col min="3342" max="3342" width="20.7109375" style="2" customWidth="1"/>
    <col min="3343" max="3584" width="9.140625" style="2"/>
    <col min="3585" max="3585" width="2.7109375" style="2" customWidth="1"/>
    <col min="3586" max="3586" width="5.28515625" style="2" customWidth="1"/>
    <col min="3587" max="3587" width="10.7109375" style="2" customWidth="1"/>
    <col min="3588" max="3590" width="15.7109375" style="2" customWidth="1"/>
    <col min="3591" max="3591" width="4.5703125" style="2" customWidth="1"/>
    <col min="3592" max="3592" width="40.7109375" style="2" customWidth="1"/>
    <col min="3593" max="3593" width="9.140625" style="2"/>
    <col min="3594" max="3594" width="13.7109375" style="2" customWidth="1"/>
    <col min="3595" max="3595" width="7.5703125" style="2" customWidth="1"/>
    <col min="3596" max="3596" width="13.7109375" style="2" customWidth="1"/>
    <col min="3597" max="3597" width="16.7109375" style="2" customWidth="1"/>
    <col min="3598" max="3598" width="20.7109375" style="2" customWidth="1"/>
    <col min="3599" max="3840" width="9.140625" style="2"/>
    <col min="3841" max="3841" width="2.7109375" style="2" customWidth="1"/>
    <col min="3842" max="3842" width="5.28515625" style="2" customWidth="1"/>
    <col min="3843" max="3843" width="10.7109375" style="2" customWidth="1"/>
    <col min="3844" max="3846" width="15.7109375" style="2" customWidth="1"/>
    <col min="3847" max="3847" width="4.5703125" style="2" customWidth="1"/>
    <col min="3848" max="3848" width="40.7109375" style="2" customWidth="1"/>
    <col min="3849" max="3849" width="9.140625" style="2"/>
    <col min="3850" max="3850" width="13.7109375" style="2" customWidth="1"/>
    <col min="3851" max="3851" width="7.5703125" style="2" customWidth="1"/>
    <col min="3852" max="3852" width="13.7109375" style="2" customWidth="1"/>
    <col min="3853" max="3853" width="16.7109375" style="2" customWidth="1"/>
    <col min="3854" max="3854" width="20.7109375" style="2" customWidth="1"/>
    <col min="3855" max="4096" width="9.140625" style="2"/>
    <col min="4097" max="4097" width="2.7109375" style="2" customWidth="1"/>
    <col min="4098" max="4098" width="5.28515625" style="2" customWidth="1"/>
    <col min="4099" max="4099" width="10.7109375" style="2" customWidth="1"/>
    <col min="4100" max="4102" width="15.7109375" style="2" customWidth="1"/>
    <col min="4103" max="4103" width="4.5703125" style="2" customWidth="1"/>
    <col min="4104" max="4104" width="40.7109375" style="2" customWidth="1"/>
    <col min="4105" max="4105" width="9.140625" style="2"/>
    <col min="4106" max="4106" width="13.7109375" style="2" customWidth="1"/>
    <col min="4107" max="4107" width="7.5703125" style="2" customWidth="1"/>
    <col min="4108" max="4108" width="13.7109375" style="2" customWidth="1"/>
    <col min="4109" max="4109" width="16.7109375" style="2" customWidth="1"/>
    <col min="4110" max="4110" width="20.7109375" style="2" customWidth="1"/>
    <col min="4111" max="4352" width="9.140625" style="2"/>
    <col min="4353" max="4353" width="2.7109375" style="2" customWidth="1"/>
    <col min="4354" max="4354" width="5.28515625" style="2" customWidth="1"/>
    <col min="4355" max="4355" width="10.7109375" style="2" customWidth="1"/>
    <col min="4356" max="4358" width="15.7109375" style="2" customWidth="1"/>
    <col min="4359" max="4359" width="4.5703125" style="2" customWidth="1"/>
    <col min="4360" max="4360" width="40.7109375" style="2" customWidth="1"/>
    <col min="4361" max="4361" width="9.140625" style="2"/>
    <col min="4362" max="4362" width="13.7109375" style="2" customWidth="1"/>
    <col min="4363" max="4363" width="7.5703125" style="2" customWidth="1"/>
    <col min="4364" max="4364" width="13.7109375" style="2" customWidth="1"/>
    <col min="4365" max="4365" width="16.7109375" style="2" customWidth="1"/>
    <col min="4366" max="4366" width="20.7109375" style="2" customWidth="1"/>
    <col min="4367" max="4608" width="9.140625" style="2"/>
    <col min="4609" max="4609" width="2.7109375" style="2" customWidth="1"/>
    <col min="4610" max="4610" width="5.28515625" style="2" customWidth="1"/>
    <col min="4611" max="4611" width="10.7109375" style="2" customWidth="1"/>
    <col min="4612" max="4614" width="15.7109375" style="2" customWidth="1"/>
    <col min="4615" max="4615" width="4.5703125" style="2" customWidth="1"/>
    <col min="4616" max="4616" width="40.7109375" style="2" customWidth="1"/>
    <col min="4617" max="4617" width="9.140625" style="2"/>
    <col min="4618" max="4618" width="13.7109375" style="2" customWidth="1"/>
    <col min="4619" max="4619" width="7.5703125" style="2" customWidth="1"/>
    <col min="4620" max="4620" width="13.7109375" style="2" customWidth="1"/>
    <col min="4621" max="4621" width="16.7109375" style="2" customWidth="1"/>
    <col min="4622" max="4622" width="20.7109375" style="2" customWidth="1"/>
    <col min="4623" max="4864" width="9.140625" style="2"/>
    <col min="4865" max="4865" width="2.7109375" style="2" customWidth="1"/>
    <col min="4866" max="4866" width="5.28515625" style="2" customWidth="1"/>
    <col min="4867" max="4867" width="10.7109375" style="2" customWidth="1"/>
    <col min="4868" max="4870" width="15.7109375" style="2" customWidth="1"/>
    <col min="4871" max="4871" width="4.5703125" style="2" customWidth="1"/>
    <col min="4872" max="4872" width="40.7109375" style="2" customWidth="1"/>
    <col min="4873" max="4873" width="9.140625" style="2"/>
    <col min="4874" max="4874" width="13.7109375" style="2" customWidth="1"/>
    <col min="4875" max="4875" width="7.5703125" style="2" customWidth="1"/>
    <col min="4876" max="4876" width="13.7109375" style="2" customWidth="1"/>
    <col min="4877" max="4877" width="16.7109375" style="2" customWidth="1"/>
    <col min="4878" max="4878" width="20.7109375" style="2" customWidth="1"/>
    <col min="4879" max="5120" width="9.140625" style="2"/>
    <col min="5121" max="5121" width="2.7109375" style="2" customWidth="1"/>
    <col min="5122" max="5122" width="5.28515625" style="2" customWidth="1"/>
    <col min="5123" max="5123" width="10.7109375" style="2" customWidth="1"/>
    <col min="5124" max="5126" width="15.7109375" style="2" customWidth="1"/>
    <col min="5127" max="5127" width="4.5703125" style="2" customWidth="1"/>
    <col min="5128" max="5128" width="40.7109375" style="2" customWidth="1"/>
    <col min="5129" max="5129" width="9.140625" style="2"/>
    <col min="5130" max="5130" width="13.7109375" style="2" customWidth="1"/>
    <col min="5131" max="5131" width="7.5703125" style="2" customWidth="1"/>
    <col min="5132" max="5132" width="13.7109375" style="2" customWidth="1"/>
    <col min="5133" max="5133" width="16.7109375" style="2" customWidth="1"/>
    <col min="5134" max="5134" width="20.7109375" style="2" customWidth="1"/>
    <col min="5135" max="5376" width="9.140625" style="2"/>
    <col min="5377" max="5377" width="2.7109375" style="2" customWidth="1"/>
    <col min="5378" max="5378" width="5.28515625" style="2" customWidth="1"/>
    <col min="5379" max="5379" width="10.7109375" style="2" customWidth="1"/>
    <col min="5380" max="5382" width="15.7109375" style="2" customWidth="1"/>
    <col min="5383" max="5383" width="4.5703125" style="2" customWidth="1"/>
    <col min="5384" max="5384" width="40.7109375" style="2" customWidth="1"/>
    <col min="5385" max="5385" width="9.140625" style="2"/>
    <col min="5386" max="5386" width="13.7109375" style="2" customWidth="1"/>
    <col min="5387" max="5387" width="7.5703125" style="2" customWidth="1"/>
    <col min="5388" max="5388" width="13.7109375" style="2" customWidth="1"/>
    <col min="5389" max="5389" width="16.7109375" style="2" customWidth="1"/>
    <col min="5390" max="5390" width="20.7109375" style="2" customWidth="1"/>
    <col min="5391" max="5632" width="9.140625" style="2"/>
    <col min="5633" max="5633" width="2.7109375" style="2" customWidth="1"/>
    <col min="5634" max="5634" width="5.28515625" style="2" customWidth="1"/>
    <col min="5635" max="5635" width="10.7109375" style="2" customWidth="1"/>
    <col min="5636" max="5638" width="15.7109375" style="2" customWidth="1"/>
    <col min="5639" max="5639" width="4.5703125" style="2" customWidth="1"/>
    <col min="5640" max="5640" width="40.7109375" style="2" customWidth="1"/>
    <col min="5641" max="5641" width="9.140625" style="2"/>
    <col min="5642" max="5642" width="13.7109375" style="2" customWidth="1"/>
    <col min="5643" max="5643" width="7.5703125" style="2" customWidth="1"/>
    <col min="5644" max="5644" width="13.7109375" style="2" customWidth="1"/>
    <col min="5645" max="5645" width="16.7109375" style="2" customWidth="1"/>
    <col min="5646" max="5646" width="20.7109375" style="2" customWidth="1"/>
    <col min="5647" max="5888" width="9.140625" style="2"/>
    <col min="5889" max="5889" width="2.7109375" style="2" customWidth="1"/>
    <col min="5890" max="5890" width="5.28515625" style="2" customWidth="1"/>
    <col min="5891" max="5891" width="10.7109375" style="2" customWidth="1"/>
    <col min="5892" max="5894" width="15.7109375" style="2" customWidth="1"/>
    <col min="5895" max="5895" width="4.5703125" style="2" customWidth="1"/>
    <col min="5896" max="5896" width="40.7109375" style="2" customWidth="1"/>
    <col min="5897" max="5897" width="9.140625" style="2"/>
    <col min="5898" max="5898" width="13.7109375" style="2" customWidth="1"/>
    <col min="5899" max="5899" width="7.5703125" style="2" customWidth="1"/>
    <col min="5900" max="5900" width="13.7109375" style="2" customWidth="1"/>
    <col min="5901" max="5901" width="16.7109375" style="2" customWidth="1"/>
    <col min="5902" max="5902" width="20.7109375" style="2" customWidth="1"/>
    <col min="5903" max="6144" width="9.140625" style="2"/>
    <col min="6145" max="6145" width="2.7109375" style="2" customWidth="1"/>
    <col min="6146" max="6146" width="5.28515625" style="2" customWidth="1"/>
    <col min="6147" max="6147" width="10.7109375" style="2" customWidth="1"/>
    <col min="6148" max="6150" width="15.7109375" style="2" customWidth="1"/>
    <col min="6151" max="6151" width="4.5703125" style="2" customWidth="1"/>
    <col min="6152" max="6152" width="40.7109375" style="2" customWidth="1"/>
    <col min="6153" max="6153" width="9.140625" style="2"/>
    <col min="6154" max="6154" width="13.7109375" style="2" customWidth="1"/>
    <col min="6155" max="6155" width="7.5703125" style="2" customWidth="1"/>
    <col min="6156" max="6156" width="13.7109375" style="2" customWidth="1"/>
    <col min="6157" max="6157" width="16.7109375" style="2" customWidth="1"/>
    <col min="6158" max="6158" width="20.7109375" style="2" customWidth="1"/>
    <col min="6159" max="6400" width="9.140625" style="2"/>
    <col min="6401" max="6401" width="2.7109375" style="2" customWidth="1"/>
    <col min="6402" max="6402" width="5.28515625" style="2" customWidth="1"/>
    <col min="6403" max="6403" width="10.7109375" style="2" customWidth="1"/>
    <col min="6404" max="6406" width="15.7109375" style="2" customWidth="1"/>
    <col min="6407" max="6407" width="4.5703125" style="2" customWidth="1"/>
    <col min="6408" max="6408" width="40.7109375" style="2" customWidth="1"/>
    <col min="6409" max="6409" width="9.140625" style="2"/>
    <col min="6410" max="6410" width="13.7109375" style="2" customWidth="1"/>
    <col min="6411" max="6411" width="7.5703125" style="2" customWidth="1"/>
    <col min="6412" max="6412" width="13.7109375" style="2" customWidth="1"/>
    <col min="6413" max="6413" width="16.7109375" style="2" customWidth="1"/>
    <col min="6414" max="6414" width="20.7109375" style="2" customWidth="1"/>
    <col min="6415" max="6656" width="9.140625" style="2"/>
    <col min="6657" max="6657" width="2.7109375" style="2" customWidth="1"/>
    <col min="6658" max="6658" width="5.28515625" style="2" customWidth="1"/>
    <col min="6659" max="6659" width="10.7109375" style="2" customWidth="1"/>
    <col min="6660" max="6662" width="15.7109375" style="2" customWidth="1"/>
    <col min="6663" max="6663" width="4.5703125" style="2" customWidth="1"/>
    <col min="6664" max="6664" width="40.7109375" style="2" customWidth="1"/>
    <col min="6665" max="6665" width="9.140625" style="2"/>
    <col min="6666" max="6666" width="13.7109375" style="2" customWidth="1"/>
    <col min="6667" max="6667" width="7.5703125" style="2" customWidth="1"/>
    <col min="6668" max="6668" width="13.7109375" style="2" customWidth="1"/>
    <col min="6669" max="6669" width="16.7109375" style="2" customWidth="1"/>
    <col min="6670" max="6670" width="20.7109375" style="2" customWidth="1"/>
    <col min="6671" max="6912" width="9.140625" style="2"/>
    <col min="6913" max="6913" width="2.7109375" style="2" customWidth="1"/>
    <col min="6914" max="6914" width="5.28515625" style="2" customWidth="1"/>
    <col min="6915" max="6915" width="10.7109375" style="2" customWidth="1"/>
    <col min="6916" max="6918" width="15.7109375" style="2" customWidth="1"/>
    <col min="6919" max="6919" width="4.5703125" style="2" customWidth="1"/>
    <col min="6920" max="6920" width="40.7109375" style="2" customWidth="1"/>
    <col min="6921" max="6921" width="9.140625" style="2"/>
    <col min="6922" max="6922" width="13.7109375" style="2" customWidth="1"/>
    <col min="6923" max="6923" width="7.5703125" style="2" customWidth="1"/>
    <col min="6924" max="6924" width="13.7109375" style="2" customWidth="1"/>
    <col min="6925" max="6925" width="16.7109375" style="2" customWidth="1"/>
    <col min="6926" max="6926" width="20.7109375" style="2" customWidth="1"/>
    <col min="6927" max="7168" width="9.140625" style="2"/>
    <col min="7169" max="7169" width="2.7109375" style="2" customWidth="1"/>
    <col min="7170" max="7170" width="5.28515625" style="2" customWidth="1"/>
    <col min="7171" max="7171" width="10.7109375" style="2" customWidth="1"/>
    <col min="7172" max="7174" width="15.7109375" style="2" customWidth="1"/>
    <col min="7175" max="7175" width="4.5703125" style="2" customWidth="1"/>
    <col min="7176" max="7176" width="40.7109375" style="2" customWidth="1"/>
    <col min="7177" max="7177" width="9.140625" style="2"/>
    <col min="7178" max="7178" width="13.7109375" style="2" customWidth="1"/>
    <col min="7179" max="7179" width="7.5703125" style="2" customWidth="1"/>
    <col min="7180" max="7180" width="13.7109375" style="2" customWidth="1"/>
    <col min="7181" max="7181" width="16.7109375" style="2" customWidth="1"/>
    <col min="7182" max="7182" width="20.7109375" style="2" customWidth="1"/>
    <col min="7183" max="7424" width="9.140625" style="2"/>
    <col min="7425" max="7425" width="2.7109375" style="2" customWidth="1"/>
    <col min="7426" max="7426" width="5.28515625" style="2" customWidth="1"/>
    <col min="7427" max="7427" width="10.7109375" style="2" customWidth="1"/>
    <col min="7428" max="7430" width="15.7109375" style="2" customWidth="1"/>
    <col min="7431" max="7431" width="4.5703125" style="2" customWidth="1"/>
    <col min="7432" max="7432" width="40.7109375" style="2" customWidth="1"/>
    <col min="7433" max="7433" width="9.140625" style="2"/>
    <col min="7434" max="7434" width="13.7109375" style="2" customWidth="1"/>
    <col min="7435" max="7435" width="7.5703125" style="2" customWidth="1"/>
    <col min="7436" max="7436" width="13.7109375" style="2" customWidth="1"/>
    <col min="7437" max="7437" width="16.7109375" style="2" customWidth="1"/>
    <col min="7438" max="7438" width="20.7109375" style="2" customWidth="1"/>
    <col min="7439" max="7680" width="9.140625" style="2"/>
    <col min="7681" max="7681" width="2.7109375" style="2" customWidth="1"/>
    <col min="7682" max="7682" width="5.28515625" style="2" customWidth="1"/>
    <col min="7683" max="7683" width="10.7109375" style="2" customWidth="1"/>
    <col min="7684" max="7686" width="15.7109375" style="2" customWidth="1"/>
    <col min="7687" max="7687" width="4.5703125" style="2" customWidth="1"/>
    <col min="7688" max="7688" width="40.7109375" style="2" customWidth="1"/>
    <col min="7689" max="7689" width="9.140625" style="2"/>
    <col min="7690" max="7690" width="13.7109375" style="2" customWidth="1"/>
    <col min="7691" max="7691" width="7.5703125" style="2" customWidth="1"/>
    <col min="7692" max="7692" width="13.7109375" style="2" customWidth="1"/>
    <col min="7693" max="7693" width="16.7109375" style="2" customWidth="1"/>
    <col min="7694" max="7694" width="20.7109375" style="2" customWidth="1"/>
    <col min="7695" max="7936" width="9.140625" style="2"/>
    <col min="7937" max="7937" width="2.7109375" style="2" customWidth="1"/>
    <col min="7938" max="7938" width="5.28515625" style="2" customWidth="1"/>
    <col min="7939" max="7939" width="10.7109375" style="2" customWidth="1"/>
    <col min="7940" max="7942" width="15.7109375" style="2" customWidth="1"/>
    <col min="7943" max="7943" width="4.5703125" style="2" customWidth="1"/>
    <col min="7944" max="7944" width="40.7109375" style="2" customWidth="1"/>
    <col min="7945" max="7945" width="9.140625" style="2"/>
    <col min="7946" max="7946" width="13.7109375" style="2" customWidth="1"/>
    <col min="7947" max="7947" width="7.5703125" style="2" customWidth="1"/>
    <col min="7948" max="7948" width="13.7109375" style="2" customWidth="1"/>
    <col min="7949" max="7949" width="16.7109375" style="2" customWidth="1"/>
    <col min="7950" max="7950" width="20.7109375" style="2" customWidth="1"/>
    <col min="7951" max="8192" width="9.140625" style="2"/>
    <col min="8193" max="8193" width="2.7109375" style="2" customWidth="1"/>
    <col min="8194" max="8194" width="5.28515625" style="2" customWidth="1"/>
    <col min="8195" max="8195" width="10.7109375" style="2" customWidth="1"/>
    <col min="8196" max="8198" width="15.7109375" style="2" customWidth="1"/>
    <col min="8199" max="8199" width="4.5703125" style="2" customWidth="1"/>
    <col min="8200" max="8200" width="40.7109375" style="2" customWidth="1"/>
    <col min="8201" max="8201" width="9.140625" style="2"/>
    <col min="8202" max="8202" width="13.7109375" style="2" customWidth="1"/>
    <col min="8203" max="8203" width="7.5703125" style="2" customWidth="1"/>
    <col min="8204" max="8204" width="13.7109375" style="2" customWidth="1"/>
    <col min="8205" max="8205" width="16.7109375" style="2" customWidth="1"/>
    <col min="8206" max="8206" width="20.7109375" style="2" customWidth="1"/>
    <col min="8207" max="8448" width="9.140625" style="2"/>
    <col min="8449" max="8449" width="2.7109375" style="2" customWidth="1"/>
    <col min="8450" max="8450" width="5.28515625" style="2" customWidth="1"/>
    <col min="8451" max="8451" width="10.7109375" style="2" customWidth="1"/>
    <col min="8452" max="8454" width="15.7109375" style="2" customWidth="1"/>
    <col min="8455" max="8455" width="4.5703125" style="2" customWidth="1"/>
    <col min="8456" max="8456" width="40.7109375" style="2" customWidth="1"/>
    <col min="8457" max="8457" width="9.140625" style="2"/>
    <col min="8458" max="8458" width="13.7109375" style="2" customWidth="1"/>
    <col min="8459" max="8459" width="7.5703125" style="2" customWidth="1"/>
    <col min="8460" max="8460" width="13.7109375" style="2" customWidth="1"/>
    <col min="8461" max="8461" width="16.7109375" style="2" customWidth="1"/>
    <col min="8462" max="8462" width="20.7109375" style="2" customWidth="1"/>
    <col min="8463" max="8704" width="9.140625" style="2"/>
    <col min="8705" max="8705" width="2.7109375" style="2" customWidth="1"/>
    <col min="8706" max="8706" width="5.28515625" style="2" customWidth="1"/>
    <col min="8707" max="8707" width="10.7109375" style="2" customWidth="1"/>
    <col min="8708" max="8710" width="15.7109375" style="2" customWidth="1"/>
    <col min="8711" max="8711" width="4.5703125" style="2" customWidth="1"/>
    <col min="8712" max="8712" width="40.7109375" style="2" customWidth="1"/>
    <col min="8713" max="8713" width="9.140625" style="2"/>
    <col min="8714" max="8714" width="13.7109375" style="2" customWidth="1"/>
    <col min="8715" max="8715" width="7.5703125" style="2" customWidth="1"/>
    <col min="8716" max="8716" width="13.7109375" style="2" customWidth="1"/>
    <col min="8717" max="8717" width="16.7109375" style="2" customWidth="1"/>
    <col min="8718" max="8718" width="20.7109375" style="2" customWidth="1"/>
    <col min="8719" max="8960" width="9.140625" style="2"/>
    <col min="8961" max="8961" width="2.7109375" style="2" customWidth="1"/>
    <col min="8962" max="8962" width="5.28515625" style="2" customWidth="1"/>
    <col min="8963" max="8963" width="10.7109375" style="2" customWidth="1"/>
    <col min="8964" max="8966" width="15.7109375" style="2" customWidth="1"/>
    <col min="8967" max="8967" width="4.5703125" style="2" customWidth="1"/>
    <col min="8968" max="8968" width="40.7109375" style="2" customWidth="1"/>
    <col min="8969" max="8969" width="9.140625" style="2"/>
    <col min="8970" max="8970" width="13.7109375" style="2" customWidth="1"/>
    <col min="8971" max="8971" width="7.5703125" style="2" customWidth="1"/>
    <col min="8972" max="8972" width="13.7109375" style="2" customWidth="1"/>
    <col min="8973" max="8973" width="16.7109375" style="2" customWidth="1"/>
    <col min="8974" max="8974" width="20.7109375" style="2" customWidth="1"/>
    <col min="8975" max="9216" width="9.140625" style="2"/>
    <col min="9217" max="9217" width="2.7109375" style="2" customWidth="1"/>
    <col min="9218" max="9218" width="5.28515625" style="2" customWidth="1"/>
    <col min="9219" max="9219" width="10.7109375" style="2" customWidth="1"/>
    <col min="9220" max="9222" width="15.7109375" style="2" customWidth="1"/>
    <col min="9223" max="9223" width="4.5703125" style="2" customWidth="1"/>
    <col min="9224" max="9224" width="40.7109375" style="2" customWidth="1"/>
    <col min="9225" max="9225" width="9.140625" style="2"/>
    <col min="9226" max="9226" width="13.7109375" style="2" customWidth="1"/>
    <col min="9227" max="9227" width="7.5703125" style="2" customWidth="1"/>
    <col min="9228" max="9228" width="13.7109375" style="2" customWidth="1"/>
    <col min="9229" max="9229" width="16.7109375" style="2" customWidth="1"/>
    <col min="9230" max="9230" width="20.7109375" style="2" customWidth="1"/>
    <col min="9231" max="9472" width="9.140625" style="2"/>
    <col min="9473" max="9473" width="2.7109375" style="2" customWidth="1"/>
    <col min="9474" max="9474" width="5.28515625" style="2" customWidth="1"/>
    <col min="9475" max="9475" width="10.7109375" style="2" customWidth="1"/>
    <col min="9476" max="9478" width="15.7109375" style="2" customWidth="1"/>
    <col min="9479" max="9479" width="4.5703125" style="2" customWidth="1"/>
    <col min="9480" max="9480" width="40.7109375" style="2" customWidth="1"/>
    <col min="9481" max="9481" width="9.140625" style="2"/>
    <col min="9482" max="9482" width="13.7109375" style="2" customWidth="1"/>
    <col min="9483" max="9483" width="7.5703125" style="2" customWidth="1"/>
    <col min="9484" max="9484" width="13.7109375" style="2" customWidth="1"/>
    <col min="9485" max="9485" width="16.7109375" style="2" customWidth="1"/>
    <col min="9486" max="9486" width="20.7109375" style="2" customWidth="1"/>
    <col min="9487" max="9728" width="9.140625" style="2"/>
    <col min="9729" max="9729" width="2.7109375" style="2" customWidth="1"/>
    <col min="9730" max="9730" width="5.28515625" style="2" customWidth="1"/>
    <col min="9731" max="9731" width="10.7109375" style="2" customWidth="1"/>
    <col min="9732" max="9734" width="15.7109375" style="2" customWidth="1"/>
    <col min="9735" max="9735" width="4.5703125" style="2" customWidth="1"/>
    <col min="9736" max="9736" width="40.7109375" style="2" customWidth="1"/>
    <col min="9737" max="9737" width="9.140625" style="2"/>
    <col min="9738" max="9738" width="13.7109375" style="2" customWidth="1"/>
    <col min="9739" max="9739" width="7.5703125" style="2" customWidth="1"/>
    <col min="9740" max="9740" width="13.7109375" style="2" customWidth="1"/>
    <col min="9741" max="9741" width="16.7109375" style="2" customWidth="1"/>
    <col min="9742" max="9742" width="20.7109375" style="2" customWidth="1"/>
    <col min="9743" max="9984" width="9.140625" style="2"/>
    <col min="9985" max="9985" width="2.7109375" style="2" customWidth="1"/>
    <col min="9986" max="9986" width="5.28515625" style="2" customWidth="1"/>
    <col min="9987" max="9987" width="10.7109375" style="2" customWidth="1"/>
    <col min="9988" max="9990" width="15.7109375" style="2" customWidth="1"/>
    <col min="9991" max="9991" width="4.5703125" style="2" customWidth="1"/>
    <col min="9992" max="9992" width="40.7109375" style="2" customWidth="1"/>
    <col min="9993" max="9993" width="9.140625" style="2"/>
    <col min="9994" max="9994" width="13.7109375" style="2" customWidth="1"/>
    <col min="9995" max="9995" width="7.5703125" style="2" customWidth="1"/>
    <col min="9996" max="9996" width="13.7109375" style="2" customWidth="1"/>
    <col min="9997" max="9997" width="16.7109375" style="2" customWidth="1"/>
    <col min="9998" max="9998" width="20.7109375" style="2" customWidth="1"/>
    <col min="9999" max="10240" width="9.140625" style="2"/>
    <col min="10241" max="10241" width="2.7109375" style="2" customWidth="1"/>
    <col min="10242" max="10242" width="5.28515625" style="2" customWidth="1"/>
    <col min="10243" max="10243" width="10.7109375" style="2" customWidth="1"/>
    <col min="10244" max="10246" width="15.7109375" style="2" customWidth="1"/>
    <col min="10247" max="10247" width="4.5703125" style="2" customWidth="1"/>
    <col min="10248" max="10248" width="40.7109375" style="2" customWidth="1"/>
    <col min="10249" max="10249" width="9.140625" style="2"/>
    <col min="10250" max="10250" width="13.7109375" style="2" customWidth="1"/>
    <col min="10251" max="10251" width="7.5703125" style="2" customWidth="1"/>
    <col min="10252" max="10252" width="13.7109375" style="2" customWidth="1"/>
    <col min="10253" max="10253" width="16.7109375" style="2" customWidth="1"/>
    <col min="10254" max="10254" width="20.7109375" style="2" customWidth="1"/>
    <col min="10255" max="10496" width="9.140625" style="2"/>
    <col min="10497" max="10497" width="2.7109375" style="2" customWidth="1"/>
    <col min="10498" max="10498" width="5.28515625" style="2" customWidth="1"/>
    <col min="10499" max="10499" width="10.7109375" style="2" customWidth="1"/>
    <col min="10500" max="10502" width="15.7109375" style="2" customWidth="1"/>
    <col min="10503" max="10503" width="4.5703125" style="2" customWidth="1"/>
    <col min="10504" max="10504" width="40.7109375" style="2" customWidth="1"/>
    <col min="10505" max="10505" width="9.140625" style="2"/>
    <col min="10506" max="10506" width="13.7109375" style="2" customWidth="1"/>
    <col min="10507" max="10507" width="7.5703125" style="2" customWidth="1"/>
    <col min="10508" max="10508" width="13.7109375" style="2" customWidth="1"/>
    <col min="10509" max="10509" width="16.7109375" style="2" customWidth="1"/>
    <col min="10510" max="10510" width="20.7109375" style="2" customWidth="1"/>
    <col min="10511" max="10752" width="9.140625" style="2"/>
    <col min="10753" max="10753" width="2.7109375" style="2" customWidth="1"/>
    <col min="10754" max="10754" width="5.28515625" style="2" customWidth="1"/>
    <col min="10755" max="10755" width="10.7109375" style="2" customWidth="1"/>
    <col min="10756" max="10758" width="15.7109375" style="2" customWidth="1"/>
    <col min="10759" max="10759" width="4.5703125" style="2" customWidth="1"/>
    <col min="10760" max="10760" width="40.7109375" style="2" customWidth="1"/>
    <col min="10761" max="10761" width="9.140625" style="2"/>
    <col min="10762" max="10762" width="13.7109375" style="2" customWidth="1"/>
    <col min="10763" max="10763" width="7.5703125" style="2" customWidth="1"/>
    <col min="10764" max="10764" width="13.7109375" style="2" customWidth="1"/>
    <col min="10765" max="10765" width="16.7109375" style="2" customWidth="1"/>
    <col min="10766" max="10766" width="20.7109375" style="2" customWidth="1"/>
    <col min="10767" max="11008" width="9.140625" style="2"/>
    <col min="11009" max="11009" width="2.7109375" style="2" customWidth="1"/>
    <col min="11010" max="11010" width="5.28515625" style="2" customWidth="1"/>
    <col min="11011" max="11011" width="10.7109375" style="2" customWidth="1"/>
    <col min="11012" max="11014" width="15.7109375" style="2" customWidth="1"/>
    <col min="11015" max="11015" width="4.5703125" style="2" customWidth="1"/>
    <col min="11016" max="11016" width="40.7109375" style="2" customWidth="1"/>
    <col min="11017" max="11017" width="9.140625" style="2"/>
    <col min="11018" max="11018" width="13.7109375" style="2" customWidth="1"/>
    <col min="11019" max="11019" width="7.5703125" style="2" customWidth="1"/>
    <col min="11020" max="11020" width="13.7109375" style="2" customWidth="1"/>
    <col min="11021" max="11021" width="16.7109375" style="2" customWidth="1"/>
    <col min="11022" max="11022" width="20.7109375" style="2" customWidth="1"/>
    <col min="11023" max="11264" width="9.140625" style="2"/>
    <col min="11265" max="11265" width="2.7109375" style="2" customWidth="1"/>
    <col min="11266" max="11266" width="5.28515625" style="2" customWidth="1"/>
    <col min="11267" max="11267" width="10.7109375" style="2" customWidth="1"/>
    <col min="11268" max="11270" width="15.7109375" style="2" customWidth="1"/>
    <col min="11271" max="11271" width="4.5703125" style="2" customWidth="1"/>
    <col min="11272" max="11272" width="40.7109375" style="2" customWidth="1"/>
    <col min="11273" max="11273" width="9.140625" style="2"/>
    <col min="11274" max="11274" width="13.7109375" style="2" customWidth="1"/>
    <col min="11275" max="11275" width="7.5703125" style="2" customWidth="1"/>
    <col min="11276" max="11276" width="13.7109375" style="2" customWidth="1"/>
    <col min="11277" max="11277" width="16.7109375" style="2" customWidth="1"/>
    <col min="11278" max="11278" width="20.7109375" style="2" customWidth="1"/>
    <col min="11279" max="11520" width="9.140625" style="2"/>
    <col min="11521" max="11521" width="2.7109375" style="2" customWidth="1"/>
    <col min="11522" max="11522" width="5.28515625" style="2" customWidth="1"/>
    <col min="11523" max="11523" width="10.7109375" style="2" customWidth="1"/>
    <col min="11524" max="11526" width="15.7109375" style="2" customWidth="1"/>
    <col min="11527" max="11527" width="4.5703125" style="2" customWidth="1"/>
    <col min="11528" max="11528" width="40.7109375" style="2" customWidth="1"/>
    <col min="11529" max="11529" width="9.140625" style="2"/>
    <col min="11530" max="11530" width="13.7109375" style="2" customWidth="1"/>
    <col min="11531" max="11531" width="7.5703125" style="2" customWidth="1"/>
    <col min="11532" max="11532" width="13.7109375" style="2" customWidth="1"/>
    <col min="11533" max="11533" width="16.7109375" style="2" customWidth="1"/>
    <col min="11534" max="11534" width="20.7109375" style="2" customWidth="1"/>
    <col min="11535" max="11776" width="9.140625" style="2"/>
    <col min="11777" max="11777" width="2.7109375" style="2" customWidth="1"/>
    <col min="11778" max="11778" width="5.28515625" style="2" customWidth="1"/>
    <col min="11779" max="11779" width="10.7109375" style="2" customWidth="1"/>
    <col min="11780" max="11782" width="15.7109375" style="2" customWidth="1"/>
    <col min="11783" max="11783" width="4.5703125" style="2" customWidth="1"/>
    <col min="11784" max="11784" width="40.7109375" style="2" customWidth="1"/>
    <col min="11785" max="11785" width="9.140625" style="2"/>
    <col min="11786" max="11786" width="13.7109375" style="2" customWidth="1"/>
    <col min="11787" max="11787" width="7.5703125" style="2" customWidth="1"/>
    <col min="11788" max="11788" width="13.7109375" style="2" customWidth="1"/>
    <col min="11789" max="11789" width="16.7109375" style="2" customWidth="1"/>
    <col min="11790" max="11790" width="20.7109375" style="2" customWidth="1"/>
    <col min="11791" max="12032" width="9.140625" style="2"/>
    <col min="12033" max="12033" width="2.7109375" style="2" customWidth="1"/>
    <col min="12034" max="12034" width="5.28515625" style="2" customWidth="1"/>
    <col min="12035" max="12035" width="10.7109375" style="2" customWidth="1"/>
    <col min="12036" max="12038" width="15.7109375" style="2" customWidth="1"/>
    <col min="12039" max="12039" width="4.5703125" style="2" customWidth="1"/>
    <col min="12040" max="12040" width="40.7109375" style="2" customWidth="1"/>
    <col min="12041" max="12041" width="9.140625" style="2"/>
    <col min="12042" max="12042" width="13.7109375" style="2" customWidth="1"/>
    <col min="12043" max="12043" width="7.5703125" style="2" customWidth="1"/>
    <col min="12044" max="12044" width="13.7109375" style="2" customWidth="1"/>
    <col min="12045" max="12045" width="16.7109375" style="2" customWidth="1"/>
    <col min="12046" max="12046" width="20.7109375" style="2" customWidth="1"/>
    <col min="12047" max="12288" width="9.140625" style="2"/>
    <col min="12289" max="12289" width="2.7109375" style="2" customWidth="1"/>
    <col min="12290" max="12290" width="5.28515625" style="2" customWidth="1"/>
    <col min="12291" max="12291" width="10.7109375" style="2" customWidth="1"/>
    <col min="12292" max="12294" width="15.7109375" style="2" customWidth="1"/>
    <col min="12295" max="12295" width="4.5703125" style="2" customWidth="1"/>
    <col min="12296" max="12296" width="40.7109375" style="2" customWidth="1"/>
    <col min="12297" max="12297" width="9.140625" style="2"/>
    <col min="12298" max="12298" width="13.7109375" style="2" customWidth="1"/>
    <col min="12299" max="12299" width="7.5703125" style="2" customWidth="1"/>
    <col min="12300" max="12300" width="13.7109375" style="2" customWidth="1"/>
    <col min="12301" max="12301" width="16.7109375" style="2" customWidth="1"/>
    <col min="12302" max="12302" width="20.7109375" style="2" customWidth="1"/>
    <col min="12303" max="12544" width="9.140625" style="2"/>
    <col min="12545" max="12545" width="2.7109375" style="2" customWidth="1"/>
    <col min="12546" max="12546" width="5.28515625" style="2" customWidth="1"/>
    <col min="12547" max="12547" width="10.7109375" style="2" customWidth="1"/>
    <col min="12548" max="12550" width="15.7109375" style="2" customWidth="1"/>
    <col min="12551" max="12551" width="4.5703125" style="2" customWidth="1"/>
    <col min="12552" max="12552" width="40.7109375" style="2" customWidth="1"/>
    <col min="12553" max="12553" width="9.140625" style="2"/>
    <col min="12554" max="12554" width="13.7109375" style="2" customWidth="1"/>
    <col min="12555" max="12555" width="7.5703125" style="2" customWidth="1"/>
    <col min="12556" max="12556" width="13.7109375" style="2" customWidth="1"/>
    <col min="12557" max="12557" width="16.7109375" style="2" customWidth="1"/>
    <col min="12558" max="12558" width="20.7109375" style="2" customWidth="1"/>
    <col min="12559" max="12800" width="9.140625" style="2"/>
    <col min="12801" max="12801" width="2.7109375" style="2" customWidth="1"/>
    <col min="12802" max="12802" width="5.28515625" style="2" customWidth="1"/>
    <col min="12803" max="12803" width="10.7109375" style="2" customWidth="1"/>
    <col min="12804" max="12806" width="15.7109375" style="2" customWidth="1"/>
    <col min="12807" max="12807" width="4.5703125" style="2" customWidth="1"/>
    <col min="12808" max="12808" width="40.7109375" style="2" customWidth="1"/>
    <col min="12809" max="12809" width="9.140625" style="2"/>
    <col min="12810" max="12810" width="13.7109375" style="2" customWidth="1"/>
    <col min="12811" max="12811" width="7.5703125" style="2" customWidth="1"/>
    <col min="12812" max="12812" width="13.7109375" style="2" customWidth="1"/>
    <col min="12813" max="12813" width="16.7109375" style="2" customWidth="1"/>
    <col min="12814" max="12814" width="20.7109375" style="2" customWidth="1"/>
    <col min="12815" max="13056" width="9.140625" style="2"/>
    <col min="13057" max="13057" width="2.7109375" style="2" customWidth="1"/>
    <col min="13058" max="13058" width="5.28515625" style="2" customWidth="1"/>
    <col min="13059" max="13059" width="10.7109375" style="2" customWidth="1"/>
    <col min="13060" max="13062" width="15.7109375" style="2" customWidth="1"/>
    <col min="13063" max="13063" width="4.5703125" style="2" customWidth="1"/>
    <col min="13064" max="13064" width="40.7109375" style="2" customWidth="1"/>
    <col min="13065" max="13065" width="9.140625" style="2"/>
    <col min="13066" max="13066" width="13.7109375" style="2" customWidth="1"/>
    <col min="13067" max="13067" width="7.5703125" style="2" customWidth="1"/>
    <col min="13068" max="13068" width="13.7109375" style="2" customWidth="1"/>
    <col min="13069" max="13069" width="16.7109375" style="2" customWidth="1"/>
    <col min="13070" max="13070" width="20.7109375" style="2" customWidth="1"/>
    <col min="13071" max="13312" width="9.140625" style="2"/>
    <col min="13313" max="13313" width="2.7109375" style="2" customWidth="1"/>
    <col min="13314" max="13314" width="5.28515625" style="2" customWidth="1"/>
    <col min="13315" max="13315" width="10.7109375" style="2" customWidth="1"/>
    <col min="13316" max="13318" width="15.7109375" style="2" customWidth="1"/>
    <col min="13319" max="13319" width="4.5703125" style="2" customWidth="1"/>
    <col min="13320" max="13320" width="40.7109375" style="2" customWidth="1"/>
    <col min="13321" max="13321" width="9.140625" style="2"/>
    <col min="13322" max="13322" width="13.7109375" style="2" customWidth="1"/>
    <col min="13323" max="13323" width="7.5703125" style="2" customWidth="1"/>
    <col min="13324" max="13324" width="13.7109375" style="2" customWidth="1"/>
    <col min="13325" max="13325" width="16.7109375" style="2" customWidth="1"/>
    <col min="13326" max="13326" width="20.7109375" style="2" customWidth="1"/>
    <col min="13327" max="13568" width="9.140625" style="2"/>
    <col min="13569" max="13569" width="2.7109375" style="2" customWidth="1"/>
    <col min="13570" max="13570" width="5.28515625" style="2" customWidth="1"/>
    <col min="13571" max="13571" width="10.7109375" style="2" customWidth="1"/>
    <col min="13572" max="13574" width="15.7109375" style="2" customWidth="1"/>
    <col min="13575" max="13575" width="4.5703125" style="2" customWidth="1"/>
    <col min="13576" max="13576" width="40.7109375" style="2" customWidth="1"/>
    <col min="13577" max="13577" width="9.140625" style="2"/>
    <col min="13578" max="13578" width="13.7109375" style="2" customWidth="1"/>
    <col min="13579" max="13579" width="7.5703125" style="2" customWidth="1"/>
    <col min="13580" max="13580" width="13.7109375" style="2" customWidth="1"/>
    <col min="13581" max="13581" width="16.7109375" style="2" customWidth="1"/>
    <col min="13582" max="13582" width="20.7109375" style="2" customWidth="1"/>
    <col min="13583" max="13824" width="9.140625" style="2"/>
    <col min="13825" max="13825" width="2.7109375" style="2" customWidth="1"/>
    <col min="13826" max="13826" width="5.28515625" style="2" customWidth="1"/>
    <col min="13827" max="13827" width="10.7109375" style="2" customWidth="1"/>
    <col min="13828" max="13830" width="15.7109375" style="2" customWidth="1"/>
    <col min="13831" max="13831" width="4.5703125" style="2" customWidth="1"/>
    <col min="13832" max="13832" width="40.7109375" style="2" customWidth="1"/>
    <col min="13833" max="13833" width="9.140625" style="2"/>
    <col min="13834" max="13834" width="13.7109375" style="2" customWidth="1"/>
    <col min="13835" max="13835" width="7.5703125" style="2" customWidth="1"/>
    <col min="13836" max="13836" width="13.7109375" style="2" customWidth="1"/>
    <col min="13837" max="13837" width="16.7109375" style="2" customWidth="1"/>
    <col min="13838" max="13838" width="20.7109375" style="2" customWidth="1"/>
    <col min="13839" max="14080" width="9.140625" style="2"/>
    <col min="14081" max="14081" width="2.7109375" style="2" customWidth="1"/>
    <col min="14082" max="14082" width="5.28515625" style="2" customWidth="1"/>
    <col min="14083" max="14083" width="10.7109375" style="2" customWidth="1"/>
    <col min="14084" max="14086" width="15.7109375" style="2" customWidth="1"/>
    <col min="14087" max="14087" width="4.5703125" style="2" customWidth="1"/>
    <col min="14088" max="14088" width="40.7109375" style="2" customWidth="1"/>
    <col min="14089" max="14089" width="9.140625" style="2"/>
    <col min="14090" max="14090" width="13.7109375" style="2" customWidth="1"/>
    <col min="14091" max="14091" width="7.5703125" style="2" customWidth="1"/>
    <col min="14092" max="14092" width="13.7109375" style="2" customWidth="1"/>
    <col min="14093" max="14093" width="16.7109375" style="2" customWidth="1"/>
    <col min="14094" max="14094" width="20.7109375" style="2" customWidth="1"/>
    <col min="14095" max="14336" width="9.140625" style="2"/>
    <col min="14337" max="14337" width="2.7109375" style="2" customWidth="1"/>
    <col min="14338" max="14338" width="5.28515625" style="2" customWidth="1"/>
    <col min="14339" max="14339" width="10.7109375" style="2" customWidth="1"/>
    <col min="14340" max="14342" width="15.7109375" style="2" customWidth="1"/>
    <col min="14343" max="14343" width="4.5703125" style="2" customWidth="1"/>
    <col min="14344" max="14344" width="40.7109375" style="2" customWidth="1"/>
    <col min="14345" max="14345" width="9.140625" style="2"/>
    <col min="14346" max="14346" width="13.7109375" style="2" customWidth="1"/>
    <col min="14347" max="14347" width="7.5703125" style="2" customWidth="1"/>
    <col min="14348" max="14348" width="13.7109375" style="2" customWidth="1"/>
    <col min="14349" max="14349" width="16.7109375" style="2" customWidth="1"/>
    <col min="14350" max="14350" width="20.7109375" style="2" customWidth="1"/>
    <col min="14351" max="14592" width="9.140625" style="2"/>
    <col min="14593" max="14593" width="2.7109375" style="2" customWidth="1"/>
    <col min="14594" max="14594" width="5.28515625" style="2" customWidth="1"/>
    <col min="14595" max="14595" width="10.7109375" style="2" customWidth="1"/>
    <col min="14596" max="14598" width="15.7109375" style="2" customWidth="1"/>
    <col min="14599" max="14599" width="4.5703125" style="2" customWidth="1"/>
    <col min="14600" max="14600" width="40.7109375" style="2" customWidth="1"/>
    <col min="14601" max="14601" width="9.140625" style="2"/>
    <col min="14602" max="14602" width="13.7109375" style="2" customWidth="1"/>
    <col min="14603" max="14603" width="7.5703125" style="2" customWidth="1"/>
    <col min="14604" max="14604" width="13.7109375" style="2" customWidth="1"/>
    <col min="14605" max="14605" width="16.7109375" style="2" customWidth="1"/>
    <col min="14606" max="14606" width="20.7109375" style="2" customWidth="1"/>
    <col min="14607" max="14848" width="9.140625" style="2"/>
    <col min="14849" max="14849" width="2.7109375" style="2" customWidth="1"/>
    <col min="14850" max="14850" width="5.28515625" style="2" customWidth="1"/>
    <col min="14851" max="14851" width="10.7109375" style="2" customWidth="1"/>
    <col min="14852" max="14854" width="15.7109375" style="2" customWidth="1"/>
    <col min="14855" max="14855" width="4.5703125" style="2" customWidth="1"/>
    <col min="14856" max="14856" width="40.7109375" style="2" customWidth="1"/>
    <col min="14857" max="14857" width="9.140625" style="2"/>
    <col min="14858" max="14858" width="13.7109375" style="2" customWidth="1"/>
    <col min="14859" max="14859" width="7.5703125" style="2" customWidth="1"/>
    <col min="14860" max="14860" width="13.7109375" style="2" customWidth="1"/>
    <col min="14861" max="14861" width="16.7109375" style="2" customWidth="1"/>
    <col min="14862" max="14862" width="20.7109375" style="2" customWidth="1"/>
    <col min="14863" max="15104" width="9.140625" style="2"/>
    <col min="15105" max="15105" width="2.7109375" style="2" customWidth="1"/>
    <col min="15106" max="15106" width="5.28515625" style="2" customWidth="1"/>
    <col min="15107" max="15107" width="10.7109375" style="2" customWidth="1"/>
    <col min="15108" max="15110" width="15.7109375" style="2" customWidth="1"/>
    <col min="15111" max="15111" width="4.5703125" style="2" customWidth="1"/>
    <col min="15112" max="15112" width="40.7109375" style="2" customWidth="1"/>
    <col min="15113" max="15113" width="9.140625" style="2"/>
    <col min="15114" max="15114" width="13.7109375" style="2" customWidth="1"/>
    <col min="15115" max="15115" width="7.5703125" style="2" customWidth="1"/>
    <col min="15116" max="15116" width="13.7109375" style="2" customWidth="1"/>
    <col min="15117" max="15117" width="16.7109375" style="2" customWidth="1"/>
    <col min="15118" max="15118" width="20.7109375" style="2" customWidth="1"/>
    <col min="15119" max="15360" width="9.140625" style="2"/>
    <col min="15361" max="15361" width="2.7109375" style="2" customWidth="1"/>
    <col min="15362" max="15362" width="5.28515625" style="2" customWidth="1"/>
    <col min="15363" max="15363" width="10.7109375" style="2" customWidth="1"/>
    <col min="15364" max="15366" width="15.7109375" style="2" customWidth="1"/>
    <col min="15367" max="15367" width="4.5703125" style="2" customWidth="1"/>
    <col min="15368" max="15368" width="40.7109375" style="2" customWidth="1"/>
    <col min="15369" max="15369" width="9.140625" style="2"/>
    <col min="15370" max="15370" width="13.7109375" style="2" customWidth="1"/>
    <col min="15371" max="15371" width="7.5703125" style="2" customWidth="1"/>
    <col min="15372" max="15372" width="13.7109375" style="2" customWidth="1"/>
    <col min="15373" max="15373" width="16.7109375" style="2" customWidth="1"/>
    <col min="15374" max="15374" width="20.7109375" style="2" customWidth="1"/>
    <col min="15375" max="15616" width="9.140625" style="2"/>
    <col min="15617" max="15617" width="2.7109375" style="2" customWidth="1"/>
    <col min="15618" max="15618" width="5.28515625" style="2" customWidth="1"/>
    <col min="15619" max="15619" width="10.7109375" style="2" customWidth="1"/>
    <col min="15620" max="15622" width="15.7109375" style="2" customWidth="1"/>
    <col min="15623" max="15623" width="4.5703125" style="2" customWidth="1"/>
    <col min="15624" max="15624" width="40.7109375" style="2" customWidth="1"/>
    <col min="15625" max="15625" width="9.140625" style="2"/>
    <col min="15626" max="15626" width="13.7109375" style="2" customWidth="1"/>
    <col min="15627" max="15627" width="7.5703125" style="2" customWidth="1"/>
    <col min="15628" max="15628" width="13.7109375" style="2" customWidth="1"/>
    <col min="15629" max="15629" width="16.7109375" style="2" customWidth="1"/>
    <col min="15630" max="15630" width="20.7109375" style="2" customWidth="1"/>
    <col min="15631" max="15872" width="9.140625" style="2"/>
    <col min="15873" max="15873" width="2.7109375" style="2" customWidth="1"/>
    <col min="15874" max="15874" width="5.28515625" style="2" customWidth="1"/>
    <col min="15875" max="15875" width="10.7109375" style="2" customWidth="1"/>
    <col min="15876" max="15878" width="15.7109375" style="2" customWidth="1"/>
    <col min="15879" max="15879" width="4.5703125" style="2" customWidth="1"/>
    <col min="15880" max="15880" width="40.7109375" style="2" customWidth="1"/>
    <col min="15881" max="15881" width="9.140625" style="2"/>
    <col min="15882" max="15882" width="13.7109375" style="2" customWidth="1"/>
    <col min="15883" max="15883" width="7.5703125" style="2" customWidth="1"/>
    <col min="15884" max="15884" width="13.7109375" style="2" customWidth="1"/>
    <col min="15885" max="15885" width="16.7109375" style="2" customWidth="1"/>
    <col min="15886" max="15886" width="20.7109375" style="2" customWidth="1"/>
    <col min="15887" max="16128" width="9.140625" style="2"/>
    <col min="16129" max="16129" width="2.7109375" style="2" customWidth="1"/>
    <col min="16130" max="16130" width="5.28515625" style="2" customWidth="1"/>
    <col min="16131" max="16131" width="10.7109375" style="2" customWidth="1"/>
    <col min="16132" max="16134" width="15.7109375" style="2" customWidth="1"/>
    <col min="16135" max="16135" width="4.5703125" style="2" customWidth="1"/>
    <col min="16136" max="16136" width="40.7109375" style="2" customWidth="1"/>
    <col min="16137" max="16137" width="9.140625" style="2"/>
    <col min="16138" max="16138" width="13.7109375" style="2" customWidth="1"/>
    <col min="16139" max="16139" width="7.5703125" style="2" customWidth="1"/>
    <col min="16140" max="16140" width="13.7109375" style="2" customWidth="1"/>
    <col min="16141" max="16141" width="16.7109375" style="2" customWidth="1"/>
    <col min="16142" max="16142" width="20.7109375" style="2" customWidth="1"/>
    <col min="16143" max="16384" width="9.140625" style="2"/>
  </cols>
  <sheetData>
    <row r="1" spans="2:15" ht="12.75" customHeight="1" x14ac:dyDescent="0.3">
      <c r="B1" s="1" t="s">
        <v>0</v>
      </c>
      <c r="I1" s="3"/>
      <c r="J1" s="3"/>
      <c r="K1" s="3"/>
      <c r="L1" s="3"/>
      <c r="M1" s="3"/>
      <c r="N1" s="3"/>
    </row>
    <row r="2" spans="2:15" ht="12.75" customHeight="1" x14ac:dyDescent="0.3">
      <c r="B2" s="4" t="s">
        <v>1</v>
      </c>
      <c r="I2" s="3"/>
      <c r="J2" s="3"/>
      <c r="K2" s="3"/>
      <c r="L2" s="3"/>
      <c r="M2" s="3"/>
      <c r="N2" s="3"/>
    </row>
    <row r="3" spans="2:15" ht="12.75" customHeight="1" x14ac:dyDescent="0.3">
      <c r="B3" s="4"/>
      <c r="C3" s="4"/>
      <c r="I3" s="3"/>
      <c r="J3" s="3"/>
      <c r="K3" s="3"/>
      <c r="L3" s="5"/>
      <c r="M3" s="3"/>
      <c r="N3" s="3"/>
    </row>
    <row r="4" spans="2:15" s="7" customFormat="1" ht="12.75" customHeight="1" x14ac:dyDescent="0.3">
      <c r="B4" s="6" t="s">
        <v>2</v>
      </c>
      <c r="C4" s="6"/>
      <c r="G4" s="8"/>
      <c r="H4" s="8"/>
      <c r="I4" s="9"/>
      <c r="J4" s="9"/>
      <c r="K4" s="10"/>
      <c r="L4" s="10"/>
      <c r="M4" s="10"/>
      <c r="N4" s="10"/>
    </row>
    <row r="5" spans="2:15" s="7" customFormat="1" ht="12.75" customHeight="1" x14ac:dyDescent="0.3">
      <c r="B5" s="11"/>
      <c r="C5" s="11"/>
      <c r="I5" s="10"/>
      <c r="J5" s="10"/>
      <c r="K5" s="10"/>
      <c r="L5" s="10"/>
      <c r="M5" s="10"/>
      <c r="N5" s="10"/>
    </row>
    <row r="6" spans="2:15" s="7" customFormat="1" ht="12.75" customHeight="1" x14ac:dyDescent="0.3">
      <c r="B6" s="11"/>
      <c r="C6" s="11"/>
      <c r="I6" s="10"/>
      <c r="J6" s="10"/>
      <c r="K6" s="10"/>
      <c r="L6" s="10"/>
      <c r="M6" s="10"/>
      <c r="N6" s="10"/>
    </row>
    <row r="7" spans="2:15" s="12" customFormat="1" ht="12.75" customHeight="1" x14ac:dyDescent="0.3">
      <c r="I7" s="13" t="s">
        <v>347</v>
      </c>
      <c r="J7" s="13"/>
      <c r="K7" s="13"/>
      <c r="L7" s="5"/>
      <c r="M7" s="5"/>
      <c r="N7" s="5"/>
    </row>
    <row r="8" spans="2:15" s="12" customFormat="1" ht="12.75" customHeight="1" x14ac:dyDescent="0.3">
      <c r="I8" s="13" t="s">
        <v>70</v>
      </c>
      <c r="J8" s="14"/>
      <c r="K8" s="13"/>
      <c r="L8" s="15"/>
      <c r="M8" s="13"/>
      <c r="N8" s="16"/>
      <c r="O8" s="5"/>
    </row>
    <row r="9" spans="2:15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5" s="1" customFormat="1" ht="12.75" customHeight="1" x14ac:dyDescent="0.3">
      <c r="B10" s="40" t="s">
        <v>4</v>
      </c>
      <c r="C10" s="41" t="s">
        <v>5</v>
      </c>
      <c r="D10" s="64" t="s">
        <v>6</v>
      </c>
      <c r="E10" s="65"/>
      <c r="F10" s="65"/>
      <c r="G10" s="42"/>
      <c r="H10" s="43" t="s">
        <v>7</v>
      </c>
      <c r="I10" s="44" t="s">
        <v>8</v>
      </c>
      <c r="J10" s="45" t="s">
        <v>9</v>
      </c>
      <c r="K10" s="44" t="s">
        <v>10</v>
      </c>
      <c r="L10" s="44" t="s">
        <v>11</v>
      </c>
      <c r="M10" s="44" t="s">
        <v>12</v>
      </c>
      <c r="N10" s="44" t="s">
        <v>13</v>
      </c>
    </row>
    <row r="11" spans="2:15" s="1" customFormat="1" ht="12.75" customHeight="1" x14ac:dyDescent="0.3">
      <c r="B11" s="46"/>
      <c r="C11" s="47" t="s">
        <v>14</v>
      </c>
      <c r="D11" s="48"/>
      <c r="E11" s="49"/>
      <c r="F11" s="49"/>
      <c r="G11" s="50"/>
      <c r="H11" s="51"/>
      <c r="I11" s="52"/>
      <c r="J11" s="52"/>
      <c r="K11" s="52"/>
      <c r="L11" s="52"/>
      <c r="M11" s="52"/>
      <c r="N11" s="52"/>
    </row>
    <row r="12" spans="2:15" ht="12.75" customHeight="1" x14ac:dyDescent="0.3">
      <c r="B12" s="17">
        <v>1</v>
      </c>
      <c r="C12" s="18">
        <v>642</v>
      </c>
      <c r="D12" s="59" t="s">
        <v>71</v>
      </c>
      <c r="E12" s="60" t="s">
        <v>71</v>
      </c>
      <c r="F12" s="60" t="s">
        <v>71</v>
      </c>
      <c r="G12" s="61" t="s">
        <v>71</v>
      </c>
      <c r="H12" s="23" t="s">
        <v>21</v>
      </c>
      <c r="I12" s="20"/>
      <c r="J12" s="21">
        <v>1000</v>
      </c>
      <c r="K12" s="22">
        <v>0</v>
      </c>
      <c r="L12" s="23">
        <v>9.5</v>
      </c>
      <c r="M12" s="24">
        <f>PRODUCT(K12,1.095)</f>
        <v>0</v>
      </c>
      <c r="N12" s="25">
        <f t="shared" ref="N12:N16" si="0">PRODUCT(J12,M12)</f>
        <v>0</v>
      </c>
    </row>
    <row r="13" spans="2:15" ht="12.75" customHeight="1" x14ac:dyDescent="0.3">
      <c r="B13" s="17">
        <f t="shared" ref="B13:B16" si="1">B12+1</f>
        <v>2</v>
      </c>
      <c r="C13" s="18">
        <v>643</v>
      </c>
      <c r="D13" s="59" t="s">
        <v>72</v>
      </c>
      <c r="E13" s="60" t="s">
        <v>73</v>
      </c>
      <c r="F13" s="60" t="s">
        <v>73</v>
      </c>
      <c r="G13" s="61" t="s">
        <v>73</v>
      </c>
      <c r="H13" s="23" t="s">
        <v>21</v>
      </c>
      <c r="I13" s="20"/>
      <c r="J13" s="21">
        <v>1500</v>
      </c>
      <c r="K13" s="22">
        <v>0</v>
      </c>
      <c r="L13" s="23">
        <v>9.5</v>
      </c>
      <c r="M13" s="24">
        <f t="shared" ref="M13:M16" si="2">PRODUCT(K13,1.095)</f>
        <v>0</v>
      </c>
      <c r="N13" s="25">
        <f t="shared" si="0"/>
        <v>0</v>
      </c>
    </row>
    <row r="14" spans="2:15" ht="12.75" customHeight="1" x14ac:dyDescent="0.3">
      <c r="B14" s="17">
        <f t="shared" si="1"/>
        <v>3</v>
      </c>
      <c r="C14" s="18">
        <v>644</v>
      </c>
      <c r="D14" s="59" t="s">
        <v>374</v>
      </c>
      <c r="E14" s="60" t="s">
        <v>74</v>
      </c>
      <c r="F14" s="60" t="s">
        <v>74</v>
      </c>
      <c r="G14" s="61" t="s">
        <v>74</v>
      </c>
      <c r="H14" s="23" t="s">
        <v>21</v>
      </c>
      <c r="I14" s="20"/>
      <c r="J14" s="21">
        <v>800</v>
      </c>
      <c r="K14" s="22">
        <v>0</v>
      </c>
      <c r="L14" s="23">
        <v>9.5</v>
      </c>
      <c r="M14" s="24">
        <f t="shared" si="2"/>
        <v>0</v>
      </c>
      <c r="N14" s="25">
        <f t="shared" si="0"/>
        <v>0</v>
      </c>
    </row>
    <row r="15" spans="2:15" ht="12.75" customHeight="1" x14ac:dyDescent="0.3">
      <c r="B15" s="17">
        <f t="shared" si="1"/>
        <v>4</v>
      </c>
      <c r="C15" s="18">
        <v>653</v>
      </c>
      <c r="D15" s="59" t="s">
        <v>85</v>
      </c>
      <c r="E15" s="60" t="s">
        <v>85</v>
      </c>
      <c r="F15" s="60" t="s">
        <v>85</v>
      </c>
      <c r="G15" s="61" t="s">
        <v>85</v>
      </c>
      <c r="H15" s="23" t="s">
        <v>21</v>
      </c>
      <c r="I15" s="20"/>
      <c r="J15" s="21">
        <v>100</v>
      </c>
      <c r="K15" s="22">
        <v>0</v>
      </c>
      <c r="L15" s="23">
        <v>9.5</v>
      </c>
      <c r="M15" s="24">
        <f t="shared" si="2"/>
        <v>0</v>
      </c>
      <c r="N15" s="25">
        <f t="shared" si="0"/>
        <v>0</v>
      </c>
    </row>
    <row r="16" spans="2:15" ht="12.75" customHeight="1" x14ac:dyDescent="0.3">
      <c r="B16" s="17">
        <f t="shared" si="1"/>
        <v>5</v>
      </c>
      <c r="C16" s="18">
        <v>654</v>
      </c>
      <c r="D16" s="59" t="s">
        <v>86</v>
      </c>
      <c r="E16" s="60" t="s">
        <v>86</v>
      </c>
      <c r="F16" s="60" t="s">
        <v>86</v>
      </c>
      <c r="G16" s="61" t="s">
        <v>86</v>
      </c>
      <c r="H16" s="23" t="s">
        <v>21</v>
      </c>
      <c r="I16" s="20"/>
      <c r="J16" s="21">
        <v>100</v>
      </c>
      <c r="K16" s="22">
        <v>0</v>
      </c>
      <c r="L16" s="23">
        <v>9.5</v>
      </c>
      <c r="M16" s="24">
        <f t="shared" si="2"/>
        <v>0</v>
      </c>
      <c r="N16" s="25">
        <f t="shared" si="0"/>
        <v>0</v>
      </c>
    </row>
    <row r="17" spans="2:14" s="4" customFormat="1" ht="12.75" customHeight="1" x14ac:dyDescent="0.3">
      <c r="B17" s="53"/>
      <c r="C17" s="53"/>
      <c r="D17" s="62" t="s">
        <v>87</v>
      </c>
      <c r="E17" s="62"/>
      <c r="F17" s="63"/>
      <c r="G17" s="54"/>
      <c r="H17" s="55"/>
      <c r="I17" s="55"/>
      <c r="J17" s="55"/>
      <c r="K17" s="55"/>
      <c r="L17" s="55"/>
      <c r="M17" s="55"/>
      <c r="N17" s="56">
        <f>SUM(N12:N16)</f>
        <v>0</v>
      </c>
    </row>
    <row r="18" spans="2:14" s="4" customFormat="1" ht="12.75" customHeight="1" x14ac:dyDescent="0.3"/>
    <row r="19" spans="2:14" s="4" customFormat="1" ht="12.75" customHeight="1" x14ac:dyDescent="0.3">
      <c r="B19" s="4" t="s">
        <v>27</v>
      </c>
    </row>
    <row r="20" spans="2:14" s="4" customFormat="1" ht="12.75" customHeight="1" x14ac:dyDescent="0.3">
      <c r="B20" s="4" t="s">
        <v>28</v>
      </c>
    </row>
    <row r="21" spans="2:14" s="4" customFormat="1" ht="12.75" customHeight="1" x14ac:dyDescent="0.3">
      <c r="B21" s="4" t="s">
        <v>29</v>
      </c>
    </row>
    <row r="22" spans="2:14" s="4" customFormat="1" ht="12.75" customHeight="1" x14ac:dyDescent="0.3">
      <c r="B22" s="4" t="s">
        <v>30</v>
      </c>
    </row>
    <row r="23" spans="2:14" s="4" customFormat="1" ht="12.75" customHeight="1" x14ac:dyDescent="0.3"/>
    <row r="24" spans="2:14" s="4" customFormat="1" ht="12.75" customHeight="1" x14ac:dyDescent="0.3"/>
    <row r="25" spans="2:14" s="11" customFormat="1" ht="12.75" customHeight="1" x14ac:dyDescent="0.3">
      <c r="B25" s="11" t="s">
        <v>31</v>
      </c>
      <c r="I25" s="16" t="s">
        <v>32</v>
      </c>
      <c r="L25" s="11" t="s">
        <v>33</v>
      </c>
    </row>
    <row r="26" spans="2:14" s="7" customFormat="1" ht="12.75" customHeight="1" x14ac:dyDescent="0.3"/>
  </sheetData>
  <sheetProtection algorithmName="SHA-512" hashValue="8Y3xiJEZTGf+/5cV+ChPTLL63X+3Yesc7jRJivMFeDoo3HiZD8w1E4XBA2ykgC+oN/VFvUQLOSCbeWU/zNj63Q==" saltValue="QNCqEkfMk9Tpn8Mv3T3nIA==" spinCount="100000" sheet="1" objects="1" scenarios="1"/>
  <protectedRanges>
    <protectedRange sqref="E4:F5" name="Range1"/>
    <protectedRange sqref="I12:I16" name="Range2"/>
    <protectedRange sqref="K12:K16" name="Range3"/>
  </protectedRanges>
  <mergeCells count="7">
    <mergeCell ref="D16:G16"/>
    <mergeCell ref="D17:F17"/>
    <mergeCell ref="D10:F10"/>
    <mergeCell ref="D12:G12"/>
    <mergeCell ref="D13:G13"/>
    <mergeCell ref="D14:G14"/>
    <mergeCell ref="D15:G15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9D0D1-50B0-4F16-9D74-747FE106697C}">
  <dimension ref="B1:O42"/>
  <sheetViews>
    <sheetView topLeftCell="A8" zoomScaleNormal="100" workbookViewId="0">
      <selection activeCell="I18" sqref="I18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256" width="9.140625" style="2"/>
    <col min="257" max="257" width="2.7109375" style="2" customWidth="1"/>
    <col min="258" max="258" width="5.28515625" style="2" customWidth="1"/>
    <col min="259" max="259" width="10.7109375" style="2" customWidth="1"/>
    <col min="260" max="262" width="15.7109375" style="2" customWidth="1"/>
    <col min="263" max="263" width="4.5703125" style="2" customWidth="1"/>
    <col min="264" max="264" width="40.7109375" style="2" customWidth="1"/>
    <col min="265" max="265" width="9.140625" style="2"/>
    <col min="266" max="266" width="13.7109375" style="2" customWidth="1"/>
    <col min="267" max="267" width="7.5703125" style="2" customWidth="1"/>
    <col min="268" max="268" width="13.7109375" style="2" customWidth="1"/>
    <col min="269" max="269" width="16.7109375" style="2" customWidth="1"/>
    <col min="270" max="270" width="20.7109375" style="2" customWidth="1"/>
    <col min="271" max="512" width="9.140625" style="2"/>
    <col min="513" max="513" width="2.7109375" style="2" customWidth="1"/>
    <col min="514" max="514" width="5.28515625" style="2" customWidth="1"/>
    <col min="515" max="515" width="10.7109375" style="2" customWidth="1"/>
    <col min="516" max="518" width="15.7109375" style="2" customWidth="1"/>
    <col min="519" max="519" width="4.5703125" style="2" customWidth="1"/>
    <col min="520" max="520" width="40.7109375" style="2" customWidth="1"/>
    <col min="521" max="521" width="9.140625" style="2"/>
    <col min="522" max="522" width="13.7109375" style="2" customWidth="1"/>
    <col min="523" max="523" width="7.5703125" style="2" customWidth="1"/>
    <col min="524" max="524" width="13.7109375" style="2" customWidth="1"/>
    <col min="525" max="525" width="16.7109375" style="2" customWidth="1"/>
    <col min="526" max="526" width="20.7109375" style="2" customWidth="1"/>
    <col min="527" max="768" width="9.140625" style="2"/>
    <col min="769" max="769" width="2.7109375" style="2" customWidth="1"/>
    <col min="770" max="770" width="5.28515625" style="2" customWidth="1"/>
    <col min="771" max="771" width="10.7109375" style="2" customWidth="1"/>
    <col min="772" max="774" width="15.7109375" style="2" customWidth="1"/>
    <col min="775" max="775" width="4.5703125" style="2" customWidth="1"/>
    <col min="776" max="776" width="40.7109375" style="2" customWidth="1"/>
    <col min="777" max="777" width="9.140625" style="2"/>
    <col min="778" max="778" width="13.7109375" style="2" customWidth="1"/>
    <col min="779" max="779" width="7.5703125" style="2" customWidth="1"/>
    <col min="780" max="780" width="13.7109375" style="2" customWidth="1"/>
    <col min="781" max="781" width="16.7109375" style="2" customWidth="1"/>
    <col min="782" max="782" width="20.7109375" style="2" customWidth="1"/>
    <col min="783" max="1024" width="9.140625" style="2"/>
    <col min="1025" max="1025" width="2.7109375" style="2" customWidth="1"/>
    <col min="1026" max="1026" width="5.28515625" style="2" customWidth="1"/>
    <col min="1027" max="1027" width="10.7109375" style="2" customWidth="1"/>
    <col min="1028" max="1030" width="15.7109375" style="2" customWidth="1"/>
    <col min="1031" max="1031" width="4.5703125" style="2" customWidth="1"/>
    <col min="1032" max="1032" width="40.7109375" style="2" customWidth="1"/>
    <col min="1033" max="1033" width="9.140625" style="2"/>
    <col min="1034" max="1034" width="13.7109375" style="2" customWidth="1"/>
    <col min="1035" max="1035" width="7.5703125" style="2" customWidth="1"/>
    <col min="1036" max="1036" width="13.7109375" style="2" customWidth="1"/>
    <col min="1037" max="1037" width="16.7109375" style="2" customWidth="1"/>
    <col min="1038" max="1038" width="20.7109375" style="2" customWidth="1"/>
    <col min="1039" max="1280" width="9.140625" style="2"/>
    <col min="1281" max="1281" width="2.7109375" style="2" customWidth="1"/>
    <col min="1282" max="1282" width="5.28515625" style="2" customWidth="1"/>
    <col min="1283" max="1283" width="10.7109375" style="2" customWidth="1"/>
    <col min="1284" max="1286" width="15.7109375" style="2" customWidth="1"/>
    <col min="1287" max="1287" width="4.5703125" style="2" customWidth="1"/>
    <col min="1288" max="1288" width="40.7109375" style="2" customWidth="1"/>
    <col min="1289" max="1289" width="9.140625" style="2"/>
    <col min="1290" max="1290" width="13.7109375" style="2" customWidth="1"/>
    <col min="1291" max="1291" width="7.5703125" style="2" customWidth="1"/>
    <col min="1292" max="1292" width="13.7109375" style="2" customWidth="1"/>
    <col min="1293" max="1293" width="16.7109375" style="2" customWidth="1"/>
    <col min="1294" max="1294" width="20.7109375" style="2" customWidth="1"/>
    <col min="1295" max="1536" width="9.140625" style="2"/>
    <col min="1537" max="1537" width="2.7109375" style="2" customWidth="1"/>
    <col min="1538" max="1538" width="5.28515625" style="2" customWidth="1"/>
    <col min="1539" max="1539" width="10.7109375" style="2" customWidth="1"/>
    <col min="1540" max="1542" width="15.7109375" style="2" customWidth="1"/>
    <col min="1543" max="1543" width="4.5703125" style="2" customWidth="1"/>
    <col min="1544" max="1544" width="40.7109375" style="2" customWidth="1"/>
    <col min="1545" max="1545" width="9.140625" style="2"/>
    <col min="1546" max="1546" width="13.7109375" style="2" customWidth="1"/>
    <col min="1547" max="1547" width="7.5703125" style="2" customWidth="1"/>
    <col min="1548" max="1548" width="13.7109375" style="2" customWidth="1"/>
    <col min="1549" max="1549" width="16.7109375" style="2" customWidth="1"/>
    <col min="1550" max="1550" width="20.7109375" style="2" customWidth="1"/>
    <col min="1551" max="1792" width="9.140625" style="2"/>
    <col min="1793" max="1793" width="2.7109375" style="2" customWidth="1"/>
    <col min="1794" max="1794" width="5.28515625" style="2" customWidth="1"/>
    <col min="1795" max="1795" width="10.7109375" style="2" customWidth="1"/>
    <col min="1796" max="1798" width="15.7109375" style="2" customWidth="1"/>
    <col min="1799" max="1799" width="4.5703125" style="2" customWidth="1"/>
    <col min="1800" max="1800" width="40.7109375" style="2" customWidth="1"/>
    <col min="1801" max="1801" width="9.140625" style="2"/>
    <col min="1802" max="1802" width="13.7109375" style="2" customWidth="1"/>
    <col min="1803" max="1803" width="7.5703125" style="2" customWidth="1"/>
    <col min="1804" max="1804" width="13.7109375" style="2" customWidth="1"/>
    <col min="1805" max="1805" width="16.7109375" style="2" customWidth="1"/>
    <col min="1806" max="1806" width="20.7109375" style="2" customWidth="1"/>
    <col min="1807" max="2048" width="9.140625" style="2"/>
    <col min="2049" max="2049" width="2.7109375" style="2" customWidth="1"/>
    <col min="2050" max="2050" width="5.28515625" style="2" customWidth="1"/>
    <col min="2051" max="2051" width="10.7109375" style="2" customWidth="1"/>
    <col min="2052" max="2054" width="15.7109375" style="2" customWidth="1"/>
    <col min="2055" max="2055" width="4.5703125" style="2" customWidth="1"/>
    <col min="2056" max="2056" width="40.7109375" style="2" customWidth="1"/>
    <col min="2057" max="2057" width="9.140625" style="2"/>
    <col min="2058" max="2058" width="13.7109375" style="2" customWidth="1"/>
    <col min="2059" max="2059" width="7.5703125" style="2" customWidth="1"/>
    <col min="2060" max="2060" width="13.7109375" style="2" customWidth="1"/>
    <col min="2061" max="2061" width="16.7109375" style="2" customWidth="1"/>
    <col min="2062" max="2062" width="20.7109375" style="2" customWidth="1"/>
    <col min="2063" max="2304" width="9.140625" style="2"/>
    <col min="2305" max="2305" width="2.7109375" style="2" customWidth="1"/>
    <col min="2306" max="2306" width="5.28515625" style="2" customWidth="1"/>
    <col min="2307" max="2307" width="10.7109375" style="2" customWidth="1"/>
    <col min="2308" max="2310" width="15.7109375" style="2" customWidth="1"/>
    <col min="2311" max="2311" width="4.5703125" style="2" customWidth="1"/>
    <col min="2312" max="2312" width="40.7109375" style="2" customWidth="1"/>
    <col min="2313" max="2313" width="9.140625" style="2"/>
    <col min="2314" max="2314" width="13.7109375" style="2" customWidth="1"/>
    <col min="2315" max="2315" width="7.5703125" style="2" customWidth="1"/>
    <col min="2316" max="2316" width="13.7109375" style="2" customWidth="1"/>
    <col min="2317" max="2317" width="16.7109375" style="2" customWidth="1"/>
    <col min="2318" max="2318" width="20.7109375" style="2" customWidth="1"/>
    <col min="2319" max="2560" width="9.140625" style="2"/>
    <col min="2561" max="2561" width="2.7109375" style="2" customWidth="1"/>
    <col min="2562" max="2562" width="5.28515625" style="2" customWidth="1"/>
    <col min="2563" max="2563" width="10.7109375" style="2" customWidth="1"/>
    <col min="2564" max="2566" width="15.7109375" style="2" customWidth="1"/>
    <col min="2567" max="2567" width="4.5703125" style="2" customWidth="1"/>
    <col min="2568" max="2568" width="40.7109375" style="2" customWidth="1"/>
    <col min="2569" max="2569" width="9.140625" style="2"/>
    <col min="2570" max="2570" width="13.7109375" style="2" customWidth="1"/>
    <col min="2571" max="2571" width="7.5703125" style="2" customWidth="1"/>
    <col min="2572" max="2572" width="13.7109375" style="2" customWidth="1"/>
    <col min="2573" max="2573" width="16.7109375" style="2" customWidth="1"/>
    <col min="2574" max="2574" width="20.7109375" style="2" customWidth="1"/>
    <col min="2575" max="2816" width="9.140625" style="2"/>
    <col min="2817" max="2817" width="2.7109375" style="2" customWidth="1"/>
    <col min="2818" max="2818" width="5.28515625" style="2" customWidth="1"/>
    <col min="2819" max="2819" width="10.7109375" style="2" customWidth="1"/>
    <col min="2820" max="2822" width="15.7109375" style="2" customWidth="1"/>
    <col min="2823" max="2823" width="4.5703125" style="2" customWidth="1"/>
    <col min="2824" max="2824" width="40.7109375" style="2" customWidth="1"/>
    <col min="2825" max="2825" width="9.140625" style="2"/>
    <col min="2826" max="2826" width="13.7109375" style="2" customWidth="1"/>
    <col min="2827" max="2827" width="7.5703125" style="2" customWidth="1"/>
    <col min="2828" max="2828" width="13.7109375" style="2" customWidth="1"/>
    <col min="2829" max="2829" width="16.7109375" style="2" customWidth="1"/>
    <col min="2830" max="2830" width="20.7109375" style="2" customWidth="1"/>
    <col min="2831" max="3072" width="9.140625" style="2"/>
    <col min="3073" max="3073" width="2.7109375" style="2" customWidth="1"/>
    <col min="3074" max="3074" width="5.28515625" style="2" customWidth="1"/>
    <col min="3075" max="3075" width="10.7109375" style="2" customWidth="1"/>
    <col min="3076" max="3078" width="15.7109375" style="2" customWidth="1"/>
    <col min="3079" max="3079" width="4.5703125" style="2" customWidth="1"/>
    <col min="3080" max="3080" width="40.7109375" style="2" customWidth="1"/>
    <col min="3081" max="3081" width="9.140625" style="2"/>
    <col min="3082" max="3082" width="13.7109375" style="2" customWidth="1"/>
    <col min="3083" max="3083" width="7.5703125" style="2" customWidth="1"/>
    <col min="3084" max="3084" width="13.7109375" style="2" customWidth="1"/>
    <col min="3085" max="3085" width="16.7109375" style="2" customWidth="1"/>
    <col min="3086" max="3086" width="20.7109375" style="2" customWidth="1"/>
    <col min="3087" max="3328" width="9.140625" style="2"/>
    <col min="3329" max="3329" width="2.7109375" style="2" customWidth="1"/>
    <col min="3330" max="3330" width="5.28515625" style="2" customWidth="1"/>
    <col min="3331" max="3331" width="10.7109375" style="2" customWidth="1"/>
    <col min="3332" max="3334" width="15.7109375" style="2" customWidth="1"/>
    <col min="3335" max="3335" width="4.5703125" style="2" customWidth="1"/>
    <col min="3336" max="3336" width="40.7109375" style="2" customWidth="1"/>
    <col min="3337" max="3337" width="9.140625" style="2"/>
    <col min="3338" max="3338" width="13.7109375" style="2" customWidth="1"/>
    <col min="3339" max="3339" width="7.5703125" style="2" customWidth="1"/>
    <col min="3340" max="3340" width="13.7109375" style="2" customWidth="1"/>
    <col min="3341" max="3341" width="16.7109375" style="2" customWidth="1"/>
    <col min="3342" max="3342" width="20.7109375" style="2" customWidth="1"/>
    <col min="3343" max="3584" width="9.140625" style="2"/>
    <col min="3585" max="3585" width="2.7109375" style="2" customWidth="1"/>
    <col min="3586" max="3586" width="5.28515625" style="2" customWidth="1"/>
    <col min="3587" max="3587" width="10.7109375" style="2" customWidth="1"/>
    <col min="3588" max="3590" width="15.7109375" style="2" customWidth="1"/>
    <col min="3591" max="3591" width="4.5703125" style="2" customWidth="1"/>
    <col min="3592" max="3592" width="40.7109375" style="2" customWidth="1"/>
    <col min="3593" max="3593" width="9.140625" style="2"/>
    <col min="3594" max="3594" width="13.7109375" style="2" customWidth="1"/>
    <col min="3595" max="3595" width="7.5703125" style="2" customWidth="1"/>
    <col min="3596" max="3596" width="13.7109375" style="2" customWidth="1"/>
    <col min="3597" max="3597" width="16.7109375" style="2" customWidth="1"/>
    <col min="3598" max="3598" width="20.7109375" style="2" customWidth="1"/>
    <col min="3599" max="3840" width="9.140625" style="2"/>
    <col min="3841" max="3841" width="2.7109375" style="2" customWidth="1"/>
    <col min="3842" max="3842" width="5.28515625" style="2" customWidth="1"/>
    <col min="3843" max="3843" width="10.7109375" style="2" customWidth="1"/>
    <col min="3844" max="3846" width="15.7109375" style="2" customWidth="1"/>
    <col min="3847" max="3847" width="4.5703125" style="2" customWidth="1"/>
    <col min="3848" max="3848" width="40.7109375" style="2" customWidth="1"/>
    <col min="3849" max="3849" width="9.140625" style="2"/>
    <col min="3850" max="3850" width="13.7109375" style="2" customWidth="1"/>
    <col min="3851" max="3851" width="7.5703125" style="2" customWidth="1"/>
    <col min="3852" max="3852" width="13.7109375" style="2" customWidth="1"/>
    <col min="3853" max="3853" width="16.7109375" style="2" customWidth="1"/>
    <col min="3854" max="3854" width="20.7109375" style="2" customWidth="1"/>
    <col min="3855" max="4096" width="9.140625" style="2"/>
    <col min="4097" max="4097" width="2.7109375" style="2" customWidth="1"/>
    <col min="4098" max="4098" width="5.28515625" style="2" customWidth="1"/>
    <col min="4099" max="4099" width="10.7109375" style="2" customWidth="1"/>
    <col min="4100" max="4102" width="15.7109375" style="2" customWidth="1"/>
    <col min="4103" max="4103" width="4.5703125" style="2" customWidth="1"/>
    <col min="4104" max="4104" width="40.7109375" style="2" customWidth="1"/>
    <col min="4105" max="4105" width="9.140625" style="2"/>
    <col min="4106" max="4106" width="13.7109375" style="2" customWidth="1"/>
    <col min="4107" max="4107" width="7.5703125" style="2" customWidth="1"/>
    <col min="4108" max="4108" width="13.7109375" style="2" customWidth="1"/>
    <col min="4109" max="4109" width="16.7109375" style="2" customWidth="1"/>
    <col min="4110" max="4110" width="20.7109375" style="2" customWidth="1"/>
    <col min="4111" max="4352" width="9.140625" style="2"/>
    <col min="4353" max="4353" width="2.7109375" style="2" customWidth="1"/>
    <col min="4354" max="4354" width="5.28515625" style="2" customWidth="1"/>
    <col min="4355" max="4355" width="10.7109375" style="2" customWidth="1"/>
    <col min="4356" max="4358" width="15.7109375" style="2" customWidth="1"/>
    <col min="4359" max="4359" width="4.5703125" style="2" customWidth="1"/>
    <col min="4360" max="4360" width="40.7109375" style="2" customWidth="1"/>
    <col min="4361" max="4361" width="9.140625" style="2"/>
    <col min="4362" max="4362" width="13.7109375" style="2" customWidth="1"/>
    <col min="4363" max="4363" width="7.5703125" style="2" customWidth="1"/>
    <col min="4364" max="4364" width="13.7109375" style="2" customWidth="1"/>
    <col min="4365" max="4365" width="16.7109375" style="2" customWidth="1"/>
    <col min="4366" max="4366" width="20.7109375" style="2" customWidth="1"/>
    <col min="4367" max="4608" width="9.140625" style="2"/>
    <col min="4609" max="4609" width="2.7109375" style="2" customWidth="1"/>
    <col min="4610" max="4610" width="5.28515625" style="2" customWidth="1"/>
    <col min="4611" max="4611" width="10.7109375" style="2" customWidth="1"/>
    <col min="4612" max="4614" width="15.7109375" style="2" customWidth="1"/>
    <col min="4615" max="4615" width="4.5703125" style="2" customWidth="1"/>
    <col min="4616" max="4616" width="40.7109375" style="2" customWidth="1"/>
    <col min="4617" max="4617" width="9.140625" style="2"/>
    <col min="4618" max="4618" width="13.7109375" style="2" customWidth="1"/>
    <col min="4619" max="4619" width="7.5703125" style="2" customWidth="1"/>
    <col min="4620" max="4620" width="13.7109375" style="2" customWidth="1"/>
    <col min="4621" max="4621" width="16.7109375" style="2" customWidth="1"/>
    <col min="4622" max="4622" width="20.7109375" style="2" customWidth="1"/>
    <col min="4623" max="4864" width="9.140625" style="2"/>
    <col min="4865" max="4865" width="2.7109375" style="2" customWidth="1"/>
    <col min="4866" max="4866" width="5.28515625" style="2" customWidth="1"/>
    <col min="4867" max="4867" width="10.7109375" style="2" customWidth="1"/>
    <col min="4868" max="4870" width="15.7109375" style="2" customWidth="1"/>
    <col min="4871" max="4871" width="4.5703125" style="2" customWidth="1"/>
    <col min="4872" max="4872" width="40.7109375" style="2" customWidth="1"/>
    <col min="4873" max="4873" width="9.140625" style="2"/>
    <col min="4874" max="4874" width="13.7109375" style="2" customWidth="1"/>
    <col min="4875" max="4875" width="7.5703125" style="2" customWidth="1"/>
    <col min="4876" max="4876" width="13.7109375" style="2" customWidth="1"/>
    <col min="4877" max="4877" width="16.7109375" style="2" customWidth="1"/>
    <col min="4878" max="4878" width="20.7109375" style="2" customWidth="1"/>
    <col min="4879" max="5120" width="9.140625" style="2"/>
    <col min="5121" max="5121" width="2.7109375" style="2" customWidth="1"/>
    <col min="5122" max="5122" width="5.28515625" style="2" customWidth="1"/>
    <col min="5123" max="5123" width="10.7109375" style="2" customWidth="1"/>
    <col min="5124" max="5126" width="15.7109375" style="2" customWidth="1"/>
    <col min="5127" max="5127" width="4.5703125" style="2" customWidth="1"/>
    <col min="5128" max="5128" width="40.7109375" style="2" customWidth="1"/>
    <col min="5129" max="5129" width="9.140625" style="2"/>
    <col min="5130" max="5130" width="13.7109375" style="2" customWidth="1"/>
    <col min="5131" max="5131" width="7.5703125" style="2" customWidth="1"/>
    <col min="5132" max="5132" width="13.7109375" style="2" customWidth="1"/>
    <col min="5133" max="5133" width="16.7109375" style="2" customWidth="1"/>
    <col min="5134" max="5134" width="20.7109375" style="2" customWidth="1"/>
    <col min="5135" max="5376" width="9.140625" style="2"/>
    <col min="5377" max="5377" width="2.7109375" style="2" customWidth="1"/>
    <col min="5378" max="5378" width="5.28515625" style="2" customWidth="1"/>
    <col min="5379" max="5379" width="10.7109375" style="2" customWidth="1"/>
    <col min="5380" max="5382" width="15.7109375" style="2" customWidth="1"/>
    <col min="5383" max="5383" width="4.5703125" style="2" customWidth="1"/>
    <col min="5384" max="5384" width="40.7109375" style="2" customWidth="1"/>
    <col min="5385" max="5385" width="9.140625" style="2"/>
    <col min="5386" max="5386" width="13.7109375" style="2" customWidth="1"/>
    <col min="5387" max="5387" width="7.5703125" style="2" customWidth="1"/>
    <col min="5388" max="5388" width="13.7109375" style="2" customWidth="1"/>
    <col min="5389" max="5389" width="16.7109375" style="2" customWidth="1"/>
    <col min="5390" max="5390" width="20.7109375" style="2" customWidth="1"/>
    <col min="5391" max="5632" width="9.140625" style="2"/>
    <col min="5633" max="5633" width="2.7109375" style="2" customWidth="1"/>
    <col min="5634" max="5634" width="5.28515625" style="2" customWidth="1"/>
    <col min="5635" max="5635" width="10.7109375" style="2" customWidth="1"/>
    <col min="5636" max="5638" width="15.7109375" style="2" customWidth="1"/>
    <col min="5639" max="5639" width="4.5703125" style="2" customWidth="1"/>
    <col min="5640" max="5640" width="40.7109375" style="2" customWidth="1"/>
    <col min="5641" max="5641" width="9.140625" style="2"/>
    <col min="5642" max="5642" width="13.7109375" style="2" customWidth="1"/>
    <col min="5643" max="5643" width="7.5703125" style="2" customWidth="1"/>
    <col min="5644" max="5644" width="13.7109375" style="2" customWidth="1"/>
    <col min="5645" max="5645" width="16.7109375" style="2" customWidth="1"/>
    <col min="5646" max="5646" width="20.7109375" style="2" customWidth="1"/>
    <col min="5647" max="5888" width="9.140625" style="2"/>
    <col min="5889" max="5889" width="2.7109375" style="2" customWidth="1"/>
    <col min="5890" max="5890" width="5.28515625" style="2" customWidth="1"/>
    <col min="5891" max="5891" width="10.7109375" style="2" customWidth="1"/>
    <col min="5892" max="5894" width="15.7109375" style="2" customWidth="1"/>
    <col min="5895" max="5895" width="4.5703125" style="2" customWidth="1"/>
    <col min="5896" max="5896" width="40.7109375" style="2" customWidth="1"/>
    <col min="5897" max="5897" width="9.140625" style="2"/>
    <col min="5898" max="5898" width="13.7109375" style="2" customWidth="1"/>
    <col min="5899" max="5899" width="7.5703125" style="2" customWidth="1"/>
    <col min="5900" max="5900" width="13.7109375" style="2" customWidth="1"/>
    <col min="5901" max="5901" width="16.7109375" style="2" customWidth="1"/>
    <col min="5902" max="5902" width="20.7109375" style="2" customWidth="1"/>
    <col min="5903" max="6144" width="9.140625" style="2"/>
    <col min="6145" max="6145" width="2.7109375" style="2" customWidth="1"/>
    <col min="6146" max="6146" width="5.28515625" style="2" customWidth="1"/>
    <col min="6147" max="6147" width="10.7109375" style="2" customWidth="1"/>
    <col min="6148" max="6150" width="15.7109375" style="2" customWidth="1"/>
    <col min="6151" max="6151" width="4.5703125" style="2" customWidth="1"/>
    <col min="6152" max="6152" width="40.7109375" style="2" customWidth="1"/>
    <col min="6153" max="6153" width="9.140625" style="2"/>
    <col min="6154" max="6154" width="13.7109375" style="2" customWidth="1"/>
    <col min="6155" max="6155" width="7.5703125" style="2" customWidth="1"/>
    <col min="6156" max="6156" width="13.7109375" style="2" customWidth="1"/>
    <col min="6157" max="6157" width="16.7109375" style="2" customWidth="1"/>
    <col min="6158" max="6158" width="20.7109375" style="2" customWidth="1"/>
    <col min="6159" max="6400" width="9.140625" style="2"/>
    <col min="6401" max="6401" width="2.7109375" style="2" customWidth="1"/>
    <col min="6402" max="6402" width="5.28515625" style="2" customWidth="1"/>
    <col min="6403" max="6403" width="10.7109375" style="2" customWidth="1"/>
    <col min="6404" max="6406" width="15.7109375" style="2" customWidth="1"/>
    <col min="6407" max="6407" width="4.5703125" style="2" customWidth="1"/>
    <col min="6408" max="6408" width="40.7109375" style="2" customWidth="1"/>
    <col min="6409" max="6409" width="9.140625" style="2"/>
    <col min="6410" max="6410" width="13.7109375" style="2" customWidth="1"/>
    <col min="6411" max="6411" width="7.5703125" style="2" customWidth="1"/>
    <col min="6412" max="6412" width="13.7109375" style="2" customWidth="1"/>
    <col min="6413" max="6413" width="16.7109375" style="2" customWidth="1"/>
    <col min="6414" max="6414" width="20.7109375" style="2" customWidth="1"/>
    <col min="6415" max="6656" width="9.140625" style="2"/>
    <col min="6657" max="6657" width="2.7109375" style="2" customWidth="1"/>
    <col min="6658" max="6658" width="5.28515625" style="2" customWidth="1"/>
    <col min="6659" max="6659" width="10.7109375" style="2" customWidth="1"/>
    <col min="6660" max="6662" width="15.7109375" style="2" customWidth="1"/>
    <col min="6663" max="6663" width="4.5703125" style="2" customWidth="1"/>
    <col min="6664" max="6664" width="40.7109375" style="2" customWidth="1"/>
    <col min="6665" max="6665" width="9.140625" style="2"/>
    <col min="6666" max="6666" width="13.7109375" style="2" customWidth="1"/>
    <col min="6667" max="6667" width="7.5703125" style="2" customWidth="1"/>
    <col min="6668" max="6668" width="13.7109375" style="2" customWidth="1"/>
    <col min="6669" max="6669" width="16.7109375" style="2" customWidth="1"/>
    <col min="6670" max="6670" width="20.7109375" style="2" customWidth="1"/>
    <col min="6671" max="6912" width="9.140625" style="2"/>
    <col min="6913" max="6913" width="2.7109375" style="2" customWidth="1"/>
    <col min="6914" max="6914" width="5.28515625" style="2" customWidth="1"/>
    <col min="6915" max="6915" width="10.7109375" style="2" customWidth="1"/>
    <col min="6916" max="6918" width="15.7109375" style="2" customWidth="1"/>
    <col min="6919" max="6919" width="4.5703125" style="2" customWidth="1"/>
    <col min="6920" max="6920" width="40.7109375" style="2" customWidth="1"/>
    <col min="6921" max="6921" width="9.140625" style="2"/>
    <col min="6922" max="6922" width="13.7109375" style="2" customWidth="1"/>
    <col min="6923" max="6923" width="7.5703125" style="2" customWidth="1"/>
    <col min="6924" max="6924" width="13.7109375" style="2" customWidth="1"/>
    <col min="6925" max="6925" width="16.7109375" style="2" customWidth="1"/>
    <col min="6926" max="6926" width="20.7109375" style="2" customWidth="1"/>
    <col min="6927" max="7168" width="9.140625" style="2"/>
    <col min="7169" max="7169" width="2.7109375" style="2" customWidth="1"/>
    <col min="7170" max="7170" width="5.28515625" style="2" customWidth="1"/>
    <col min="7171" max="7171" width="10.7109375" style="2" customWidth="1"/>
    <col min="7172" max="7174" width="15.7109375" style="2" customWidth="1"/>
    <col min="7175" max="7175" width="4.5703125" style="2" customWidth="1"/>
    <col min="7176" max="7176" width="40.7109375" style="2" customWidth="1"/>
    <col min="7177" max="7177" width="9.140625" style="2"/>
    <col min="7178" max="7178" width="13.7109375" style="2" customWidth="1"/>
    <col min="7179" max="7179" width="7.5703125" style="2" customWidth="1"/>
    <col min="7180" max="7180" width="13.7109375" style="2" customWidth="1"/>
    <col min="7181" max="7181" width="16.7109375" style="2" customWidth="1"/>
    <col min="7182" max="7182" width="20.7109375" style="2" customWidth="1"/>
    <col min="7183" max="7424" width="9.140625" style="2"/>
    <col min="7425" max="7425" width="2.7109375" style="2" customWidth="1"/>
    <col min="7426" max="7426" width="5.28515625" style="2" customWidth="1"/>
    <col min="7427" max="7427" width="10.7109375" style="2" customWidth="1"/>
    <col min="7428" max="7430" width="15.7109375" style="2" customWidth="1"/>
    <col min="7431" max="7431" width="4.5703125" style="2" customWidth="1"/>
    <col min="7432" max="7432" width="40.7109375" style="2" customWidth="1"/>
    <col min="7433" max="7433" width="9.140625" style="2"/>
    <col min="7434" max="7434" width="13.7109375" style="2" customWidth="1"/>
    <col min="7435" max="7435" width="7.5703125" style="2" customWidth="1"/>
    <col min="7436" max="7436" width="13.7109375" style="2" customWidth="1"/>
    <col min="7437" max="7437" width="16.7109375" style="2" customWidth="1"/>
    <col min="7438" max="7438" width="20.7109375" style="2" customWidth="1"/>
    <col min="7439" max="7680" width="9.140625" style="2"/>
    <col min="7681" max="7681" width="2.7109375" style="2" customWidth="1"/>
    <col min="7682" max="7682" width="5.28515625" style="2" customWidth="1"/>
    <col min="7683" max="7683" width="10.7109375" style="2" customWidth="1"/>
    <col min="7684" max="7686" width="15.7109375" style="2" customWidth="1"/>
    <col min="7687" max="7687" width="4.5703125" style="2" customWidth="1"/>
    <col min="7688" max="7688" width="40.7109375" style="2" customWidth="1"/>
    <col min="7689" max="7689" width="9.140625" style="2"/>
    <col min="7690" max="7690" width="13.7109375" style="2" customWidth="1"/>
    <col min="7691" max="7691" width="7.5703125" style="2" customWidth="1"/>
    <col min="7692" max="7692" width="13.7109375" style="2" customWidth="1"/>
    <col min="7693" max="7693" width="16.7109375" style="2" customWidth="1"/>
    <col min="7694" max="7694" width="20.7109375" style="2" customWidth="1"/>
    <col min="7695" max="7936" width="9.140625" style="2"/>
    <col min="7937" max="7937" width="2.7109375" style="2" customWidth="1"/>
    <col min="7938" max="7938" width="5.28515625" style="2" customWidth="1"/>
    <col min="7939" max="7939" width="10.7109375" style="2" customWidth="1"/>
    <col min="7940" max="7942" width="15.7109375" style="2" customWidth="1"/>
    <col min="7943" max="7943" width="4.5703125" style="2" customWidth="1"/>
    <col min="7944" max="7944" width="40.7109375" style="2" customWidth="1"/>
    <col min="7945" max="7945" width="9.140625" style="2"/>
    <col min="7946" max="7946" width="13.7109375" style="2" customWidth="1"/>
    <col min="7947" max="7947" width="7.5703125" style="2" customWidth="1"/>
    <col min="7948" max="7948" width="13.7109375" style="2" customWidth="1"/>
    <col min="7949" max="7949" width="16.7109375" style="2" customWidth="1"/>
    <col min="7950" max="7950" width="20.7109375" style="2" customWidth="1"/>
    <col min="7951" max="8192" width="9.140625" style="2"/>
    <col min="8193" max="8193" width="2.7109375" style="2" customWidth="1"/>
    <col min="8194" max="8194" width="5.28515625" style="2" customWidth="1"/>
    <col min="8195" max="8195" width="10.7109375" style="2" customWidth="1"/>
    <col min="8196" max="8198" width="15.7109375" style="2" customWidth="1"/>
    <col min="8199" max="8199" width="4.5703125" style="2" customWidth="1"/>
    <col min="8200" max="8200" width="40.7109375" style="2" customWidth="1"/>
    <col min="8201" max="8201" width="9.140625" style="2"/>
    <col min="8202" max="8202" width="13.7109375" style="2" customWidth="1"/>
    <col min="8203" max="8203" width="7.5703125" style="2" customWidth="1"/>
    <col min="8204" max="8204" width="13.7109375" style="2" customWidth="1"/>
    <col min="8205" max="8205" width="16.7109375" style="2" customWidth="1"/>
    <col min="8206" max="8206" width="20.7109375" style="2" customWidth="1"/>
    <col min="8207" max="8448" width="9.140625" style="2"/>
    <col min="8449" max="8449" width="2.7109375" style="2" customWidth="1"/>
    <col min="8450" max="8450" width="5.28515625" style="2" customWidth="1"/>
    <col min="8451" max="8451" width="10.7109375" style="2" customWidth="1"/>
    <col min="8452" max="8454" width="15.7109375" style="2" customWidth="1"/>
    <col min="8455" max="8455" width="4.5703125" style="2" customWidth="1"/>
    <col min="8456" max="8456" width="40.7109375" style="2" customWidth="1"/>
    <col min="8457" max="8457" width="9.140625" style="2"/>
    <col min="8458" max="8458" width="13.7109375" style="2" customWidth="1"/>
    <col min="8459" max="8459" width="7.5703125" style="2" customWidth="1"/>
    <col min="8460" max="8460" width="13.7109375" style="2" customWidth="1"/>
    <col min="8461" max="8461" width="16.7109375" style="2" customWidth="1"/>
    <col min="8462" max="8462" width="20.7109375" style="2" customWidth="1"/>
    <col min="8463" max="8704" width="9.140625" style="2"/>
    <col min="8705" max="8705" width="2.7109375" style="2" customWidth="1"/>
    <col min="8706" max="8706" width="5.28515625" style="2" customWidth="1"/>
    <col min="8707" max="8707" width="10.7109375" style="2" customWidth="1"/>
    <col min="8708" max="8710" width="15.7109375" style="2" customWidth="1"/>
    <col min="8711" max="8711" width="4.5703125" style="2" customWidth="1"/>
    <col min="8712" max="8712" width="40.7109375" style="2" customWidth="1"/>
    <col min="8713" max="8713" width="9.140625" style="2"/>
    <col min="8714" max="8714" width="13.7109375" style="2" customWidth="1"/>
    <col min="8715" max="8715" width="7.5703125" style="2" customWidth="1"/>
    <col min="8716" max="8716" width="13.7109375" style="2" customWidth="1"/>
    <col min="8717" max="8717" width="16.7109375" style="2" customWidth="1"/>
    <col min="8718" max="8718" width="20.7109375" style="2" customWidth="1"/>
    <col min="8719" max="8960" width="9.140625" style="2"/>
    <col min="8961" max="8961" width="2.7109375" style="2" customWidth="1"/>
    <col min="8962" max="8962" width="5.28515625" style="2" customWidth="1"/>
    <col min="8963" max="8963" width="10.7109375" style="2" customWidth="1"/>
    <col min="8964" max="8966" width="15.7109375" style="2" customWidth="1"/>
    <col min="8967" max="8967" width="4.5703125" style="2" customWidth="1"/>
    <col min="8968" max="8968" width="40.7109375" style="2" customWidth="1"/>
    <col min="8969" max="8969" width="9.140625" style="2"/>
    <col min="8970" max="8970" width="13.7109375" style="2" customWidth="1"/>
    <col min="8971" max="8971" width="7.5703125" style="2" customWidth="1"/>
    <col min="8972" max="8972" width="13.7109375" style="2" customWidth="1"/>
    <col min="8973" max="8973" width="16.7109375" style="2" customWidth="1"/>
    <col min="8974" max="8974" width="20.7109375" style="2" customWidth="1"/>
    <col min="8975" max="9216" width="9.140625" style="2"/>
    <col min="9217" max="9217" width="2.7109375" style="2" customWidth="1"/>
    <col min="9218" max="9218" width="5.28515625" style="2" customWidth="1"/>
    <col min="9219" max="9219" width="10.7109375" style="2" customWidth="1"/>
    <col min="9220" max="9222" width="15.7109375" style="2" customWidth="1"/>
    <col min="9223" max="9223" width="4.5703125" style="2" customWidth="1"/>
    <col min="9224" max="9224" width="40.7109375" style="2" customWidth="1"/>
    <col min="9225" max="9225" width="9.140625" style="2"/>
    <col min="9226" max="9226" width="13.7109375" style="2" customWidth="1"/>
    <col min="9227" max="9227" width="7.5703125" style="2" customWidth="1"/>
    <col min="9228" max="9228" width="13.7109375" style="2" customWidth="1"/>
    <col min="9229" max="9229" width="16.7109375" style="2" customWidth="1"/>
    <col min="9230" max="9230" width="20.7109375" style="2" customWidth="1"/>
    <col min="9231" max="9472" width="9.140625" style="2"/>
    <col min="9473" max="9473" width="2.7109375" style="2" customWidth="1"/>
    <col min="9474" max="9474" width="5.28515625" style="2" customWidth="1"/>
    <col min="9475" max="9475" width="10.7109375" style="2" customWidth="1"/>
    <col min="9476" max="9478" width="15.7109375" style="2" customWidth="1"/>
    <col min="9479" max="9479" width="4.5703125" style="2" customWidth="1"/>
    <col min="9480" max="9480" width="40.7109375" style="2" customWidth="1"/>
    <col min="9481" max="9481" width="9.140625" style="2"/>
    <col min="9482" max="9482" width="13.7109375" style="2" customWidth="1"/>
    <col min="9483" max="9483" width="7.5703125" style="2" customWidth="1"/>
    <col min="9484" max="9484" width="13.7109375" style="2" customWidth="1"/>
    <col min="9485" max="9485" width="16.7109375" style="2" customWidth="1"/>
    <col min="9486" max="9486" width="20.7109375" style="2" customWidth="1"/>
    <col min="9487" max="9728" width="9.140625" style="2"/>
    <col min="9729" max="9729" width="2.7109375" style="2" customWidth="1"/>
    <col min="9730" max="9730" width="5.28515625" style="2" customWidth="1"/>
    <col min="9731" max="9731" width="10.7109375" style="2" customWidth="1"/>
    <col min="9732" max="9734" width="15.7109375" style="2" customWidth="1"/>
    <col min="9735" max="9735" width="4.5703125" style="2" customWidth="1"/>
    <col min="9736" max="9736" width="40.7109375" style="2" customWidth="1"/>
    <col min="9737" max="9737" width="9.140625" style="2"/>
    <col min="9738" max="9738" width="13.7109375" style="2" customWidth="1"/>
    <col min="9739" max="9739" width="7.5703125" style="2" customWidth="1"/>
    <col min="9740" max="9740" width="13.7109375" style="2" customWidth="1"/>
    <col min="9741" max="9741" width="16.7109375" style="2" customWidth="1"/>
    <col min="9742" max="9742" width="20.7109375" style="2" customWidth="1"/>
    <col min="9743" max="9984" width="9.140625" style="2"/>
    <col min="9985" max="9985" width="2.7109375" style="2" customWidth="1"/>
    <col min="9986" max="9986" width="5.28515625" style="2" customWidth="1"/>
    <col min="9987" max="9987" width="10.7109375" style="2" customWidth="1"/>
    <col min="9988" max="9990" width="15.7109375" style="2" customWidth="1"/>
    <col min="9991" max="9991" width="4.5703125" style="2" customWidth="1"/>
    <col min="9992" max="9992" width="40.7109375" style="2" customWidth="1"/>
    <col min="9993" max="9993" width="9.140625" style="2"/>
    <col min="9994" max="9994" width="13.7109375" style="2" customWidth="1"/>
    <col min="9995" max="9995" width="7.5703125" style="2" customWidth="1"/>
    <col min="9996" max="9996" width="13.7109375" style="2" customWidth="1"/>
    <col min="9997" max="9997" width="16.7109375" style="2" customWidth="1"/>
    <col min="9998" max="9998" width="20.7109375" style="2" customWidth="1"/>
    <col min="9999" max="10240" width="9.140625" style="2"/>
    <col min="10241" max="10241" width="2.7109375" style="2" customWidth="1"/>
    <col min="10242" max="10242" width="5.28515625" style="2" customWidth="1"/>
    <col min="10243" max="10243" width="10.7109375" style="2" customWidth="1"/>
    <col min="10244" max="10246" width="15.7109375" style="2" customWidth="1"/>
    <col min="10247" max="10247" width="4.5703125" style="2" customWidth="1"/>
    <col min="10248" max="10248" width="40.7109375" style="2" customWidth="1"/>
    <col min="10249" max="10249" width="9.140625" style="2"/>
    <col min="10250" max="10250" width="13.7109375" style="2" customWidth="1"/>
    <col min="10251" max="10251" width="7.5703125" style="2" customWidth="1"/>
    <col min="10252" max="10252" width="13.7109375" style="2" customWidth="1"/>
    <col min="10253" max="10253" width="16.7109375" style="2" customWidth="1"/>
    <col min="10254" max="10254" width="20.7109375" style="2" customWidth="1"/>
    <col min="10255" max="10496" width="9.140625" style="2"/>
    <col min="10497" max="10497" width="2.7109375" style="2" customWidth="1"/>
    <col min="10498" max="10498" width="5.28515625" style="2" customWidth="1"/>
    <col min="10499" max="10499" width="10.7109375" style="2" customWidth="1"/>
    <col min="10500" max="10502" width="15.7109375" style="2" customWidth="1"/>
    <col min="10503" max="10503" width="4.5703125" style="2" customWidth="1"/>
    <col min="10504" max="10504" width="40.7109375" style="2" customWidth="1"/>
    <col min="10505" max="10505" width="9.140625" style="2"/>
    <col min="10506" max="10506" width="13.7109375" style="2" customWidth="1"/>
    <col min="10507" max="10507" width="7.5703125" style="2" customWidth="1"/>
    <col min="10508" max="10508" width="13.7109375" style="2" customWidth="1"/>
    <col min="10509" max="10509" width="16.7109375" style="2" customWidth="1"/>
    <col min="10510" max="10510" width="20.7109375" style="2" customWidth="1"/>
    <col min="10511" max="10752" width="9.140625" style="2"/>
    <col min="10753" max="10753" width="2.7109375" style="2" customWidth="1"/>
    <col min="10754" max="10754" width="5.28515625" style="2" customWidth="1"/>
    <col min="10755" max="10755" width="10.7109375" style="2" customWidth="1"/>
    <col min="10756" max="10758" width="15.7109375" style="2" customWidth="1"/>
    <col min="10759" max="10759" width="4.5703125" style="2" customWidth="1"/>
    <col min="10760" max="10760" width="40.7109375" style="2" customWidth="1"/>
    <col min="10761" max="10761" width="9.140625" style="2"/>
    <col min="10762" max="10762" width="13.7109375" style="2" customWidth="1"/>
    <col min="10763" max="10763" width="7.5703125" style="2" customWidth="1"/>
    <col min="10764" max="10764" width="13.7109375" style="2" customWidth="1"/>
    <col min="10765" max="10765" width="16.7109375" style="2" customWidth="1"/>
    <col min="10766" max="10766" width="20.7109375" style="2" customWidth="1"/>
    <col min="10767" max="11008" width="9.140625" style="2"/>
    <col min="11009" max="11009" width="2.7109375" style="2" customWidth="1"/>
    <col min="11010" max="11010" width="5.28515625" style="2" customWidth="1"/>
    <col min="11011" max="11011" width="10.7109375" style="2" customWidth="1"/>
    <col min="11012" max="11014" width="15.7109375" style="2" customWidth="1"/>
    <col min="11015" max="11015" width="4.5703125" style="2" customWidth="1"/>
    <col min="11016" max="11016" width="40.7109375" style="2" customWidth="1"/>
    <col min="11017" max="11017" width="9.140625" style="2"/>
    <col min="11018" max="11018" width="13.7109375" style="2" customWidth="1"/>
    <col min="11019" max="11019" width="7.5703125" style="2" customWidth="1"/>
    <col min="11020" max="11020" width="13.7109375" style="2" customWidth="1"/>
    <col min="11021" max="11021" width="16.7109375" style="2" customWidth="1"/>
    <col min="11022" max="11022" width="20.7109375" style="2" customWidth="1"/>
    <col min="11023" max="11264" width="9.140625" style="2"/>
    <col min="11265" max="11265" width="2.7109375" style="2" customWidth="1"/>
    <col min="11266" max="11266" width="5.28515625" style="2" customWidth="1"/>
    <col min="11267" max="11267" width="10.7109375" style="2" customWidth="1"/>
    <col min="11268" max="11270" width="15.7109375" style="2" customWidth="1"/>
    <col min="11271" max="11271" width="4.5703125" style="2" customWidth="1"/>
    <col min="11272" max="11272" width="40.7109375" style="2" customWidth="1"/>
    <col min="11273" max="11273" width="9.140625" style="2"/>
    <col min="11274" max="11274" width="13.7109375" style="2" customWidth="1"/>
    <col min="11275" max="11275" width="7.5703125" style="2" customWidth="1"/>
    <col min="11276" max="11276" width="13.7109375" style="2" customWidth="1"/>
    <col min="11277" max="11277" width="16.7109375" style="2" customWidth="1"/>
    <col min="11278" max="11278" width="20.7109375" style="2" customWidth="1"/>
    <col min="11279" max="11520" width="9.140625" style="2"/>
    <col min="11521" max="11521" width="2.7109375" style="2" customWidth="1"/>
    <col min="11522" max="11522" width="5.28515625" style="2" customWidth="1"/>
    <col min="11523" max="11523" width="10.7109375" style="2" customWidth="1"/>
    <col min="11524" max="11526" width="15.7109375" style="2" customWidth="1"/>
    <col min="11527" max="11527" width="4.5703125" style="2" customWidth="1"/>
    <col min="11528" max="11528" width="40.7109375" style="2" customWidth="1"/>
    <col min="11529" max="11529" width="9.140625" style="2"/>
    <col min="11530" max="11530" width="13.7109375" style="2" customWidth="1"/>
    <col min="11531" max="11531" width="7.5703125" style="2" customWidth="1"/>
    <col min="11532" max="11532" width="13.7109375" style="2" customWidth="1"/>
    <col min="11533" max="11533" width="16.7109375" style="2" customWidth="1"/>
    <col min="11534" max="11534" width="20.7109375" style="2" customWidth="1"/>
    <col min="11535" max="11776" width="9.140625" style="2"/>
    <col min="11777" max="11777" width="2.7109375" style="2" customWidth="1"/>
    <col min="11778" max="11778" width="5.28515625" style="2" customWidth="1"/>
    <col min="11779" max="11779" width="10.7109375" style="2" customWidth="1"/>
    <col min="11780" max="11782" width="15.7109375" style="2" customWidth="1"/>
    <col min="11783" max="11783" width="4.5703125" style="2" customWidth="1"/>
    <col min="11784" max="11784" width="40.7109375" style="2" customWidth="1"/>
    <col min="11785" max="11785" width="9.140625" style="2"/>
    <col min="11786" max="11786" width="13.7109375" style="2" customWidth="1"/>
    <col min="11787" max="11787" width="7.5703125" style="2" customWidth="1"/>
    <col min="11788" max="11788" width="13.7109375" style="2" customWidth="1"/>
    <col min="11789" max="11789" width="16.7109375" style="2" customWidth="1"/>
    <col min="11790" max="11790" width="20.7109375" style="2" customWidth="1"/>
    <col min="11791" max="12032" width="9.140625" style="2"/>
    <col min="12033" max="12033" width="2.7109375" style="2" customWidth="1"/>
    <col min="12034" max="12034" width="5.28515625" style="2" customWidth="1"/>
    <col min="12035" max="12035" width="10.7109375" style="2" customWidth="1"/>
    <col min="12036" max="12038" width="15.7109375" style="2" customWidth="1"/>
    <col min="12039" max="12039" width="4.5703125" style="2" customWidth="1"/>
    <col min="12040" max="12040" width="40.7109375" style="2" customWidth="1"/>
    <col min="12041" max="12041" width="9.140625" style="2"/>
    <col min="12042" max="12042" width="13.7109375" style="2" customWidth="1"/>
    <col min="12043" max="12043" width="7.5703125" style="2" customWidth="1"/>
    <col min="12044" max="12044" width="13.7109375" style="2" customWidth="1"/>
    <col min="12045" max="12045" width="16.7109375" style="2" customWidth="1"/>
    <col min="12046" max="12046" width="20.7109375" style="2" customWidth="1"/>
    <col min="12047" max="12288" width="9.140625" style="2"/>
    <col min="12289" max="12289" width="2.7109375" style="2" customWidth="1"/>
    <col min="12290" max="12290" width="5.28515625" style="2" customWidth="1"/>
    <col min="12291" max="12291" width="10.7109375" style="2" customWidth="1"/>
    <col min="12292" max="12294" width="15.7109375" style="2" customWidth="1"/>
    <col min="12295" max="12295" width="4.5703125" style="2" customWidth="1"/>
    <col min="12296" max="12296" width="40.7109375" style="2" customWidth="1"/>
    <col min="12297" max="12297" width="9.140625" style="2"/>
    <col min="12298" max="12298" width="13.7109375" style="2" customWidth="1"/>
    <col min="12299" max="12299" width="7.5703125" style="2" customWidth="1"/>
    <col min="12300" max="12300" width="13.7109375" style="2" customWidth="1"/>
    <col min="12301" max="12301" width="16.7109375" style="2" customWidth="1"/>
    <col min="12302" max="12302" width="20.7109375" style="2" customWidth="1"/>
    <col min="12303" max="12544" width="9.140625" style="2"/>
    <col min="12545" max="12545" width="2.7109375" style="2" customWidth="1"/>
    <col min="12546" max="12546" width="5.28515625" style="2" customWidth="1"/>
    <col min="12547" max="12547" width="10.7109375" style="2" customWidth="1"/>
    <col min="12548" max="12550" width="15.7109375" style="2" customWidth="1"/>
    <col min="12551" max="12551" width="4.5703125" style="2" customWidth="1"/>
    <col min="12552" max="12552" width="40.7109375" style="2" customWidth="1"/>
    <col min="12553" max="12553" width="9.140625" style="2"/>
    <col min="12554" max="12554" width="13.7109375" style="2" customWidth="1"/>
    <col min="12555" max="12555" width="7.5703125" style="2" customWidth="1"/>
    <col min="12556" max="12556" width="13.7109375" style="2" customWidth="1"/>
    <col min="12557" max="12557" width="16.7109375" style="2" customWidth="1"/>
    <col min="12558" max="12558" width="20.7109375" style="2" customWidth="1"/>
    <col min="12559" max="12800" width="9.140625" style="2"/>
    <col min="12801" max="12801" width="2.7109375" style="2" customWidth="1"/>
    <col min="12802" max="12802" width="5.28515625" style="2" customWidth="1"/>
    <col min="12803" max="12803" width="10.7109375" style="2" customWidth="1"/>
    <col min="12804" max="12806" width="15.7109375" style="2" customWidth="1"/>
    <col min="12807" max="12807" width="4.5703125" style="2" customWidth="1"/>
    <col min="12808" max="12808" width="40.7109375" style="2" customWidth="1"/>
    <col min="12809" max="12809" width="9.140625" style="2"/>
    <col min="12810" max="12810" width="13.7109375" style="2" customWidth="1"/>
    <col min="12811" max="12811" width="7.5703125" style="2" customWidth="1"/>
    <col min="12812" max="12812" width="13.7109375" style="2" customWidth="1"/>
    <col min="12813" max="12813" width="16.7109375" style="2" customWidth="1"/>
    <col min="12814" max="12814" width="20.7109375" style="2" customWidth="1"/>
    <col min="12815" max="13056" width="9.140625" style="2"/>
    <col min="13057" max="13057" width="2.7109375" style="2" customWidth="1"/>
    <col min="13058" max="13058" width="5.28515625" style="2" customWidth="1"/>
    <col min="13059" max="13059" width="10.7109375" style="2" customWidth="1"/>
    <col min="13060" max="13062" width="15.7109375" style="2" customWidth="1"/>
    <col min="13063" max="13063" width="4.5703125" style="2" customWidth="1"/>
    <col min="13064" max="13064" width="40.7109375" style="2" customWidth="1"/>
    <col min="13065" max="13065" width="9.140625" style="2"/>
    <col min="13066" max="13066" width="13.7109375" style="2" customWidth="1"/>
    <col min="13067" max="13067" width="7.5703125" style="2" customWidth="1"/>
    <col min="13068" max="13068" width="13.7109375" style="2" customWidth="1"/>
    <col min="13069" max="13069" width="16.7109375" style="2" customWidth="1"/>
    <col min="13070" max="13070" width="20.7109375" style="2" customWidth="1"/>
    <col min="13071" max="13312" width="9.140625" style="2"/>
    <col min="13313" max="13313" width="2.7109375" style="2" customWidth="1"/>
    <col min="13314" max="13314" width="5.28515625" style="2" customWidth="1"/>
    <col min="13315" max="13315" width="10.7109375" style="2" customWidth="1"/>
    <col min="13316" max="13318" width="15.7109375" style="2" customWidth="1"/>
    <col min="13319" max="13319" width="4.5703125" style="2" customWidth="1"/>
    <col min="13320" max="13320" width="40.7109375" style="2" customWidth="1"/>
    <col min="13321" max="13321" width="9.140625" style="2"/>
    <col min="13322" max="13322" width="13.7109375" style="2" customWidth="1"/>
    <col min="13323" max="13323" width="7.5703125" style="2" customWidth="1"/>
    <col min="13324" max="13324" width="13.7109375" style="2" customWidth="1"/>
    <col min="13325" max="13325" width="16.7109375" style="2" customWidth="1"/>
    <col min="13326" max="13326" width="20.7109375" style="2" customWidth="1"/>
    <col min="13327" max="13568" width="9.140625" style="2"/>
    <col min="13569" max="13569" width="2.7109375" style="2" customWidth="1"/>
    <col min="13570" max="13570" width="5.28515625" style="2" customWidth="1"/>
    <col min="13571" max="13571" width="10.7109375" style="2" customWidth="1"/>
    <col min="13572" max="13574" width="15.7109375" style="2" customWidth="1"/>
    <col min="13575" max="13575" width="4.5703125" style="2" customWidth="1"/>
    <col min="13576" max="13576" width="40.7109375" style="2" customWidth="1"/>
    <col min="13577" max="13577" width="9.140625" style="2"/>
    <col min="13578" max="13578" width="13.7109375" style="2" customWidth="1"/>
    <col min="13579" max="13579" width="7.5703125" style="2" customWidth="1"/>
    <col min="13580" max="13580" width="13.7109375" style="2" customWidth="1"/>
    <col min="13581" max="13581" width="16.7109375" style="2" customWidth="1"/>
    <col min="13582" max="13582" width="20.7109375" style="2" customWidth="1"/>
    <col min="13583" max="13824" width="9.140625" style="2"/>
    <col min="13825" max="13825" width="2.7109375" style="2" customWidth="1"/>
    <col min="13826" max="13826" width="5.28515625" style="2" customWidth="1"/>
    <col min="13827" max="13827" width="10.7109375" style="2" customWidth="1"/>
    <col min="13828" max="13830" width="15.7109375" style="2" customWidth="1"/>
    <col min="13831" max="13831" width="4.5703125" style="2" customWidth="1"/>
    <col min="13832" max="13832" width="40.7109375" style="2" customWidth="1"/>
    <col min="13833" max="13833" width="9.140625" style="2"/>
    <col min="13834" max="13834" width="13.7109375" style="2" customWidth="1"/>
    <col min="13835" max="13835" width="7.5703125" style="2" customWidth="1"/>
    <col min="13836" max="13836" width="13.7109375" style="2" customWidth="1"/>
    <col min="13837" max="13837" width="16.7109375" style="2" customWidth="1"/>
    <col min="13838" max="13838" width="20.7109375" style="2" customWidth="1"/>
    <col min="13839" max="14080" width="9.140625" style="2"/>
    <col min="14081" max="14081" width="2.7109375" style="2" customWidth="1"/>
    <col min="14082" max="14082" width="5.28515625" style="2" customWidth="1"/>
    <col min="14083" max="14083" width="10.7109375" style="2" customWidth="1"/>
    <col min="14084" max="14086" width="15.7109375" style="2" customWidth="1"/>
    <col min="14087" max="14087" width="4.5703125" style="2" customWidth="1"/>
    <col min="14088" max="14088" width="40.7109375" style="2" customWidth="1"/>
    <col min="14089" max="14089" width="9.140625" style="2"/>
    <col min="14090" max="14090" width="13.7109375" style="2" customWidth="1"/>
    <col min="14091" max="14091" width="7.5703125" style="2" customWidth="1"/>
    <col min="14092" max="14092" width="13.7109375" style="2" customWidth="1"/>
    <col min="14093" max="14093" width="16.7109375" style="2" customWidth="1"/>
    <col min="14094" max="14094" width="20.7109375" style="2" customWidth="1"/>
    <col min="14095" max="14336" width="9.140625" style="2"/>
    <col min="14337" max="14337" width="2.7109375" style="2" customWidth="1"/>
    <col min="14338" max="14338" width="5.28515625" style="2" customWidth="1"/>
    <col min="14339" max="14339" width="10.7109375" style="2" customWidth="1"/>
    <col min="14340" max="14342" width="15.7109375" style="2" customWidth="1"/>
    <col min="14343" max="14343" width="4.5703125" style="2" customWidth="1"/>
    <col min="14344" max="14344" width="40.7109375" style="2" customWidth="1"/>
    <col min="14345" max="14345" width="9.140625" style="2"/>
    <col min="14346" max="14346" width="13.7109375" style="2" customWidth="1"/>
    <col min="14347" max="14347" width="7.5703125" style="2" customWidth="1"/>
    <col min="14348" max="14348" width="13.7109375" style="2" customWidth="1"/>
    <col min="14349" max="14349" width="16.7109375" style="2" customWidth="1"/>
    <col min="14350" max="14350" width="20.7109375" style="2" customWidth="1"/>
    <col min="14351" max="14592" width="9.140625" style="2"/>
    <col min="14593" max="14593" width="2.7109375" style="2" customWidth="1"/>
    <col min="14594" max="14594" width="5.28515625" style="2" customWidth="1"/>
    <col min="14595" max="14595" width="10.7109375" style="2" customWidth="1"/>
    <col min="14596" max="14598" width="15.7109375" style="2" customWidth="1"/>
    <col min="14599" max="14599" width="4.5703125" style="2" customWidth="1"/>
    <col min="14600" max="14600" width="40.7109375" style="2" customWidth="1"/>
    <col min="14601" max="14601" width="9.140625" style="2"/>
    <col min="14602" max="14602" width="13.7109375" style="2" customWidth="1"/>
    <col min="14603" max="14603" width="7.5703125" style="2" customWidth="1"/>
    <col min="14604" max="14604" width="13.7109375" style="2" customWidth="1"/>
    <col min="14605" max="14605" width="16.7109375" style="2" customWidth="1"/>
    <col min="14606" max="14606" width="20.7109375" style="2" customWidth="1"/>
    <col min="14607" max="14848" width="9.140625" style="2"/>
    <col min="14849" max="14849" width="2.7109375" style="2" customWidth="1"/>
    <col min="14850" max="14850" width="5.28515625" style="2" customWidth="1"/>
    <col min="14851" max="14851" width="10.7109375" style="2" customWidth="1"/>
    <col min="14852" max="14854" width="15.7109375" style="2" customWidth="1"/>
    <col min="14855" max="14855" width="4.5703125" style="2" customWidth="1"/>
    <col min="14856" max="14856" width="40.7109375" style="2" customWidth="1"/>
    <col min="14857" max="14857" width="9.140625" style="2"/>
    <col min="14858" max="14858" width="13.7109375" style="2" customWidth="1"/>
    <col min="14859" max="14859" width="7.5703125" style="2" customWidth="1"/>
    <col min="14860" max="14860" width="13.7109375" style="2" customWidth="1"/>
    <col min="14861" max="14861" width="16.7109375" style="2" customWidth="1"/>
    <col min="14862" max="14862" width="20.7109375" style="2" customWidth="1"/>
    <col min="14863" max="15104" width="9.140625" style="2"/>
    <col min="15105" max="15105" width="2.7109375" style="2" customWidth="1"/>
    <col min="15106" max="15106" width="5.28515625" style="2" customWidth="1"/>
    <col min="15107" max="15107" width="10.7109375" style="2" customWidth="1"/>
    <col min="15108" max="15110" width="15.7109375" style="2" customWidth="1"/>
    <col min="15111" max="15111" width="4.5703125" style="2" customWidth="1"/>
    <col min="15112" max="15112" width="40.7109375" style="2" customWidth="1"/>
    <col min="15113" max="15113" width="9.140625" style="2"/>
    <col min="15114" max="15114" width="13.7109375" style="2" customWidth="1"/>
    <col min="15115" max="15115" width="7.5703125" style="2" customWidth="1"/>
    <col min="15116" max="15116" width="13.7109375" style="2" customWidth="1"/>
    <col min="15117" max="15117" width="16.7109375" style="2" customWidth="1"/>
    <col min="15118" max="15118" width="20.7109375" style="2" customWidth="1"/>
    <col min="15119" max="15360" width="9.140625" style="2"/>
    <col min="15361" max="15361" width="2.7109375" style="2" customWidth="1"/>
    <col min="15362" max="15362" width="5.28515625" style="2" customWidth="1"/>
    <col min="15363" max="15363" width="10.7109375" style="2" customWidth="1"/>
    <col min="15364" max="15366" width="15.7109375" style="2" customWidth="1"/>
    <col min="15367" max="15367" width="4.5703125" style="2" customWidth="1"/>
    <col min="15368" max="15368" width="40.7109375" style="2" customWidth="1"/>
    <col min="15369" max="15369" width="9.140625" style="2"/>
    <col min="15370" max="15370" width="13.7109375" style="2" customWidth="1"/>
    <col min="15371" max="15371" width="7.5703125" style="2" customWidth="1"/>
    <col min="15372" max="15372" width="13.7109375" style="2" customWidth="1"/>
    <col min="15373" max="15373" width="16.7109375" style="2" customWidth="1"/>
    <col min="15374" max="15374" width="20.7109375" style="2" customWidth="1"/>
    <col min="15375" max="15616" width="9.140625" style="2"/>
    <col min="15617" max="15617" width="2.7109375" style="2" customWidth="1"/>
    <col min="15618" max="15618" width="5.28515625" style="2" customWidth="1"/>
    <col min="15619" max="15619" width="10.7109375" style="2" customWidth="1"/>
    <col min="15620" max="15622" width="15.7109375" style="2" customWidth="1"/>
    <col min="15623" max="15623" width="4.5703125" style="2" customWidth="1"/>
    <col min="15624" max="15624" width="40.7109375" style="2" customWidth="1"/>
    <col min="15625" max="15625" width="9.140625" style="2"/>
    <col min="15626" max="15626" width="13.7109375" style="2" customWidth="1"/>
    <col min="15627" max="15627" width="7.5703125" style="2" customWidth="1"/>
    <col min="15628" max="15628" width="13.7109375" style="2" customWidth="1"/>
    <col min="15629" max="15629" width="16.7109375" style="2" customWidth="1"/>
    <col min="15630" max="15630" width="20.7109375" style="2" customWidth="1"/>
    <col min="15631" max="15872" width="9.140625" style="2"/>
    <col min="15873" max="15873" width="2.7109375" style="2" customWidth="1"/>
    <col min="15874" max="15874" width="5.28515625" style="2" customWidth="1"/>
    <col min="15875" max="15875" width="10.7109375" style="2" customWidth="1"/>
    <col min="15876" max="15878" width="15.7109375" style="2" customWidth="1"/>
    <col min="15879" max="15879" width="4.5703125" style="2" customWidth="1"/>
    <col min="15880" max="15880" width="40.7109375" style="2" customWidth="1"/>
    <col min="15881" max="15881" width="9.140625" style="2"/>
    <col min="15882" max="15882" width="13.7109375" style="2" customWidth="1"/>
    <col min="15883" max="15883" width="7.5703125" style="2" customWidth="1"/>
    <col min="15884" max="15884" width="13.7109375" style="2" customWidth="1"/>
    <col min="15885" max="15885" width="16.7109375" style="2" customWidth="1"/>
    <col min="15886" max="15886" width="20.7109375" style="2" customWidth="1"/>
    <col min="15887" max="16128" width="9.140625" style="2"/>
    <col min="16129" max="16129" width="2.7109375" style="2" customWidth="1"/>
    <col min="16130" max="16130" width="5.28515625" style="2" customWidth="1"/>
    <col min="16131" max="16131" width="10.7109375" style="2" customWidth="1"/>
    <col min="16132" max="16134" width="15.7109375" style="2" customWidth="1"/>
    <col min="16135" max="16135" width="4.5703125" style="2" customWidth="1"/>
    <col min="16136" max="16136" width="40.7109375" style="2" customWidth="1"/>
    <col min="16137" max="16137" width="9.140625" style="2"/>
    <col min="16138" max="16138" width="13.7109375" style="2" customWidth="1"/>
    <col min="16139" max="16139" width="7.5703125" style="2" customWidth="1"/>
    <col min="16140" max="16140" width="13.7109375" style="2" customWidth="1"/>
    <col min="16141" max="16141" width="16.7109375" style="2" customWidth="1"/>
    <col min="16142" max="16142" width="20.7109375" style="2" customWidth="1"/>
    <col min="16143" max="16384" width="9.140625" style="2"/>
  </cols>
  <sheetData>
    <row r="1" spans="2:15" ht="12.75" customHeight="1" x14ac:dyDescent="0.3">
      <c r="B1" s="1" t="s">
        <v>0</v>
      </c>
      <c r="I1" s="3"/>
      <c r="J1" s="3"/>
      <c r="K1" s="3"/>
      <c r="L1" s="3"/>
      <c r="M1" s="3"/>
      <c r="N1" s="3"/>
    </row>
    <row r="2" spans="2:15" ht="12.75" customHeight="1" x14ac:dyDescent="0.3">
      <c r="B2" s="4" t="s">
        <v>1</v>
      </c>
      <c r="I2" s="3"/>
      <c r="J2" s="3"/>
      <c r="K2" s="3"/>
      <c r="L2" s="3"/>
      <c r="M2" s="3"/>
      <c r="N2" s="3"/>
    </row>
    <row r="3" spans="2:15" ht="12.75" customHeight="1" x14ac:dyDescent="0.3">
      <c r="B3" s="4"/>
      <c r="C3" s="4"/>
      <c r="I3" s="3"/>
      <c r="J3" s="3"/>
      <c r="K3" s="3"/>
      <c r="L3" s="5"/>
      <c r="M3" s="3"/>
      <c r="N3" s="3"/>
    </row>
    <row r="4" spans="2:15" s="7" customFormat="1" ht="12.75" customHeight="1" x14ac:dyDescent="0.3">
      <c r="B4" s="6" t="s">
        <v>2</v>
      </c>
      <c r="C4" s="6"/>
      <c r="G4" s="8"/>
      <c r="H4" s="8"/>
      <c r="I4" s="9"/>
      <c r="J4" s="9"/>
      <c r="K4" s="10"/>
      <c r="L4" s="10"/>
      <c r="M4" s="10"/>
      <c r="N4" s="10"/>
    </row>
    <row r="5" spans="2:15" s="7" customFormat="1" ht="12.75" customHeight="1" x14ac:dyDescent="0.3">
      <c r="B5" s="11"/>
      <c r="C5" s="11"/>
      <c r="I5" s="10"/>
      <c r="J5" s="10"/>
      <c r="K5" s="10"/>
      <c r="L5" s="10"/>
      <c r="M5" s="10"/>
      <c r="N5" s="10"/>
    </row>
    <row r="6" spans="2:15" s="7" customFormat="1" ht="12.75" customHeight="1" x14ac:dyDescent="0.3">
      <c r="B6" s="11"/>
      <c r="C6" s="11"/>
      <c r="I6" s="10"/>
      <c r="J6" s="10"/>
      <c r="K6" s="10"/>
      <c r="L6" s="10"/>
      <c r="M6" s="10"/>
      <c r="N6" s="10"/>
    </row>
    <row r="7" spans="2:15" s="12" customFormat="1" ht="12.75" customHeight="1" x14ac:dyDescent="0.3">
      <c r="I7" s="13" t="s">
        <v>380</v>
      </c>
      <c r="J7" s="13"/>
      <c r="K7" s="13"/>
      <c r="L7" s="5"/>
      <c r="M7" s="5"/>
      <c r="N7" s="5"/>
    </row>
    <row r="8" spans="2:15" s="12" customFormat="1" ht="12.75" customHeight="1" x14ac:dyDescent="0.3">
      <c r="I8" s="13" t="s">
        <v>88</v>
      </c>
      <c r="J8" s="14"/>
      <c r="K8" s="13"/>
      <c r="L8" s="15"/>
      <c r="M8" s="13"/>
      <c r="N8" s="16"/>
      <c r="O8" s="5"/>
    </row>
    <row r="9" spans="2:15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5" s="1" customFormat="1" ht="12.75" customHeight="1" x14ac:dyDescent="0.3">
      <c r="B10" s="40" t="s">
        <v>4</v>
      </c>
      <c r="C10" s="41" t="s">
        <v>5</v>
      </c>
      <c r="D10" s="64" t="s">
        <v>6</v>
      </c>
      <c r="E10" s="65"/>
      <c r="F10" s="65"/>
      <c r="G10" s="42"/>
      <c r="H10" s="43" t="s">
        <v>7</v>
      </c>
      <c r="I10" s="44" t="s">
        <v>8</v>
      </c>
      <c r="J10" s="45" t="s">
        <v>9</v>
      </c>
      <c r="K10" s="44" t="s">
        <v>10</v>
      </c>
      <c r="L10" s="44" t="s">
        <v>11</v>
      </c>
      <c r="M10" s="44" t="s">
        <v>12</v>
      </c>
      <c r="N10" s="44" t="s">
        <v>13</v>
      </c>
    </row>
    <row r="11" spans="2:15" s="1" customFormat="1" ht="12.75" customHeight="1" x14ac:dyDescent="0.3">
      <c r="B11" s="46"/>
      <c r="C11" s="47" t="s">
        <v>14</v>
      </c>
      <c r="D11" s="48"/>
      <c r="E11" s="49"/>
      <c r="F11" s="49"/>
      <c r="G11" s="50"/>
      <c r="H11" s="51"/>
      <c r="I11" s="52"/>
      <c r="J11" s="52"/>
      <c r="K11" s="52"/>
      <c r="L11" s="52"/>
      <c r="M11" s="52"/>
      <c r="N11" s="52"/>
    </row>
    <row r="12" spans="2:15" ht="12.75" customHeight="1" x14ac:dyDescent="0.3">
      <c r="B12" s="17">
        <v>1</v>
      </c>
      <c r="C12" s="28">
        <v>693</v>
      </c>
      <c r="D12" s="69" t="s">
        <v>89</v>
      </c>
      <c r="E12" s="70" t="s">
        <v>90</v>
      </c>
      <c r="F12" s="70" t="s">
        <v>90</v>
      </c>
      <c r="G12" s="71" t="s">
        <v>90</v>
      </c>
      <c r="H12" s="23" t="s">
        <v>20</v>
      </c>
      <c r="I12" s="29"/>
      <c r="J12" s="21">
        <v>800</v>
      </c>
      <c r="K12" s="22">
        <v>0</v>
      </c>
      <c r="L12" s="23">
        <v>9.5</v>
      </c>
      <c r="M12" s="24">
        <f>PRODUCT(K12,1.095)</f>
        <v>0</v>
      </c>
      <c r="N12" s="25">
        <f t="shared" ref="N12:N32" si="0">PRODUCT(J12,M12)</f>
        <v>0</v>
      </c>
    </row>
    <row r="13" spans="2:15" ht="12.75" customHeight="1" x14ac:dyDescent="0.3">
      <c r="B13" s="17">
        <f t="shared" ref="B13:B32" si="1">B12+1</f>
        <v>2</v>
      </c>
      <c r="C13" s="28">
        <v>694</v>
      </c>
      <c r="D13" s="69" t="s">
        <v>91</v>
      </c>
      <c r="E13" s="70" t="s">
        <v>92</v>
      </c>
      <c r="F13" s="70" t="s">
        <v>92</v>
      </c>
      <c r="G13" s="71" t="s">
        <v>92</v>
      </c>
      <c r="H13" s="23" t="s">
        <v>20</v>
      </c>
      <c r="I13" s="80"/>
      <c r="J13" s="21">
        <v>350</v>
      </c>
      <c r="K13" s="22">
        <v>0</v>
      </c>
      <c r="L13" s="23">
        <v>9.5</v>
      </c>
      <c r="M13" s="24">
        <f t="shared" ref="M13:M32" si="2">PRODUCT(K13,1.095)</f>
        <v>0</v>
      </c>
      <c r="N13" s="25">
        <f t="shared" si="0"/>
        <v>0</v>
      </c>
    </row>
    <row r="14" spans="2:15" ht="12.75" customHeight="1" x14ac:dyDescent="0.3">
      <c r="B14" s="17">
        <f t="shared" si="1"/>
        <v>3</v>
      </c>
      <c r="C14" s="28">
        <v>695</v>
      </c>
      <c r="D14" s="69" t="s">
        <v>93</v>
      </c>
      <c r="E14" s="70" t="s">
        <v>94</v>
      </c>
      <c r="F14" s="70" t="s">
        <v>94</v>
      </c>
      <c r="G14" s="71" t="s">
        <v>94</v>
      </c>
      <c r="H14" s="23" t="s">
        <v>20</v>
      </c>
      <c r="I14" s="80"/>
      <c r="J14" s="21">
        <v>300</v>
      </c>
      <c r="K14" s="22">
        <v>0</v>
      </c>
      <c r="L14" s="23">
        <v>9.5</v>
      </c>
      <c r="M14" s="24">
        <f t="shared" si="2"/>
        <v>0</v>
      </c>
      <c r="N14" s="25">
        <f t="shared" si="0"/>
        <v>0</v>
      </c>
    </row>
    <row r="15" spans="2:15" ht="12.75" customHeight="1" x14ac:dyDescent="0.3">
      <c r="B15" s="17">
        <f t="shared" si="1"/>
        <v>4</v>
      </c>
      <c r="C15" s="28">
        <v>696</v>
      </c>
      <c r="D15" s="69" t="s">
        <v>95</v>
      </c>
      <c r="E15" s="70" t="s">
        <v>96</v>
      </c>
      <c r="F15" s="70" t="s">
        <v>96</v>
      </c>
      <c r="G15" s="71" t="s">
        <v>96</v>
      </c>
      <c r="H15" s="23" t="s">
        <v>20</v>
      </c>
      <c r="I15" s="80"/>
      <c r="J15" s="21">
        <v>50</v>
      </c>
      <c r="K15" s="22">
        <v>0</v>
      </c>
      <c r="L15" s="23">
        <v>9.5</v>
      </c>
      <c r="M15" s="24">
        <f t="shared" si="2"/>
        <v>0</v>
      </c>
      <c r="N15" s="25">
        <f t="shared" si="0"/>
        <v>0</v>
      </c>
    </row>
    <row r="16" spans="2:15" ht="12.75" customHeight="1" x14ac:dyDescent="0.3">
      <c r="B16" s="17">
        <f t="shared" si="1"/>
        <v>5</v>
      </c>
      <c r="C16" s="18">
        <v>697</v>
      </c>
      <c r="D16" s="69" t="s">
        <v>97</v>
      </c>
      <c r="E16" s="70" t="s">
        <v>98</v>
      </c>
      <c r="F16" s="70" t="s">
        <v>98</v>
      </c>
      <c r="G16" s="71" t="s">
        <v>98</v>
      </c>
      <c r="H16" s="23" t="s">
        <v>20</v>
      </c>
      <c r="I16" s="80"/>
      <c r="J16" s="21">
        <v>50</v>
      </c>
      <c r="K16" s="22">
        <v>0</v>
      </c>
      <c r="L16" s="23">
        <v>9.5</v>
      </c>
      <c r="M16" s="24">
        <f t="shared" si="2"/>
        <v>0</v>
      </c>
      <c r="N16" s="25">
        <f t="shared" si="0"/>
        <v>0</v>
      </c>
    </row>
    <row r="17" spans="2:14" ht="12.75" customHeight="1" x14ac:dyDescent="0.3">
      <c r="B17" s="17">
        <f t="shared" si="1"/>
        <v>6</v>
      </c>
      <c r="C17" s="18">
        <v>698</v>
      </c>
      <c r="D17" s="69" t="s">
        <v>99</v>
      </c>
      <c r="E17" s="70" t="s">
        <v>100</v>
      </c>
      <c r="F17" s="70" t="s">
        <v>100</v>
      </c>
      <c r="G17" s="71" t="s">
        <v>100</v>
      </c>
      <c r="H17" s="23" t="s">
        <v>20</v>
      </c>
      <c r="I17" s="80"/>
      <c r="J17" s="21">
        <v>50</v>
      </c>
      <c r="K17" s="22">
        <v>0</v>
      </c>
      <c r="L17" s="23">
        <v>9.5</v>
      </c>
      <c r="M17" s="24">
        <f t="shared" si="2"/>
        <v>0</v>
      </c>
      <c r="N17" s="25">
        <f t="shared" si="0"/>
        <v>0</v>
      </c>
    </row>
    <row r="18" spans="2:14" ht="12.75" customHeight="1" x14ac:dyDescent="0.3">
      <c r="B18" s="17">
        <f t="shared" si="1"/>
        <v>7</v>
      </c>
      <c r="C18" s="18">
        <v>699</v>
      </c>
      <c r="D18" s="69" t="s">
        <v>101</v>
      </c>
      <c r="E18" s="70" t="s">
        <v>102</v>
      </c>
      <c r="F18" s="70" t="s">
        <v>102</v>
      </c>
      <c r="G18" s="71" t="s">
        <v>102</v>
      </c>
      <c r="H18" s="23" t="s">
        <v>20</v>
      </c>
      <c r="I18" s="80"/>
      <c r="J18" s="21">
        <v>100</v>
      </c>
      <c r="K18" s="22">
        <v>0</v>
      </c>
      <c r="L18" s="23">
        <v>9.5</v>
      </c>
      <c r="M18" s="24">
        <f t="shared" si="2"/>
        <v>0</v>
      </c>
      <c r="N18" s="25">
        <f t="shared" si="0"/>
        <v>0</v>
      </c>
    </row>
    <row r="19" spans="2:14" ht="12.75" customHeight="1" x14ac:dyDescent="0.3">
      <c r="B19" s="17">
        <f t="shared" si="1"/>
        <v>8</v>
      </c>
      <c r="C19" s="18">
        <v>700</v>
      </c>
      <c r="D19" s="69" t="s">
        <v>103</v>
      </c>
      <c r="E19" s="70" t="s">
        <v>104</v>
      </c>
      <c r="F19" s="70" t="s">
        <v>104</v>
      </c>
      <c r="G19" s="71" t="s">
        <v>104</v>
      </c>
      <c r="H19" s="23" t="s">
        <v>20</v>
      </c>
      <c r="I19" s="80"/>
      <c r="J19" s="21">
        <v>100</v>
      </c>
      <c r="K19" s="22">
        <v>0</v>
      </c>
      <c r="L19" s="23">
        <v>9.5</v>
      </c>
      <c r="M19" s="24">
        <f t="shared" si="2"/>
        <v>0</v>
      </c>
      <c r="N19" s="25">
        <f t="shared" si="0"/>
        <v>0</v>
      </c>
    </row>
    <row r="20" spans="2:14" ht="12.75" customHeight="1" x14ac:dyDescent="0.3">
      <c r="B20" s="17">
        <f t="shared" si="1"/>
        <v>9</v>
      </c>
      <c r="C20" s="18">
        <v>701</v>
      </c>
      <c r="D20" s="69" t="s">
        <v>105</v>
      </c>
      <c r="E20" s="70" t="s">
        <v>106</v>
      </c>
      <c r="F20" s="70" t="s">
        <v>106</v>
      </c>
      <c r="G20" s="71" t="s">
        <v>106</v>
      </c>
      <c r="H20" s="23" t="s">
        <v>20</v>
      </c>
      <c r="I20" s="80"/>
      <c r="J20" s="21">
        <v>10</v>
      </c>
      <c r="K20" s="22">
        <v>0</v>
      </c>
      <c r="L20" s="23">
        <v>9.5</v>
      </c>
      <c r="M20" s="24">
        <f t="shared" si="2"/>
        <v>0</v>
      </c>
      <c r="N20" s="25">
        <f t="shared" si="0"/>
        <v>0</v>
      </c>
    </row>
    <row r="21" spans="2:14" ht="12.75" customHeight="1" x14ac:dyDescent="0.3">
      <c r="B21" s="17">
        <f t="shared" si="1"/>
        <v>10</v>
      </c>
      <c r="C21" s="18">
        <v>702</v>
      </c>
      <c r="D21" s="69" t="s">
        <v>379</v>
      </c>
      <c r="E21" s="70" t="s">
        <v>107</v>
      </c>
      <c r="F21" s="70" t="s">
        <v>107</v>
      </c>
      <c r="G21" s="71" t="s">
        <v>107</v>
      </c>
      <c r="H21" s="23" t="s">
        <v>108</v>
      </c>
      <c r="I21" s="80"/>
      <c r="J21" s="21">
        <v>5</v>
      </c>
      <c r="K21" s="22">
        <v>0</v>
      </c>
      <c r="L21" s="23">
        <v>9.5</v>
      </c>
      <c r="M21" s="24">
        <f t="shared" si="2"/>
        <v>0</v>
      </c>
      <c r="N21" s="25">
        <f t="shared" si="0"/>
        <v>0</v>
      </c>
    </row>
    <row r="22" spans="2:14" ht="12.75" customHeight="1" x14ac:dyDescent="0.3">
      <c r="B22" s="17">
        <f t="shared" si="1"/>
        <v>11</v>
      </c>
      <c r="C22" s="18">
        <v>703</v>
      </c>
      <c r="D22" s="69" t="s">
        <v>109</v>
      </c>
      <c r="E22" s="70" t="s">
        <v>110</v>
      </c>
      <c r="F22" s="70" t="s">
        <v>110</v>
      </c>
      <c r="G22" s="71" t="s">
        <v>110</v>
      </c>
      <c r="H22" s="23" t="s">
        <v>20</v>
      </c>
      <c r="I22" s="80"/>
      <c r="J22" s="21">
        <v>160</v>
      </c>
      <c r="K22" s="22">
        <v>0</v>
      </c>
      <c r="L22" s="23">
        <v>9.5</v>
      </c>
      <c r="M22" s="24">
        <f t="shared" si="2"/>
        <v>0</v>
      </c>
      <c r="N22" s="25">
        <f t="shared" si="0"/>
        <v>0</v>
      </c>
    </row>
    <row r="23" spans="2:14" ht="12.75" customHeight="1" x14ac:dyDescent="0.3">
      <c r="B23" s="17">
        <f t="shared" si="1"/>
        <v>12</v>
      </c>
      <c r="C23" s="18">
        <v>704</v>
      </c>
      <c r="D23" s="69" t="s">
        <v>111</v>
      </c>
      <c r="E23" s="70" t="s">
        <v>112</v>
      </c>
      <c r="F23" s="70" t="s">
        <v>112</v>
      </c>
      <c r="G23" s="71" t="s">
        <v>112</v>
      </c>
      <c r="H23" s="23" t="s">
        <v>20</v>
      </c>
      <c r="I23" s="80"/>
      <c r="J23" s="21">
        <v>10</v>
      </c>
      <c r="K23" s="22">
        <v>0</v>
      </c>
      <c r="L23" s="23">
        <v>9.5</v>
      </c>
      <c r="M23" s="24">
        <f t="shared" si="2"/>
        <v>0</v>
      </c>
      <c r="N23" s="25">
        <f t="shared" si="0"/>
        <v>0</v>
      </c>
    </row>
    <row r="24" spans="2:14" ht="12.75" customHeight="1" x14ac:dyDescent="0.3">
      <c r="B24" s="17">
        <f t="shared" si="1"/>
        <v>13</v>
      </c>
      <c r="C24" s="18">
        <v>705</v>
      </c>
      <c r="D24" s="69" t="s">
        <v>113</v>
      </c>
      <c r="E24" s="70" t="s">
        <v>114</v>
      </c>
      <c r="F24" s="70" t="s">
        <v>114</v>
      </c>
      <c r="G24" s="71" t="s">
        <v>114</v>
      </c>
      <c r="H24" s="23" t="s">
        <v>21</v>
      </c>
      <c r="I24" s="80"/>
      <c r="J24" s="21">
        <v>10</v>
      </c>
      <c r="K24" s="22">
        <v>0</v>
      </c>
      <c r="L24" s="23">
        <v>9.5</v>
      </c>
      <c r="M24" s="24">
        <f t="shared" si="2"/>
        <v>0</v>
      </c>
      <c r="N24" s="25">
        <f t="shared" si="0"/>
        <v>0</v>
      </c>
    </row>
    <row r="25" spans="2:14" ht="12.75" customHeight="1" x14ac:dyDescent="0.3">
      <c r="B25" s="17">
        <f t="shared" si="1"/>
        <v>14</v>
      </c>
      <c r="C25" s="18">
        <v>706</v>
      </c>
      <c r="D25" s="69" t="s">
        <v>115</v>
      </c>
      <c r="E25" s="70" t="s">
        <v>116</v>
      </c>
      <c r="F25" s="70" t="s">
        <v>116</v>
      </c>
      <c r="G25" s="71" t="s">
        <v>116</v>
      </c>
      <c r="H25" s="23" t="s">
        <v>21</v>
      </c>
      <c r="I25" s="80"/>
      <c r="J25" s="21">
        <v>300</v>
      </c>
      <c r="K25" s="22">
        <v>0</v>
      </c>
      <c r="L25" s="23">
        <v>9.5</v>
      </c>
      <c r="M25" s="24">
        <f t="shared" si="2"/>
        <v>0</v>
      </c>
      <c r="N25" s="25">
        <f t="shared" si="0"/>
        <v>0</v>
      </c>
    </row>
    <row r="26" spans="2:14" ht="12.75" customHeight="1" x14ac:dyDescent="0.3">
      <c r="B26" s="17">
        <f t="shared" si="1"/>
        <v>15</v>
      </c>
      <c r="C26" s="18">
        <v>708</v>
      </c>
      <c r="D26" s="69" t="s">
        <v>117</v>
      </c>
      <c r="E26" s="70" t="s">
        <v>118</v>
      </c>
      <c r="F26" s="70" t="s">
        <v>118</v>
      </c>
      <c r="G26" s="71" t="s">
        <v>118</v>
      </c>
      <c r="H26" s="23" t="s">
        <v>20</v>
      </c>
      <c r="I26" s="80"/>
      <c r="J26" s="21">
        <v>20</v>
      </c>
      <c r="K26" s="22">
        <v>0</v>
      </c>
      <c r="L26" s="23">
        <v>9.5</v>
      </c>
      <c r="M26" s="24">
        <f t="shared" si="2"/>
        <v>0</v>
      </c>
      <c r="N26" s="25">
        <f t="shared" si="0"/>
        <v>0</v>
      </c>
    </row>
    <row r="27" spans="2:14" ht="12.75" customHeight="1" x14ac:dyDescent="0.3">
      <c r="B27" s="17">
        <f t="shared" si="1"/>
        <v>16</v>
      </c>
      <c r="C27" s="18">
        <v>709</v>
      </c>
      <c r="D27" s="69" t="s">
        <v>119</v>
      </c>
      <c r="E27" s="70" t="s">
        <v>120</v>
      </c>
      <c r="F27" s="70" t="s">
        <v>120</v>
      </c>
      <c r="G27" s="71" t="s">
        <v>120</v>
      </c>
      <c r="H27" s="23" t="s">
        <v>21</v>
      </c>
      <c r="I27" s="80"/>
      <c r="J27" s="21">
        <v>70</v>
      </c>
      <c r="K27" s="22">
        <v>0</v>
      </c>
      <c r="L27" s="23">
        <v>9.5</v>
      </c>
      <c r="M27" s="24">
        <f t="shared" si="2"/>
        <v>0</v>
      </c>
      <c r="N27" s="25">
        <f t="shared" si="0"/>
        <v>0</v>
      </c>
    </row>
    <row r="28" spans="2:14" ht="12.75" customHeight="1" x14ac:dyDescent="0.3">
      <c r="B28" s="17">
        <f t="shared" si="1"/>
        <v>17</v>
      </c>
      <c r="C28" s="18">
        <v>712</v>
      </c>
      <c r="D28" s="69" t="s">
        <v>121</v>
      </c>
      <c r="E28" s="70" t="s">
        <v>122</v>
      </c>
      <c r="F28" s="70" t="s">
        <v>122</v>
      </c>
      <c r="G28" s="71" t="s">
        <v>122</v>
      </c>
      <c r="H28" s="23" t="s">
        <v>20</v>
      </c>
      <c r="I28" s="80"/>
      <c r="J28" s="21">
        <v>20</v>
      </c>
      <c r="K28" s="22">
        <v>0</v>
      </c>
      <c r="L28" s="23">
        <v>9.5</v>
      </c>
      <c r="M28" s="24">
        <f t="shared" si="2"/>
        <v>0</v>
      </c>
      <c r="N28" s="25">
        <f t="shared" si="0"/>
        <v>0</v>
      </c>
    </row>
    <row r="29" spans="2:14" ht="12.75" customHeight="1" x14ac:dyDescent="0.3">
      <c r="B29" s="17">
        <f t="shared" si="1"/>
        <v>18</v>
      </c>
      <c r="C29" s="18">
        <v>713</v>
      </c>
      <c r="D29" s="59" t="s">
        <v>123</v>
      </c>
      <c r="E29" s="60" t="s">
        <v>124</v>
      </c>
      <c r="F29" s="60" t="s">
        <v>124</v>
      </c>
      <c r="G29" s="61" t="s">
        <v>124</v>
      </c>
      <c r="H29" s="23" t="s">
        <v>21</v>
      </c>
      <c r="I29" s="80"/>
      <c r="J29" s="21">
        <v>60</v>
      </c>
      <c r="K29" s="22">
        <v>0</v>
      </c>
      <c r="L29" s="23">
        <v>9.5</v>
      </c>
      <c r="M29" s="24">
        <f t="shared" si="2"/>
        <v>0</v>
      </c>
      <c r="N29" s="25">
        <f t="shared" si="0"/>
        <v>0</v>
      </c>
    </row>
    <row r="30" spans="2:14" ht="12.75" customHeight="1" x14ac:dyDescent="0.3">
      <c r="B30" s="17">
        <f t="shared" si="1"/>
        <v>19</v>
      </c>
      <c r="C30" s="18">
        <v>714</v>
      </c>
      <c r="D30" s="59" t="s">
        <v>125</v>
      </c>
      <c r="E30" s="60" t="s">
        <v>126</v>
      </c>
      <c r="F30" s="60" t="s">
        <v>126</v>
      </c>
      <c r="G30" s="61" t="s">
        <v>126</v>
      </c>
      <c r="H30" s="23" t="s">
        <v>21</v>
      </c>
      <c r="I30" s="80"/>
      <c r="J30" s="21">
        <v>260</v>
      </c>
      <c r="K30" s="22">
        <v>0</v>
      </c>
      <c r="L30" s="23">
        <v>9.5</v>
      </c>
      <c r="M30" s="24">
        <f t="shared" si="2"/>
        <v>0</v>
      </c>
      <c r="N30" s="25">
        <f t="shared" si="0"/>
        <v>0</v>
      </c>
    </row>
    <row r="31" spans="2:14" ht="12.75" customHeight="1" x14ac:dyDescent="0.3">
      <c r="B31" s="17">
        <f t="shared" si="1"/>
        <v>20</v>
      </c>
      <c r="C31" s="18">
        <v>865</v>
      </c>
      <c r="D31" s="69" t="s">
        <v>127</v>
      </c>
      <c r="E31" s="70" t="s">
        <v>128</v>
      </c>
      <c r="F31" s="70" t="s">
        <v>128</v>
      </c>
      <c r="G31" s="71" t="s">
        <v>128</v>
      </c>
      <c r="H31" s="23" t="s">
        <v>21</v>
      </c>
      <c r="I31" s="80"/>
      <c r="J31" s="21">
        <v>170</v>
      </c>
      <c r="K31" s="22">
        <v>0</v>
      </c>
      <c r="L31" s="23">
        <v>9.5</v>
      </c>
      <c r="M31" s="24">
        <f t="shared" si="2"/>
        <v>0</v>
      </c>
      <c r="N31" s="25">
        <f t="shared" si="0"/>
        <v>0</v>
      </c>
    </row>
    <row r="32" spans="2:14" ht="12.75" customHeight="1" x14ac:dyDescent="0.3">
      <c r="B32" s="17">
        <f t="shared" si="1"/>
        <v>21</v>
      </c>
      <c r="C32" s="18">
        <v>866</v>
      </c>
      <c r="D32" s="69" t="s">
        <v>129</v>
      </c>
      <c r="E32" s="70" t="s">
        <v>130</v>
      </c>
      <c r="F32" s="70" t="s">
        <v>130</v>
      </c>
      <c r="G32" s="71" t="s">
        <v>130</v>
      </c>
      <c r="H32" s="23" t="s">
        <v>20</v>
      </c>
      <c r="I32" s="80"/>
      <c r="J32" s="21">
        <v>600</v>
      </c>
      <c r="K32" s="22">
        <v>0</v>
      </c>
      <c r="L32" s="23">
        <v>9.5</v>
      </c>
      <c r="M32" s="24">
        <f t="shared" si="2"/>
        <v>0</v>
      </c>
      <c r="N32" s="25">
        <f t="shared" si="0"/>
        <v>0</v>
      </c>
    </row>
    <row r="33" spans="2:14" s="4" customFormat="1" ht="12.75" customHeight="1" x14ac:dyDescent="0.3">
      <c r="B33" s="53"/>
      <c r="C33" s="53"/>
      <c r="D33" s="62" t="s">
        <v>131</v>
      </c>
      <c r="E33" s="62"/>
      <c r="F33" s="63"/>
      <c r="G33" s="54"/>
      <c r="H33" s="55"/>
      <c r="I33" s="55"/>
      <c r="J33" s="55"/>
      <c r="K33" s="55"/>
      <c r="L33" s="55"/>
      <c r="M33" s="55"/>
      <c r="N33" s="56">
        <f>SUM(N12:N32)</f>
        <v>0</v>
      </c>
    </row>
    <row r="34" spans="2:14" s="4" customFormat="1" ht="12.75" customHeight="1" x14ac:dyDescent="0.3"/>
    <row r="35" spans="2:14" s="4" customFormat="1" ht="12.75" customHeight="1" x14ac:dyDescent="0.3">
      <c r="B35" s="4" t="s">
        <v>27</v>
      </c>
    </row>
    <row r="36" spans="2:14" s="4" customFormat="1" ht="12.75" customHeight="1" x14ac:dyDescent="0.3">
      <c r="B36" s="4" t="s">
        <v>28</v>
      </c>
    </row>
    <row r="37" spans="2:14" s="4" customFormat="1" ht="12.75" customHeight="1" x14ac:dyDescent="0.3">
      <c r="B37" s="4" t="s">
        <v>29</v>
      </c>
    </row>
    <row r="38" spans="2:14" s="4" customFormat="1" ht="12.75" customHeight="1" x14ac:dyDescent="0.3">
      <c r="B38" s="4" t="s">
        <v>30</v>
      </c>
    </row>
    <row r="39" spans="2:14" s="4" customFormat="1" ht="12.75" customHeight="1" x14ac:dyDescent="0.3"/>
    <row r="40" spans="2:14" s="4" customFormat="1" ht="12.75" customHeight="1" x14ac:dyDescent="0.3"/>
    <row r="41" spans="2:14" s="11" customFormat="1" ht="12.75" customHeight="1" x14ac:dyDescent="0.3">
      <c r="B41" s="11" t="s">
        <v>31</v>
      </c>
      <c r="I41" s="16" t="s">
        <v>32</v>
      </c>
      <c r="L41" s="11" t="s">
        <v>33</v>
      </c>
    </row>
    <row r="42" spans="2:14" s="7" customFormat="1" ht="12.75" customHeight="1" x14ac:dyDescent="0.3"/>
  </sheetData>
  <sheetProtection algorithmName="SHA-512" hashValue="c2PfPDpTN51GW+dAS0/LhAfczI/OoAUsRTKKgkIGP8xLvtd5C1LbJoRxjOqcsqYLHwHgZn6P0KB2s8Z5NDf7Nw==" saltValue="0y/0dNd4Wr9budS7RAgA/w==" spinCount="100000" sheet="1" objects="1" scenarios="1"/>
  <protectedRanges>
    <protectedRange sqref="E4:F5" name="Range1"/>
    <protectedRange sqref="I12:I30" name="Range2_1"/>
    <protectedRange sqref="I31:I32" name="Range2_1_1"/>
  </protectedRanges>
  <mergeCells count="23">
    <mergeCell ref="D29:G29"/>
    <mergeCell ref="D30:G30"/>
    <mergeCell ref="D31:G31"/>
    <mergeCell ref="D32:G32"/>
    <mergeCell ref="D33:F33"/>
    <mergeCell ref="D28:G28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16:G16"/>
    <mergeCell ref="D10:F10"/>
    <mergeCell ref="D12:G12"/>
    <mergeCell ref="D13:G13"/>
    <mergeCell ref="D14:G14"/>
    <mergeCell ref="D15:G15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1CE42-F3A1-4546-9BA5-4C9B705B4013}">
  <dimension ref="B1:O43"/>
  <sheetViews>
    <sheetView zoomScaleNormal="100" workbookViewId="0">
      <selection activeCell="D19" sqref="D19:G19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256" width="9.140625" style="2"/>
    <col min="257" max="257" width="2.7109375" style="2" customWidth="1"/>
    <col min="258" max="258" width="5.28515625" style="2" customWidth="1"/>
    <col min="259" max="259" width="10.7109375" style="2" customWidth="1"/>
    <col min="260" max="262" width="15.7109375" style="2" customWidth="1"/>
    <col min="263" max="263" width="4.5703125" style="2" customWidth="1"/>
    <col min="264" max="264" width="40.7109375" style="2" customWidth="1"/>
    <col min="265" max="265" width="9.140625" style="2"/>
    <col min="266" max="266" width="13.7109375" style="2" customWidth="1"/>
    <col min="267" max="267" width="7.5703125" style="2" customWidth="1"/>
    <col min="268" max="268" width="13.7109375" style="2" customWidth="1"/>
    <col min="269" max="269" width="16.7109375" style="2" customWidth="1"/>
    <col min="270" max="270" width="20.7109375" style="2" customWidth="1"/>
    <col min="271" max="512" width="9.140625" style="2"/>
    <col min="513" max="513" width="2.7109375" style="2" customWidth="1"/>
    <col min="514" max="514" width="5.28515625" style="2" customWidth="1"/>
    <col min="515" max="515" width="10.7109375" style="2" customWidth="1"/>
    <col min="516" max="518" width="15.7109375" style="2" customWidth="1"/>
    <col min="519" max="519" width="4.5703125" style="2" customWidth="1"/>
    <col min="520" max="520" width="40.7109375" style="2" customWidth="1"/>
    <col min="521" max="521" width="9.140625" style="2"/>
    <col min="522" max="522" width="13.7109375" style="2" customWidth="1"/>
    <col min="523" max="523" width="7.5703125" style="2" customWidth="1"/>
    <col min="524" max="524" width="13.7109375" style="2" customWidth="1"/>
    <col min="525" max="525" width="16.7109375" style="2" customWidth="1"/>
    <col min="526" max="526" width="20.7109375" style="2" customWidth="1"/>
    <col min="527" max="768" width="9.140625" style="2"/>
    <col min="769" max="769" width="2.7109375" style="2" customWidth="1"/>
    <col min="770" max="770" width="5.28515625" style="2" customWidth="1"/>
    <col min="771" max="771" width="10.7109375" style="2" customWidth="1"/>
    <col min="772" max="774" width="15.7109375" style="2" customWidth="1"/>
    <col min="775" max="775" width="4.5703125" style="2" customWidth="1"/>
    <col min="776" max="776" width="40.7109375" style="2" customWidth="1"/>
    <col min="777" max="777" width="9.140625" style="2"/>
    <col min="778" max="778" width="13.7109375" style="2" customWidth="1"/>
    <col min="779" max="779" width="7.5703125" style="2" customWidth="1"/>
    <col min="780" max="780" width="13.7109375" style="2" customWidth="1"/>
    <col min="781" max="781" width="16.7109375" style="2" customWidth="1"/>
    <col min="782" max="782" width="20.7109375" style="2" customWidth="1"/>
    <col min="783" max="1024" width="9.140625" style="2"/>
    <col min="1025" max="1025" width="2.7109375" style="2" customWidth="1"/>
    <col min="1026" max="1026" width="5.28515625" style="2" customWidth="1"/>
    <col min="1027" max="1027" width="10.7109375" style="2" customWidth="1"/>
    <col min="1028" max="1030" width="15.7109375" style="2" customWidth="1"/>
    <col min="1031" max="1031" width="4.5703125" style="2" customWidth="1"/>
    <col min="1032" max="1032" width="40.7109375" style="2" customWidth="1"/>
    <col min="1033" max="1033" width="9.140625" style="2"/>
    <col min="1034" max="1034" width="13.7109375" style="2" customWidth="1"/>
    <col min="1035" max="1035" width="7.5703125" style="2" customWidth="1"/>
    <col min="1036" max="1036" width="13.7109375" style="2" customWidth="1"/>
    <col min="1037" max="1037" width="16.7109375" style="2" customWidth="1"/>
    <col min="1038" max="1038" width="20.7109375" style="2" customWidth="1"/>
    <col min="1039" max="1280" width="9.140625" style="2"/>
    <col min="1281" max="1281" width="2.7109375" style="2" customWidth="1"/>
    <col min="1282" max="1282" width="5.28515625" style="2" customWidth="1"/>
    <col min="1283" max="1283" width="10.7109375" style="2" customWidth="1"/>
    <col min="1284" max="1286" width="15.7109375" style="2" customWidth="1"/>
    <col min="1287" max="1287" width="4.5703125" style="2" customWidth="1"/>
    <col min="1288" max="1288" width="40.7109375" style="2" customWidth="1"/>
    <col min="1289" max="1289" width="9.140625" style="2"/>
    <col min="1290" max="1290" width="13.7109375" style="2" customWidth="1"/>
    <col min="1291" max="1291" width="7.5703125" style="2" customWidth="1"/>
    <col min="1292" max="1292" width="13.7109375" style="2" customWidth="1"/>
    <col min="1293" max="1293" width="16.7109375" style="2" customWidth="1"/>
    <col min="1294" max="1294" width="20.7109375" style="2" customWidth="1"/>
    <col min="1295" max="1536" width="9.140625" style="2"/>
    <col min="1537" max="1537" width="2.7109375" style="2" customWidth="1"/>
    <col min="1538" max="1538" width="5.28515625" style="2" customWidth="1"/>
    <col min="1539" max="1539" width="10.7109375" style="2" customWidth="1"/>
    <col min="1540" max="1542" width="15.7109375" style="2" customWidth="1"/>
    <col min="1543" max="1543" width="4.5703125" style="2" customWidth="1"/>
    <col min="1544" max="1544" width="40.7109375" style="2" customWidth="1"/>
    <col min="1545" max="1545" width="9.140625" style="2"/>
    <col min="1546" max="1546" width="13.7109375" style="2" customWidth="1"/>
    <col min="1547" max="1547" width="7.5703125" style="2" customWidth="1"/>
    <col min="1548" max="1548" width="13.7109375" style="2" customWidth="1"/>
    <col min="1549" max="1549" width="16.7109375" style="2" customWidth="1"/>
    <col min="1550" max="1550" width="20.7109375" style="2" customWidth="1"/>
    <col min="1551" max="1792" width="9.140625" style="2"/>
    <col min="1793" max="1793" width="2.7109375" style="2" customWidth="1"/>
    <col min="1794" max="1794" width="5.28515625" style="2" customWidth="1"/>
    <col min="1795" max="1795" width="10.7109375" style="2" customWidth="1"/>
    <col min="1796" max="1798" width="15.7109375" style="2" customWidth="1"/>
    <col min="1799" max="1799" width="4.5703125" style="2" customWidth="1"/>
    <col min="1800" max="1800" width="40.7109375" style="2" customWidth="1"/>
    <col min="1801" max="1801" width="9.140625" style="2"/>
    <col min="1802" max="1802" width="13.7109375" style="2" customWidth="1"/>
    <col min="1803" max="1803" width="7.5703125" style="2" customWidth="1"/>
    <col min="1804" max="1804" width="13.7109375" style="2" customWidth="1"/>
    <col min="1805" max="1805" width="16.7109375" style="2" customWidth="1"/>
    <col min="1806" max="1806" width="20.7109375" style="2" customWidth="1"/>
    <col min="1807" max="2048" width="9.140625" style="2"/>
    <col min="2049" max="2049" width="2.7109375" style="2" customWidth="1"/>
    <col min="2050" max="2050" width="5.28515625" style="2" customWidth="1"/>
    <col min="2051" max="2051" width="10.7109375" style="2" customWidth="1"/>
    <col min="2052" max="2054" width="15.7109375" style="2" customWidth="1"/>
    <col min="2055" max="2055" width="4.5703125" style="2" customWidth="1"/>
    <col min="2056" max="2056" width="40.7109375" style="2" customWidth="1"/>
    <col min="2057" max="2057" width="9.140625" style="2"/>
    <col min="2058" max="2058" width="13.7109375" style="2" customWidth="1"/>
    <col min="2059" max="2059" width="7.5703125" style="2" customWidth="1"/>
    <col min="2060" max="2060" width="13.7109375" style="2" customWidth="1"/>
    <col min="2061" max="2061" width="16.7109375" style="2" customWidth="1"/>
    <col min="2062" max="2062" width="20.7109375" style="2" customWidth="1"/>
    <col min="2063" max="2304" width="9.140625" style="2"/>
    <col min="2305" max="2305" width="2.7109375" style="2" customWidth="1"/>
    <col min="2306" max="2306" width="5.28515625" style="2" customWidth="1"/>
    <col min="2307" max="2307" width="10.7109375" style="2" customWidth="1"/>
    <col min="2308" max="2310" width="15.7109375" style="2" customWidth="1"/>
    <col min="2311" max="2311" width="4.5703125" style="2" customWidth="1"/>
    <col min="2312" max="2312" width="40.7109375" style="2" customWidth="1"/>
    <col min="2313" max="2313" width="9.140625" style="2"/>
    <col min="2314" max="2314" width="13.7109375" style="2" customWidth="1"/>
    <col min="2315" max="2315" width="7.5703125" style="2" customWidth="1"/>
    <col min="2316" max="2316" width="13.7109375" style="2" customWidth="1"/>
    <col min="2317" max="2317" width="16.7109375" style="2" customWidth="1"/>
    <col min="2318" max="2318" width="20.7109375" style="2" customWidth="1"/>
    <col min="2319" max="2560" width="9.140625" style="2"/>
    <col min="2561" max="2561" width="2.7109375" style="2" customWidth="1"/>
    <col min="2562" max="2562" width="5.28515625" style="2" customWidth="1"/>
    <col min="2563" max="2563" width="10.7109375" style="2" customWidth="1"/>
    <col min="2564" max="2566" width="15.7109375" style="2" customWidth="1"/>
    <col min="2567" max="2567" width="4.5703125" style="2" customWidth="1"/>
    <col min="2568" max="2568" width="40.7109375" style="2" customWidth="1"/>
    <col min="2569" max="2569" width="9.140625" style="2"/>
    <col min="2570" max="2570" width="13.7109375" style="2" customWidth="1"/>
    <col min="2571" max="2571" width="7.5703125" style="2" customWidth="1"/>
    <col min="2572" max="2572" width="13.7109375" style="2" customWidth="1"/>
    <col min="2573" max="2573" width="16.7109375" style="2" customWidth="1"/>
    <col min="2574" max="2574" width="20.7109375" style="2" customWidth="1"/>
    <col min="2575" max="2816" width="9.140625" style="2"/>
    <col min="2817" max="2817" width="2.7109375" style="2" customWidth="1"/>
    <col min="2818" max="2818" width="5.28515625" style="2" customWidth="1"/>
    <col min="2819" max="2819" width="10.7109375" style="2" customWidth="1"/>
    <col min="2820" max="2822" width="15.7109375" style="2" customWidth="1"/>
    <col min="2823" max="2823" width="4.5703125" style="2" customWidth="1"/>
    <col min="2824" max="2824" width="40.7109375" style="2" customWidth="1"/>
    <col min="2825" max="2825" width="9.140625" style="2"/>
    <col min="2826" max="2826" width="13.7109375" style="2" customWidth="1"/>
    <col min="2827" max="2827" width="7.5703125" style="2" customWidth="1"/>
    <col min="2828" max="2828" width="13.7109375" style="2" customWidth="1"/>
    <col min="2829" max="2829" width="16.7109375" style="2" customWidth="1"/>
    <col min="2830" max="2830" width="20.7109375" style="2" customWidth="1"/>
    <col min="2831" max="3072" width="9.140625" style="2"/>
    <col min="3073" max="3073" width="2.7109375" style="2" customWidth="1"/>
    <col min="3074" max="3074" width="5.28515625" style="2" customWidth="1"/>
    <col min="3075" max="3075" width="10.7109375" style="2" customWidth="1"/>
    <col min="3076" max="3078" width="15.7109375" style="2" customWidth="1"/>
    <col min="3079" max="3079" width="4.5703125" style="2" customWidth="1"/>
    <col min="3080" max="3080" width="40.7109375" style="2" customWidth="1"/>
    <col min="3081" max="3081" width="9.140625" style="2"/>
    <col min="3082" max="3082" width="13.7109375" style="2" customWidth="1"/>
    <col min="3083" max="3083" width="7.5703125" style="2" customWidth="1"/>
    <col min="3084" max="3084" width="13.7109375" style="2" customWidth="1"/>
    <col min="3085" max="3085" width="16.7109375" style="2" customWidth="1"/>
    <col min="3086" max="3086" width="20.7109375" style="2" customWidth="1"/>
    <col min="3087" max="3328" width="9.140625" style="2"/>
    <col min="3329" max="3329" width="2.7109375" style="2" customWidth="1"/>
    <col min="3330" max="3330" width="5.28515625" style="2" customWidth="1"/>
    <col min="3331" max="3331" width="10.7109375" style="2" customWidth="1"/>
    <col min="3332" max="3334" width="15.7109375" style="2" customWidth="1"/>
    <col min="3335" max="3335" width="4.5703125" style="2" customWidth="1"/>
    <col min="3336" max="3336" width="40.7109375" style="2" customWidth="1"/>
    <col min="3337" max="3337" width="9.140625" style="2"/>
    <col min="3338" max="3338" width="13.7109375" style="2" customWidth="1"/>
    <col min="3339" max="3339" width="7.5703125" style="2" customWidth="1"/>
    <col min="3340" max="3340" width="13.7109375" style="2" customWidth="1"/>
    <col min="3341" max="3341" width="16.7109375" style="2" customWidth="1"/>
    <col min="3342" max="3342" width="20.7109375" style="2" customWidth="1"/>
    <col min="3343" max="3584" width="9.140625" style="2"/>
    <col min="3585" max="3585" width="2.7109375" style="2" customWidth="1"/>
    <col min="3586" max="3586" width="5.28515625" style="2" customWidth="1"/>
    <col min="3587" max="3587" width="10.7109375" style="2" customWidth="1"/>
    <col min="3588" max="3590" width="15.7109375" style="2" customWidth="1"/>
    <col min="3591" max="3591" width="4.5703125" style="2" customWidth="1"/>
    <col min="3592" max="3592" width="40.7109375" style="2" customWidth="1"/>
    <col min="3593" max="3593" width="9.140625" style="2"/>
    <col min="3594" max="3594" width="13.7109375" style="2" customWidth="1"/>
    <col min="3595" max="3595" width="7.5703125" style="2" customWidth="1"/>
    <col min="3596" max="3596" width="13.7109375" style="2" customWidth="1"/>
    <col min="3597" max="3597" width="16.7109375" style="2" customWidth="1"/>
    <col min="3598" max="3598" width="20.7109375" style="2" customWidth="1"/>
    <col min="3599" max="3840" width="9.140625" style="2"/>
    <col min="3841" max="3841" width="2.7109375" style="2" customWidth="1"/>
    <col min="3842" max="3842" width="5.28515625" style="2" customWidth="1"/>
    <col min="3843" max="3843" width="10.7109375" style="2" customWidth="1"/>
    <col min="3844" max="3846" width="15.7109375" style="2" customWidth="1"/>
    <col min="3847" max="3847" width="4.5703125" style="2" customWidth="1"/>
    <col min="3848" max="3848" width="40.7109375" style="2" customWidth="1"/>
    <col min="3849" max="3849" width="9.140625" style="2"/>
    <col min="3850" max="3850" width="13.7109375" style="2" customWidth="1"/>
    <col min="3851" max="3851" width="7.5703125" style="2" customWidth="1"/>
    <col min="3852" max="3852" width="13.7109375" style="2" customWidth="1"/>
    <col min="3853" max="3853" width="16.7109375" style="2" customWidth="1"/>
    <col min="3854" max="3854" width="20.7109375" style="2" customWidth="1"/>
    <col min="3855" max="4096" width="9.140625" style="2"/>
    <col min="4097" max="4097" width="2.7109375" style="2" customWidth="1"/>
    <col min="4098" max="4098" width="5.28515625" style="2" customWidth="1"/>
    <col min="4099" max="4099" width="10.7109375" style="2" customWidth="1"/>
    <col min="4100" max="4102" width="15.7109375" style="2" customWidth="1"/>
    <col min="4103" max="4103" width="4.5703125" style="2" customWidth="1"/>
    <col min="4104" max="4104" width="40.7109375" style="2" customWidth="1"/>
    <col min="4105" max="4105" width="9.140625" style="2"/>
    <col min="4106" max="4106" width="13.7109375" style="2" customWidth="1"/>
    <col min="4107" max="4107" width="7.5703125" style="2" customWidth="1"/>
    <col min="4108" max="4108" width="13.7109375" style="2" customWidth="1"/>
    <col min="4109" max="4109" width="16.7109375" style="2" customWidth="1"/>
    <col min="4110" max="4110" width="20.7109375" style="2" customWidth="1"/>
    <col min="4111" max="4352" width="9.140625" style="2"/>
    <col min="4353" max="4353" width="2.7109375" style="2" customWidth="1"/>
    <col min="4354" max="4354" width="5.28515625" style="2" customWidth="1"/>
    <col min="4355" max="4355" width="10.7109375" style="2" customWidth="1"/>
    <col min="4356" max="4358" width="15.7109375" style="2" customWidth="1"/>
    <col min="4359" max="4359" width="4.5703125" style="2" customWidth="1"/>
    <col min="4360" max="4360" width="40.7109375" style="2" customWidth="1"/>
    <col min="4361" max="4361" width="9.140625" style="2"/>
    <col min="4362" max="4362" width="13.7109375" style="2" customWidth="1"/>
    <col min="4363" max="4363" width="7.5703125" style="2" customWidth="1"/>
    <col min="4364" max="4364" width="13.7109375" style="2" customWidth="1"/>
    <col min="4365" max="4365" width="16.7109375" style="2" customWidth="1"/>
    <col min="4366" max="4366" width="20.7109375" style="2" customWidth="1"/>
    <col min="4367" max="4608" width="9.140625" style="2"/>
    <col min="4609" max="4609" width="2.7109375" style="2" customWidth="1"/>
    <col min="4610" max="4610" width="5.28515625" style="2" customWidth="1"/>
    <col min="4611" max="4611" width="10.7109375" style="2" customWidth="1"/>
    <col min="4612" max="4614" width="15.7109375" style="2" customWidth="1"/>
    <col min="4615" max="4615" width="4.5703125" style="2" customWidth="1"/>
    <col min="4616" max="4616" width="40.7109375" style="2" customWidth="1"/>
    <col min="4617" max="4617" width="9.140625" style="2"/>
    <col min="4618" max="4618" width="13.7109375" style="2" customWidth="1"/>
    <col min="4619" max="4619" width="7.5703125" style="2" customWidth="1"/>
    <col min="4620" max="4620" width="13.7109375" style="2" customWidth="1"/>
    <col min="4621" max="4621" width="16.7109375" style="2" customWidth="1"/>
    <col min="4622" max="4622" width="20.7109375" style="2" customWidth="1"/>
    <col min="4623" max="4864" width="9.140625" style="2"/>
    <col min="4865" max="4865" width="2.7109375" style="2" customWidth="1"/>
    <col min="4866" max="4866" width="5.28515625" style="2" customWidth="1"/>
    <col min="4867" max="4867" width="10.7109375" style="2" customWidth="1"/>
    <col min="4868" max="4870" width="15.7109375" style="2" customWidth="1"/>
    <col min="4871" max="4871" width="4.5703125" style="2" customWidth="1"/>
    <col min="4872" max="4872" width="40.7109375" style="2" customWidth="1"/>
    <col min="4873" max="4873" width="9.140625" style="2"/>
    <col min="4874" max="4874" width="13.7109375" style="2" customWidth="1"/>
    <col min="4875" max="4875" width="7.5703125" style="2" customWidth="1"/>
    <col min="4876" max="4876" width="13.7109375" style="2" customWidth="1"/>
    <col min="4877" max="4877" width="16.7109375" style="2" customWidth="1"/>
    <col min="4878" max="4878" width="20.7109375" style="2" customWidth="1"/>
    <col min="4879" max="5120" width="9.140625" style="2"/>
    <col min="5121" max="5121" width="2.7109375" style="2" customWidth="1"/>
    <col min="5122" max="5122" width="5.28515625" style="2" customWidth="1"/>
    <col min="5123" max="5123" width="10.7109375" style="2" customWidth="1"/>
    <col min="5124" max="5126" width="15.7109375" style="2" customWidth="1"/>
    <col min="5127" max="5127" width="4.5703125" style="2" customWidth="1"/>
    <col min="5128" max="5128" width="40.7109375" style="2" customWidth="1"/>
    <col min="5129" max="5129" width="9.140625" style="2"/>
    <col min="5130" max="5130" width="13.7109375" style="2" customWidth="1"/>
    <col min="5131" max="5131" width="7.5703125" style="2" customWidth="1"/>
    <col min="5132" max="5132" width="13.7109375" style="2" customWidth="1"/>
    <col min="5133" max="5133" width="16.7109375" style="2" customWidth="1"/>
    <col min="5134" max="5134" width="20.7109375" style="2" customWidth="1"/>
    <col min="5135" max="5376" width="9.140625" style="2"/>
    <col min="5377" max="5377" width="2.7109375" style="2" customWidth="1"/>
    <col min="5378" max="5378" width="5.28515625" style="2" customWidth="1"/>
    <col min="5379" max="5379" width="10.7109375" style="2" customWidth="1"/>
    <col min="5380" max="5382" width="15.7109375" style="2" customWidth="1"/>
    <col min="5383" max="5383" width="4.5703125" style="2" customWidth="1"/>
    <col min="5384" max="5384" width="40.7109375" style="2" customWidth="1"/>
    <col min="5385" max="5385" width="9.140625" style="2"/>
    <col min="5386" max="5386" width="13.7109375" style="2" customWidth="1"/>
    <col min="5387" max="5387" width="7.5703125" style="2" customWidth="1"/>
    <col min="5388" max="5388" width="13.7109375" style="2" customWidth="1"/>
    <col min="5389" max="5389" width="16.7109375" style="2" customWidth="1"/>
    <col min="5390" max="5390" width="20.7109375" style="2" customWidth="1"/>
    <col min="5391" max="5632" width="9.140625" style="2"/>
    <col min="5633" max="5633" width="2.7109375" style="2" customWidth="1"/>
    <col min="5634" max="5634" width="5.28515625" style="2" customWidth="1"/>
    <col min="5635" max="5635" width="10.7109375" style="2" customWidth="1"/>
    <col min="5636" max="5638" width="15.7109375" style="2" customWidth="1"/>
    <col min="5639" max="5639" width="4.5703125" style="2" customWidth="1"/>
    <col min="5640" max="5640" width="40.7109375" style="2" customWidth="1"/>
    <col min="5641" max="5641" width="9.140625" style="2"/>
    <col min="5642" max="5642" width="13.7109375" style="2" customWidth="1"/>
    <col min="5643" max="5643" width="7.5703125" style="2" customWidth="1"/>
    <col min="5644" max="5644" width="13.7109375" style="2" customWidth="1"/>
    <col min="5645" max="5645" width="16.7109375" style="2" customWidth="1"/>
    <col min="5646" max="5646" width="20.7109375" style="2" customWidth="1"/>
    <col min="5647" max="5888" width="9.140625" style="2"/>
    <col min="5889" max="5889" width="2.7109375" style="2" customWidth="1"/>
    <col min="5890" max="5890" width="5.28515625" style="2" customWidth="1"/>
    <col min="5891" max="5891" width="10.7109375" style="2" customWidth="1"/>
    <col min="5892" max="5894" width="15.7109375" style="2" customWidth="1"/>
    <col min="5895" max="5895" width="4.5703125" style="2" customWidth="1"/>
    <col min="5896" max="5896" width="40.7109375" style="2" customWidth="1"/>
    <col min="5897" max="5897" width="9.140625" style="2"/>
    <col min="5898" max="5898" width="13.7109375" style="2" customWidth="1"/>
    <col min="5899" max="5899" width="7.5703125" style="2" customWidth="1"/>
    <col min="5900" max="5900" width="13.7109375" style="2" customWidth="1"/>
    <col min="5901" max="5901" width="16.7109375" style="2" customWidth="1"/>
    <col min="5902" max="5902" width="20.7109375" style="2" customWidth="1"/>
    <col min="5903" max="6144" width="9.140625" style="2"/>
    <col min="6145" max="6145" width="2.7109375" style="2" customWidth="1"/>
    <col min="6146" max="6146" width="5.28515625" style="2" customWidth="1"/>
    <col min="6147" max="6147" width="10.7109375" style="2" customWidth="1"/>
    <col min="6148" max="6150" width="15.7109375" style="2" customWidth="1"/>
    <col min="6151" max="6151" width="4.5703125" style="2" customWidth="1"/>
    <col min="6152" max="6152" width="40.7109375" style="2" customWidth="1"/>
    <col min="6153" max="6153" width="9.140625" style="2"/>
    <col min="6154" max="6154" width="13.7109375" style="2" customWidth="1"/>
    <col min="6155" max="6155" width="7.5703125" style="2" customWidth="1"/>
    <col min="6156" max="6156" width="13.7109375" style="2" customWidth="1"/>
    <col min="6157" max="6157" width="16.7109375" style="2" customWidth="1"/>
    <col min="6158" max="6158" width="20.7109375" style="2" customWidth="1"/>
    <col min="6159" max="6400" width="9.140625" style="2"/>
    <col min="6401" max="6401" width="2.7109375" style="2" customWidth="1"/>
    <col min="6402" max="6402" width="5.28515625" style="2" customWidth="1"/>
    <col min="6403" max="6403" width="10.7109375" style="2" customWidth="1"/>
    <col min="6404" max="6406" width="15.7109375" style="2" customWidth="1"/>
    <col min="6407" max="6407" width="4.5703125" style="2" customWidth="1"/>
    <col min="6408" max="6408" width="40.7109375" style="2" customWidth="1"/>
    <col min="6409" max="6409" width="9.140625" style="2"/>
    <col min="6410" max="6410" width="13.7109375" style="2" customWidth="1"/>
    <col min="6411" max="6411" width="7.5703125" style="2" customWidth="1"/>
    <col min="6412" max="6412" width="13.7109375" style="2" customWidth="1"/>
    <col min="6413" max="6413" width="16.7109375" style="2" customWidth="1"/>
    <col min="6414" max="6414" width="20.7109375" style="2" customWidth="1"/>
    <col min="6415" max="6656" width="9.140625" style="2"/>
    <col min="6657" max="6657" width="2.7109375" style="2" customWidth="1"/>
    <col min="6658" max="6658" width="5.28515625" style="2" customWidth="1"/>
    <col min="6659" max="6659" width="10.7109375" style="2" customWidth="1"/>
    <col min="6660" max="6662" width="15.7109375" style="2" customWidth="1"/>
    <col min="6663" max="6663" width="4.5703125" style="2" customWidth="1"/>
    <col min="6664" max="6664" width="40.7109375" style="2" customWidth="1"/>
    <col min="6665" max="6665" width="9.140625" style="2"/>
    <col min="6666" max="6666" width="13.7109375" style="2" customWidth="1"/>
    <col min="6667" max="6667" width="7.5703125" style="2" customWidth="1"/>
    <col min="6668" max="6668" width="13.7109375" style="2" customWidth="1"/>
    <col min="6669" max="6669" width="16.7109375" style="2" customWidth="1"/>
    <col min="6670" max="6670" width="20.7109375" style="2" customWidth="1"/>
    <col min="6671" max="6912" width="9.140625" style="2"/>
    <col min="6913" max="6913" width="2.7109375" style="2" customWidth="1"/>
    <col min="6914" max="6914" width="5.28515625" style="2" customWidth="1"/>
    <col min="6915" max="6915" width="10.7109375" style="2" customWidth="1"/>
    <col min="6916" max="6918" width="15.7109375" style="2" customWidth="1"/>
    <col min="6919" max="6919" width="4.5703125" style="2" customWidth="1"/>
    <col min="6920" max="6920" width="40.7109375" style="2" customWidth="1"/>
    <col min="6921" max="6921" width="9.140625" style="2"/>
    <col min="6922" max="6922" width="13.7109375" style="2" customWidth="1"/>
    <col min="6923" max="6923" width="7.5703125" style="2" customWidth="1"/>
    <col min="6924" max="6924" width="13.7109375" style="2" customWidth="1"/>
    <col min="6925" max="6925" width="16.7109375" style="2" customWidth="1"/>
    <col min="6926" max="6926" width="20.7109375" style="2" customWidth="1"/>
    <col min="6927" max="7168" width="9.140625" style="2"/>
    <col min="7169" max="7169" width="2.7109375" style="2" customWidth="1"/>
    <col min="7170" max="7170" width="5.28515625" style="2" customWidth="1"/>
    <col min="7171" max="7171" width="10.7109375" style="2" customWidth="1"/>
    <col min="7172" max="7174" width="15.7109375" style="2" customWidth="1"/>
    <col min="7175" max="7175" width="4.5703125" style="2" customWidth="1"/>
    <col min="7176" max="7176" width="40.7109375" style="2" customWidth="1"/>
    <col min="7177" max="7177" width="9.140625" style="2"/>
    <col min="7178" max="7178" width="13.7109375" style="2" customWidth="1"/>
    <col min="7179" max="7179" width="7.5703125" style="2" customWidth="1"/>
    <col min="7180" max="7180" width="13.7109375" style="2" customWidth="1"/>
    <col min="7181" max="7181" width="16.7109375" style="2" customWidth="1"/>
    <col min="7182" max="7182" width="20.7109375" style="2" customWidth="1"/>
    <col min="7183" max="7424" width="9.140625" style="2"/>
    <col min="7425" max="7425" width="2.7109375" style="2" customWidth="1"/>
    <col min="7426" max="7426" width="5.28515625" style="2" customWidth="1"/>
    <col min="7427" max="7427" width="10.7109375" style="2" customWidth="1"/>
    <col min="7428" max="7430" width="15.7109375" style="2" customWidth="1"/>
    <col min="7431" max="7431" width="4.5703125" style="2" customWidth="1"/>
    <col min="7432" max="7432" width="40.7109375" style="2" customWidth="1"/>
    <col min="7433" max="7433" width="9.140625" style="2"/>
    <col min="7434" max="7434" width="13.7109375" style="2" customWidth="1"/>
    <col min="7435" max="7435" width="7.5703125" style="2" customWidth="1"/>
    <col min="7436" max="7436" width="13.7109375" style="2" customWidth="1"/>
    <col min="7437" max="7437" width="16.7109375" style="2" customWidth="1"/>
    <col min="7438" max="7438" width="20.7109375" style="2" customWidth="1"/>
    <col min="7439" max="7680" width="9.140625" style="2"/>
    <col min="7681" max="7681" width="2.7109375" style="2" customWidth="1"/>
    <col min="7682" max="7682" width="5.28515625" style="2" customWidth="1"/>
    <col min="7683" max="7683" width="10.7109375" style="2" customWidth="1"/>
    <col min="7684" max="7686" width="15.7109375" style="2" customWidth="1"/>
    <col min="7687" max="7687" width="4.5703125" style="2" customWidth="1"/>
    <col min="7688" max="7688" width="40.7109375" style="2" customWidth="1"/>
    <col min="7689" max="7689" width="9.140625" style="2"/>
    <col min="7690" max="7690" width="13.7109375" style="2" customWidth="1"/>
    <col min="7691" max="7691" width="7.5703125" style="2" customWidth="1"/>
    <col min="7692" max="7692" width="13.7109375" style="2" customWidth="1"/>
    <col min="7693" max="7693" width="16.7109375" style="2" customWidth="1"/>
    <col min="7694" max="7694" width="20.7109375" style="2" customWidth="1"/>
    <col min="7695" max="7936" width="9.140625" style="2"/>
    <col min="7937" max="7937" width="2.7109375" style="2" customWidth="1"/>
    <col min="7938" max="7938" width="5.28515625" style="2" customWidth="1"/>
    <col min="7939" max="7939" width="10.7109375" style="2" customWidth="1"/>
    <col min="7940" max="7942" width="15.7109375" style="2" customWidth="1"/>
    <col min="7943" max="7943" width="4.5703125" style="2" customWidth="1"/>
    <col min="7944" max="7944" width="40.7109375" style="2" customWidth="1"/>
    <col min="7945" max="7945" width="9.140625" style="2"/>
    <col min="7946" max="7946" width="13.7109375" style="2" customWidth="1"/>
    <col min="7947" max="7947" width="7.5703125" style="2" customWidth="1"/>
    <col min="7948" max="7948" width="13.7109375" style="2" customWidth="1"/>
    <col min="7949" max="7949" width="16.7109375" style="2" customWidth="1"/>
    <col min="7950" max="7950" width="20.7109375" style="2" customWidth="1"/>
    <col min="7951" max="8192" width="9.140625" style="2"/>
    <col min="8193" max="8193" width="2.7109375" style="2" customWidth="1"/>
    <col min="8194" max="8194" width="5.28515625" style="2" customWidth="1"/>
    <col min="8195" max="8195" width="10.7109375" style="2" customWidth="1"/>
    <col min="8196" max="8198" width="15.7109375" style="2" customWidth="1"/>
    <col min="8199" max="8199" width="4.5703125" style="2" customWidth="1"/>
    <col min="8200" max="8200" width="40.7109375" style="2" customWidth="1"/>
    <col min="8201" max="8201" width="9.140625" style="2"/>
    <col min="8202" max="8202" width="13.7109375" style="2" customWidth="1"/>
    <col min="8203" max="8203" width="7.5703125" style="2" customWidth="1"/>
    <col min="8204" max="8204" width="13.7109375" style="2" customWidth="1"/>
    <col min="8205" max="8205" width="16.7109375" style="2" customWidth="1"/>
    <col min="8206" max="8206" width="20.7109375" style="2" customWidth="1"/>
    <col min="8207" max="8448" width="9.140625" style="2"/>
    <col min="8449" max="8449" width="2.7109375" style="2" customWidth="1"/>
    <col min="8450" max="8450" width="5.28515625" style="2" customWidth="1"/>
    <col min="8451" max="8451" width="10.7109375" style="2" customWidth="1"/>
    <col min="8452" max="8454" width="15.7109375" style="2" customWidth="1"/>
    <col min="8455" max="8455" width="4.5703125" style="2" customWidth="1"/>
    <col min="8456" max="8456" width="40.7109375" style="2" customWidth="1"/>
    <col min="8457" max="8457" width="9.140625" style="2"/>
    <col min="8458" max="8458" width="13.7109375" style="2" customWidth="1"/>
    <col min="8459" max="8459" width="7.5703125" style="2" customWidth="1"/>
    <col min="8460" max="8460" width="13.7109375" style="2" customWidth="1"/>
    <col min="8461" max="8461" width="16.7109375" style="2" customWidth="1"/>
    <col min="8462" max="8462" width="20.7109375" style="2" customWidth="1"/>
    <col min="8463" max="8704" width="9.140625" style="2"/>
    <col min="8705" max="8705" width="2.7109375" style="2" customWidth="1"/>
    <col min="8706" max="8706" width="5.28515625" style="2" customWidth="1"/>
    <col min="8707" max="8707" width="10.7109375" style="2" customWidth="1"/>
    <col min="8708" max="8710" width="15.7109375" style="2" customWidth="1"/>
    <col min="8711" max="8711" width="4.5703125" style="2" customWidth="1"/>
    <col min="8712" max="8712" width="40.7109375" style="2" customWidth="1"/>
    <col min="8713" max="8713" width="9.140625" style="2"/>
    <col min="8714" max="8714" width="13.7109375" style="2" customWidth="1"/>
    <col min="8715" max="8715" width="7.5703125" style="2" customWidth="1"/>
    <col min="8716" max="8716" width="13.7109375" style="2" customWidth="1"/>
    <col min="8717" max="8717" width="16.7109375" style="2" customWidth="1"/>
    <col min="8718" max="8718" width="20.7109375" style="2" customWidth="1"/>
    <col min="8719" max="8960" width="9.140625" style="2"/>
    <col min="8961" max="8961" width="2.7109375" style="2" customWidth="1"/>
    <col min="8962" max="8962" width="5.28515625" style="2" customWidth="1"/>
    <col min="8963" max="8963" width="10.7109375" style="2" customWidth="1"/>
    <col min="8964" max="8966" width="15.7109375" style="2" customWidth="1"/>
    <col min="8967" max="8967" width="4.5703125" style="2" customWidth="1"/>
    <col min="8968" max="8968" width="40.7109375" style="2" customWidth="1"/>
    <col min="8969" max="8969" width="9.140625" style="2"/>
    <col min="8970" max="8970" width="13.7109375" style="2" customWidth="1"/>
    <col min="8971" max="8971" width="7.5703125" style="2" customWidth="1"/>
    <col min="8972" max="8972" width="13.7109375" style="2" customWidth="1"/>
    <col min="8973" max="8973" width="16.7109375" style="2" customWidth="1"/>
    <col min="8974" max="8974" width="20.7109375" style="2" customWidth="1"/>
    <col min="8975" max="9216" width="9.140625" style="2"/>
    <col min="9217" max="9217" width="2.7109375" style="2" customWidth="1"/>
    <col min="9218" max="9218" width="5.28515625" style="2" customWidth="1"/>
    <col min="9219" max="9219" width="10.7109375" style="2" customWidth="1"/>
    <col min="9220" max="9222" width="15.7109375" style="2" customWidth="1"/>
    <col min="9223" max="9223" width="4.5703125" style="2" customWidth="1"/>
    <col min="9224" max="9224" width="40.7109375" style="2" customWidth="1"/>
    <col min="9225" max="9225" width="9.140625" style="2"/>
    <col min="9226" max="9226" width="13.7109375" style="2" customWidth="1"/>
    <col min="9227" max="9227" width="7.5703125" style="2" customWidth="1"/>
    <col min="9228" max="9228" width="13.7109375" style="2" customWidth="1"/>
    <col min="9229" max="9229" width="16.7109375" style="2" customWidth="1"/>
    <col min="9230" max="9230" width="20.7109375" style="2" customWidth="1"/>
    <col min="9231" max="9472" width="9.140625" style="2"/>
    <col min="9473" max="9473" width="2.7109375" style="2" customWidth="1"/>
    <col min="9474" max="9474" width="5.28515625" style="2" customWidth="1"/>
    <col min="9475" max="9475" width="10.7109375" style="2" customWidth="1"/>
    <col min="9476" max="9478" width="15.7109375" style="2" customWidth="1"/>
    <col min="9479" max="9479" width="4.5703125" style="2" customWidth="1"/>
    <col min="9480" max="9480" width="40.7109375" style="2" customWidth="1"/>
    <col min="9481" max="9481" width="9.140625" style="2"/>
    <col min="9482" max="9482" width="13.7109375" style="2" customWidth="1"/>
    <col min="9483" max="9483" width="7.5703125" style="2" customWidth="1"/>
    <col min="9484" max="9484" width="13.7109375" style="2" customWidth="1"/>
    <col min="9485" max="9485" width="16.7109375" style="2" customWidth="1"/>
    <col min="9486" max="9486" width="20.7109375" style="2" customWidth="1"/>
    <col min="9487" max="9728" width="9.140625" style="2"/>
    <col min="9729" max="9729" width="2.7109375" style="2" customWidth="1"/>
    <col min="9730" max="9730" width="5.28515625" style="2" customWidth="1"/>
    <col min="9731" max="9731" width="10.7109375" style="2" customWidth="1"/>
    <col min="9732" max="9734" width="15.7109375" style="2" customWidth="1"/>
    <col min="9735" max="9735" width="4.5703125" style="2" customWidth="1"/>
    <col min="9736" max="9736" width="40.7109375" style="2" customWidth="1"/>
    <col min="9737" max="9737" width="9.140625" style="2"/>
    <col min="9738" max="9738" width="13.7109375" style="2" customWidth="1"/>
    <col min="9739" max="9739" width="7.5703125" style="2" customWidth="1"/>
    <col min="9740" max="9740" width="13.7109375" style="2" customWidth="1"/>
    <col min="9741" max="9741" width="16.7109375" style="2" customWidth="1"/>
    <col min="9742" max="9742" width="20.7109375" style="2" customWidth="1"/>
    <col min="9743" max="9984" width="9.140625" style="2"/>
    <col min="9985" max="9985" width="2.7109375" style="2" customWidth="1"/>
    <col min="9986" max="9986" width="5.28515625" style="2" customWidth="1"/>
    <col min="9987" max="9987" width="10.7109375" style="2" customWidth="1"/>
    <col min="9988" max="9990" width="15.7109375" style="2" customWidth="1"/>
    <col min="9991" max="9991" width="4.5703125" style="2" customWidth="1"/>
    <col min="9992" max="9992" width="40.7109375" style="2" customWidth="1"/>
    <col min="9993" max="9993" width="9.140625" style="2"/>
    <col min="9994" max="9994" width="13.7109375" style="2" customWidth="1"/>
    <col min="9995" max="9995" width="7.5703125" style="2" customWidth="1"/>
    <col min="9996" max="9996" width="13.7109375" style="2" customWidth="1"/>
    <col min="9997" max="9997" width="16.7109375" style="2" customWidth="1"/>
    <col min="9998" max="9998" width="20.7109375" style="2" customWidth="1"/>
    <col min="9999" max="10240" width="9.140625" style="2"/>
    <col min="10241" max="10241" width="2.7109375" style="2" customWidth="1"/>
    <col min="10242" max="10242" width="5.28515625" style="2" customWidth="1"/>
    <col min="10243" max="10243" width="10.7109375" style="2" customWidth="1"/>
    <col min="10244" max="10246" width="15.7109375" style="2" customWidth="1"/>
    <col min="10247" max="10247" width="4.5703125" style="2" customWidth="1"/>
    <col min="10248" max="10248" width="40.7109375" style="2" customWidth="1"/>
    <col min="10249" max="10249" width="9.140625" style="2"/>
    <col min="10250" max="10250" width="13.7109375" style="2" customWidth="1"/>
    <col min="10251" max="10251" width="7.5703125" style="2" customWidth="1"/>
    <col min="10252" max="10252" width="13.7109375" style="2" customWidth="1"/>
    <col min="10253" max="10253" width="16.7109375" style="2" customWidth="1"/>
    <col min="10254" max="10254" width="20.7109375" style="2" customWidth="1"/>
    <col min="10255" max="10496" width="9.140625" style="2"/>
    <col min="10497" max="10497" width="2.7109375" style="2" customWidth="1"/>
    <col min="10498" max="10498" width="5.28515625" style="2" customWidth="1"/>
    <col min="10499" max="10499" width="10.7109375" style="2" customWidth="1"/>
    <col min="10500" max="10502" width="15.7109375" style="2" customWidth="1"/>
    <col min="10503" max="10503" width="4.5703125" style="2" customWidth="1"/>
    <col min="10504" max="10504" width="40.7109375" style="2" customWidth="1"/>
    <col min="10505" max="10505" width="9.140625" style="2"/>
    <col min="10506" max="10506" width="13.7109375" style="2" customWidth="1"/>
    <col min="10507" max="10507" width="7.5703125" style="2" customWidth="1"/>
    <col min="10508" max="10508" width="13.7109375" style="2" customWidth="1"/>
    <col min="10509" max="10509" width="16.7109375" style="2" customWidth="1"/>
    <col min="10510" max="10510" width="20.7109375" style="2" customWidth="1"/>
    <col min="10511" max="10752" width="9.140625" style="2"/>
    <col min="10753" max="10753" width="2.7109375" style="2" customWidth="1"/>
    <col min="10754" max="10754" width="5.28515625" style="2" customWidth="1"/>
    <col min="10755" max="10755" width="10.7109375" style="2" customWidth="1"/>
    <col min="10756" max="10758" width="15.7109375" style="2" customWidth="1"/>
    <col min="10759" max="10759" width="4.5703125" style="2" customWidth="1"/>
    <col min="10760" max="10760" width="40.7109375" style="2" customWidth="1"/>
    <col min="10761" max="10761" width="9.140625" style="2"/>
    <col min="10762" max="10762" width="13.7109375" style="2" customWidth="1"/>
    <col min="10763" max="10763" width="7.5703125" style="2" customWidth="1"/>
    <col min="10764" max="10764" width="13.7109375" style="2" customWidth="1"/>
    <col min="10765" max="10765" width="16.7109375" style="2" customWidth="1"/>
    <col min="10766" max="10766" width="20.7109375" style="2" customWidth="1"/>
    <col min="10767" max="11008" width="9.140625" style="2"/>
    <col min="11009" max="11009" width="2.7109375" style="2" customWidth="1"/>
    <col min="11010" max="11010" width="5.28515625" style="2" customWidth="1"/>
    <col min="11011" max="11011" width="10.7109375" style="2" customWidth="1"/>
    <col min="11012" max="11014" width="15.7109375" style="2" customWidth="1"/>
    <col min="11015" max="11015" width="4.5703125" style="2" customWidth="1"/>
    <col min="11016" max="11016" width="40.7109375" style="2" customWidth="1"/>
    <col min="11017" max="11017" width="9.140625" style="2"/>
    <col min="11018" max="11018" width="13.7109375" style="2" customWidth="1"/>
    <col min="11019" max="11019" width="7.5703125" style="2" customWidth="1"/>
    <col min="11020" max="11020" width="13.7109375" style="2" customWidth="1"/>
    <col min="11021" max="11021" width="16.7109375" style="2" customWidth="1"/>
    <col min="11022" max="11022" width="20.7109375" style="2" customWidth="1"/>
    <col min="11023" max="11264" width="9.140625" style="2"/>
    <col min="11265" max="11265" width="2.7109375" style="2" customWidth="1"/>
    <col min="11266" max="11266" width="5.28515625" style="2" customWidth="1"/>
    <col min="11267" max="11267" width="10.7109375" style="2" customWidth="1"/>
    <col min="11268" max="11270" width="15.7109375" style="2" customWidth="1"/>
    <col min="11271" max="11271" width="4.5703125" style="2" customWidth="1"/>
    <col min="11272" max="11272" width="40.7109375" style="2" customWidth="1"/>
    <col min="11273" max="11273" width="9.140625" style="2"/>
    <col min="11274" max="11274" width="13.7109375" style="2" customWidth="1"/>
    <col min="11275" max="11275" width="7.5703125" style="2" customWidth="1"/>
    <col min="11276" max="11276" width="13.7109375" style="2" customWidth="1"/>
    <col min="11277" max="11277" width="16.7109375" style="2" customWidth="1"/>
    <col min="11278" max="11278" width="20.7109375" style="2" customWidth="1"/>
    <col min="11279" max="11520" width="9.140625" style="2"/>
    <col min="11521" max="11521" width="2.7109375" style="2" customWidth="1"/>
    <col min="11522" max="11522" width="5.28515625" style="2" customWidth="1"/>
    <col min="11523" max="11523" width="10.7109375" style="2" customWidth="1"/>
    <col min="11524" max="11526" width="15.7109375" style="2" customWidth="1"/>
    <col min="11527" max="11527" width="4.5703125" style="2" customWidth="1"/>
    <col min="11528" max="11528" width="40.7109375" style="2" customWidth="1"/>
    <col min="11529" max="11529" width="9.140625" style="2"/>
    <col min="11530" max="11530" width="13.7109375" style="2" customWidth="1"/>
    <col min="11531" max="11531" width="7.5703125" style="2" customWidth="1"/>
    <col min="11532" max="11532" width="13.7109375" style="2" customWidth="1"/>
    <col min="11533" max="11533" width="16.7109375" style="2" customWidth="1"/>
    <col min="11534" max="11534" width="20.7109375" style="2" customWidth="1"/>
    <col min="11535" max="11776" width="9.140625" style="2"/>
    <col min="11777" max="11777" width="2.7109375" style="2" customWidth="1"/>
    <col min="11778" max="11778" width="5.28515625" style="2" customWidth="1"/>
    <col min="11779" max="11779" width="10.7109375" style="2" customWidth="1"/>
    <col min="11780" max="11782" width="15.7109375" style="2" customWidth="1"/>
    <col min="11783" max="11783" width="4.5703125" style="2" customWidth="1"/>
    <col min="11784" max="11784" width="40.7109375" style="2" customWidth="1"/>
    <col min="11785" max="11785" width="9.140625" style="2"/>
    <col min="11786" max="11786" width="13.7109375" style="2" customWidth="1"/>
    <col min="11787" max="11787" width="7.5703125" style="2" customWidth="1"/>
    <col min="11788" max="11788" width="13.7109375" style="2" customWidth="1"/>
    <col min="11789" max="11789" width="16.7109375" style="2" customWidth="1"/>
    <col min="11790" max="11790" width="20.7109375" style="2" customWidth="1"/>
    <col min="11791" max="12032" width="9.140625" style="2"/>
    <col min="12033" max="12033" width="2.7109375" style="2" customWidth="1"/>
    <col min="12034" max="12034" width="5.28515625" style="2" customWidth="1"/>
    <col min="12035" max="12035" width="10.7109375" style="2" customWidth="1"/>
    <col min="12036" max="12038" width="15.7109375" style="2" customWidth="1"/>
    <col min="12039" max="12039" width="4.5703125" style="2" customWidth="1"/>
    <col min="12040" max="12040" width="40.7109375" style="2" customWidth="1"/>
    <col min="12041" max="12041" width="9.140625" style="2"/>
    <col min="12042" max="12042" width="13.7109375" style="2" customWidth="1"/>
    <col min="12043" max="12043" width="7.5703125" style="2" customWidth="1"/>
    <col min="12044" max="12044" width="13.7109375" style="2" customWidth="1"/>
    <col min="12045" max="12045" width="16.7109375" style="2" customWidth="1"/>
    <col min="12046" max="12046" width="20.7109375" style="2" customWidth="1"/>
    <col min="12047" max="12288" width="9.140625" style="2"/>
    <col min="12289" max="12289" width="2.7109375" style="2" customWidth="1"/>
    <col min="12290" max="12290" width="5.28515625" style="2" customWidth="1"/>
    <col min="12291" max="12291" width="10.7109375" style="2" customWidth="1"/>
    <col min="12292" max="12294" width="15.7109375" style="2" customWidth="1"/>
    <col min="12295" max="12295" width="4.5703125" style="2" customWidth="1"/>
    <col min="12296" max="12296" width="40.7109375" style="2" customWidth="1"/>
    <col min="12297" max="12297" width="9.140625" style="2"/>
    <col min="12298" max="12298" width="13.7109375" style="2" customWidth="1"/>
    <col min="12299" max="12299" width="7.5703125" style="2" customWidth="1"/>
    <col min="12300" max="12300" width="13.7109375" style="2" customWidth="1"/>
    <col min="12301" max="12301" width="16.7109375" style="2" customWidth="1"/>
    <col min="12302" max="12302" width="20.7109375" style="2" customWidth="1"/>
    <col min="12303" max="12544" width="9.140625" style="2"/>
    <col min="12545" max="12545" width="2.7109375" style="2" customWidth="1"/>
    <col min="12546" max="12546" width="5.28515625" style="2" customWidth="1"/>
    <col min="12547" max="12547" width="10.7109375" style="2" customWidth="1"/>
    <col min="12548" max="12550" width="15.7109375" style="2" customWidth="1"/>
    <col min="12551" max="12551" width="4.5703125" style="2" customWidth="1"/>
    <col min="12552" max="12552" width="40.7109375" style="2" customWidth="1"/>
    <col min="12553" max="12553" width="9.140625" style="2"/>
    <col min="12554" max="12554" width="13.7109375" style="2" customWidth="1"/>
    <col min="12555" max="12555" width="7.5703125" style="2" customWidth="1"/>
    <col min="12556" max="12556" width="13.7109375" style="2" customWidth="1"/>
    <col min="12557" max="12557" width="16.7109375" style="2" customWidth="1"/>
    <col min="12558" max="12558" width="20.7109375" style="2" customWidth="1"/>
    <col min="12559" max="12800" width="9.140625" style="2"/>
    <col min="12801" max="12801" width="2.7109375" style="2" customWidth="1"/>
    <col min="12802" max="12802" width="5.28515625" style="2" customWidth="1"/>
    <col min="12803" max="12803" width="10.7109375" style="2" customWidth="1"/>
    <col min="12804" max="12806" width="15.7109375" style="2" customWidth="1"/>
    <col min="12807" max="12807" width="4.5703125" style="2" customWidth="1"/>
    <col min="12808" max="12808" width="40.7109375" style="2" customWidth="1"/>
    <col min="12809" max="12809" width="9.140625" style="2"/>
    <col min="12810" max="12810" width="13.7109375" style="2" customWidth="1"/>
    <col min="12811" max="12811" width="7.5703125" style="2" customWidth="1"/>
    <col min="12812" max="12812" width="13.7109375" style="2" customWidth="1"/>
    <col min="12813" max="12813" width="16.7109375" style="2" customWidth="1"/>
    <col min="12814" max="12814" width="20.7109375" style="2" customWidth="1"/>
    <col min="12815" max="13056" width="9.140625" style="2"/>
    <col min="13057" max="13057" width="2.7109375" style="2" customWidth="1"/>
    <col min="13058" max="13058" width="5.28515625" style="2" customWidth="1"/>
    <col min="13059" max="13059" width="10.7109375" style="2" customWidth="1"/>
    <col min="13060" max="13062" width="15.7109375" style="2" customWidth="1"/>
    <col min="13063" max="13063" width="4.5703125" style="2" customWidth="1"/>
    <col min="13064" max="13064" width="40.7109375" style="2" customWidth="1"/>
    <col min="13065" max="13065" width="9.140625" style="2"/>
    <col min="13066" max="13066" width="13.7109375" style="2" customWidth="1"/>
    <col min="13067" max="13067" width="7.5703125" style="2" customWidth="1"/>
    <col min="13068" max="13068" width="13.7109375" style="2" customWidth="1"/>
    <col min="13069" max="13069" width="16.7109375" style="2" customWidth="1"/>
    <col min="13070" max="13070" width="20.7109375" style="2" customWidth="1"/>
    <col min="13071" max="13312" width="9.140625" style="2"/>
    <col min="13313" max="13313" width="2.7109375" style="2" customWidth="1"/>
    <col min="13314" max="13314" width="5.28515625" style="2" customWidth="1"/>
    <col min="13315" max="13315" width="10.7109375" style="2" customWidth="1"/>
    <col min="13316" max="13318" width="15.7109375" style="2" customWidth="1"/>
    <col min="13319" max="13319" width="4.5703125" style="2" customWidth="1"/>
    <col min="13320" max="13320" width="40.7109375" style="2" customWidth="1"/>
    <col min="13321" max="13321" width="9.140625" style="2"/>
    <col min="13322" max="13322" width="13.7109375" style="2" customWidth="1"/>
    <col min="13323" max="13323" width="7.5703125" style="2" customWidth="1"/>
    <col min="13324" max="13324" width="13.7109375" style="2" customWidth="1"/>
    <col min="13325" max="13325" width="16.7109375" style="2" customWidth="1"/>
    <col min="13326" max="13326" width="20.7109375" style="2" customWidth="1"/>
    <col min="13327" max="13568" width="9.140625" style="2"/>
    <col min="13569" max="13569" width="2.7109375" style="2" customWidth="1"/>
    <col min="13570" max="13570" width="5.28515625" style="2" customWidth="1"/>
    <col min="13571" max="13571" width="10.7109375" style="2" customWidth="1"/>
    <col min="13572" max="13574" width="15.7109375" style="2" customWidth="1"/>
    <col min="13575" max="13575" width="4.5703125" style="2" customWidth="1"/>
    <col min="13576" max="13576" width="40.7109375" style="2" customWidth="1"/>
    <col min="13577" max="13577" width="9.140625" style="2"/>
    <col min="13578" max="13578" width="13.7109375" style="2" customWidth="1"/>
    <col min="13579" max="13579" width="7.5703125" style="2" customWidth="1"/>
    <col min="13580" max="13580" width="13.7109375" style="2" customWidth="1"/>
    <col min="13581" max="13581" width="16.7109375" style="2" customWidth="1"/>
    <col min="13582" max="13582" width="20.7109375" style="2" customWidth="1"/>
    <col min="13583" max="13824" width="9.140625" style="2"/>
    <col min="13825" max="13825" width="2.7109375" style="2" customWidth="1"/>
    <col min="13826" max="13826" width="5.28515625" style="2" customWidth="1"/>
    <col min="13827" max="13827" width="10.7109375" style="2" customWidth="1"/>
    <col min="13828" max="13830" width="15.7109375" style="2" customWidth="1"/>
    <col min="13831" max="13831" width="4.5703125" style="2" customWidth="1"/>
    <col min="13832" max="13832" width="40.7109375" style="2" customWidth="1"/>
    <col min="13833" max="13833" width="9.140625" style="2"/>
    <col min="13834" max="13834" width="13.7109375" style="2" customWidth="1"/>
    <col min="13835" max="13835" width="7.5703125" style="2" customWidth="1"/>
    <col min="13836" max="13836" width="13.7109375" style="2" customWidth="1"/>
    <col min="13837" max="13837" width="16.7109375" style="2" customWidth="1"/>
    <col min="13838" max="13838" width="20.7109375" style="2" customWidth="1"/>
    <col min="13839" max="14080" width="9.140625" style="2"/>
    <col min="14081" max="14081" width="2.7109375" style="2" customWidth="1"/>
    <col min="14082" max="14082" width="5.28515625" style="2" customWidth="1"/>
    <col min="14083" max="14083" width="10.7109375" style="2" customWidth="1"/>
    <col min="14084" max="14086" width="15.7109375" style="2" customWidth="1"/>
    <col min="14087" max="14087" width="4.5703125" style="2" customWidth="1"/>
    <col min="14088" max="14088" width="40.7109375" style="2" customWidth="1"/>
    <col min="14089" max="14089" width="9.140625" style="2"/>
    <col min="14090" max="14090" width="13.7109375" style="2" customWidth="1"/>
    <col min="14091" max="14091" width="7.5703125" style="2" customWidth="1"/>
    <col min="14092" max="14092" width="13.7109375" style="2" customWidth="1"/>
    <col min="14093" max="14093" width="16.7109375" style="2" customWidth="1"/>
    <col min="14094" max="14094" width="20.7109375" style="2" customWidth="1"/>
    <col min="14095" max="14336" width="9.140625" style="2"/>
    <col min="14337" max="14337" width="2.7109375" style="2" customWidth="1"/>
    <col min="14338" max="14338" width="5.28515625" style="2" customWidth="1"/>
    <col min="14339" max="14339" width="10.7109375" style="2" customWidth="1"/>
    <col min="14340" max="14342" width="15.7109375" style="2" customWidth="1"/>
    <col min="14343" max="14343" width="4.5703125" style="2" customWidth="1"/>
    <col min="14344" max="14344" width="40.7109375" style="2" customWidth="1"/>
    <col min="14345" max="14345" width="9.140625" style="2"/>
    <col min="14346" max="14346" width="13.7109375" style="2" customWidth="1"/>
    <col min="14347" max="14347" width="7.5703125" style="2" customWidth="1"/>
    <col min="14348" max="14348" width="13.7109375" style="2" customWidth="1"/>
    <col min="14349" max="14349" width="16.7109375" style="2" customWidth="1"/>
    <col min="14350" max="14350" width="20.7109375" style="2" customWidth="1"/>
    <col min="14351" max="14592" width="9.140625" style="2"/>
    <col min="14593" max="14593" width="2.7109375" style="2" customWidth="1"/>
    <col min="14594" max="14594" width="5.28515625" style="2" customWidth="1"/>
    <col min="14595" max="14595" width="10.7109375" style="2" customWidth="1"/>
    <col min="14596" max="14598" width="15.7109375" style="2" customWidth="1"/>
    <col min="14599" max="14599" width="4.5703125" style="2" customWidth="1"/>
    <col min="14600" max="14600" width="40.7109375" style="2" customWidth="1"/>
    <col min="14601" max="14601" width="9.140625" style="2"/>
    <col min="14602" max="14602" width="13.7109375" style="2" customWidth="1"/>
    <col min="14603" max="14603" width="7.5703125" style="2" customWidth="1"/>
    <col min="14604" max="14604" width="13.7109375" style="2" customWidth="1"/>
    <col min="14605" max="14605" width="16.7109375" style="2" customWidth="1"/>
    <col min="14606" max="14606" width="20.7109375" style="2" customWidth="1"/>
    <col min="14607" max="14848" width="9.140625" style="2"/>
    <col min="14849" max="14849" width="2.7109375" style="2" customWidth="1"/>
    <col min="14850" max="14850" width="5.28515625" style="2" customWidth="1"/>
    <col min="14851" max="14851" width="10.7109375" style="2" customWidth="1"/>
    <col min="14852" max="14854" width="15.7109375" style="2" customWidth="1"/>
    <col min="14855" max="14855" width="4.5703125" style="2" customWidth="1"/>
    <col min="14856" max="14856" width="40.7109375" style="2" customWidth="1"/>
    <col min="14857" max="14857" width="9.140625" style="2"/>
    <col min="14858" max="14858" width="13.7109375" style="2" customWidth="1"/>
    <col min="14859" max="14859" width="7.5703125" style="2" customWidth="1"/>
    <col min="14860" max="14860" width="13.7109375" style="2" customWidth="1"/>
    <col min="14861" max="14861" width="16.7109375" style="2" customWidth="1"/>
    <col min="14862" max="14862" width="20.7109375" style="2" customWidth="1"/>
    <col min="14863" max="15104" width="9.140625" style="2"/>
    <col min="15105" max="15105" width="2.7109375" style="2" customWidth="1"/>
    <col min="15106" max="15106" width="5.28515625" style="2" customWidth="1"/>
    <col min="15107" max="15107" width="10.7109375" style="2" customWidth="1"/>
    <col min="15108" max="15110" width="15.7109375" style="2" customWidth="1"/>
    <col min="15111" max="15111" width="4.5703125" style="2" customWidth="1"/>
    <col min="15112" max="15112" width="40.7109375" style="2" customWidth="1"/>
    <col min="15113" max="15113" width="9.140625" style="2"/>
    <col min="15114" max="15114" width="13.7109375" style="2" customWidth="1"/>
    <col min="15115" max="15115" width="7.5703125" style="2" customWidth="1"/>
    <col min="15116" max="15116" width="13.7109375" style="2" customWidth="1"/>
    <col min="15117" max="15117" width="16.7109375" style="2" customWidth="1"/>
    <col min="15118" max="15118" width="20.7109375" style="2" customWidth="1"/>
    <col min="15119" max="15360" width="9.140625" style="2"/>
    <col min="15361" max="15361" width="2.7109375" style="2" customWidth="1"/>
    <col min="15362" max="15362" width="5.28515625" style="2" customWidth="1"/>
    <col min="15363" max="15363" width="10.7109375" style="2" customWidth="1"/>
    <col min="15364" max="15366" width="15.7109375" style="2" customWidth="1"/>
    <col min="15367" max="15367" width="4.5703125" style="2" customWidth="1"/>
    <col min="15368" max="15368" width="40.7109375" style="2" customWidth="1"/>
    <col min="15369" max="15369" width="9.140625" style="2"/>
    <col min="15370" max="15370" width="13.7109375" style="2" customWidth="1"/>
    <col min="15371" max="15371" width="7.5703125" style="2" customWidth="1"/>
    <col min="15372" max="15372" width="13.7109375" style="2" customWidth="1"/>
    <col min="15373" max="15373" width="16.7109375" style="2" customWidth="1"/>
    <col min="15374" max="15374" width="20.7109375" style="2" customWidth="1"/>
    <col min="15375" max="15616" width="9.140625" style="2"/>
    <col min="15617" max="15617" width="2.7109375" style="2" customWidth="1"/>
    <col min="15618" max="15618" width="5.28515625" style="2" customWidth="1"/>
    <col min="15619" max="15619" width="10.7109375" style="2" customWidth="1"/>
    <col min="15620" max="15622" width="15.7109375" style="2" customWidth="1"/>
    <col min="15623" max="15623" width="4.5703125" style="2" customWidth="1"/>
    <col min="15624" max="15624" width="40.7109375" style="2" customWidth="1"/>
    <col min="15625" max="15625" width="9.140625" style="2"/>
    <col min="15626" max="15626" width="13.7109375" style="2" customWidth="1"/>
    <col min="15627" max="15627" width="7.5703125" style="2" customWidth="1"/>
    <col min="15628" max="15628" width="13.7109375" style="2" customWidth="1"/>
    <col min="15629" max="15629" width="16.7109375" style="2" customWidth="1"/>
    <col min="15630" max="15630" width="20.7109375" style="2" customWidth="1"/>
    <col min="15631" max="15872" width="9.140625" style="2"/>
    <col min="15873" max="15873" width="2.7109375" style="2" customWidth="1"/>
    <col min="15874" max="15874" width="5.28515625" style="2" customWidth="1"/>
    <col min="15875" max="15875" width="10.7109375" style="2" customWidth="1"/>
    <col min="15876" max="15878" width="15.7109375" style="2" customWidth="1"/>
    <col min="15879" max="15879" width="4.5703125" style="2" customWidth="1"/>
    <col min="15880" max="15880" width="40.7109375" style="2" customWidth="1"/>
    <col min="15881" max="15881" width="9.140625" style="2"/>
    <col min="15882" max="15882" width="13.7109375" style="2" customWidth="1"/>
    <col min="15883" max="15883" width="7.5703125" style="2" customWidth="1"/>
    <col min="15884" max="15884" width="13.7109375" style="2" customWidth="1"/>
    <col min="15885" max="15885" width="16.7109375" style="2" customWidth="1"/>
    <col min="15886" max="15886" width="20.7109375" style="2" customWidth="1"/>
    <col min="15887" max="16128" width="9.140625" style="2"/>
    <col min="16129" max="16129" width="2.7109375" style="2" customWidth="1"/>
    <col min="16130" max="16130" width="5.28515625" style="2" customWidth="1"/>
    <col min="16131" max="16131" width="10.7109375" style="2" customWidth="1"/>
    <col min="16132" max="16134" width="15.7109375" style="2" customWidth="1"/>
    <col min="16135" max="16135" width="4.5703125" style="2" customWidth="1"/>
    <col min="16136" max="16136" width="40.7109375" style="2" customWidth="1"/>
    <col min="16137" max="16137" width="9.140625" style="2"/>
    <col min="16138" max="16138" width="13.7109375" style="2" customWidth="1"/>
    <col min="16139" max="16139" width="7.5703125" style="2" customWidth="1"/>
    <col min="16140" max="16140" width="13.7109375" style="2" customWidth="1"/>
    <col min="16141" max="16141" width="16.7109375" style="2" customWidth="1"/>
    <col min="16142" max="16142" width="20.7109375" style="2" customWidth="1"/>
    <col min="16143" max="16384" width="9.140625" style="2"/>
  </cols>
  <sheetData>
    <row r="1" spans="2:15" ht="12.75" customHeight="1" x14ac:dyDescent="0.3">
      <c r="B1" s="1" t="s">
        <v>0</v>
      </c>
      <c r="I1" s="3"/>
      <c r="J1" s="3"/>
      <c r="K1" s="3"/>
      <c r="L1" s="3"/>
      <c r="M1" s="3"/>
      <c r="N1" s="3"/>
    </row>
    <row r="2" spans="2:15" ht="12.75" customHeight="1" x14ac:dyDescent="0.3">
      <c r="B2" s="4" t="s">
        <v>1</v>
      </c>
      <c r="I2" s="3"/>
      <c r="J2" s="3"/>
      <c r="K2" s="3"/>
      <c r="L2" s="3"/>
      <c r="M2" s="3"/>
      <c r="N2" s="3"/>
    </row>
    <row r="3" spans="2:15" ht="12.75" customHeight="1" x14ac:dyDescent="0.3">
      <c r="B3" s="4"/>
      <c r="C3" s="4"/>
      <c r="I3" s="3"/>
      <c r="J3" s="3"/>
      <c r="K3" s="3"/>
      <c r="L3" s="5"/>
      <c r="M3" s="3"/>
      <c r="N3" s="3"/>
    </row>
    <row r="4" spans="2:15" s="7" customFormat="1" ht="12.75" customHeight="1" x14ac:dyDescent="0.3">
      <c r="B4" s="6" t="s">
        <v>2</v>
      </c>
      <c r="C4" s="6"/>
      <c r="G4" s="8"/>
      <c r="H4" s="8"/>
      <c r="I4" s="9"/>
      <c r="J4" s="9"/>
      <c r="K4" s="10"/>
      <c r="L4" s="10"/>
      <c r="M4" s="10"/>
      <c r="N4" s="10"/>
    </row>
    <row r="5" spans="2:15" s="7" customFormat="1" ht="12.75" customHeight="1" x14ac:dyDescent="0.3">
      <c r="B5" s="11"/>
      <c r="C5" s="11"/>
      <c r="I5" s="10"/>
      <c r="J5" s="10"/>
      <c r="K5" s="10"/>
      <c r="L5" s="10"/>
      <c r="M5" s="10"/>
      <c r="N5" s="10"/>
    </row>
    <row r="6" spans="2:15" s="7" customFormat="1" ht="12.75" customHeight="1" x14ac:dyDescent="0.3">
      <c r="B6" s="11"/>
      <c r="C6" s="11"/>
      <c r="I6" s="10"/>
      <c r="J6" s="10"/>
      <c r="K6" s="10"/>
      <c r="L6" s="10"/>
      <c r="M6" s="10"/>
      <c r="N6" s="10"/>
    </row>
    <row r="7" spans="2:15" s="12" customFormat="1" ht="12.75" customHeight="1" x14ac:dyDescent="0.3">
      <c r="I7" s="13" t="s">
        <v>347</v>
      </c>
      <c r="J7" s="13"/>
      <c r="K7" s="13"/>
      <c r="L7" s="5"/>
      <c r="M7" s="5"/>
      <c r="N7" s="5"/>
    </row>
    <row r="8" spans="2:15" s="12" customFormat="1" ht="12.75" customHeight="1" x14ac:dyDescent="0.3">
      <c r="I8" s="13" t="s">
        <v>132</v>
      </c>
      <c r="J8" s="14"/>
      <c r="K8" s="13"/>
      <c r="L8" s="15"/>
      <c r="M8" s="13"/>
      <c r="N8" s="16"/>
      <c r="O8" s="5"/>
    </row>
    <row r="9" spans="2:15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5" s="1" customFormat="1" ht="12.75" customHeight="1" x14ac:dyDescent="0.3">
      <c r="B10" s="40" t="s">
        <v>4</v>
      </c>
      <c r="C10" s="41" t="s">
        <v>5</v>
      </c>
      <c r="D10" s="64" t="s">
        <v>6</v>
      </c>
      <c r="E10" s="65"/>
      <c r="F10" s="65"/>
      <c r="G10" s="42"/>
      <c r="H10" s="43" t="s">
        <v>7</v>
      </c>
      <c r="I10" s="44" t="s">
        <v>8</v>
      </c>
      <c r="J10" s="45" t="s">
        <v>9</v>
      </c>
      <c r="K10" s="44" t="s">
        <v>10</v>
      </c>
      <c r="L10" s="44" t="s">
        <v>11</v>
      </c>
      <c r="M10" s="44" t="s">
        <v>12</v>
      </c>
      <c r="N10" s="44" t="s">
        <v>13</v>
      </c>
    </row>
    <row r="11" spans="2:15" s="1" customFormat="1" ht="12.75" customHeight="1" x14ac:dyDescent="0.3">
      <c r="B11" s="46"/>
      <c r="C11" s="47" t="s">
        <v>14</v>
      </c>
      <c r="D11" s="48"/>
      <c r="E11" s="49"/>
      <c r="F11" s="49"/>
      <c r="G11" s="50"/>
      <c r="H11" s="51"/>
      <c r="I11" s="52"/>
      <c r="J11" s="52"/>
      <c r="K11" s="52"/>
      <c r="L11" s="52"/>
      <c r="M11" s="52"/>
      <c r="N11" s="52"/>
    </row>
    <row r="12" spans="2:15" ht="12.75" customHeight="1" x14ac:dyDescent="0.3">
      <c r="B12" s="17">
        <v>1</v>
      </c>
      <c r="C12" s="28">
        <v>715</v>
      </c>
      <c r="D12" s="72" t="s">
        <v>133</v>
      </c>
      <c r="E12" s="72"/>
      <c r="F12" s="72"/>
      <c r="G12" s="72"/>
      <c r="H12" s="23" t="s">
        <v>21</v>
      </c>
      <c r="I12" s="29"/>
      <c r="J12" s="21">
        <v>65</v>
      </c>
      <c r="K12" s="22">
        <v>0</v>
      </c>
      <c r="L12" s="23">
        <v>9.5</v>
      </c>
      <c r="M12" s="24">
        <f>PRODUCT(K12,1.095)</f>
        <v>0</v>
      </c>
      <c r="N12" s="25">
        <f t="shared" ref="N12:N33" si="0">PRODUCT(J12,M12)</f>
        <v>0</v>
      </c>
    </row>
    <row r="13" spans="2:15" ht="12.75" customHeight="1" x14ac:dyDescent="0.3">
      <c r="B13" s="17">
        <f t="shared" ref="B13:B33" si="1">B12+1</f>
        <v>2</v>
      </c>
      <c r="C13" s="28">
        <v>716</v>
      </c>
      <c r="D13" s="72" t="s">
        <v>134</v>
      </c>
      <c r="E13" s="72"/>
      <c r="F13" s="72"/>
      <c r="G13" s="72"/>
      <c r="H13" s="23" t="s">
        <v>21</v>
      </c>
      <c r="I13" s="29"/>
      <c r="J13" s="21">
        <v>10</v>
      </c>
      <c r="K13" s="22">
        <v>0</v>
      </c>
      <c r="L13" s="23">
        <v>9.5</v>
      </c>
      <c r="M13" s="24">
        <f t="shared" ref="M13:M33" si="2">PRODUCT(K13,1.095)</f>
        <v>0</v>
      </c>
      <c r="N13" s="25">
        <f t="shared" si="0"/>
        <v>0</v>
      </c>
    </row>
    <row r="14" spans="2:15" ht="12.75" customHeight="1" x14ac:dyDescent="0.3">
      <c r="B14" s="17">
        <f t="shared" si="1"/>
        <v>3</v>
      </c>
      <c r="C14" s="28">
        <v>717</v>
      </c>
      <c r="D14" s="72" t="s">
        <v>135</v>
      </c>
      <c r="E14" s="72"/>
      <c r="F14" s="72"/>
      <c r="G14" s="72"/>
      <c r="H14" s="23" t="s">
        <v>21</v>
      </c>
      <c r="I14" s="29"/>
      <c r="J14" s="21">
        <v>60</v>
      </c>
      <c r="K14" s="22">
        <v>0</v>
      </c>
      <c r="L14" s="23">
        <v>9.5</v>
      </c>
      <c r="M14" s="24">
        <f t="shared" si="2"/>
        <v>0</v>
      </c>
      <c r="N14" s="25">
        <f t="shared" si="0"/>
        <v>0</v>
      </c>
    </row>
    <row r="15" spans="2:15" ht="12.75" customHeight="1" x14ac:dyDescent="0.3">
      <c r="B15" s="17">
        <f t="shared" si="1"/>
        <v>4</v>
      </c>
      <c r="C15" s="28">
        <v>718</v>
      </c>
      <c r="D15" s="72" t="s">
        <v>136</v>
      </c>
      <c r="E15" s="72"/>
      <c r="F15" s="72"/>
      <c r="G15" s="72"/>
      <c r="H15" s="23" t="s">
        <v>21</v>
      </c>
      <c r="I15" s="29"/>
      <c r="J15" s="21">
        <v>35</v>
      </c>
      <c r="K15" s="22">
        <v>0</v>
      </c>
      <c r="L15" s="23">
        <v>9.5</v>
      </c>
      <c r="M15" s="24">
        <f t="shared" si="2"/>
        <v>0</v>
      </c>
      <c r="N15" s="25">
        <f t="shared" si="0"/>
        <v>0</v>
      </c>
    </row>
    <row r="16" spans="2:15" ht="12.75" customHeight="1" x14ac:dyDescent="0.3">
      <c r="B16" s="17">
        <f t="shared" si="1"/>
        <v>5</v>
      </c>
      <c r="C16" s="18">
        <v>719</v>
      </c>
      <c r="D16" s="72" t="s">
        <v>137</v>
      </c>
      <c r="E16" s="72"/>
      <c r="F16" s="72"/>
      <c r="G16" s="72"/>
      <c r="H16" s="23" t="s">
        <v>21</v>
      </c>
      <c r="I16" s="29"/>
      <c r="J16" s="21">
        <v>60</v>
      </c>
      <c r="K16" s="22">
        <v>0</v>
      </c>
      <c r="L16" s="23">
        <v>9.5</v>
      </c>
      <c r="M16" s="24">
        <f t="shared" si="2"/>
        <v>0</v>
      </c>
      <c r="N16" s="25">
        <f t="shared" si="0"/>
        <v>0</v>
      </c>
    </row>
    <row r="17" spans="2:14" ht="12.75" customHeight="1" x14ac:dyDescent="0.3">
      <c r="B17" s="17">
        <f t="shared" si="1"/>
        <v>6</v>
      </c>
      <c r="C17" s="18">
        <v>720</v>
      </c>
      <c r="D17" s="72" t="s">
        <v>138</v>
      </c>
      <c r="E17" s="72"/>
      <c r="F17" s="72"/>
      <c r="G17" s="72"/>
      <c r="H17" s="23" t="s">
        <v>21</v>
      </c>
      <c r="I17" s="29"/>
      <c r="J17" s="21">
        <v>56</v>
      </c>
      <c r="K17" s="22">
        <v>0</v>
      </c>
      <c r="L17" s="23">
        <v>9.5</v>
      </c>
      <c r="M17" s="24">
        <f t="shared" si="2"/>
        <v>0</v>
      </c>
      <c r="N17" s="25">
        <f t="shared" si="0"/>
        <v>0</v>
      </c>
    </row>
    <row r="18" spans="2:14" ht="12.75" customHeight="1" x14ac:dyDescent="0.3">
      <c r="B18" s="17">
        <f t="shared" si="1"/>
        <v>7</v>
      </c>
      <c r="C18" s="18">
        <v>721</v>
      </c>
      <c r="D18" s="72" t="s">
        <v>139</v>
      </c>
      <c r="E18" s="72"/>
      <c r="F18" s="72"/>
      <c r="G18" s="72"/>
      <c r="H18" s="23" t="s">
        <v>21</v>
      </c>
      <c r="I18" s="29"/>
      <c r="J18" s="21">
        <v>20</v>
      </c>
      <c r="K18" s="22">
        <v>0</v>
      </c>
      <c r="L18" s="23">
        <v>9.5</v>
      </c>
      <c r="M18" s="24">
        <f t="shared" si="2"/>
        <v>0</v>
      </c>
      <c r="N18" s="25">
        <f t="shared" si="0"/>
        <v>0</v>
      </c>
    </row>
    <row r="19" spans="2:14" ht="12.75" customHeight="1" x14ac:dyDescent="0.3">
      <c r="B19" s="17">
        <f t="shared" si="1"/>
        <v>8</v>
      </c>
      <c r="C19" s="18">
        <v>723</v>
      </c>
      <c r="D19" s="72" t="s">
        <v>140</v>
      </c>
      <c r="E19" s="72"/>
      <c r="F19" s="72"/>
      <c r="G19" s="72"/>
      <c r="H19" s="23" t="s">
        <v>20</v>
      </c>
      <c r="I19" s="29"/>
      <c r="J19" s="21">
        <v>5</v>
      </c>
      <c r="K19" s="22">
        <v>0</v>
      </c>
      <c r="L19" s="23">
        <v>9.5</v>
      </c>
      <c r="M19" s="24">
        <f t="shared" si="2"/>
        <v>0</v>
      </c>
      <c r="N19" s="25">
        <f t="shared" si="0"/>
        <v>0</v>
      </c>
    </row>
    <row r="20" spans="2:14" ht="12.75" customHeight="1" x14ac:dyDescent="0.3">
      <c r="B20" s="17">
        <f t="shared" si="1"/>
        <v>9</v>
      </c>
      <c r="C20" s="18">
        <v>724</v>
      </c>
      <c r="D20" s="72" t="s">
        <v>141</v>
      </c>
      <c r="E20" s="72"/>
      <c r="F20" s="72"/>
      <c r="G20" s="72"/>
      <c r="H20" s="23" t="s">
        <v>20</v>
      </c>
      <c r="I20" s="29"/>
      <c r="J20" s="21">
        <v>4</v>
      </c>
      <c r="K20" s="22">
        <v>0</v>
      </c>
      <c r="L20" s="23">
        <v>9.5</v>
      </c>
      <c r="M20" s="24">
        <f t="shared" si="2"/>
        <v>0</v>
      </c>
      <c r="N20" s="25">
        <f t="shared" si="0"/>
        <v>0</v>
      </c>
    </row>
    <row r="21" spans="2:14" ht="12.75" customHeight="1" x14ac:dyDescent="0.3">
      <c r="B21" s="17">
        <f t="shared" si="1"/>
        <v>10</v>
      </c>
      <c r="C21" s="18">
        <v>725</v>
      </c>
      <c r="D21" s="72" t="s">
        <v>363</v>
      </c>
      <c r="E21" s="72"/>
      <c r="F21" s="72"/>
      <c r="G21" s="72"/>
      <c r="H21" s="23" t="s">
        <v>21</v>
      </c>
      <c r="I21" s="29"/>
      <c r="J21" s="21">
        <v>5</v>
      </c>
      <c r="K21" s="22">
        <v>0</v>
      </c>
      <c r="L21" s="23">
        <v>9.5</v>
      </c>
      <c r="M21" s="24">
        <f t="shared" si="2"/>
        <v>0</v>
      </c>
      <c r="N21" s="25">
        <f t="shared" si="0"/>
        <v>0</v>
      </c>
    </row>
    <row r="22" spans="2:14" ht="12.75" customHeight="1" x14ac:dyDescent="0.3">
      <c r="B22" s="17">
        <f t="shared" si="1"/>
        <v>11</v>
      </c>
      <c r="C22" s="18">
        <v>726</v>
      </c>
      <c r="D22" s="72" t="s">
        <v>142</v>
      </c>
      <c r="E22" s="72"/>
      <c r="F22" s="72"/>
      <c r="G22" s="72"/>
      <c r="H22" s="23" t="s">
        <v>21</v>
      </c>
      <c r="I22" s="29"/>
      <c r="J22" s="21">
        <v>10</v>
      </c>
      <c r="K22" s="22">
        <v>0</v>
      </c>
      <c r="L22" s="23">
        <v>9.5</v>
      </c>
      <c r="M22" s="24">
        <f t="shared" si="2"/>
        <v>0</v>
      </c>
      <c r="N22" s="25">
        <f t="shared" si="0"/>
        <v>0</v>
      </c>
    </row>
    <row r="23" spans="2:14" ht="12.75" customHeight="1" x14ac:dyDescent="0.3">
      <c r="B23" s="17">
        <f t="shared" si="1"/>
        <v>12</v>
      </c>
      <c r="C23" s="18">
        <v>727</v>
      </c>
      <c r="D23" s="72" t="s">
        <v>143</v>
      </c>
      <c r="E23" s="72"/>
      <c r="F23" s="72"/>
      <c r="G23" s="72"/>
      <c r="H23" s="23" t="s">
        <v>21</v>
      </c>
      <c r="I23" s="29"/>
      <c r="J23" s="21">
        <v>20</v>
      </c>
      <c r="K23" s="22">
        <v>0</v>
      </c>
      <c r="L23" s="23">
        <v>9.5</v>
      </c>
      <c r="M23" s="24">
        <f t="shared" si="2"/>
        <v>0</v>
      </c>
      <c r="N23" s="25">
        <f t="shared" si="0"/>
        <v>0</v>
      </c>
    </row>
    <row r="24" spans="2:14" ht="12.75" customHeight="1" x14ac:dyDescent="0.3">
      <c r="B24" s="17">
        <f t="shared" si="1"/>
        <v>13</v>
      </c>
      <c r="C24" s="18">
        <v>728</v>
      </c>
      <c r="D24" s="72" t="s">
        <v>144</v>
      </c>
      <c r="E24" s="72"/>
      <c r="F24" s="72"/>
      <c r="G24" s="72"/>
      <c r="H24" s="23" t="s">
        <v>21</v>
      </c>
      <c r="I24" s="29"/>
      <c r="J24" s="21">
        <v>53</v>
      </c>
      <c r="K24" s="22">
        <v>0</v>
      </c>
      <c r="L24" s="23">
        <v>9.5</v>
      </c>
      <c r="M24" s="24">
        <f t="shared" si="2"/>
        <v>0</v>
      </c>
      <c r="N24" s="25">
        <f t="shared" si="0"/>
        <v>0</v>
      </c>
    </row>
    <row r="25" spans="2:14" ht="12.75" customHeight="1" x14ac:dyDescent="0.3">
      <c r="B25" s="17">
        <f t="shared" si="1"/>
        <v>14</v>
      </c>
      <c r="C25" s="18">
        <v>731</v>
      </c>
      <c r="D25" s="72" t="s">
        <v>145</v>
      </c>
      <c r="E25" s="72"/>
      <c r="F25" s="72"/>
      <c r="G25" s="72"/>
      <c r="H25" s="23" t="s">
        <v>21</v>
      </c>
      <c r="I25" s="29"/>
      <c r="J25" s="21">
        <v>160</v>
      </c>
      <c r="K25" s="22">
        <v>0</v>
      </c>
      <c r="L25" s="23">
        <v>9.5</v>
      </c>
      <c r="M25" s="24">
        <f t="shared" si="2"/>
        <v>0</v>
      </c>
      <c r="N25" s="25">
        <f t="shared" si="0"/>
        <v>0</v>
      </c>
    </row>
    <row r="26" spans="2:14" ht="12.75" customHeight="1" x14ac:dyDescent="0.3">
      <c r="B26" s="17">
        <f t="shared" si="1"/>
        <v>15</v>
      </c>
      <c r="C26" s="18">
        <v>732</v>
      </c>
      <c r="D26" s="72" t="s">
        <v>146</v>
      </c>
      <c r="E26" s="72"/>
      <c r="F26" s="72"/>
      <c r="G26" s="72"/>
      <c r="H26" s="23" t="s">
        <v>21</v>
      </c>
      <c r="I26" s="29"/>
      <c r="J26" s="21">
        <v>30</v>
      </c>
      <c r="K26" s="22">
        <v>0</v>
      </c>
      <c r="L26" s="23">
        <v>9.5</v>
      </c>
      <c r="M26" s="24">
        <f t="shared" si="2"/>
        <v>0</v>
      </c>
      <c r="N26" s="25">
        <f t="shared" si="0"/>
        <v>0</v>
      </c>
    </row>
    <row r="27" spans="2:14" ht="12.75" customHeight="1" x14ac:dyDescent="0.3">
      <c r="B27" s="17">
        <f t="shared" si="1"/>
        <v>16</v>
      </c>
      <c r="C27" s="18">
        <v>735</v>
      </c>
      <c r="D27" s="69" t="s">
        <v>147</v>
      </c>
      <c r="E27" s="73"/>
      <c r="F27" s="73"/>
      <c r="G27" s="74"/>
      <c r="H27" s="23" t="s">
        <v>21</v>
      </c>
      <c r="I27" s="29"/>
      <c r="J27" s="21">
        <v>15</v>
      </c>
      <c r="K27" s="22">
        <v>0</v>
      </c>
      <c r="L27" s="23">
        <v>9.5</v>
      </c>
      <c r="M27" s="24">
        <f t="shared" si="2"/>
        <v>0</v>
      </c>
      <c r="N27" s="25">
        <f t="shared" si="0"/>
        <v>0</v>
      </c>
    </row>
    <row r="28" spans="2:14" ht="12.75" customHeight="1" x14ac:dyDescent="0.3">
      <c r="B28" s="17">
        <f t="shared" si="1"/>
        <v>17</v>
      </c>
      <c r="C28" s="18">
        <v>736</v>
      </c>
      <c r="D28" s="72" t="s">
        <v>148</v>
      </c>
      <c r="E28" s="72"/>
      <c r="F28" s="72"/>
      <c r="G28" s="72"/>
      <c r="H28" s="23" t="s">
        <v>21</v>
      </c>
      <c r="I28" s="29"/>
      <c r="J28" s="21">
        <v>30</v>
      </c>
      <c r="K28" s="22">
        <v>0</v>
      </c>
      <c r="L28" s="23">
        <v>9.5</v>
      </c>
      <c r="M28" s="24">
        <f t="shared" si="2"/>
        <v>0</v>
      </c>
      <c r="N28" s="25">
        <f t="shared" si="0"/>
        <v>0</v>
      </c>
    </row>
    <row r="29" spans="2:14" ht="12.75" customHeight="1" x14ac:dyDescent="0.3">
      <c r="B29" s="17">
        <f t="shared" si="1"/>
        <v>18</v>
      </c>
      <c r="C29" s="18">
        <v>737</v>
      </c>
      <c r="D29" s="72" t="s">
        <v>149</v>
      </c>
      <c r="E29" s="72"/>
      <c r="F29" s="72"/>
      <c r="G29" s="72"/>
      <c r="H29" s="23" t="s">
        <v>20</v>
      </c>
      <c r="I29" s="29"/>
      <c r="J29" s="21">
        <v>30</v>
      </c>
      <c r="K29" s="22">
        <v>0</v>
      </c>
      <c r="L29" s="23">
        <v>9.5</v>
      </c>
      <c r="M29" s="24">
        <f t="shared" si="2"/>
        <v>0</v>
      </c>
      <c r="N29" s="25">
        <f t="shared" si="0"/>
        <v>0</v>
      </c>
    </row>
    <row r="30" spans="2:14" ht="12.75" customHeight="1" x14ac:dyDescent="0.3">
      <c r="B30" s="17">
        <f t="shared" si="1"/>
        <v>19</v>
      </c>
      <c r="C30" s="18">
        <v>738</v>
      </c>
      <c r="D30" s="72" t="s">
        <v>150</v>
      </c>
      <c r="E30" s="72"/>
      <c r="F30" s="72"/>
      <c r="G30" s="72"/>
      <c r="H30" s="23" t="s">
        <v>21</v>
      </c>
      <c r="I30" s="29"/>
      <c r="J30" s="21">
        <v>20</v>
      </c>
      <c r="K30" s="22">
        <v>0</v>
      </c>
      <c r="L30" s="23">
        <v>9.5</v>
      </c>
      <c r="M30" s="24">
        <f t="shared" si="2"/>
        <v>0</v>
      </c>
      <c r="N30" s="25">
        <f t="shared" si="0"/>
        <v>0</v>
      </c>
    </row>
    <row r="31" spans="2:14" ht="12.75" customHeight="1" x14ac:dyDescent="0.3">
      <c r="B31" s="17">
        <f t="shared" si="1"/>
        <v>20</v>
      </c>
      <c r="C31" s="18">
        <v>741</v>
      </c>
      <c r="D31" s="72" t="s">
        <v>151</v>
      </c>
      <c r="E31" s="72"/>
      <c r="F31" s="72"/>
      <c r="G31" s="72"/>
      <c r="H31" s="23" t="s">
        <v>20</v>
      </c>
      <c r="I31" s="29"/>
      <c r="J31" s="21">
        <v>10</v>
      </c>
      <c r="K31" s="22">
        <v>0</v>
      </c>
      <c r="L31" s="23">
        <v>9.5</v>
      </c>
      <c r="M31" s="24">
        <f t="shared" si="2"/>
        <v>0</v>
      </c>
      <c r="N31" s="25">
        <f t="shared" si="0"/>
        <v>0</v>
      </c>
    </row>
    <row r="32" spans="2:14" ht="12.75" customHeight="1" x14ac:dyDescent="0.3">
      <c r="B32" s="17">
        <f t="shared" si="1"/>
        <v>21</v>
      </c>
      <c r="C32" s="18">
        <v>742</v>
      </c>
      <c r="D32" s="72" t="s">
        <v>152</v>
      </c>
      <c r="E32" s="72"/>
      <c r="F32" s="72"/>
      <c r="G32" s="72"/>
      <c r="H32" s="23" t="s">
        <v>21</v>
      </c>
      <c r="I32" s="29"/>
      <c r="J32" s="21">
        <v>34</v>
      </c>
      <c r="K32" s="22">
        <v>0</v>
      </c>
      <c r="L32" s="23">
        <v>9.5</v>
      </c>
      <c r="M32" s="24">
        <f t="shared" si="2"/>
        <v>0</v>
      </c>
      <c r="N32" s="25">
        <f t="shared" si="0"/>
        <v>0</v>
      </c>
    </row>
    <row r="33" spans="2:14" ht="12.75" customHeight="1" x14ac:dyDescent="0.3">
      <c r="B33" s="17">
        <f t="shared" si="1"/>
        <v>22</v>
      </c>
      <c r="C33" s="18">
        <v>746</v>
      </c>
      <c r="D33" s="75" t="s">
        <v>153</v>
      </c>
      <c r="E33" s="75"/>
      <c r="F33" s="75"/>
      <c r="G33" s="75"/>
      <c r="H33" s="30" t="s">
        <v>21</v>
      </c>
      <c r="I33" s="29"/>
      <c r="J33" s="21">
        <v>50</v>
      </c>
      <c r="K33" s="22">
        <v>0</v>
      </c>
      <c r="L33" s="23">
        <v>9.5</v>
      </c>
      <c r="M33" s="24">
        <f t="shared" si="2"/>
        <v>0</v>
      </c>
      <c r="N33" s="25">
        <f t="shared" si="0"/>
        <v>0</v>
      </c>
    </row>
    <row r="34" spans="2:14" s="4" customFormat="1" ht="12.75" customHeight="1" x14ac:dyDescent="0.3">
      <c r="B34" s="53"/>
      <c r="C34" s="53"/>
      <c r="D34" s="62" t="s">
        <v>154</v>
      </c>
      <c r="E34" s="62"/>
      <c r="F34" s="63"/>
      <c r="G34" s="54"/>
      <c r="H34" s="55"/>
      <c r="I34" s="55"/>
      <c r="J34" s="55"/>
      <c r="K34" s="55"/>
      <c r="L34" s="55"/>
      <c r="M34" s="55"/>
      <c r="N34" s="56">
        <f>SUM(N12:N33)</f>
        <v>0</v>
      </c>
    </row>
    <row r="35" spans="2:14" s="4" customFormat="1" ht="12.75" customHeight="1" x14ac:dyDescent="0.3"/>
    <row r="36" spans="2:14" s="4" customFormat="1" ht="12.75" customHeight="1" x14ac:dyDescent="0.3">
      <c r="B36" s="4" t="s">
        <v>27</v>
      </c>
    </row>
    <row r="37" spans="2:14" s="4" customFormat="1" ht="12.75" customHeight="1" x14ac:dyDescent="0.3">
      <c r="B37" s="4" t="s">
        <v>28</v>
      </c>
    </row>
    <row r="38" spans="2:14" s="4" customFormat="1" ht="12.75" customHeight="1" x14ac:dyDescent="0.3">
      <c r="B38" s="4" t="s">
        <v>29</v>
      </c>
    </row>
    <row r="39" spans="2:14" s="4" customFormat="1" ht="12.75" customHeight="1" x14ac:dyDescent="0.3">
      <c r="B39" s="4" t="s">
        <v>30</v>
      </c>
    </row>
    <row r="40" spans="2:14" s="4" customFormat="1" ht="12.75" customHeight="1" x14ac:dyDescent="0.3"/>
    <row r="41" spans="2:14" s="4" customFormat="1" ht="12.75" customHeight="1" x14ac:dyDescent="0.3"/>
    <row r="42" spans="2:14" s="11" customFormat="1" ht="12.75" customHeight="1" x14ac:dyDescent="0.3">
      <c r="B42" s="11" t="s">
        <v>31</v>
      </c>
      <c r="I42" s="16" t="s">
        <v>32</v>
      </c>
      <c r="L42" s="11" t="s">
        <v>33</v>
      </c>
    </row>
    <row r="43" spans="2:14" s="7" customFormat="1" ht="12.75" customHeight="1" x14ac:dyDescent="0.3"/>
  </sheetData>
  <sheetProtection algorithmName="SHA-512" hashValue="XaveJ2kDE48GpsG3ngoseb2k7Q5outUAnvjOfl4IrEaH/EgH1YN9ZlyXqsNNOMRNzuf7ch0GfHbDQYKINLgxrA==" saltValue="RHhup1Xd3N3QWAzOQExibQ==" spinCount="100000" sheet="1" objects="1" scenarios="1"/>
  <protectedRanges>
    <protectedRange sqref="I12:I33" name="Obseg4"/>
    <protectedRange sqref="I23:I33 I12:I21" name="Range2_1"/>
    <protectedRange sqref="K12:K33" name="Range3"/>
    <protectedRange sqref="E4:F5" name="Range1"/>
  </protectedRanges>
  <mergeCells count="24">
    <mergeCell ref="D34:F34"/>
    <mergeCell ref="D28:G28"/>
    <mergeCell ref="D29:G29"/>
    <mergeCell ref="D30:G30"/>
    <mergeCell ref="D31:G31"/>
    <mergeCell ref="D32:G32"/>
    <mergeCell ref="D33:G33"/>
    <mergeCell ref="D27:G27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16:G16"/>
    <mergeCell ref="D10:F10"/>
    <mergeCell ref="D12:G12"/>
    <mergeCell ref="D13:G13"/>
    <mergeCell ref="D14:G14"/>
    <mergeCell ref="D15:G15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9C3F8-86A6-44BD-BF67-67B91C206C3C}">
  <dimension ref="B1:N92"/>
  <sheetViews>
    <sheetView topLeftCell="A91" zoomScaleNormal="100" workbookViewId="0">
      <selection activeCell="K13" sqref="K13:K82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8" width="16.7109375" style="2" customWidth="1"/>
    <col min="269" max="269" width="20.7109375" style="2" customWidth="1"/>
    <col min="270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4" width="16.7109375" style="2" customWidth="1"/>
    <col min="525" max="525" width="20.7109375" style="2" customWidth="1"/>
    <col min="526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0" width="16.7109375" style="2" customWidth="1"/>
    <col min="781" max="781" width="20.7109375" style="2" customWidth="1"/>
    <col min="782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6" width="16.7109375" style="2" customWidth="1"/>
    <col min="1037" max="1037" width="20.7109375" style="2" customWidth="1"/>
    <col min="1038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2" width="16.7109375" style="2" customWidth="1"/>
    <col min="1293" max="1293" width="20.7109375" style="2" customWidth="1"/>
    <col min="1294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8" width="16.7109375" style="2" customWidth="1"/>
    <col min="1549" max="1549" width="20.7109375" style="2" customWidth="1"/>
    <col min="1550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4" width="16.7109375" style="2" customWidth="1"/>
    <col min="1805" max="1805" width="20.7109375" style="2" customWidth="1"/>
    <col min="1806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0" width="16.7109375" style="2" customWidth="1"/>
    <col min="2061" max="2061" width="20.7109375" style="2" customWidth="1"/>
    <col min="2062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6" width="16.7109375" style="2" customWidth="1"/>
    <col min="2317" max="2317" width="20.7109375" style="2" customWidth="1"/>
    <col min="2318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2" width="16.7109375" style="2" customWidth="1"/>
    <col min="2573" max="2573" width="20.7109375" style="2" customWidth="1"/>
    <col min="2574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8" width="16.7109375" style="2" customWidth="1"/>
    <col min="2829" max="2829" width="20.7109375" style="2" customWidth="1"/>
    <col min="2830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4" width="16.7109375" style="2" customWidth="1"/>
    <col min="3085" max="3085" width="20.7109375" style="2" customWidth="1"/>
    <col min="3086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0" width="16.7109375" style="2" customWidth="1"/>
    <col min="3341" max="3341" width="20.7109375" style="2" customWidth="1"/>
    <col min="3342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6" width="16.7109375" style="2" customWidth="1"/>
    <col min="3597" max="3597" width="20.7109375" style="2" customWidth="1"/>
    <col min="3598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2" width="16.7109375" style="2" customWidth="1"/>
    <col min="3853" max="3853" width="20.7109375" style="2" customWidth="1"/>
    <col min="3854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8" width="16.7109375" style="2" customWidth="1"/>
    <col min="4109" max="4109" width="20.7109375" style="2" customWidth="1"/>
    <col min="4110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4" width="16.7109375" style="2" customWidth="1"/>
    <col min="4365" max="4365" width="20.7109375" style="2" customWidth="1"/>
    <col min="4366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0" width="16.7109375" style="2" customWidth="1"/>
    <col min="4621" max="4621" width="20.7109375" style="2" customWidth="1"/>
    <col min="4622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6" width="16.7109375" style="2" customWidth="1"/>
    <col min="4877" max="4877" width="20.7109375" style="2" customWidth="1"/>
    <col min="4878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2" width="16.7109375" style="2" customWidth="1"/>
    <col min="5133" max="5133" width="20.7109375" style="2" customWidth="1"/>
    <col min="5134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8" width="16.7109375" style="2" customWidth="1"/>
    <col min="5389" max="5389" width="20.7109375" style="2" customWidth="1"/>
    <col min="5390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4" width="16.7109375" style="2" customWidth="1"/>
    <col min="5645" max="5645" width="20.7109375" style="2" customWidth="1"/>
    <col min="5646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0" width="16.7109375" style="2" customWidth="1"/>
    <col min="5901" max="5901" width="20.7109375" style="2" customWidth="1"/>
    <col min="5902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6" width="16.7109375" style="2" customWidth="1"/>
    <col min="6157" max="6157" width="20.7109375" style="2" customWidth="1"/>
    <col min="6158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2" width="16.7109375" style="2" customWidth="1"/>
    <col min="6413" max="6413" width="20.7109375" style="2" customWidth="1"/>
    <col min="6414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8" width="16.7109375" style="2" customWidth="1"/>
    <col min="6669" max="6669" width="20.7109375" style="2" customWidth="1"/>
    <col min="6670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4" width="16.7109375" style="2" customWidth="1"/>
    <col min="6925" max="6925" width="20.7109375" style="2" customWidth="1"/>
    <col min="6926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0" width="16.7109375" style="2" customWidth="1"/>
    <col min="7181" max="7181" width="20.7109375" style="2" customWidth="1"/>
    <col min="7182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6" width="16.7109375" style="2" customWidth="1"/>
    <col min="7437" max="7437" width="20.7109375" style="2" customWidth="1"/>
    <col min="7438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2" width="16.7109375" style="2" customWidth="1"/>
    <col min="7693" max="7693" width="20.7109375" style="2" customWidth="1"/>
    <col min="7694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8" width="16.7109375" style="2" customWidth="1"/>
    <col min="7949" max="7949" width="20.7109375" style="2" customWidth="1"/>
    <col min="7950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4" width="16.7109375" style="2" customWidth="1"/>
    <col min="8205" max="8205" width="20.7109375" style="2" customWidth="1"/>
    <col min="8206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0" width="16.7109375" style="2" customWidth="1"/>
    <col min="8461" max="8461" width="20.7109375" style="2" customWidth="1"/>
    <col min="8462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6" width="16.7109375" style="2" customWidth="1"/>
    <col min="8717" max="8717" width="20.7109375" style="2" customWidth="1"/>
    <col min="8718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2" width="16.7109375" style="2" customWidth="1"/>
    <col min="8973" max="8973" width="20.7109375" style="2" customWidth="1"/>
    <col min="8974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8" width="16.7109375" style="2" customWidth="1"/>
    <col min="9229" max="9229" width="20.7109375" style="2" customWidth="1"/>
    <col min="9230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4" width="16.7109375" style="2" customWidth="1"/>
    <col min="9485" max="9485" width="20.7109375" style="2" customWidth="1"/>
    <col min="9486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0" width="16.7109375" style="2" customWidth="1"/>
    <col min="9741" max="9741" width="20.7109375" style="2" customWidth="1"/>
    <col min="9742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6" width="16.7109375" style="2" customWidth="1"/>
    <col min="9997" max="9997" width="20.7109375" style="2" customWidth="1"/>
    <col min="9998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2" width="16.7109375" style="2" customWidth="1"/>
    <col min="10253" max="10253" width="20.7109375" style="2" customWidth="1"/>
    <col min="10254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8" width="16.7109375" style="2" customWidth="1"/>
    <col min="10509" max="10509" width="20.7109375" style="2" customWidth="1"/>
    <col min="10510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4" width="16.7109375" style="2" customWidth="1"/>
    <col min="10765" max="10765" width="20.7109375" style="2" customWidth="1"/>
    <col min="10766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0" width="16.7109375" style="2" customWidth="1"/>
    <col min="11021" max="11021" width="20.7109375" style="2" customWidth="1"/>
    <col min="11022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6" width="16.7109375" style="2" customWidth="1"/>
    <col min="11277" max="11277" width="20.7109375" style="2" customWidth="1"/>
    <col min="11278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2" width="16.7109375" style="2" customWidth="1"/>
    <col min="11533" max="11533" width="20.7109375" style="2" customWidth="1"/>
    <col min="11534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8" width="16.7109375" style="2" customWidth="1"/>
    <col min="11789" max="11789" width="20.7109375" style="2" customWidth="1"/>
    <col min="11790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4" width="16.7109375" style="2" customWidth="1"/>
    <col min="12045" max="12045" width="20.7109375" style="2" customWidth="1"/>
    <col min="12046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0" width="16.7109375" style="2" customWidth="1"/>
    <col min="12301" max="12301" width="20.7109375" style="2" customWidth="1"/>
    <col min="12302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6" width="16.7109375" style="2" customWidth="1"/>
    <col min="12557" max="12557" width="20.7109375" style="2" customWidth="1"/>
    <col min="12558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2" width="16.7109375" style="2" customWidth="1"/>
    <col min="12813" max="12813" width="20.7109375" style="2" customWidth="1"/>
    <col min="12814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8" width="16.7109375" style="2" customWidth="1"/>
    <col min="13069" max="13069" width="20.7109375" style="2" customWidth="1"/>
    <col min="13070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4" width="16.7109375" style="2" customWidth="1"/>
    <col min="13325" max="13325" width="20.7109375" style="2" customWidth="1"/>
    <col min="13326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0" width="16.7109375" style="2" customWidth="1"/>
    <col min="13581" max="13581" width="20.7109375" style="2" customWidth="1"/>
    <col min="13582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6" width="16.7109375" style="2" customWidth="1"/>
    <col min="13837" max="13837" width="20.7109375" style="2" customWidth="1"/>
    <col min="13838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2" width="16.7109375" style="2" customWidth="1"/>
    <col min="14093" max="14093" width="20.7109375" style="2" customWidth="1"/>
    <col min="14094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8" width="16.7109375" style="2" customWidth="1"/>
    <col min="14349" max="14349" width="20.7109375" style="2" customWidth="1"/>
    <col min="14350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4" width="16.7109375" style="2" customWidth="1"/>
    <col min="14605" max="14605" width="20.7109375" style="2" customWidth="1"/>
    <col min="14606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0" width="16.7109375" style="2" customWidth="1"/>
    <col min="14861" max="14861" width="20.7109375" style="2" customWidth="1"/>
    <col min="14862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6" width="16.7109375" style="2" customWidth="1"/>
    <col min="15117" max="15117" width="20.7109375" style="2" customWidth="1"/>
    <col min="15118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2" width="16.7109375" style="2" customWidth="1"/>
    <col min="15373" max="15373" width="20.7109375" style="2" customWidth="1"/>
    <col min="15374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8" width="16.7109375" style="2" customWidth="1"/>
    <col min="15629" max="15629" width="20.7109375" style="2" customWidth="1"/>
    <col min="15630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4" width="16.7109375" style="2" customWidth="1"/>
    <col min="15885" max="15885" width="20.7109375" style="2" customWidth="1"/>
    <col min="15886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0" width="16.7109375" style="2" customWidth="1"/>
    <col min="16141" max="16141" width="20.7109375" style="2" customWidth="1"/>
    <col min="16142" max="16384" width="9.140625" style="2"/>
  </cols>
  <sheetData>
    <row r="1" spans="2:14" ht="12.75" customHeight="1" x14ac:dyDescent="0.3">
      <c r="B1" s="1" t="s">
        <v>0</v>
      </c>
      <c r="I1" s="3"/>
      <c r="J1" s="3"/>
      <c r="K1" s="3"/>
      <c r="L1" s="3"/>
      <c r="M1" s="3"/>
      <c r="N1" s="3"/>
    </row>
    <row r="2" spans="2:14" ht="12.75" customHeight="1" x14ac:dyDescent="0.3">
      <c r="B2" s="4" t="s">
        <v>1</v>
      </c>
      <c r="I2" s="3"/>
      <c r="J2" s="3"/>
      <c r="K2" s="3"/>
      <c r="L2" s="3"/>
      <c r="M2" s="3"/>
      <c r="N2" s="3"/>
    </row>
    <row r="3" spans="2:14" ht="12.75" customHeight="1" x14ac:dyDescent="0.3">
      <c r="B3" s="4"/>
      <c r="C3" s="4"/>
      <c r="I3" s="3"/>
      <c r="J3" s="3"/>
      <c r="K3" s="3"/>
      <c r="L3" s="5"/>
      <c r="M3" s="3"/>
      <c r="N3" s="3"/>
    </row>
    <row r="4" spans="2:14" s="7" customFormat="1" ht="12.75" customHeight="1" x14ac:dyDescent="0.3">
      <c r="B4" s="6" t="s">
        <v>2</v>
      </c>
      <c r="C4" s="6"/>
      <c r="G4" s="8"/>
      <c r="H4" s="8"/>
      <c r="I4" s="9"/>
      <c r="J4" s="9"/>
      <c r="K4" s="10"/>
      <c r="L4" s="10"/>
      <c r="M4" s="10"/>
      <c r="N4" s="10"/>
    </row>
    <row r="5" spans="2:14" s="7" customFormat="1" ht="12.75" customHeight="1" x14ac:dyDescent="0.3">
      <c r="B5" s="11"/>
      <c r="C5" s="11"/>
      <c r="I5" s="10"/>
      <c r="J5" s="10"/>
      <c r="K5" s="10"/>
      <c r="L5" s="10"/>
      <c r="M5" s="10"/>
      <c r="N5" s="10"/>
    </row>
    <row r="6" spans="2:14" s="7" customFormat="1" ht="12.75" customHeight="1" x14ac:dyDescent="0.3">
      <c r="B6" s="11"/>
      <c r="C6" s="11"/>
      <c r="I6" s="10"/>
      <c r="J6" s="10"/>
      <c r="K6" s="10"/>
      <c r="L6" s="10"/>
      <c r="M6" s="10"/>
      <c r="N6" s="10"/>
    </row>
    <row r="7" spans="2:14" s="12" customFormat="1" ht="12.75" customHeight="1" x14ac:dyDescent="0.3">
      <c r="I7" s="13" t="s">
        <v>347</v>
      </c>
      <c r="J7" s="13"/>
      <c r="K7" s="13"/>
      <c r="L7" s="5"/>
      <c r="M7" s="5"/>
      <c r="N7" s="5"/>
    </row>
    <row r="8" spans="2:14" s="12" customFormat="1" ht="12.75" customHeight="1" x14ac:dyDescent="0.3">
      <c r="I8" s="13" t="s">
        <v>155</v>
      </c>
      <c r="J8" s="14"/>
      <c r="K8" s="13"/>
      <c r="L8" s="15"/>
      <c r="M8" s="13"/>
      <c r="N8" s="16"/>
    </row>
    <row r="9" spans="2:14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40" t="s">
        <v>4</v>
      </c>
      <c r="C10" s="41" t="s">
        <v>5</v>
      </c>
      <c r="D10" s="64" t="s">
        <v>6</v>
      </c>
      <c r="E10" s="65"/>
      <c r="F10" s="65"/>
      <c r="G10" s="42"/>
      <c r="H10" s="43" t="s">
        <v>7</v>
      </c>
      <c r="I10" s="44" t="s">
        <v>8</v>
      </c>
      <c r="J10" s="45" t="s">
        <v>9</v>
      </c>
      <c r="K10" s="44" t="s">
        <v>10</v>
      </c>
      <c r="L10" s="44" t="s">
        <v>11</v>
      </c>
      <c r="M10" s="44" t="s">
        <v>12</v>
      </c>
      <c r="N10" s="44" t="s">
        <v>13</v>
      </c>
    </row>
    <row r="11" spans="2:14" s="1" customFormat="1" ht="12.75" customHeight="1" x14ac:dyDescent="0.3">
      <c r="B11" s="46"/>
      <c r="C11" s="47" t="s">
        <v>14</v>
      </c>
      <c r="D11" s="48"/>
      <c r="E11" s="49"/>
      <c r="F11" s="49"/>
      <c r="G11" s="50"/>
      <c r="H11" s="51"/>
      <c r="I11" s="52"/>
      <c r="J11" s="52"/>
      <c r="K11" s="52"/>
      <c r="L11" s="52"/>
      <c r="M11" s="52"/>
      <c r="N11" s="52"/>
    </row>
    <row r="12" spans="2:14" ht="12.75" customHeight="1" x14ac:dyDescent="0.3">
      <c r="B12" s="17">
        <v>1</v>
      </c>
      <c r="C12" s="28">
        <v>837</v>
      </c>
      <c r="D12" s="69" t="s">
        <v>156</v>
      </c>
      <c r="E12" s="70" t="s">
        <v>157</v>
      </c>
      <c r="F12" s="70" t="s">
        <v>157</v>
      </c>
      <c r="G12" s="71" t="s">
        <v>157</v>
      </c>
      <c r="H12" s="19" t="s">
        <v>20</v>
      </c>
      <c r="I12" s="31"/>
      <c r="J12" s="21">
        <v>5</v>
      </c>
      <c r="K12" s="32">
        <v>0</v>
      </c>
      <c r="L12" s="33">
        <v>9.5</v>
      </c>
      <c r="M12" s="34">
        <f>PRODUCT(K12,1.095)</f>
        <v>0</v>
      </c>
      <c r="N12" s="35">
        <f>PRODUCT(J12,M12)</f>
        <v>0</v>
      </c>
    </row>
    <row r="13" spans="2:14" ht="12.75" customHeight="1" x14ac:dyDescent="0.3">
      <c r="B13" s="17">
        <f>B12+1</f>
        <v>2</v>
      </c>
      <c r="C13" s="28">
        <v>838</v>
      </c>
      <c r="D13" s="69" t="s">
        <v>158</v>
      </c>
      <c r="E13" s="70" t="s">
        <v>158</v>
      </c>
      <c r="F13" s="70" t="s">
        <v>158</v>
      </c>
      <c r="G13" s="71" t="s">
        <v>158</v>
      </c>
      <c r="H13" s="19" t="s">
        <v>21</v>
      </c>
      <c r="I13" s="31"/>
      <c r="J13" s="21">
        <v>800</v>
      </c>
      <c r="K13" s="32">
        <v>0</v>
      </c>
      <c r="L13" s="33">
        <v>9.5</v>
      </c>
      <c r="M13" s="34">
        <f t="shared" ref="M13:M74" si="0">PRODUCT(K13,1.095)</f>
        <v>0</v>
      </c>
      <c r="N13" s="35">
        <f t="shared" ref="N13:N74" si="1">PRODUCT(J13,M13)</f>
        <v>0</v>
      </c>
    </row>
    <row r="14" spans="2:14" ht="12.75" customHeight="1" x14ac:dyDescent="0.3">
      <c r="B14" s="17">
        <f t="shared" ref="B14:B77" si="2">B13+1</f>
        <v>3</v>
      </c>
      <c r="C14" s="28">
        <v>840</v>
      </c>
      <c r="D14" s="69" t="s">
        <v>159</v>
      </c>
      <c r="E14" s="70" t="s">
        <v>159</v>
      </c>
      <c r="F14" s="70" t="s">
        <v>159</v>
      </c>
      <c r="G14" s="71" t="s">
        <v>159</v>
      </c>
      <c r="H14" s="19" t="s">
        <v>21</v>
      </c>
      <c r="I14" s="31"/>
      <c r="J14" s="21">
        <v>24</v>
      </c>
      <c r="K14" s="32">
        <v>0</v>
      </c>
      <c r="L14" s="33">
        <v>9.5</v>
      </c>
      <c r="M14" s="34">
        <f t="shared" si="0"/>
        <v>0</v>
      </c>
      <c r="N14" s="35">
        <f t="shared" si="1"/>
        <v>0</v>
      </c>
    </row>
    <row r="15" spans="2:14" ht="12.75" customHeight="1" x14ac:dyDescent="0.3">
      <c r="B15" s="17">
        <f t="shared" si="2"/>
        <v>4</v>
      </c>
      <c r="C15" s="28">
        <v>841</v>
      </c>
      <c r="D15" s="69" t="s">
        <v>160</v>
      </c>
      <c r="E15" s="70" t="s">
        <v>161</v>
      </c>
      <c r="F15" s="70" t="s">
        <v>161</v>
      </c>
      <c r="G15" s="71" t="s">
        <v>161</v>
      </c>
      <c r="H15" s="19" t="s">
        <v>21</v>
      </c>
      <c r="I15" s="31"/>
      <c r="J15" s="21">
        <v>80</v>
      </c>
      <c r="K15" s="32">
        <v>0</v>
      </c>
      <c r="L15" s="33">
        <v>9.5</v>
      </c>
      <c r="M15" s="34">
        <f t="shared" si="0"/>
        <v>0</v>
      </c>
      <c r="N15" s="35">
        <f t="shared" si="1"/>
        <v>0</v>
      </c>
    </row>
    <row r="16" spans="2:14" ht="12.75" customHeight="1" x14ac:dyDescent="0.3">
      <c r="B16" s="17">
        <f t="shared" si="2"/>
        <v>5</v>
      </c>
      <c r="C16" s="28">
        <v>842</v>
      </c>
      <c r="D16" s="69" t="s">
        <v>162</v>
      </c>
      <c r="E16" s="70" t="s">
        <v>163</v>
      </c>
      <c r="F16" s="70" t="s">
        <v>163</v>
      </c>
      <c r="G16" s="71" t="s">
        <v>163</v>
      </c>
      <c r="H16" s="19" t="s">
        <v>21</v>
      </c>
      <c r="I16" s="31"/>
      <c r="J16" s="21">
        <v>300</v>
      </c>
      <c r="K16" s="32">
        <v>0</v>
      </c>
      <c r="L16" s="33">
        <v>9.5</v>
      </c>
      <c r="M16" s="34">
        <f t="shared" si="0"/>
        <v>0</v>
      </c>
      <c r="N16" s="35">
        <f t="shared" si="1"/>
        <v>0</v>
      </c>
    </row>
    <row r="17" spans="2:14" ht="12.75" customHeight="1" x14ac:dyDescent="0.3">
      <c r="B17" s="17">
        <f t="shared" si="2"/>
        <v>6</v>
      </c>
      <c r="C17" s="28">
        <v>843</v>
      </c>
      <c r="D17" s="69" t="s">
        <v>164</v>
      </c>
      <c r="E17" s="70" t="s">
        <v>164</v>
      </c>
      <c r="F17" s="70" t="s">
        <v>164</v>
      </c>
      <c r="G17" s="71" t="s">
        <v>164</v>
      </c>
      <c r="H17" s="19" t="s">
        <v>21</v>
      </c>
      <c r="I17" s="31"/>
      <c r="J17" s="21">
        <v>12</v>
      </c>
      <c r="K17" s="32">
        <v>0</v>
      </c>
      <c r="L17" s="33">
        <v>9.5</v>
      </c>
      <c r="M17" s="34">
        <f t="shared" si="0"/>
        <v>0</v>
      </c>
      <c r="N17" s="35">
        <f t="shared" si="1"/>
        <v>0</v>
      </c>
    </row>
    <row r="18" spans="2:14" ht="12.75" customHeight="1" x14ac:dyDescent="0.3">
      <c r="B18" s="17">
        <f t="shared" si="2"/>
        <v>7</v>
      </c>
      <c r="C18" s="28">
        <v>844</v>
      </c>
      <c r="D18" s="69" t="s">
        <v>165</v>
      </c>
      <c r="E18" s="70" t="s">
        <v>166</v>
      </c>
      <c r="F18" s="70" t="s">
        <v>166</v>
      </c>
      <c r="G18" s="71" t="s">
        <v>166</v>
      </c>
      <c r="H18" s="19" t="s">
        <v>20</v>
      </c>
      <c r="I18" s="31"/>
      <c r="J18" s="21">
        <v>40</v>
      </c>
      <c r="K18" s="32">
        <v>0</v>
      </c>
      <c r="L18" s="33">
        <v>9.5</v>
      </c>
      <c r="M18" s="34">
        <f t="shared" si="0"/>
        <v>0</v>
      </c>
      <c r="N18" s="35">
        <f t="shared" si="1"/>
        <v>0</v>
      </c>
    </row>
    <row r="19" spans="2:14" ht="12.75" customHeight="1" x14ac:dyDescent="0.3">
      <c r="B19" s="17">
        <f t="shared" si="2"/>
        <v>8</v>
      </c>
      <c r="C19" s="28">
        <v>845</v>
      </c>
      <c r="D19" s="69" t="s">
        <v>167</v>
      </c>
      <c r="E19" s="70" t="s">
        <v>168</v>
      </c>
      <c r="F19" s="70" t="s">
        <v>168</v>
      </c>
      <c r="G19" s="71" t="s">
        <v>168</v>
      </c>
      <c r="H19" s="19" t="s">
        <v>21</v>
      </c>
      <c r="I19" s="31"/>
      <c r="J19" s="21">
        <v>15</v>
      </c>
      <c r="K19" s="32">
        <v>0</v>
      </c>
      <c r="L19" s="33">
        <v>9.5</v>
      </c>
      <c r="M19" s="34">
        <f t="shared" si="0"/>
        <v>0</v>
      </c>
      <c r="N19" s="35">
        <f t="shared" si="1"/>
        <v>0</v>
      </c>
    </row>
    <row r="20" spans="2:14" ht="12.75" customHeight="1" x14ac:dyDescent="0.3">
      <c r="B20" s="17">
        <f t="shared" si="2"/>
        <v>9</v>
      </c>
      <c r="C20" s="28">
        <v>846</v>
      </c>
      <c r="D20" s="69" t="s">
        <v>169</v>
      </c>
      <c r="E20" s="70" t="s">
        <v>170</v>
      </c>
      <c r="F20" s="70" t="s">
        <v>170</v>
      </c>
      <c r="G20" s="71" t="s">
        <v>170</v>
      </c>
      <c r="H20" s="19" t="s">
        <v>21</v>
      </c>
      <c r="I20" s="31"/>
      <c r="J20" s="21">
        <v>20</v>
      </c>
      <c r="K20" s="32">
        <v>0</v>
      </c>
      <c r="L20" s="33">
        <v>9.5</v>
      </c>
      <c r="M20" s="34">
        <f t="shared" si="0"/>
        <v>0</v>
      </c>
      <c r="N20" s="35">
        <f t="shared" si="1"/>
        <v>0</v>
      </c>
    </row>
    <row r="21" spans="2:14" ht="12.75" customHeight="1" x14ac:dyDescent="0.3">
      <c r="B21" s="17">
        <f t="shared" si="2"/>
        <v>10</v>
      </c>
      <c r="C21" s="28">
        <v>848</v>
      </c>
      <c r="D21" s="69" t="s">
        <v>171</v>
      </c>
      <c r="E21" s="70" t="s">
        <v>171</v>
      </c>
      <c r="F21" s="70" t="s">
        <v>171</v>
      </c>
      <c r="G21" s="71" t="s">
        <v>171</v>
      </c>
      <c r="H21" s="19" t="s">
        <v>21</v>
      </c>
      <c r="I21" s="31"/>
      <c r="J21" s="21">
        <v>312</v>
      </c>
      <c r="K21" s="32">
        <v>0</v>
      </c>
      <c r="L21" s="33">
        <v>9.5</v>
      </c>
      <c r="M21" s="34">
        <f t="shared" si="0"/>
        <v>0</v>
      </c>
      <c r="N21" s="35">
        <f t="shared" si="1"/>
        <v>0</v>
      </c>
    </row>
    <row r="22" spans="2:14" ht="12.75" customHeight="1" x14ac:dyDescent="0.3">
      <c r="B22" s="17">
        <f t="shared" si="2"/>
        <v>11</v>
      </c>
      <c r="C22" s="28">
        <v>849</v>
      </c>
      <c r="D22" s="69" t="s">
        <v>172</v>
      </c>
      <c r="E22" s="70" t="s">
        <v>172</v>
      </c>
      <c r="F22" s="70" t="s">
        <v>172</v>
      </c>
      <c r="G22" s="71" t="s">
        <v>172</v>
      </c>
      <c r="H22" s="19" t="s">
        <v>21</v>
      </c>
      <c r="I22" s="31"/>
      <c r="J22" s="21">
        <v>20</v>
      </c>
      <c r="K22" s="32">
        <v>0</v>
      </c>
      <c r="L22" s="33">
        <v>9.5</v>
      </c>
      <c r="M22" s="34">
        <f t="shared" si="0"/>
        <v>0</v>
      </c>
      <c r="N22" s="35">
        <f t="shared" si="1"/>
        <v>0</v>
      </c>
    </row>
    <row r="23" spans="2:14" ht="12.75" customHeight="1" x14ac:dyDescent="0.3">
      <c r="B23" s="17">
        <f t="shared" si="2"/>
        <v>12</v>
      </c>
      <c r="C23" s="28">
        <v>852</v>
      </c>
      <c r="D23" s="69" t="s">
        <v>173</v>
      </c>
      <c r="E23" s="70" t="s">
        <v>173</v>
      </c>
      <c r="F23" s="70" t="s">
        <v>173</v>
      </c>
      <c r="G23" s="71" t="s">
        <v>173</v>
      </c>
      <c r="H23" s="19" t="s">
        <v>21</v>
      </c>
      <c r="I23" s="31"/>
      <c r="J23" s="21">
        <v>150</v>
      </c>
      <c r="K23" s="32">
        <v>0</v>
      </c>
      <c r="L23" s="33">
        <v>9.5</v>
      </c>
      <c r="M23" s="34">
        <f t="shared" si="0"/>
        <v>0</v>
      </c>
      <c r="N23" s="35">
        <f t="shared" si="1"/>
        <v>0</v>
      </c>
    </row>
    <row r="24" spans="2:14" ht="12.75" customHeight="1" x14ac:dyDescent="0.3">
      <c r="B24" s="17">
        <f t="shared" si="2"/>
        <v>13</v>
      </c>
      <c r="C24" s="28">
        <v>853</v>
      </c>
      <c r="D24" s="69" t="s">
        <v>174</v>
      </c>
      <c r="E24" s="70" t="s">
        <v>174</v>
      </c>
      <c r="F24" s="70" t="s">
        <v>174</v>
      </c>
      <c r="G24" s="71" t="s">
        <v>174</v>
      </c>
      <c r="H24" s="19" t="s">
        <v>21</v>
      </c>
      <c r="I24" s="31"/>
      <c r="J24" s="21">
        <v>220</v>
      </c>
      <c r="K24" s="32">
        <v>0</v>
      </c>
      <c r="L24" s="33">
        <v>9.5</v>
      </c>
      <c r="M24" s="34">
        <f t="shared" si="0"/>
        <v>0</v>
      </c>
      <c r="N24" s="35">
        <f t="shared" si="1"/>
        <v>0</v>
      </c>
    </row>
    <row r="25" spans="2:14" ht="12.75" customHeight="1" x14ac:dyDescent="0.3">
      <c r="B25" s="17">
        <f t="shared" si="2"/>
        <v>14</v>
      </c>
      <c r="C25" s="28">
        <v>854</v>
      </c>
      <c r="D25" s="69" t="s">
        <v>175</v>
      </c>
      <c r="E25" s="70" t="s">
        <v>176</v>
      </c>
      <c r="F25" s="70" t="s">
        <v>176</v>
      </c>
      <c r="G25" s="71" t="s">
        <v>176</v>
      </c>
      <c r="H25" s="19" t="s">
        <v>21</v>
      </c>
      <c r="I25" s="31"/>
      <c r="J25" s="21">
        <v>10</v>
      </c>
      <c r="K25" s="32">
        <v>0</v>
      </c>
      <c r="L25" s="33">
        <v>9.5</v>
      </c>
      <c r="M25" s="34">
        <f t="shared" si="0"/>
        <v>0</v>
      </c>
      <c r="N25" s="35">
        <f t="shared" si="1"/>
        <v>0</v>
      </c>
    </row>
    <row r="26" spans="2:14" ht="12.75" customHeight="1" x14ac:dyDescent="0.3">
      <c r="B26" s="17">
        <f t="shared" si="2"/>
        <v>15</v>
      </c>
      <c r="C26" s="28">
        <v>855</v>
      </c>
      <c r="D26" s="69" t="s">
        <v>177</v>
      </c>
      <c r="E26" s="70" t="s">
        <v>177</v>
      </c>
      <c r="F26" s="70" t="s">
        <v>177</v>
      </c>
      <c r="G26" s="71" t="s">
        <v>177</v>
      </c>
      <c r="H26" s="19" t="s">
        <v>21</v>
      </c>
      <c r="I26" s="31"/>
      <c r="J26" s="21">
        <v>50</v>
      </c>
      <c r="K26" s="32">
        <v>0</v>
      </c>
      <c r="L26" s="33">
        <v>9.5</v>
      </c>
      <c r="M26" s="34">
        <f t="shared" si="0"/>
        <v>0</v>
      </c>
      <c r="N26" s="35">
        <f t="shared" si="1"/>
        <v>0</v>
      </c>
    </row>
    <row r="27" spans="2:14" ht="12.75" customHeight="1" x14ac:dyDescent="0.3">
      <c r="B27" s="17">
        <f t="shared" si="2"/>
        <v>16</v>
      </c>
      <c r="C27" s="28">
        <v>856</v>
      </c>
      <c r="D27" s="69" t="s">
        <v>178</v>
      </c>
      <c r="E27" s="70" t="s">
        <v>178</v>
      </c>
      <c r="F27" s="70" t="s">
        <v>178</v>
      </c>
      <c r="G27" s="71" t="s">
        <v>178</v>
      </c>
      <c r="H27" s="19" t="s">
        <v>21</v>
      </c>
      <c r="I27" s="31"/>
      <c r="J27" s="21">
        <v>700</v>
      </c>
      <c r="K27" s="32">
        <v>0</v>
      </c>
      <c r="L27" s="33">
        <v>9.5</v>
      </c>
      <c r="M27" s="34">
        <f t="shared" si="0"/>
        <v>0</v>
      </c>
      <c r="N27" s="35">
        <f t="shared" si="1"/>
        <v>0</v>
      </c>
    </row>
    <row r="28" spans="2:14" ht="12.75" customHeight="1" x14ac:dyDescent="0.3">
      <c r="B28" s="17">
        <f t="shared" si="2"/>
        <v>17</v>
      </c>
      <c r="C28" s="28">
        <v>857</v>
      </c>
      <c r="D28" s="69" t="s">
        <v>179</v>
      </c>
      <c r="E28" s="70" t="s">
        <v>179</v>
      </c>
      <c r="F28" s="70" t="s">
        <v>179</v>
      </c>
      <c r="G28" s="71" t="s">
        <v>179</v>
      </c>
      <c r="H28" s="19" t="s">
        <v>21</v>
      </c>
      <c r="I28" s="31"/>
      <c r="J28" s="21">
        <v>13</v>
      </c>
      <c r="K28" s="32">
        <v>0</v>
      </c>
      <c r="L28" s="33">
        <v>9.5</v>
      </c>
      <c r="M28" s="34">
        <f t="shared" si="0"/>
        <v>0</v>
      </c>
      <c r="N28" s="35">
        <f t="shared" si="1"/>
        <v>0</v>
      </c>
    </row>
    <row r="29" spans="2:14" ht="12.75" customHeight="1" x14ac:dyDescent="0.3">
      <c r="B29" s="17">
        <f t="shared" si="2"/>
        <v>18</v>
      </c>
      <c r="C29" s="18">
        <v>867</v>
      </c>
      <c r="D29" s="69" t="s">
        <v>180</v>
      </c>
      <c r="E29" s="70" t="s">
        <v>180</v>
      </c>
      <c r="F29" s="70" t="s">
        <v>180</v>
      </c>
      <c r="G29" s="71" t="s">
        <v>180</v>
      </c>
      <c r="H29" s="19" t="s">
        <v>21</v>
      </c>
      <c r="I29" s="31"/>
      <c r="J29" s="21">
        <v>1220</v>
      </c>
      <c r="K29" s="32">
        <v>0</v>
      </c>
      <c r="L29" s="33">
        <v>9.5</v>
      </c>
      <c r="M29" s="34">
        <f t="shared" si="0"/>
        <v>0</v>
      </c>
      <c r="N29" s="35">
        <f t="shared" si="1"/>
        <v>0</v>
      </c>
    </row>
    <row r="30" spans="2:14" ht="12.75" customHeight="1" x14ac:dyDescent="0.3">
      <c r="B30" s="17">
        <f t="shared" si="2"/>
        <v>19</v>
      </c>
      <c r="C30" s="18">
        <v>868</v>
      </c>
      <c r="D30" s="76" t="s">
        <v>181</v>
      </c>
      <c r="E30" s="77" t="s">
        <v>182</v>
      </c>
      <c r="F30" s="77" t="s">
        <v>182</v>
      </c>
      <c r="G30" s="78" t="s">
        <v>182</v>
      </c>
      <c r="H30" s="19" t="s">
        <v>20</v>
      </c>
      <c r="I30" s="31"/>
      <c r="J30" s="21">
        <v>70</v>
      </c>
      <c r="K30" s="32">
        <v>0</v>
      </c>
      <c r="L30" s="33">
        <v>9.5</v>
      </c>
      <c r="M30" s="34">
        <f t="shared" si="0"/>
        <v>0</v>
      </c>
      <c r="N30" s="35">
        <f t="shared" si="1"/>
        <v>0</v>
      </c>
    </row>
    <row r="31" spans="2:14" ht="12.75" customHeight="1" x14ac:dyDescent="0.3">
      <c r="B31" s="17">
        <f t="shared" si="2"/>
        <v>20</v>
      </c>
      <c r="C31" s="18">
        <v>869</v>
      </c>
      <c r="D31" s="76" t="s">
        <v>183</v>
      </c>
      <c r="E31" s="77" t="s">
        <v>183</v>
      </c>
      <c r="F31" s="77" t="s">
        <v>183</v>
      </c>
      <c r="G31" s="78" t="s">
        <v>183</v>
      </c>
      <c r="H31" s="19" t="s">
        <v>21</v>
      </c>
      <c r="I31" s="31"/>
      <c r="J31" s="21">
        <v>5</v>
      </c>
      <c r="K31" s="32">
        <v>0</v>
      </c>
      <c r="L31" s="33">
        <v>9.5</v>
      </c>
      <c r="M31" s="34">
        <f t="shared" si="0"/>
        <v>0</v>
      </c>
      <c r="N31" s="35">
        <f t="shared" si="1"/>
        <v>0</v>
      </c>
    </row>
    <row r="32" spans="2:14" ht="12.75" customHeight="1" x14ac:dyDescent="0.3">
      <c r="B32" s="17">
        <f t="shared" si="2"/>
        <v>21</v>
      </c>
      <c r="C32" s="18">
        <v>870</v>
      </c>
      <c r="D32" s="76" t="s">
        <v>184</v>
      </c>
      <c r="E32" s="77" t="s">
        <v>184</v>
      </c>
      <c r="F32" s="77" t="s">
        <v>184</v>
      </c>
      <c r="G32" s="78" t="s">
        <v>184</v>
      </c>
      <c r="H32" s="19" t="s">
        <v>21</v>
      </c>
      <c r="I32" s="31"/>
      <c r="J32" s="21">
        <v>39</v>
      </c>
      <c r="K32" s="32">
        <v>0</v>
      </c>
      <c r="L32" s="33">
        <v>9.5</v>
      </c>
      <c r="M32" s="34">
        <f t="shared" si="0"/>
        <v>0</v>
      </c>
      <c r="N32" s="35">
        <f t="shared" si="1"/>
        <v>0</v>
      </c>
    </row>
    <row r="33" spans="2:14" ht="12.75" customHeight="1" x14ac:dyDescent="0.3">
      <c r="B33" s="17">
        <f t="shared" si="2"/>
        <v>22</v>
      </c>
      <c r="C33" s="18">
        <v>871</v>
      </c>
      <c r="D33" s="59" t="s">
        <v>185</v>
      </c>
      <c r="E33" s="60" t="s">
        <v>185</v>
      </c>
      <c r="F33" s="60" t="s">
        <v>185</v>
      </c>
      <c r="G33" s="61" t="s">
        <v>185</v>
      </c>
      <c r="H33" s="19" t="s">
        <v>21</v>
      </c>
      <c r="I33" s="31"/>
      <c r="J33" s="21">
        <v>600</v>
      </c>
      <c r="K33" s="32">
        <v>0</v>
      </c>
      <c r="L33" s="33">
        <v>9.5</v>
      </c>
      <c r="M33" s="34">
        <f t="shared" si="0"/>
        <v>0</v>
      </c>
      <c r="N33" s="35">
        <f t="shared" si="1"/>
        <v>0</v>
      </c>
    </row>
    <row r="34" spans="2:14" ht="12.75" customHeight="1" x14ac:dyDescent="0.3">
      <c r="B34" s="17">
        <f t="shared" si="2"/>
        <v>23</v>
      </c>
      <c r="C34" s="18">
        <v>873</v>
      </c>
      <c r="D34" s="59" t="s">
        <v>186</v>
      </c>
      <c r="E34" s="60" t="s">
        <v>187</v>
      </c>
      <c r="F34" s="60" t="s">
        <v>187</v>
      </c>
      <c r="G34" s="61" t="s">
        <v>187</v>
      </c>
      <c r="H34" s="19" t="s">
        <v>21</v>
      </c>
      <c r="I34" s="31"/>
      <c r="J34" s="21">
        <v>81</v>
      </c>
      <c r="K34" s="32">
        <v>0</v>
      </c>
      <c r="L34" s="33">
        <v>9.5</v>
      </c>
      <c r="M34" s="34">
        <f t="shared" si="0"/>
        <v>0</v>
      </c>
      <c r="N34" s="35">
        <f t="shared" si="1"/>
        <v>0</v>
      </c>
    </row>
    <row r="35" spans="2:14" ht="12.75" customHeight="1" x14ac:dyDescent="0.3">
      <c r="B35" s="17">
        <f t="shared" si="2"/>
        <v>24</v>
      </c>
      <c r="C35" s="18">
        <v>874</v>
      </c>
      <c r="D35" s="59" t="s">
        <v>188</v>
      </c>
      <c r="E35" s="60" t="s">
        <v>189</v>
      </c>
      <c r="F35" s="60" t="s">
        <v>189</v>
      </c>
      <c r="G35" s="61" t="s">
        <v>189</v>
      </c>
      <c r="H35" s="19" t="s">
        <v>20</v>
      </c>
      <c r="I35" s="31"/>
      <c r="J35" s="21">
        <v>10</v>
      </c>
      <c r="K35" s="32">
        <v>0</v>
      </c>
      <c r="L35" s="33">
        <v>9.5</v>
      </c>
      <c r="M35" s="34">
        <f t="shared" si="0"/>
        <v>0</v>
      </c>
      <c r="N35" s="35">
        <f t="shared" si="1"/>
        <v>0</v>
      </c>
    </row>
    <row r="36" spans="2:14" ht="12.75" customHeight="1" x14ac:dyDescent="0.3">
      <c r="B36" s="17">
        <f t="shared" si="2"/>
        <v>25</v>
      </c>
      <c r="C36" s="18">
        <v>875</v>
      </c>
      <c r="D36" s="59" t="s">
        <v>190</v>
      </c>
      <c r="E36" s="60" t="s">
        <v>190</v>
      </c>
      <c r="F36" s="60" t="s">
        <v>190</v>
      </c>
      <c r="G36" s="61" t="s">
        <v>190</v>
      </c>
      <c r="H36" s="19" t="s">
        <v>21</v>
      </c>
      <c r="I36" s="31"/>
      <c r="J36" s="21">
        <v>1130</v>
      </c>
      <c r="K36" s="32">
        <v>0</v>
      </c>
      <c r="L36" s="33">
        <v>9.5</v>
      </c>
      <c r="M36" s="34">
        <f t="shared" si="0"/>
        <v>0</v>
      </c>
      <c r="N36" s="35">
        <f t="shared" si="1"/>
        <v>0</v>
      </c>
    </row>
    <row r="37" spans="2:14" ht="12.75" customHeight="1" x14ac:dyDescent="0.3">
      <c r="B37" s="17">
        <f t="shared" si="2"/>
        <v>26</v>
      </c>
      <c r="C37" s="18">
        <v>878</v>
      </c>
      <c r="D37" s="59" t="s">
        <v>191</v>
      </c>
      <c r="E37" s="60" t="s">
        <v>191</v>
      </c>
      <c r="F37" s="60" t="s">
        <v>191</v>
      </c>
      <c r="G37" s="61" t="s">
        <v>191</v>
      </c>
      <c r="H37" s="19" t="s">
        <v>21</v>
      </c>
      <c r="I37" s="31"/>
      <c r="J37" s="21">
        <v>190</v>
      </c>
      <c r="K37" s="32">
        <v>0</v>
      </c>
      <c r="L37" s="33">
        <v>9.5</v>
      </c>
      <c r="M37" s="34">
        <f t="shared" si="0"/>
        <v>0</v>
      </c>
      <c r="N37" s="35">
        <f t="shared" si="1"/>
        <v>0</v>
      </c>
    </row>
    <row r="38" spans="2:14" ht="12.75" customHeight="1" x14ac:dyDescent="0.3">
      <c r="B38" s="17">
        <f t="shared" si="2"/>
        <v>27</v>
      </c>
      <c r="C38" s="18">
        <v>880</v>
      </c>
      <c r="D38" s="59" t="s">
        <v>192</v>
      </c>
      <c r="E38" s="60" t="s">
        <v>192</v>
      </c>
      <c r="F38" s="60" t="s">
        <v>192</v>
      </c>
      <c r="G38" s="61" t="s">
        <v>192</v>
      </c>
      <c r="H38" s="19" t="s">
        <v>21</v>
      </c>
      <c r="I38" s="31"/>
      <c r="J38" s="21">
        <v>33</v>
      </c>
      <c r="K38" s="32">
        <v>0</v>
      </c>
      <c r="L38" s="33">
        <v>9.5</v>
      </c>
      <c r="M38" s="34">
        <f t="shared" si="0"/>
        <v>0</v>
      </c>
      <c r="N38" s="35">
        <f t="shared" si="1"/>
        <v>0</v>
      </c>
    </row>
    <row r="39" spans="2:14" ht="12.75" customHeight="1" x14ac:dyDescent="0.3">
      <c r="B39" s="17">
        <f t="shared" si="2"/>
        <v>28</v>
      </c>
      <c r="C39" s="18">
        <v>881</v>
      </c>
      <c r="D39" s="59" t="s">
        <v>193</v>
      </c>
      <c r="E39" s="60" t="s">
        <v>193</v>
      </c>
      <c r="F39" s="60" t="s">
        <v>193</v>
      </c>
      <c r="G39" s="61" t="s">
        <v>193</v>
      </c>
      <c r="H39" s="19" t="s">
        <v>21</v>
      </c>
      <c r="I39" s="31"/>
      <c r="J39" s="21">
        <v>7</v>
      </c>
      <c r="K39" s="32">
        <v>0</v>
      </c>
      <c r="L39" s="33">
        <v>9.5</v>
      </c>
      <c r="M39" s="34">
        <f t="shared" si="0"/>
        <v>0</v>
      </c>
      <c r="N39" s="35">
        <f t="shared" si="1"/>
        <v>0</v>
      </c>
    </row>
    <row r="40" spans="2:14" ht="12.75" customHeight="1" x14ac:dyDescent="0.3">
      <c r="B40" s="17">
        <f t="shared" si="2"/>
        <v>29</v>
      </c>
      <c r="C40" s="18">
        <v>884</v>
      </c>
      <c r="D40" s="59" t="s">
        <v>194</v>
      </c>
      <c r="E40" s="60" t="s">
        <v>194</v>
      </c>
      <c r="F40" s="60" t="s">
        <v>194</v>
      </c>
      <c r="G40" s="61" t="s">
        <v>194</v>
      </c>
      <c r="H40" s="19" t="s">
        <v>21</v>
      </c>
      <c r="I40" s="31"/>
      <c r="J40" s="21">
        <v>260</v>
      </c>
      <c r="K40" s="32">
        <v>0</v>
      </c>
      <c r="L40" s="33">
        <v>9.5</v>
      </c>
      <c r="M40" s="34">
        <f t="shared" si="0"/>
        <v>0</v>
      </c>
      <c r="N40" s="35">
        <f t="shared" si="1"/>
        <v>0</v>
      </c>
    </row>
    <row r="41" spans="2:14" ht="12.75" customHeight="1" x14ac:dyDescent="0.3">
      <c r="B41" s="17">
        <f t="shared" si="2"/>
        <v>30</v>
      </c>
      <c r="C41" s="18">
        <v>885</v>
      </c>
      <c r="D41" s="59" t="s">
        <v>195</v>
      </c>
      <c r="E41" s="60" t="s">
        <v>196</v>
      </c>
      <c r="F41" s="60" t="s">
        <v>196</v>
      </c>
      <c r="G41" s="61" t="s">
        <v>196</v>
      </c>
      <c r="H41" s="19" t="s">
        <v>21</v>
      </c>
      <c r="I41" s="31"/>
      <c r="J41" s="21">
        <v>260</v>
      </c>
      <c r="K41" s="32">
        <v>0</v>
      </c>
      <c r="L41" s="33">
        <v>9.5</v>
      </c>
      <c r="M41" s="34">
        <f t="shared" si="0"/>
        <v>0</v>
      </c>
      <c r="N41" s="35">
        <f t="shared" si="1"/>
        <v>0</v>
      </c>
    </row>
    <row r="42" spans="2:14" ht="12.75" customHeight="1" x14ac:dyDescent="0.3">
      <c r="B42" s="17">
        <f t="shared" si="2"/>
        <v>31</v>
      </c>
      <c r="C42" s="18">
        <v>886</v>
      </c>
      <c r="D42" s="59" t="s">
        <v>197</v>
      </c>
      <c r="E42" s="60" t="s">
        <v>198</v>
      </c>
      <c r="F42" s="60" t="s">
        <v>198</v>
      </c>
      <c r="G42" s="61" t="s">
        <v>198</v>
      </c>
      <c r="H42" s="19" t="s">
        <v>21</v>
      </c>
      <c r="I42" s="31"/>
      <c r="J42" s="21">
        <v>22</v>
      </c>
      <c r="K42" s="32">
        <v>0</v>
      </c>
      <c r="L42" s="33">
        <v>9.5</v>
      </c>
      <c r="M42" s="34">
        <f t="shared" si="0"/>
        <v>0</v>
      </c>
      <c r="N42" s="35">
        <f t="shared" si="1"/>
        <v>0</v>
      </c>
    </row>
    <row r="43" spans="2:14" ht="12.75" customHeight="1" x14ac:dyDescent="0.3">
      <c r="B43" s="17">
        <f t="shared" si="2"/>
        <v>32</v>
      </c>
      <c r="C43" s="18">
        <v>887</v>
      </c>
      <c r="D43" s="59" t="s">
        <v>199</v>
      </c>
      <c r="E43" s="60" t="s">
        <v>199</v>
      </c>
      <c r="F43" s="60" t="s">
        <v>199</v>
      </c>
      <c r="G43" s="61" t="s">
        <v>199</v>
      </c>
      <c r="H43" s="19" t="s">
        <v>21</v>
      </c>
      <c r="I43" s="31"/>
      <c r="J43" s="21">
        <v>9</v>
      </c>
      <c r="K43" s="32">
        <v>0</v>
      </c>
      <c r="L43" s="33">
        <v>22</v>
      </c>
      <c r="M43" s="34">
        <f>PRODUCT(K43,1.22)</f>
        <v>0</v>
      </c>
      <c r="N43" s="35">
        <f t="shared" si="1"/>
        <v>0</v>
      </c>
    </row>
    <row r="44" spans="2:14" ht="12.75" customHeight="1" x14ac:dyDescent="0.3">
      <c r="B44" s="17">
        <f t="shared" si="2"/>
        <v>33</v>
      </c>
      <c r="C44" s="18">
        <v>888</v>
      </c>
      <c r="D44" s="59" t="s">
        <v>361</v>
      </c>
      <c r="E44" s="60" t="s">
        <v>200</v>
      </c>
      <c r="F44" s="60" t="s">
        <v>200</v>
      </c>
      <c r="G44" s="61" t="s">
        <v>200</v>
      </c>
      <c r="H44" s="23" t="s">
        <v>21</v>
      </c>
      <c r="I44" s="31"/>
      <c r="J44" s="21">
        <v>2</v>
      </c>
      <c r="K44" s="32">
        <v>0</v>
      </c>
      <c r="L44" s="33">
        <v>9.5</v>
      </c>
      <c r="M44" s="34">
        <f t="shared" si="0"/>
        <v>0</v>
      </c>
      <c r="N44" s="35">
        <f t="shared" si="1"/>
        <v>0</v>
      </c>
    </row>
    <row r="45" spans="2:14" ht="12.75" customHeight="1" x14ac:dyDescent="0.3">
      <c r="B45" s="17">
        <f t="shared" si="2"/>
        <v>34</v>
      </c>
      <c r="C45" s="18">
        <v>889</v>
      </c>
      <c r="D45" s="59" t="s">
        <v>201</v>
      </c>
      <c r="E45" s="60" t="s">
        <v>202</v>
      </c>
      <c r="F45" s="60" t="s">
        <v>202</v>
      </c>
      <c r="G45" s="61" t="s">
        <v>202</v>
      </c>
      <c r="H45" s="23" t="s">
        <v>21</v>
      </c>
      <c r="I45" s="31"/>
      <c r="J45" s="21">
        <v>26</v>
      </c>
      <c r="K45" s="32">
        <v>0</v>
      </c>
      <c r="L45" s="33">
        <v>9.5</v>
      </c>
      <c r="M45" s="34">
        <f t="shared" si="0"/>
        <v>0</v>
      </c>
      <c r="N45" s="35">
        <f t="shared" si="1"/>
        <v>0</v>
      </c>
    </row>
    <row r="46" spans="2:14" ht="12.75" customHeight="1" x14ac:dyDescent="0.3">
      <c r="B46" s="17">
        <f t="shared" si="2"/>
        <v>35</v>
      </c>
      <c r="C46" s="18">
        <v>890</v>
      </c>
      <c r="D46" s="59" t="s">
        <v>203</v>
      </c>
      <c r="E46" s="60" t="s">
        <v>203</v>
      </c>
      <c r="F46" s="60" t="s">
        <v>203</v>
      </c>
      <c r="G46" s="61" t="s">
        <v>203</v>
      </c>
      <c r="H46" s="23" t="s">
        <v>20</v>
      </c>
      <c r="I46" s="31"/>
      <c r="J46" s="21">
        <v>44</v>
      </c>
      <c r="K46" s="32">
        <v>0</v>
      </c>
      <c r="L46" s="33">
        <v>9.5</v>
      </c>
      <c r="M46" s="34">
        <f t="shared" si="0"/>
        <v>0</v>
      </c>
      <c r="N46" s="35">
        <f t="shared" si="1"/>
        <v>0</v>
      </c>
    </row>
    <row r="47" spans="2:14" ht="12.75" customHeight="1" x14ac:dyDescent="0.3">
      <c r="B47" s="17">
        <f t="shared" si="2"/>
        <v>36</v>
      </c>
      <c r="C47" s="18">
        <v>891</v>
      </c>
      <c r="D47" s="59" t="s">
        <v>204</v>
      </c>
      <c r="E47" s="60" t="s">
        <v>204</v>
      </c>
      <c r="F47" s="60" t="s">
        <v>204</v>
      </c>
      <c r="G47" s="61" t="s">
        <v>204</v>
      </c>
      <c r="H47" s="23" t="s">
        <v>20</v>
      </c>
      <c r="I47" s="31"/>
      <c r="J47" s="21">
        <v>2</v>
      </c>
      <c r="K47" s="32">
        <v>0</v>
      </c>
      <c r="L47" s="33">
        <v>9.5</v>
      </c>
      <c r="M47" s="34">
        <f t="shared" si="0"/>
        <v>0</v>
      </c>
      <c r="N47" s="35">
        <f t="shared" si="1"/>
        <v>0</v>
      </c>
    </row>
    <row r="48" spans="2:14" ht="12.75" customHeight="1" x14ac:dyDescent="0.3">
      <c r="B48" s="17">
        <f t="shared" si="2"/>
        <v>37</v>
      </c>
      <c r="C48" s="18">
        <v>897</v>
      </c>
      <c r="D48" s="59" t="s">
        <v>205</v>
      </c>
      <c r="E48" s="60" t="s">
        <v>206</v>
      </c>
      <c r="F48" s="60" t="s">
        <v>206</v>
      </c>
      <c r="G48" s="61" t="s">
        <v>206</v>
      </c>
      <c r="H48" s="23" t="s">
        <v>21</v>
      </c>
      <c r="I48" s="31"/>
      <c r="J48" s="21">
        <v>60</v>
      </c>
      <c r="K48" s="32">
        <v>0</v>
      </c>
      <c r="L48" s="33">
        <v>9.5</v>
      </c>
      <c r="M48" s="34">
        <f t="shared" si="0"/>
        <v>0</v>
      </c>
      <c r="N48" s="35">
        <f t="shared" si="1"/>
        <v>0</v>
      </c>
    </row>
    <row r="49" spans="2:14" ht="12.75" customHeight="1" x14ac:dyDescent="0.3">
      <c r="B49" s="17">
        <f t="shared" si="2"/>
        <v>38</v>
      </c>
      <c r="C49" s="18">
        <v>898</v>
      </c>
      <c r="D49" s="59" t="s">
        <v>207</v>
      </c>
      <c r="E49" s="60" t="s">
        <v>208</v>
      </c>
      <c r="F49" s="60" t="s">
        <v>208</v>
      </c>
      <c r="G49" s="61" t="s">
        <v>208</v>
      </c>
      <c r="H49" s="23" t="s">
        <v>21</v>
      </c>
      <c r="I49" s="31"/>
      <c r="J49" s="21">
        <v>40</v>
      </c>
      <c r="K49" s="32">
        <v>0</v>
      </c>
      <c r="L49" s="33">
        <v>9.5</v>
      </c>
      <c r="M49" s="34">
        <f t="shared" si="0"/>
        <v>0</v>
      </c>
      <c r="N49" s="35">
        <f t="shared" si="1"/>
        <v>0</v>
      </c>
    </row>
    <row r="50" spans="2:14" ht="12.75" customHeight="1" x14ac:dyDescent="0.3">
      <c r="B50" s="17">
        <f t="shared" si="2"/>
        <v>39</v>
      </c>
      <c r="C50" s="18">
        <v>899</v>
      </c>
      <c r="D50" s="59" t="s">
        <v>209</v>
      </c>
      <c r="E50" s="60" t="s">
        <v>210</v>
      </c>
      <c r="F50" s="60" t="s">
        <v>210</v>
      </c>
      <c r="G50" s="61" t="s">
        <v>210</v>
      </c>
      <c r="H50" s="23" t="s">
        <v>20</v>
      </c>
      <c r="I50" s="31"/>
      <c r="J50" s="21">
        <v>4</v>
      </c>
      <c r="K50" s="32">
        <v>0</v>
      </c>
      <c r="L50" s="33">
        <v>9.5</v>
      </c>
      <c r="M50" s="34">
        <f t="shared" si="0"/>
        <v>0</v>
      </c>
      <c r="N50" s="35">
        <f t="shared" si="1"/>
        <v>0</v>
      </c>
    </row>
    <row r="51" spans="2:14" ht="12.75" customHeight="1" x14ac:dyDescent="0.3">
      <c r="B51" s="17">
        <f t="shared" si="2"/>
        <v>40</v>
      </c>
      <c r="C51" s="18">
        <v>902</v>
      </c>
      <c r="D51" s="59" t="s">
        <v>211</v>
      </c>
      <c r="E51" s="60" t="s">
        <v>212</v>
      </c>
      <c r="F51" s="60" t="s">
        <v>212</v>
      </c>
      <c r="G51" s="61" t="s">
        <v>212</v>
      </c>
      <c r="H51" s="23" t="s">
        <v>21</v>
      </c>
      <c r="I51" s="31"/>
      <c r="J51" s="21">
        <v>77</v>
      </c>
      <c r="K51" s="32">
        <v>0</v>
      </c>
      <c r="L51" s="33">
        <v>9.5</v>
      </c>
      <c r="M51" s="34">
        <f t="shared" si="0"/>
        <v>0</v>
      </c>
      <c r="N51" s="35">
        <f t="shared" si="1"/>
        <v>0</v>
      </c>
    </row>
    <row r="52" spans="2:14" ht="12.75" customHeight="1" x14ac:dyDescent="0.3">
      <c r="B52" s="17">
        <f t="shared" si="2"/>
        <v>41</v>
      </c>
      <c r="C52" s="18">
        <v>903</v>
      </c>
      <c r="D52" s="59" t="s">
        <v>213</v>
      </c>
      <c r="E52" s="60" t="s">
        <v>214</v>
      </c>
      <c r="F52" s="60" t="s">
        <v>214</v>
      </c>
      <c r="G52" s="61" t="s">
        <v>214</v>
      </c>
      <c r="H52" s="23" t="s">
        <v>21</v>
      </c>
      <c r="I52" s="31"/>
      <c r="J52" s="21">
        <v>30</v>
      </c>
      <c r="K52" s="32">
        <v>0</v>
      </c>
      <c r="L52" s="33">
        <v>9.5</v>
      </c>
      <c r="M52" s="34">
        <f t="shared" si="0"/>
        <v>0</v>
      </c>
      <c r="N52" s="35">
        <f t="shared" si="1"/>
        <v>0</v>
      </c>
    </row>
    <row r="53" spans="2:14" ht="12.75" customHeight="1" x14ac:dyDescent="0.3">
      <c r="B53" s="17">
        <f t="shared" si="2"/>
        <v>42</v>
      </c>
      <c r="C53" s="18">
        <v>904</v>
      </c>
      <c r="D53" s="59" t="s">
        <v>215</v>
      </c>
      <c r="E53" s="60" t="s">
        <v>216</v>
      </c>
      <c r="F53" s="60" t="s">
        <v>216</v>
      </c>
      <c r="G53" s="61" t="s">
        <v>216</v>
      </c>
      <c r="H53" s="23" t="s">
        <v>21</v>
      </c>
      <c r="I53" s="31"/>
      <c r="J53" s="21">
        <v>13</v>
      </c>
      <c r="K53" s="32">
        <v>0</v>
      </c>
      <c r="L53" s="33">
        <v>9.5</v>
      </c>
      <c r="M53" s="34">
        <f t="shared" si="0"/>
        <v>0</v>
      </c>
      <c r="N53" s="35">
        <f t="shared" si="1"/>
        <v>0</v>
      </c>
    </row>
    <row r="54" spans="2:14" ht="12.75" customHeight="1" x14ac:dyDescent="0.3">
      <c r="B54" s="17">
        <f t="shared" si="2"/>
        <v>43</v>
      </c>
      <c r="C54" s="18">
        <v>908</v>
      </c>
      <c r="D54" s="59" t="s">
        <v>217</v>
      </c>
      <c r="E54" s="60" t="s">
        <v>217</v>
      </c>
      <c r="F54" s="60" t="s">
        <v>217</v>
      </c>
      <c r="G54" s="61" t="s">
        <v>217</v>
      </c>
      <c r="H54" s="19" t="s">
        <v>20</v>
      </c>
      <c r="I54" s="31"/>
      <c r="J54" s="21">
        <v>165</v>
      </c>
      <c r="K54" s="32">
        <v>0</v>
      </c>
      <c r="L54" s="33">
        <v>9.5</v>
      </c>
      <c r="M54" s="34">
        <f t="shared" si="0"/>
        <v>0</v>
      </c>
      <c r="N54" s="35">
        <f t="shared" si="1"/>
        <v>0</v>
      </c>
    </row>
    <row r="55" spans="2:14" ht="12.75" customHeight="1" x14ac:dyDescent="0.3">
      <c r="B55" s="17">
        <f t="shared" si="2"/>
        <v>44</v>
      </c>
      <c r="C55" s="18">
        <v>909</v>
      </c>
      <c r="D55" s="59" t="s">
        <v>218</v>
      </c>
      <c r="E55" s="60" t="s">
        <v>218</v>
      </c>
      <c r="F55" s="60" t="s">
        <v>218</v>
      </c>
      <c r="G55" s="61" t="s">
        <v>218</v>
      </c>
      <c r="H55" s="19" t="s">
        <v>20</v>
      </c>
      <c r="I55" s="31"/>
      <c r="J55" s="21">
        <v>81</v>
      </c>
      <c r="K55" s="32">
        <v>0</v>
      </c>
      <c r="L55" s="33">
        <v>9.5</v>
      </c>
      <c r="M55" s="34">
        <f t="shared" si="0"/>
        <v>0</v>
      </c>
      <c r="N55" s="35">
        <f t="shared" si="1"/>
        <v>0</v>
      </c>
    </row>
    <row r="56" spans="2:14" ht="12.75" customHeight="1" x14ac:dyDescent="0.3">
      <c r="B56" s="17">
        <f t="shared" si="2"/>
        <v>45</v>
      </c>
      <c r="C56" s="18">
        <v>910</v>
      </c>
      <c r="D56" s="59" t="s">
        <v>219</v>
      </c>
      <c r="E56" s="60" t="s">
        <v>220</v>
      </c>
      <c r="F56" s="60" t="s">
        <v>220</v>
      </c>
      <c r="G56" s="61" t="s">
        <v>220</v>
      </c>
      <c r="H56" s="19" t="s">
        <v>108</v>
      </c>
      <c r="I56" s="31"/>
      <c r="J56" s="21">
        <v>122</v>
      </c>
      <c r="K56" s="32">
        <v>0</v>
      </c>
      <c r="L56" s="33">
        <v>9.5</v>
      </c>
      <c r="M56" s="34">
        <f t="shared" si="0"/>
        <v>0</v>
      </c>
      <c r="N56" s="35">
        <f t="shared" si="1"/>
        <v>0</v>
      </c>
    </row>
    <row r="57" spans="2:14" ht="12.75" customHeight="1" x14ac:dyDescent="0.3">
      <c r="B57" s="17">
        <f t="shared" si="2"/>
        <v>46</v>
      </c>
      <c r="C57" s="28">
        <v>916</v>
      </c>
      <c r="D57" s="66" t="s">
        <v>221</v>
      </c>
      <c r="E57" s="67" t="s">
        <v>222</v>
      </c>
      <c r="F57" s="67" t="s">
        <v>222</v>
      </c>
      <c r="G57" s="68" t="s">
        <v>222</v>
      </c>
      <c r="H57" s="36" t="s">
        <v>20</v>
      </c>
      <c r="I57" s="31"/>
      <c r="J57" s="37">
        <v>33</v>
      </c>
      <c r="K57" s="32">
        <v>0</v>
      </c>
      <c r="L57" s="33">
        <v>9.5</v>
      </c>
      <c r="M57" s="34">
        <f t="shared" si="0"/>
        <v>0</v>
      </c>
      <c r="N57" s="35">
        <f t="shared" si="1"/>
        <v>0</v>
      </c>
    </row>
    <row r="58" spans="2:14" ht="12.75" customHeight="1" x14ac:dyDescent="0.3">
      <c r="B58" s="17">
        <f t="shared" si="2"/>
        <v>47</v>
      </c>
      <c r="C58" s="28">
        <v>917</v>
      </c>
      <c r="D58" s="66" t="s">
        <v>223</v>
      </c>
      <c r="E58" s="67" t="s">
        <v>224</v>
      </c>
      <c r="F58" s="67" t="s">
        <v>224</v>
      </c>
      <c r="G58" s="68" t="s">
        <v>224</v>
      </c>
      <c r="H58" s="36" t="s">
        <v>20</v>
      </c>
      <c r="I58" s="31"/>
      <c r="J58" s="37">
        <v>30</v>
      </c>
      <c r="K58" s="32">
        <v>0</v>
      </c>
      <c r="L58" s="33">
        <v>9.5</v>
      </c>
      <c r="M58" s="34">
        <f t="shared" si="0"/>
        <v>0</v>
      </c>
      <c r="N58" s="35">
        <f t="shared" si="1"/>
        <v>0</v>
      </c>
    </row>
    <row r="59" spans="2:14" ht="12.75" customHeight="1" x14ac:dyDescent="0.3">
      <c r="B59" s="17">
        <f t="shared" si="2"/>
        <v>48</v>
      </c>
      <c r="C59" s="18">
        <v>918</v>
      </c>
      <c r="D59" s="59" t="s">
        <v>225</v>
      </c>
      <c r="E59" s="60" t="s">
        <v>225</v>
      </c>
      <c r="F59" s="60" t="s">
        <v>225</v>
      </c>
      <c r="G59" s="61" t="s">
        <v>225</v>
      </c>
      <c r="H59" s="23" t="s">
        <v>20</v>
      </c>
      <c r="I59" s="31"/>
      <c r="J59" s="21">
        <v>40</v>
      </c>
      <c r="K59" s="32">
        <v>0</v>
      </c>
      <c r="L59" s="33">
        <v>9.5</v>
      </c>
      <c r="M59" s="34">
        <f t="shared" si="0"/>
        <v>0</v>
      </c>
      <c r="N59" s="35">
        <f t="shared" si="1"/>
        <v>0</v>
      </c>
    </row>
    <row r="60" spans="2:14" ht="12.75" customHeight="1" x14ac:dyDescent="0.3">
      <c r="B60" s="17">
        <f t="shared" si="2"/>
        <v>49</v>
      </c>
      <c r="C60" s="18">
        <v>919</v>
      </c>
      <c r="D60" s="59" t="s">
        <v>226</v>
      </c>
      <c r="E60" s="60" t="s">
        <v>226</v>
      </c>
      <c r="F60" s="60" t="s">
        <v>226</v>
      </c>
      <c r="G60" s="61" t="s">
        <v>226</v>
      </c>
      <c r="H60" s="23" t="s">
        <v>20</v>
      </c>
      <c r="I60" s="31"/>
      <c r="J60" s="21">
        <v>40</v>
      </c>
      <c r="K60" s="32">
        <v>0</v>
      </c>
      <c r="L60" s="33">
        <v>9.5</v>
      </c>
      <c r="M60" s="34">
        <f t="shared" si="0"/>
        <v>0</v>
      </c>
      <c r="N60" s="35">
        <f t="shared" si="1"/>
        <v>0</v>
      </c>
    </row>
    <row r="61" spans="2:14" ht="12.75" customHeight="1" x14ac:dyDescent="0.3">
      <c r="B61" s="17">
        <f t="shared" si="2"/>
        <v>50</v>
      </c>
      <c r="C61" s="18">
        <v>922</v>
      </c>
      <c r="D61" s="59" t="s">
        <v>227</v>
      </c>
      <c r="E61" s="60" t="s">
        <v>227</v>
      </c>
      <c r="F61" s="60" t="s">
        <v>227</v>
      </c>
      <c r="G61" s="61" t="s">
        <v>227</v>
      </c>
      <c r="H61" s="23" t="s">
        <v>21</v>
      </c>
      <c r="I61" s="31"/>
      <c r="J61" s="21">
        <v>60</v>
      </c>
      <c r="K61" s="32">
        <v>0</v>
      </c>
      <c r="L61" s="33">
        <v>9.5</v>
      </c>
      <c r="M61" s="34">
        <f t="shared" si="0"/>
        <v>0</v>
      </c>
      <c r="N61" s="35">
        <f t="shared" si="1"/>
        <v>0</v>
      </c>
    </row>
    <row r="62" spans="2:14" ht="12.75" customHeight="1" x14ac:dyDescent="0.3">
      <c r="B62" s="17">
        <f t="shared" si="2"/>
        <v>51</v>
      </c>
      <c r="C62" s="18">
        <v>924</v>
      </c>
      <c r="D62" s="59" t="s">
        <v>228</v>
      </c>
      <c r="E62" s="60" t="s">
        <v>229</v>
      </c>
      <c r="F62" s="60" t="s">
        <v>229</v>
      </c>
      <c r="G62" s="61" t="s">
        <v>229</v>
      </c>
      <c r="H62" s="19" t="s">
        <v>21</v>
      </c>
      <c r="I62" s="31"/>
      <c r="J62" s="21">
        <v>20</v>
      </c>
      <c r="K62" s="32">
        <v>0</v>
      </c>
      <c r="L62" s="33">
        <v>9.5</v>
      </c>
      <c r="M62" s="34">
        <f t="shared" si="0"/>
        <v>0</v>
      </c>
      <c r="N62" s="35">
        <f t="shared" si="1"/>
        <v>0</v>
      </c>
    </row>
    <row r="63" spans="2:14" ht="12.75" customHeight="1" x14ac:dyDescent="0.3">
      <c r="B63" s="17">
        <f t="shared" si="2"/>
        <v>52</v>
      </c>
      <c r="C63" s="18">
        <v>925</v>
      </c>
      <c r="D63" s="59" t="s">
        <v>230</v>
      </c>
      <c r="E63" s="60" t="s">
        <v>230</v>
      </c>
      <c r="F63" s="60" t="s">
        <v>230</v>
      </c>
      <c r="G63" s="61" t="s">
        <v>230</v>
      </c>
      <c r="H63" s="19" t="s">
        <v>21</v>
      </c>
      <c r="I63" s="31"/>
      <c r="J63" s="21">
        <v>20</v>
      </c>
      <c r="K63" s="32">
        <v>0</v>
      </c>
      <c r="L63" s="33">
        <v>9.5</v>
      </c>
      <c r="M63" s="34">
        <f t="shared" si="0"/>
        <v>0</v>
      </c>
      <c r="N63" s="35">
        <f t="shared" si="1"/>
        <v>0</v>
      </c>
    </row>
    <row r="64" spans="2:14" ht="12.75" customHeight="1" x14ac:dyDescent="0.3">
      <c r="B64" s="17">
        <f t="shared" si="2"/>
        <v>53</v>
      </c>
      <c r="C64" s="18">
        <v>926</v>
      </c>
      <c r="D64" s="59" t="s">
        <v>231</v>
      </c>
      <c r="E64" s="60" t="s">
        <v>231</v>
      </c>
      <c r="F64" s="60" t="s">
        <v>231</v>
      </c>
      <c r="G64" s="61" t="s">
        <v>231</v>
      </c>
      <c r="H64" s="38" t="s">
        <v>20</v>
      </c>
      <c r="I64" s="31"/>
      <c r="J64" s="21">
        <v>80</v>
      </c>
      <c r="K64" s="32">
        <v>0</v>
      </c>
      <c r="L64" s="33">
        <v>9.5</v>
      </c>
      <c r="M64" s="34">
        <f t="shared" si="0"/>
        <v>0</v>
      </c>
      <c r="N64" s="35">
        <f t="shared" si="1"/>
        <v>0</v>
      </c>
    </row>
    <row r="65" spans="2:14" ht="12.75" customHeight="1" x14ac:dyDescent="0.3">
      <c r="B65" s="17">
        <f t="shared" si="2"/>
        <v>54</v>
      </c>
      <c r="C65" s="18">
        <v>927</v>
      </c>
      <c r="D65" s="59" t="s">
        <v>232</v>
      </c>
      <c r="E65" s="60" t="s">
        <v>232</v>
      </c>
      <c r="F65" s="60" t="s">
        <v>232</v>
      </c>
      <c r="G65" s="61" t="s">
        <v>232</v>
      </c>
      <c r="H65" s="38" t="s">
        <v>21</v>
      </c>
      <c r="I65" s="31"/>
      <c r="J65" s="21">
        <v>40</v>
      </c>
      <c r="K65" s="32">
        <v>0</v>
      </c>
      <c r="L65" s="33">
        <v>9.5</v>
      </c>
      <c r="M65" s="34">
        <f t="shared" si="0"/>
        <v>0</v>
      </c>
      <c r="N65" s="35">
        <f t="shared" si="1"/>
        <v>0</v>
      </c>
    </row>
    <row r="66" spans="2:14" ht="12.75" customHeight="1" x14ac:dyDescent="0.3">
      <c r="B66" s="17">
        <f t="shared" si="2"/>
        <v>55</v>
      </c>
      <c r="C66" s="18">
        <v>928</v>
      </c>
      <c r="D66" s="59" t="s">
        <v>233</v>
      </c>
      <c r="E66" s="60" t="s">
        <v>233</v>
      </c>
      <c r="F66" s="60" t="s">
        <v>233</v>
      </c>
      <c r="G66" s="61" t="s">
        <v>233</v>
      </c>
      <c r="H66" s="19" t="s">
        <v>21</v>
      </c>
      <c r="I66" s="31"/>
      <c r="J66" s="21">
        <v>10</v>
      </c>
      <c r="K66" s="32">
        <v>0</v>
      </c>
      <c r="L66" s="33">
        <v>9.5</v>
      </c>
      <c r="M66" s="34">
        <f t="shared" si="0"/>
        <v>0</v>
      </c>
      <c r="N66" s="35">
        <f t="shared" si="1"/>
        <v>0</v>
      </c>
    </row>
    <row r="67" spans="2:14" ht="12.75" customHeight="1" x14ac:dyDescent="0.3">
      <c r="B67" s="17">
        <f t="shared" si="2"/>
        <v>56</v>
      </c>
      <c r="C67" s="18">
        <v>930</v>
      </c>
      <c r="D67" s="59" t="s">
        <v>234</v>
      </c>
      <c r="E67" s="60"/>
      <c r="F67" s="60"/>
      <c r="G67" s="61"/>
      <c r="H67" s="23" t="s">
        <v>21</v>
      </c>
      <c r="I67" s="31"/>
      <c r="J67" s="21">
        <v>110</v>
      </c>
      <c r="K67" s="32">
        <v>0</v>
      </c>
      <c r="L67" s="33">
        <v>9.5</v>
      </c>
      <c r="M67" s="34">
        <f t="shared" si="0"/>
        <v>0</v>
      </c>
      <c r="N67" s="35">
        <f t="shared" si="1"/>
        <v>0</v>
      </c>
    </row>
    <row r="68" spans="2:14" ht="12.75" customHeight="1" x14ac:dyDescent="0.3">
      <c r="B68" s="17">
        <f t="shared" si="2"/>
        <v>57</v>
      </c>
      <c r="C68" s="18">
        <v>931</v>
      </c>
      <c r="D68" s="59" t="s">
        <v>362</v>
      </c>
      <c r="E68" s="60"/>
      <c r="F68" s="60"/>
      <c r="G68" s="61"/>
      <c r="H68" s="23" t="s">
        <v>21</v>
      </c>
      <c r="I68" s="31"/>
      <c r="J68" s="21">
        <v>130</v>
      </c>
      <c r="K68" s="32">
        <v>0</v>
      </c>
      <c r="L68" s="33">
        <v>9.5</v>
      </c>
      <c r="M68" s="34">
        <f t="shared" si="0"/>
        <v>0</v>
      </c>
      <c r="N68" s="35">
        <f t="shared" si="1"/>
        <v>0</v>
      </c>
    </row>
    <row r="69" spans="2:14" ht="12.75" customHeight="1" x14ac:dyDescent="0.3">
      <c r="B69" s="17">
        <f t="shared" si="2"/>
        <v>58</v>
      </c>
      <c r="C69" s="18">
        <v>932</v>
      </c>
      <c r="D69" s="69" t="s">
        <v>235</v>
      </c>
      <c r="E69" s="70" t="s">
        <v>235</v>
      </c>
      <c r="F69" s="70" t="s">
        <v>235</v>
      </c>
      <c r="G69" s="71" t="s">
        <v>235</v>
      </c>
      <c r="H69" s="33" t="s">
        <v>21</v>
      </c>
      <c r="I69" s="31"/>
      <c r="J69" s="37">
        <v>500</v>
      </c>
      <c r="K69" s="32">
        <v>0</v>
      </c>
      <c r="L69" s="33">
        <v>9.5</v>
      </c>
      <c r="M69" s="34">
        <f t="shared" si="0"/>
        <v>0</v>
      </c>
      <c r="N69" s="35">
        <f t="shared" si="1"/>
        <v>0</v>
      </c>
    </row>
    <row r="70" spans="2:14" ht="12.75" customHeight="1" x14ac:dyDescent="0.3">
      <c r="B70" s="17">
        <f t="shared" si="2"/>
        <v>59</v>
      </c>
      <c r="C70" s="18">
        <v>933</v>
      </c>
      <c r="D70" s="69" t="s">
        <v>236</v>
      </c>
      <c r="E70" s="70" t="s">
        <v>236</v>
      </c>
      <c r="F70" s="70" t="s">
        <v>236</v>
      </c>
      <c r="G70" s="71" t="s">
        <v>236</v>
      </c>
      <c r="H70" s="33" t="s">
        <v>21</v>
      </c>
      <c r="I70" s="31"/>
      <c r="J70" s="37">
        <v>30</v>
      </c>
      <c r="K70" s="32">
        <v>0</v>
      </c>
      <c r="L70" s="33">
        <v>9.5</v>
      </c>
      <c r="M70" s="34">
        <f t="shared" si="0"/>
        <v>0</v>
      </c>
      <c r="N70" s="35">
        <f t="shared" si="1"/>
        <v>0</v>
      </c>
    </row>
    <row r="71" spans="2:14" ht="12.75" customHeight="1" x14ac:dyDescent="0.3">
      <c r="B71" s="17">
        <f t="shared" si="2"/>
        <v>60</v>
      </c>
      <c r="C71" s="18">
        <v>935</v>
      </c>
      <c r="D71" s="69" t="s">
        <v>237</v>
      </c>
      <c r="E71" s="70" t="s">
        <v>238</v>
      </c>
      <c r="F71" s="70" t="s">
        <v>238</v>
      </c>
      <c r="G71" s="71" t="s">
        <v>238</v>
      </c>
      <c r="H71" s="33" t="s">
        <v>21</v>
      </c>
      <c r="I71" s="31"/>
      <c r="J71" s="37">
        <v>340</v>
      </c>
      <c r="K71" s="32">
        <v>0</v>
      </c>
      <c r="L71" s="33">
        <v>9.5</v>
      </c>
      <c r="M71" s="34">
        <f t="shared" si="0"/>
        <v>0</v>
      </c>
      <c r="N71" s="35">
        <f t="shared" si="1"/>
        <v>0</v>
      </c>
    </row>
    <row r="72" spans="2:14" ht="12.75" customHeight="1" x14ac:dyDescent="0.3">
      <c r="B72" s="17">
        <f t="shared" si="2"/>
        <v>61</v>
      </c>
      <c r="C72" s="18">
        <v>1042</v>
      </c>
      <c r="D72" s="69" t="s">
        <v>239</v>
      </c>
      <c r="E72" s="70" t="s">
        <v>240</v>
      </c>
      <c r="F72" s="70" t="s">
        <v>240</v>
      </c>
      <c r="G72" s="71" t="s">
        <v>240</v>
      </c>
      <c r="H72" s="33" t="s">
        <v>21</v>
      </c>
      <c r="I72" s="31"/>
      <c r="J72" s="37">
        <v>7</v>
      </c>
      <c r="K72" s="32">
        <v>0</v>
      </c>
      <c r="L72" s="33">
        <v>9.5</v>
      </c>
      <c r="M72" s="34">
        <f t="shared" si="0"/>
        <v>0</v>
      </c>
      <c r="N72" s="35">
        <f t="shared" si="1"/>
        <v>0</v>
      </c>
    </row>
    <row r="73" spans="2:14" ht="12.75" customHeight="1" x14ac:dyDescent="0.3">
      <c r="B73" s="17">
        <f t="shared" si="2"/>
        <v>62</v>
      </c>
      <c r="C73" s="18">
        <v>1043</v>
      </c>
      <c r="D73" s="69" t="s">
        <v>241</v>
      </c>
      <c r="E73" s="70" t="s">
        <v>240</v>
      </c>
      <c r="F73" s="70" t="s">
        <v>240</v>
      </c>
      <c r="G73" s="71" t="s">
        <v>240</v>
      </c>
      <c r="H73" s="33" t="s">
        <v>21</v>
      </c>
      <c r="I73" s="31"/>
      <c r="J73" s="37">
        <v>20</v>
      </c>
      <c r="K73" s="32">
        <v>0</v>
      </c>
      <c r="L73" s="33">
        <v>9.5</v>
      </c>
      <c r="M73" s="34">
        <f t="shared" si="0"/>
        <v>0</v>
      </c>
      <c r="N73" s="35">
        <f t="shared" si="1"/>
        <v>0</v>
      </c>
    </row>
    <row r="74" spans="2:14" ht="12.75" customHeight="1" x14ac:dyDescent="0.3">
      <c r="B74" s="17">
        <f t="shared" si="2"/>
        <v>63</v>
      </c>
      <c r="C74" s="18"/>
      <c r="D74" s="69" t="s">
        <v>242</v>
      </c>
      <c r="E74" s="70"/>
      <c r="F74" s="70"/>
      <c r="G74" s="71"/>
      <c r="H74" s="33" t="s">
        <v>21</v>
      </c>
      <c r="I74" s="31"/>
      <c r="J74" s="37">
        <v>100</v>
      </c>
      <c r="K74" s="32">
        <v>0</v>
      </c>
      <c r="L74" s="33">
        <v>9.5</v>
      </c>
      <c r="M74" s="34">
        <f t="shared" si="0"/>
        <v>0</v>
      </c>
      <c r="N74" s="35">
        <f t="shared" si="1"/>
        <v>0</v>
      </c>
    </row>
    <row r="75" spans="2:14" ht="12.75" customHeight="1" x14ac:dyDescent="0.3">
      <c r="B75" s="17">
        <f t="shared" si="2"/>
        <v>64</v>
      </c>
      <c r="C75" s="18">
        <v>645</v>
      </c>
      <c r="D75" s="59" t="s">
        <v>375</v>
      </c>
      <c r="E75" s="60" t="s">
        <v>75</v>
      </c>
      <c r="F75" s="60" t="s">
        <v>75</v>
      </c>
      <c r="G75" s="61" t="s">
        <v>75</v>
      </c>
      <c r="H75" s="23" t="s">
        <v>20</v>
      </c>
      <c r="I75" s="31"/>
      <c r="J75" s="21">
        <v>50</v>
      </c>
      <c r="K75" s="32">
        <v>0</v>
      </c>
      <c r="L75" s="33">
        <v>9.5</v>
      </c>
      <c r="M75" s="34">
        <f t="shared" ref="M75:M82" si="3">PRODUCT(K75,1.095)</f>
        <v>0</v>
      </c>
      <c r="N75" s="35">
        <f t="shared" ref="N75:N82" si="4">PRODUCT(J75,M75)</f>
        <v>0</v>
      </c>
    </row>
    <row r="76" spans="2:14" ht="12.75" customHeight="1" x14ac:dyDescent="0.3">
      <c r="B76" s="17">
        <f t="shared" si="2"/>
        <v>65</v>
      </c>
      <c r="C76" s="18">
        <v>646</v>
      </c>
      <c r="D76" s="59" t="s">
        <v>376</v>
      </c>
      <c r="E76" s="60" t="s">
        <v>76</v>
      </c>
      <c r="F76" s="60" t="s">
        <v>76</v>
      </c>
      <c r="G76" s="61" t="s">
        <v>76</v>
      </c>
      <c r="H76" s="23" t="s">
        <v>20</v>
      </c>
      <c r="I76" s="31"/>
      <c r="J76" s="21">
        <v>50</v>
      </c>
      <c r="K76" s="32">
        <v>0</v>
      </c>
      <c r="L76" s="33">
        <v>9.5</v>
      </c>
      <c r="M76" s="34">
        <f t="shared" si="3"/>
        <v>0</v>
      </c>
      <c r="N76" s="35">
        <f t="shared" si="4"/>
        <v>0</v>
      </c>
    </row>
    <row r="77" spans="2:14" ht="12.75" customHeight="1" x14ac:dyDescent="0.3">
      <c r="B77" s="17">
        <f t="shared" si="2"/>
        <v>66</v>
      </c>
      <c r="C77" s="18">
        <v>647</v>
      </c>
      <c r="D77" s="59" t="s">
        <v>377</v>
      </c>
      <c r="E77" s="60" t="s">
        <v>77</v>
      </c>
      <c r="F77" s="60" t="s">
        <v>77</v>
      </c>
      <c r="G77" s="61" t="s">
        <v>77</v>
      </c>
      <c r="H77" s="23" t="s">
        <v>20</v>
      </c>
      <c r="I77" s="31"/>
      <c r="J77" s="21">
        <v>150</v>
      </c>
      <c r="K77" s="32">
        <v>0</v>
      </c>
      <c r="L77" s="33">
        <v>9.5</v>
      </c>
      <c r="M77" s="34">
        <f t="shared" si="3"/>
        <v>0</v>
      </c>
      <c r="N77" s="35">
        <f t="shared" si="4"/>
        <v>0</v>
      </c>
    </row>
    <row r="78" spans="2:14" ht="12.75" customHeight="1" x14ac:dyDescent="0.3">
      <c r="B78" s="17">
        <f t="shared" ref="B78:B82" si="5">B77+1</f>
        <v>67</v>
      </c>
      <c r="C78" s="18">
        <v>648</v>
      </c>
      <c r="D78" s="59" t="s">
        <v>378</v>
      </c>
      <c r="E78" s="60" t="s">
        <v>78</v>
      </c>
      <c r="F78" s="60" t="s">
        <v>78</v>
      </c>
      <c r="G78" s="61" t="s">
        <v>78</v>
      </c>
      <c r="H78" s="23" t="s">
        <v>20</v>
      </c>
      <c r="I78" s="31"/>
      <c r="J78" s="21">
        <v>50</v>
      </c>
      <c r="K78" s="32">
        <v>0</v>
      </c>
      <c r="L78" s="33">
        <v>9.5</v>
      </c>
      <c r="M78" s="34">
        <f t="shared" si="3"/>
        <v>0</v>
      </c>
      <c r="N78" s="35">
        <f t="shared" si="4"/>
        <v>0</v>
      </c>
    </row>
    <row r="79" spans="2:14" ht="12.75" customHeight="1" x14ac:dyDescent="0.3">
      <c r="B79" s="17">
        <f t="shared" si="5"/>
        <v>68</v>
      </c>
      <c r="C79" s="18">
        <v>649</v>
      </c>
      <c r="D79" s="59" t="s">
        <v>79</v>
      </c>
      <c r="E79" s="60" t="s">
        <v>79</v>
      </c>
      <c r="F79" s="60" t="s">
        <v>79</v>
      </c>
      <c r="G79" s="61" t="s">
        <v>79</v>
      </c>
      <c r="H79" s="23" t="s">
        <v>20</v>
      </c>
      <c r="I79" s="31"/>
      <c r="J79" s="21">
        <v>100</v>
      </c>
      <c r="K79" s="32">
        <v>0</v>
      </c>
      <c r="L79" s="33">
        <v>9.5</v>
      </c>
      <c r="M79" s="34">
        <f t="shared" si="3"/>
        <v>0</v>
      </c>
      <c r="N79" s="35">
        <f t="shared" si="4"/>
        <v>0</v>
      </c>
    </row>
    <row r="80" spans="2:14" ht="12.75" customHeight="1" x14ac:dyDescent="0.3">
      <c r="B80" s="17">
        <f t="shared" si="5"/>
        <v>69</v>
      </c>
      <c r="C80" s="18">
        <v>650</v>
      </c>
      <c r="D80" s="59" t="s">
        <v>80</v>
      </c>
      <c r="E80" s="60" t="s">
        <v>80</v>
      </c>
      <c r="F80" s="60" t="s">
        <v>80</v>
      </c>
      <c r="G80" s="61" t="s">
        <v>80</v>
      </c>
      <c r="H80" s="23" t="s">
        <v>20</v>
      </c>
      <c r="I80" s="31"/>
      <c r="J80" s="21">
        <v>50</v>
      </c>
      <c r="K80" s="32">
        <v>0</v>
      </c>
      <c r="L80" s="33">
        <v>9.5</v>
      </c>
      <c r="M80" s="34">
        <f t="shared" si="3"/>
        <v>0</v>
      </c>
      <c r="N80" s="35">
        <f t="shared" si="4"/>
        <v>0</v>
      </c>
    </row>
    <row r="81" spans="2:14" ht="12.75" customHeight="1" x14ac:dyDescent="0.3">
      <c r="B81" s="17">
        <f t="shared" si="5"/>
        <v>70</v>
      </c>
      <c r="C81" s="18">
        <v>1046</v>
      </c>
      <c r="D81" s="59" t="s">
        <v>81</v>
      </c>
      <c r="E81" s="60" t="s">
        <v>82</v>
      </c>
      <c r="F81" s="60" t="s">
        <v>82</v>
      </c>
      <c r="G81" s="61" t="s">
        <v>82</v>
      </c>
      <c r="H81" s="23" t="s">
        <v>20</v>
      </c>
      <c r="I81" s="31"/>
      <c r="J81" s="21">
        <v>150</v>
      </c>
      <c r="K81" s="32">
        <v>0</v>
      </c>
      <c r="L81" s="33">
        <v>9.5</v>
      </c>
      <c r="M81" s="34">
        <f t="shared" si="3"/>
        <v>0</v>
      </c>
      <c r="N81" s="35">
        <f t="shared" si="4"/>
        <v>0</v>
      </c>
    </row>
    <row r="82" spans="2:14" ht="12.75" customHeight="1" x14ac:dyDescent="0.3">
      <c r="B82" s="17">
        <f t="shared" si="5"/>
        <v>71</v>
      </c>
      <c r="C82" s="18">
        <v>652</v>
      </c>
      <c r="D82" s="59" t="s">
        <v>83</v>
      </c>
      <c r="E82" s="60" t="s">
        <v>84</v>
      </c>
      <c r="F82" s="60" t="s">
        <v>84</v>
      </c>
      <c r="G82" s="61" t="s">
        <v>84</v>
      </c>
      <c r="H82" s="23" t="s">
        <v>20</v>
      </c>
      <c r="I82" s="31"/>
      <c r="J82" s="21">
        <v>150</v>
      </c>
      <c r="K82" s="32">
        <v>0</v>
      </c>
      <c r="L82" s="33">
        <v>9.5</v>
      </c>
      <c r="M82" s="34">
        <f t="shared" si="3"/>
        <v>0</v>
      </c>
      <c r="N82" s="35">
        <f t="shared" si="4"/>
        <v>0</v>
      </c>
    </row>
    <row r="83" spans="2:14" s="4" customFormat="1" ht="12.75" customHeight="1" x14ac:dyDescent="0.3">
      <c r="B83" s="53"/>
      <c r="C83" s="53"/>
      <c r="D83" s="62" t="s">
        <v>243</v>
      </c>
      <c r="E83" s="62"/>
      <c r="F83" s="63"/>
      <c r="G83" s="54"/>
      <c r="H83" s="55"/>
      <c r="I83" s="57"/>
      <c r="J83" s="55"/>
      <c r="K83" s="55"/>
      <c r="L83" s="55"/>
      <c r="M83" s="55"/>
      <c r="N83" s="56">
        <f>SUM(N12:N74)</f>
        <v>0</v>
      </c>
    </row>
    <row r="84" spans="2:14" s="4" customFormat="1" ht="12.75" customHeight="1" x14ac:dyDescent="0.3">
      <c r="D84" s="27"/>
    </row>
    <row r="85" spans="2:14" s="4" customFormat="1" ht="12.75" customHeight="1" x14ac:dyDescent="0.3">
      <c r="B85" s="4" t="s">
        <v>27</v>
      </c>
    </row>
    <row r="86" spans="2:14" s="4" customFormat="1" ht="12.75" customHeight="1" x14ac:dyDescent="0.3">
      <c r="B86" s="4" t="s">
        <v>28</v>
      </c>
    </row>
    <row r="87" spans="2:14" s="4" customFormat="1" ht="12.75" customHeight="1" x14ac:dyDescent="0.3">
      <c r="B87" s="4" t="s">
        <v>29</v>
      </c>
    </row>
    <row r="88" spans="2:14" s="4" customFormat="1" ht="12.75" customHeight="1" x14ac:dyDescent="0.3">
      <c r="B88" s="4" t="s">
        <v>30</v>
      </c>
    </row>
    <row r="89" spans="2:14" s="4" customFormat="1" ht="12.75" customHeight="1" x14ac:dyDescent="0.3"/>
    <row r="90" spans="2:14" s="4" customFormat="1" ht="12.75" customHeight="1" x14ac:dyDescent="0.3"/>
    <row r="91" spans="2:14" s="11" customFormat="1" ht="12.75" customHeight="1" x14ac:dyDescent="0.3">
      <c r="B91" s="11" t="s">
        <v>31</v>
      </c>
      <c r="I91" s="16" t="s">
        <v>32</v>
      </c>
      <c r="L91" s="11" t="s">
        <v>33</v>
      </c>
    </row>
    <row r="92" spans="2:14" s="7" customFormat="1" ht="12.75" customHeight="1" x14ac:dyDescent="0.3"/>
  </sheetData>
  <sheetProtection algorithmName="SHA-512" hashValue="+xlKx+9rlk3/SzqGc+oaY3l4LLXS42g1knICr/vM5w6VLiKBps+gnlw/EhRTSYK5duEC7FVz15TyCTR2ewUb1A==" saltValue="RWPBNw2X5cnlRQK2m/9rjQ==" spinCount="100000" sheet="1" objects="1" scenarios="1"/>
  <protectedRanges>
    <protectedRange sqref="E4:F5" name="Range1"/>
    <protectedRange sqref="I12:I74" name="Range2"/>
    <protectedRange sqref="I75:I82" name="Range2_1"/>
  </protectedRanges>
  <mergeCells count="73">
    <mergeCell ref="D71:G71"/>
    <mergeCell ref="D72:G72"/>
    <mergeCell ref="D73:G73"/>
    <mergeCell ref="D74:G74"/>
    <mergeCell ref="D83:F83"/>
    <mergeCell ref="D75:G75"/>
    <mergeCell ref="D76:G76"/>
    <mergeCell ref="D77:G77"/>
    <mergeCell ref="D78:G78"/>
    <mergeCell ref="D79:G79"/>
    <mergeCell ref="D80:G80"/>
    <mergeCell ref="D81:G81"/>
    <mergeCell ref="D82:G82"/>
    <mergeCell ref="D70:G70"/>
    <mergeCell ref="D59:G59"/>
    <mergeCell ref="D60:G60"/>
    <mergeCell ref="D61:G61"/>
    <mergeCell ref="D62:G62"/>
    <mergeCell ref="D63:G63"/>
    <mergeCell ref="D64:G64"/>
    <mergeCell ref="D65:G65"/>
    <mergeCell ref="D66:G66"/>
    <mergeCell ref="D67:G67"/>
    <mergeCell ref="D68:G68"/>
    <mergeCell ref="D69:G69"/>
    <mergeCell ref="D58:G58"/>
    <mergeCell ref="D47:G47"/>
    <mergeCell ref="D48:G48"/>
    <mergeCell ref="D49:G49"/>
    <mergeCell ref="D50:G50"/>
    <mergeCell ref="D51:G51"/>
    <mergeCell ref="D52:G52"/>
    <mergeCell ref="D53:G53"/>
    <mergeCell ref="D54:G54"/>
    <mergeCell ref="D55:G55"/>
    <mergeCell ref="D56:G56"/>
    <mergeCell ref="D57:G57"/>
    <mergeCell ref="D46:G46"/>
    <mergeCell ref="D35:G35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34:G34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22:G22"/>
    <mergeCell ref="D10:F10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684EA-993F-4AE6-A049-AD67302B44AA}">
  <dimension ref="B1:N53"/>
  <sheetViews>
    <sheetView topLeftCell="A31" zoomScaleNormal="100" workbookViewId="0">
      <selection activeCell="I17" sqref="I17:I18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8" width="16.7109375" style="2" customWidth="1"/>
    <col min="269" max="269" width="20.7109375" style="2" customWidth="1"/>
    <col min="270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4" width="16.7109375" style="2" customWidth="1"/>
    <col min="525" max="525" width="20.7109375" style="2" customWidth="1"/>
    <col min="526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0" width="16.7109375" style="2" customWidth="1"/>
    <col min="781" max="781" width="20.7109375" style="2" customWidth="1"/>
    <col min="782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6" width="16.7109375" style="2" customWidth="1"/>
    <col min="1037" max="1037" width="20.7109375" style="2" customWidth="1"/>
    <col min="1038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2" width="16.7109375" style="2" customWidth="1"/>
    <col min="1293" max="1293" width="20.7109375" style="2" customWidth="1"/>
    <col min="1294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8" width="16.7109375" style="2" customWidth="1"/>
    <col min="1549" max="1549" width="20.7109375" style="2" customWidth="1"/>
    <col min="1550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4" width="16.7109375" style="2" customWidth="1"/>
    <col min="1805" max="1805" width="20.7109375" style="2" customWidth="1"/>
    <col min="1806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0" width="16.7109375" style="2" customWidth="1"/>
    <col min="2061" max="2061" width="20.7109375" style="2" customWidth="1"/>
    <col min="2062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6" width="16.7109375" style="2" customWidth="1"/>
    <col min="2317" max="2317" width="20.7109375" style="2" customWidth="1"/>
    <col min="2318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2" width="16.7109375" style="2" customWidth="1"/>
    <col min="2573" max="2573" width="20.7109375" style="2" customWidth="1"/>
    <col min="2574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8" width="16.7109375" style="2" customWidth="1"/>
    <col min="2829" max="2829" width="20.7109375" style="2" customWidth="1"/>
    <col min="2830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4" width="16.7109375" style="2" customWidth="1"/>
    <col min="3085" max="3085" width="20.7109375" style="2" customWidth="1"/>
    <col min="3086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0" width="16.7109375" style="2" customWidth="1"/>
    <col min="3341" max="3341" width="20.7109375" style="2" customWidth="1"/>
    <col min="3342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6" width="16.7109375" style="2" customWidth="1"/>
    <col min="3597" max="3597" width="20.7109375" style="2" customWidth="1"/>
    <col min="3598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2" width="16.7109375" style="2" customWidth="1"/>
    <col min="3853" max="3853" width="20.7109375" style="2" customWidth="1"/>
    <col min="3854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8" width="16.7109375" style="2" customWidth="1"/>
    <col min="4109" max="4109" width="20.7109375" style="2" customWidth="1"/>
    <col min="4110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4" width="16.7109375" style="2" customWidth="1"/>
    <col min="4365" max="4365" width="20.7109375" style="2" customWidth="1"/>
    <col min="4366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0" width="16.7109375" style="2" customWidth="1"/>
    <col min="4621" max="4621" width="20.7109375" style="2" customWidth="1"/>
    <col min="4622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6" width="16.7109375" style="2" customWidth="1"/>
    <col min="4877" max="4877" width="20.7109375" style="2" customWidth="1"/>
    <col min="4878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2" width="16.7109375" style="2" customWidth="1"/>
    <col min="5133" max="5133" width="20.7109375" style="2" customWidth="1"/>
    <col min="5134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8" width="16.7109375" style="2" customWidth="1"/>
    <col min="5389" max="5389" width="20.7109375" style="2" customWidth="1"/>
    <col min="5390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4" width="16.7109375" style="2" customWidth="1"/>
    <col min="5645" max="5645" width="20.7109375" style="2" customWidth="1"/>
    <col min="5646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0" width="16.7109375" style="2" customWidth="1"/>
    <col min="5901" max="5901" width="20.7109375" style="2" customWidth="1"/>
    <col min="5902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6" width="16.7109375" style="2" customWidth="1"/>
    <col min="6157" max="6157" width="20.7109375" style="2" customWidth="1"/>
    <col min="6158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2" width="16.7109375" style="2" customWidth="1"/>
    <col min="6413" max="6413" width="20.7109375" style="2" customWidth="1"/>
    <col min="6414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8" width="16.7109375" style="2" customWidth="1"/>
    <col min="6669" max="6669" width="20.7109375" style="2" customWidth="1"/>
    <col min="6670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4" width="16.7109375" style="2" customWidth="1"/>
    <col min="6925" max="6925" width="20.7109375" style="2" customWidth="1"/>
    <col min="6926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0" width="16.7109375" style="2" customWidth="1"/>
    <col min="7181" max="7181" width="20.7109375" style="2" customWidth="1"/>
    <col min="7182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6" width="16.7109375" style="2" customWidth="1"/>
    <col min="7437" max="7437" width="20.7109375" style="2" customWidth="1"/>
    <col min="7438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2" width="16.7109375" style="2" customWidth="1"/>
    <col min="7693" max="7693" width="20.7109375" style="2" customWidth="1"/>
    <col min="7694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8" width="16.7109375" style="2" customWidth="1"/>
    <col min="7949" max="7949" width="20.7109375" style="2" customWidth="1"/>
    <col min="7950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4" width="16.7109375" style="2" customWidth="1"/>
    <col min="8205" max="8205" width="20.7109375" style="2" customWidth="1"/>
    <col min="8206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0" width="16.7109375" style="2" customWidth="1"/>
    <col min="8461" max="8461" width="20.7109375" style="2" customWidth="1"/>
    <col min="8462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6" width="16.7109375" style="2" customWidth="1"/>
    <col min="8717" max="8717" width="20.7109375" style="2" customWidth="1"/>
    <col min="8718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2" width="16.7109375" style="2" customWidth="1"/>
    <col min="8973" max="8973" width="20.7109375" style="2" customWidth="1"/>
    <col min="8974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8" width="16.7109375" style="2" customWidth="1"/>
    <col min="9229" max="9229" width="20.7109375" style="2" customWidth="1"/>
    <col min="9230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4" width="16.7109375" style="2" customWidth="1"/>
    <col min="9485" max="9485" width="20.7109375" style="2" customWidth="1"/>
    <col min="9486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0" width="16.7109375" style="2" customWidth="1"/>
    <col min="9741" max="9741" width="20.7109375" style="2" customWidth="1"/>
    <col min="9742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6" width="16.7109375" style="2" customWidth="1"/>
    <col min="9997" max="9997" width="20.7109375" style="2" customWidth="1"/>
    <col min="9998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2" width="16.7109375" style="2" customWidth="1"/>
    <col min="10253" max="10253" width="20.7109375" style="2" customWidth="1"/>
    <col min="10254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8" width="16.7109375" style="2" customWidth="1"/>
    <col min="10509" max="10509" width="20.7109375" style="2" customWidth="1"/>
    <col min="10510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4" width="16.7109375" style="2" customWidth="1"/>
    <col min="10765" max="10765" width="20.7109375" style="2" customWidth="1"/>
    <col min="10766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0" width="16.7109375" style="2" customWidth="1"/>
    <col min="11021" max="11021" width="20.7109375" style="2" customWidth="1"/>
    <col min="11022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6" width="16.7109375" style="2" customWidth="1"/>
    <col min="11277" max="11277" width="20.7109375" style="2" customWidth="1"/>
    <col min="11278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2" width="16.7109375" style="2" customWidth="1"/>
    <col min="11533" max="11533" width="20.7109375" style="2" customWidth="1"/>
    <col min="11534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8" width="16.7109375" style="2" customWidth="1"/>
    <col min="11789" max="11789" width="20.7109375" style="2" customWidth="1"/>
    <col min="11790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4" width="16.7109375" style="2" customWidth="1"/>
    <col min="12045" max="12045" width="20.7109375" style="2" customWidth="1"/>
    <col min="12046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0" width="16.7109375" style="2" customWidth="1"/>
    <col min="12301" max="12301" width="20.7109375" style="2" customWidth="1"/>
    <col min="12302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6" width="16.7109375" style="2" customWidth="1"/>
    <col min="12557" max="12557" width="20.7109375" style="2" customWidth="1"/>
    <col min="12558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2" width="16.7109375" style="2" customWidth="1"/>
    <col min="12813" max="12813" width="20.7109375" style="2" customWidth="1"/>
    <col min="12814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8" width="16.7109375" style="2" customWidth="1"/>
    <col min="13069" max="13069" width="20.7109375" style="2" customWidth="1"/>
    <col min="13070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4" width="16.7109375" style="2" customWidth="1"/>
    <col min="13325" max="13325" width="20.7109375" style="2" customWidth="1"/>
    <col min="13326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0" width="16.7109375" style="2" customWidth="1"/>
    <col min="13581" max="13581" width="20.7109375" style="2" customWidth="1"/>
    <col min="13582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6" width="16.7109375" style="2" customWidth="1"/>
    <col min="13837" max="13837" width="20.7109375" style="2" customWidth="1"/>
    <col min="13838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2" width="16.7109375" style="2" customWidth="1"/>
    <col min="14093" max="14093" width="20.7109375" style="2" customWidth="1"/>
    <col min="14094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8" width="16.7109375" style="2" customWidth="1"/>
    <col min="14349" max="14349" width="20.7109375" style="2" customWidth="1"/>
    <col min="14350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4" width="16.7109375" style="2" customWidth="1"/>
    <col min="14605" max="14605" width="20.7109375" style="2" customWidth="1"/>
    <col min="14606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0" width="16.7109375" style="2" customWidth="1"/>
    <col min="14861" max="14861" width="20.7109375" style="2" customWidth="1"/>
    <col min="14862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6" width="16.7109375" style="2" customWidth="1"/>
    <col min="15117" max="15117" width="20.7109375" style="2" customWidth="1"/>
    <col min="15118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2" width="16.7109375" style="2" customWidth="1"/>
    <col min="15373" max="15373" width="20.7109375" style="2" customWidth="1"/>
    <col min="15374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8" width="16.7109375" style="2" customWidth="1"/>
    <col min="15629" max="15629" width="20.7109375" style="2" customWidth="1"/>
    <col min="15630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4" width="16.7109375" style="2" customWidth="1"/>
    <col min="15885" max="15885" width="20.7109375" style="2" customWidth="1"/>
    <col min="15886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0" width="16.7109375" style="2" customWidth="1"/>
    <col min="16141" max="16141" width="20.7109375" style="2" customWidth="1"/>
    <col min="16142" max="16384" width="9.140625" style="2"/>
  </cols>
  <sheetData>
    <row r="1" spans="2:14" ht="12.75" customHeight="1" x14ac:dyDescent="0.3">
      <c r="B1" s="1" t="s">
        <v>0</v>
      </c>
      <c r="I1" s="3"/>
      <c r="J1" s="3"/>
      <c r="K1" s="3"/>
      <c r="L1" s="3"/>
      <c r="M1" s="3"/>
      <c r="N1" s="3"/>
    </row>
    <row r="2" spans="2:14" ht="12.75" customHeight="1" x14ac:dyDescent="0.3">
      <c r="B2" s="4" t="s">
        <v>1</v>
      </c>
      <c r="I2" s="3"/>
      <c r="J2" s="3"/>
      <c r="K2" s="3"/>
      <c r="L2" s="3"/>
      <c r="M2" s="3"/>
      <c r="N2" s="3"/>
    </row>
    <row r="3" spans="2:14" ht="12.75" customHeight="1" x14ac:dyDescent="0.3">
      <c r="B3" s="4"/>
      <c r="C3" s="4"/>
      <c r="I3" s="3"/>
      <c r="J3" s="3"/>
      <c r="K3" s="3"/>
      <c r="L3" s="5"/>
      <c r="M3" s="3"/>
      <c r="N3" s="3"/>
    </row>
    <row r="4" spans="2:14" s="7" customFormat="1" ht="12.75" customHeight="1" x14ac:dyDescent="0.3">
      <c r="B4" s="6" t="s">
        <v>2</v>
      </c>
      <c r="C4" s="6"/>
      <c r="G4" s="8"/>
      <c r="H4" s="8"/>
      <c r="I4" s="9"/>
      <c r="J4" s="9"/>
      <c r="K4" s="10"/>
      <c r="L4" s="10"/>
      <c r="M4" s="10"/>
      <c r="N4" s="10"/>
    </row>
    <row r="5" spans="2:14" s="7" customFormat="1" ht="12.75" customHeight="1" x14ac:dyDescent="0.3">
      <c r="B5" s="11"/>
      <c r="C5" s="11"/>
      <c r="I5" s="10"/>
      <c r="J5" s="10"/>
      <c r="K5" s="10"/>
      <c r="L5" s="10"/>
      <c r="M5" s="10"/>
      <c r="N5" s="10"/>
    </row>
    <row r="6" spans="2:14" s="7" customFormat="1" ht="12.75" customHeight="1" x14ac:dyDescent="0.3">
      <c r="B6" s="11"/>
      <c r="C6" s="11"/>
      <c r="I6" s="10"/>
      <c r="J6" s="10"/>
      <c r="K6" s="10"/>
      <c r="L6" s="10"/>
      <c r="M6" s="10"/>
      <c r="N6" s="10"/>
    </row>
    <row r="7" spans="2:14" s="12" customFormat="1" ht="12.75" customHeight="1" x14ac:dyDescent="0.3">
      <c r="I7" s="13" t="s">
        <v>347</v>
      </c>
      <c r="J7" s="13"/>
      <c r="K7" s="13"/>
      <c r="L7" s="5"/>
      <c r="M7" s="5"/>
      <c r="N7" s="5"/>
    </row>
    <row r="8" spans="2:14" s="12" customFormat="1" ht="12.75" customHeight="1" x14ac:dyDescent="0.3">
      <c r="I8" s="13" t="s">
        <v>244</v>
      </c>
      <c r="J8" s="14"/>
      <c r="K8" s="13"/>
      <c r="L8" s="15"/>
      <c r="M8" s="13"/>
      <c r="N8" s="16"/>
    </row>
    <row r="9" spans="2:14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40" t="s">
        <v>4</v>
      </c>
      <c r="C10" s="41" t="s">
        <v>5</v>
      </c>
      <c r="D10" s="64" t="s">
        <v>6</v>
      </c>
      <c r="E10" s="65"/>
      <c r="F10" s="65"/>
      <c r="G10" s="42"/>
      <c r="H10" s="43" t="s">
        <v>7</v>
      </c>
      <c r="I10" s="44" t="s">
        <v>8</v>
      </c>
      <c r="J10" s="45" t="s">
        <v>9</v>
      </c>
      <c r="K10" s="44" t="s">
        <v>10</v>
      </c>
      <c r="L10" s="44" t="s">
        <v>11</v>
      </c>
      <c r="M10" s="44" t="s">
        <v>12</v>
      </c>
      <c r="N10" s="44" t="s">
        <v>13</v>
      </c>
    </row>
    <row r="11" spans="2:14" s="1" customFormat="1" ht="12.75" customHeight="1" x14ac:dyDescent="0.3">
      <c r="B11" s="46"/>
      <c r="C11" s="47" t="s">
        <v>14</v>
      </c>
      <c r="D11" s="48"/>
      <c r="E11" s="49"/>
      <c r="F11" s="49"/>
      <c r="G11" s="50"/>
      <c r="H11" s="51"/>
      <c r="I11" s="52"/>
      <c r="J11" s="52"/>
      <c r="K11" s="52"/>
      <c r="L11" s="52"/>
      <c r="M11" s="52"/>
      <c r="N11" s="52"/>
    </row>
    <row r="12" spans="2:14" ht="12.75" customHeight="1" x14ac:dyDescent="0.3">
      <c r="B12" s="17">
        <v>1</v>
      </c>
      <c r="C12" s="28">
        <v>938</v>
      </c>
      <c r="D12" s="69" t="s">
        <v>245</v>
      </c>
      <c r="E12" s="70" t="s">
        <v>246</v>
      </c>
      <c r="F12" s="70" t="s">
        <v>246</v>
      </c>
      <c r="G12" s="71" t="s">
        <v>246</v>
      </c>
      <c r="H12" s="23" t="s">
        <v>20</v>
      </c>
      <c r="I12" s="31"/>
      <c r="J12" s="21">
        <v>30</v>
      </c>
      <c r="K12" s="22">
        <v>0</v>
      </c>
      <c r="L12" s="23">
        <v>9.5</v>
      </c>
      <c r="M12" s="24">
        <f>PRODUCT(K12,1.095)</f>
        <v>0</v>
      </c>
      <c r="N12" s="25">
        <f t="shared" ref="N12:N43" si="0">PRODUCT(J12,M12)</f>
        <v>0</v>
      </c>
    </row>
    <row r="13" spans="2:14" ht="12.75" customHeight="1" x14ac:dyDescent="0.3">
      <c r="B13" s="17">
        <f t="shared" ref="B13:B43" si="1">B12+1</f>
        <v>2</v>
      </c>
      <c r="C13" s="28">
        <v>939</v>
      </c>
      <c r="D13" s="69" t="s">
        <v>247</v>
      </c>
      <c r="E13" s="70" t="s">
        <v>247</v>
      </c>
      <c r="F13" s="70" t="s">
        <v>247</v>
      </c>
      <c r="G13" s="71" t="s">
        <v>247</v>
      </c>
      <c r="H13" s="23" t="s">
        <v>20</v>
      </c>
      <c r="I13" s="31"/>
      <c r="J13" s="21">
        <v>30</v>
      </c>
      <c r="K13" s="22">
        <v>0</v>
      </c>
      <c r="L13" s="23">
        <v>9.5</v>
      </c>
      <c r="M13" s="24">
        <f t="shared" ref="M13:M43" si="2">PRODUCT(K13,1.095)</f>
        <v>0</v>
      </c>
      <c r="N13" s="25">
        <f t="shared" si="0"/>
        <v>0</v>
      </c>
    </row>
    <row r="14" spans="2:14" ht="12.75" customHeight="1" x14ac:dyDescent="0.3">
      <c r="B14" s="17">
        <f t="shared" si="1"/>
        <v>3</v>
      </c>
      <c r="C14" s="28">
        <v>940</v>
      </c>
      <c r="D14" s="69" t="s">
        <v>248</v>
      </c>
      <c r="E14" s="70" t="s">
        <v>249</v>
      </c>
      <c r="F14" s="70" t="s">
        <v>249</v>
      </c>
      <c r="G14" s="71" t="s">
        <v>249</v>
      </c>
      <c r="H14" s="23" t="s">
        <v>20</v>
      </c>
      <c r="I14" s="81"/>
      <c r="J14" s="21">
        <v>40</v>
      </c>
      <c r="K14" s="22">
        <v>0</v>
      </c>
      <c r="L14" s="23">
        <v>9.5</v>
      </c>
      <c r="M14" s="24">
        <f t="shared" si="2"/>
        <v>0</v>
      </c>
      <c r="N14" s="25">
        <f t="shared" si="0"/>
        <v>0</v>
      </c>
    </row>
    <row r="15" spans="2:14" ht="12.75" customHeight="1" x14ac:dyDescent="0.3">
      <c r="B15" s="17">
        <f t="shared" si="1"/>
        <v>4</v>
      </c>
      <c r="C15" s="28">
        <v>941</v>
      </c>
      <c r="D15" s="69" t="s">
        <v>250</v>
      </c>
      <c r="E15" s="70" t="s">
        <v>251</v>
      </c>
      <c r="F15" s="70" t="s">
        <v>251</v>
      </c>
      <c r="G15" s="71" t="s">
        <v>251</v>
      </c>
      <c r="H15" s="23" t="s">
        <v>20</v>
      </c>
      <c r="I15" s="81"/>
      <c r="J15" s="21">
        <v>60</v>
      </c>
      <c r="K15" s="22">
        <v>0</v>
      </c>
      <c r="L15" s="23">
        <v>9.5</v>
      </c>
      <c r="M15" s="24">
        <f t="shared" si="2"/>
        <v>0</v>
      </c>
      <c r="N15" s="25">
        <f t="shared" si="0"/>
        <v>0</v>
      </c>
    </row>
    <row r="16" spans="2:14" ht="12.75" customHeight="1" x14ac:dyDescent="0.3">
      <c r="B16" s="17">
        <f t="shared" si="1"/>
        <v>5</v>
      </c>
      <c r="C16" s="18">
        <v>942</v>
      </c>
      <c r="D16" s="69" t="s">
        <v>252</v>
      </c>
      <c r="E16" s="70" t="s">
        <v>253</v>
      </c>
      <c r="F16" s="70" t="s">
        <v>253</v>
      </c>
      <c r="G16" s="71" t="s">
        <v>253</v>
      </c>
      <c r="H16" s="23" t="s">
        <v>20</v>
      </c>
      <c r="I16" s="81"/>
      <c r="J16" s="21">
        <v>60</v>
      </c>
      <c r="K16" s="22">
        <v>0</v>
      </c>
      <c r="L16" s="23">
        <v>9.5</v>
      </c>
      <c r="M16" s="24">
        <f t="shared" si="2"/>
        <v>0</v>
      </c>
      <c r="N16" s="25">
        <f t="shared" si="0"/>
        <v>0</v>
      </c>
    </row>
    <row r="17" spans="2:14" ht="12.75" customHeight="1" x14ac:dyDescent="0.3">
      <c r="B17" s="17">
        <f t="shared" si="1"/>
        <v>6</v>
      </c>
      <c r="C17" s="18">
        <v>943</v>
      </c>
      <c r="D17" s="69" t="s">
        <v>254</v>
      </c>
      <c r="E17" s="70" t="s">
        <v>255</v>
      </c>
      <c r="F17" s="70" t="s">
        <v>255</v>
      </c>
      <c r="G17" s="71" t="s">
        <v>255</v>
      </c>
      <c r="H17" s="23" t="s">
        <v>20</v>
      </c>
      <c r="I17" s="81"/>
      <c r="J17" s="21">
        <v>34</v>
      </c>
      <c r="K17" s="22">
        <v>0</v>
      </c>
      <c r="L17" s="23">
        <v>9.5</v>
      </c>
      <c r="M17" s="24">
        <f t="shared" si="2"/>
        <v>0</v>
      </c>
      <c r="N17" s="25">
        <f t="shared" si="0"/>
        <v>0</v>
      </c>
    </row>
    <row r="18" spans="2:14" ht="12.75" customHeight="1" x14ac:dyDescent="0.3">
      <c r="B18" s="17">
        <f t="shared" si="1"/>
        <v>7</v>
      </c>
      <c r="C18" s="18">
        <v>944</v>
      </c>
      <c r="D18" s="69" t="s">
        <v>256</v>
      </c>
      <c r="E18" s="70" t="s">
        <v>256</v>
      </c>
      <c r="F18" s="70" t="s">
        <v>256</v>
      </c>
      <c r="G18" s="71" t="s">
        <v>256</v>
      </c>
      <c r="H18" s="23" t="s">
        <v>20</v>
      </c>
      <c r="I18" s="81"/>
      <c r="J18" s="21">
        <v>12</v>
      </c>
      <c r="K18" s="22">
        <v>0</v>
      </c>
      <c r="L18" s="23">
        <v>9.5</v>
      </c>
      <c r="M18" s="24">
        <f t="shared" si="2"/>
        <v>0</v>
      </c>
      <c r="N18" s="25">
        <f t="shared" si="0"/>
        <v>0</v>
      </c>
    </row>
    <row r="19" spans="2:14" ht="12.75" customHeight="1" x14ac:dyDescent="0.3">
      <c r="B19" s="17">
        <f t="shared" si="1"/>
        <v>8</v>
      </c>
      <c r="C19" s="18">
        <v>945</v>
      </c>
      <c r="D19" s="69" t="s">
        <v>257</v>
      </c>
      <c r="E19" s="70" t="s">
        <v>258</v>
      </c>
      <c r="F19" s="70" t="s">
        <v>258</v>
      </c>
      <c r="G19" s="71" t="s">
        <v>258</v>
      </c>
      <c r="H19" s="23" t="s">
        <v>21</v>
      </c>
      <c r="I19" s="81"/>
      <c r="J19" s="21">
        <v>56</v>
      </c>
      <c r="K19" s="22">
        <v>0</v>
      </c>
      <c r="L19" s="23">
        <v>9.5</v>
      </c>
      <c r="M19" s="24">
        <f t="shared" si="2"/>
        <v>0</v>
      </c>
      <c r="N19" s="25">
        <f t="shared" si="0"/>
        <v>0</v>
      </c>
    </row>
    <row r="20" spans="2:14" ht="12.75" customHeight="1" x14ac:dyDescent="0.3">
      <c r="B20" s="17">
        <f t="shared" si="1"/>
        <v>9</v>
      </c>
      <c r="C20" s="18">
        <v>946</v>
      </c>
      <c r="D20" s="69" t="s">
        <v>259</v>
      </c>
      <c r="E20" s="70" t="s">
        <v>260</v>
      </c>
      <c r="F20" s="70" t="s">
        <v>260</v>
      </c>
      <c r="G20" s="71" t="s">
        <v>260</v>
      </c>
      <c r="H20" s="23" t="s">
        <v>20</v>
      </c>
      <c r="I20" s="81"/>
      <c r="J20" s="21">
        <v>24</v>
      </c>
      <c r="K20" s="22">
        <v>0</v>
      </c>
      <c r="L20" s="23">
        <v>9.5</v>
      </c>
      <c r="M20" s="24">
        <f t="shared" si="2"/>
        <v>0</v>
      </c>
      <c r="N20" s="25">
        <f t="shared" si="0"/>
        <v>0</v>
      </c>
    </row>
    <row r="21" spans="2:14" ht="12.75" customHeight="1" x14ac:dyDescent="0.3">
      <c r="B21" s="17">
        <f t="shared" si="1"/>
        <v>10</v>
      </c>
      <c r="C21" s="18">
        <v>948</v>
      </c>
      <c r="D21" s="69" t="s">
        <v>261</v>
      </c>
      <c r="E21" s="70" t="s">
        <v>262</v>
      </c>
      <c r="F21" s="70" t="s">
        <v>262</v>
      </c>
      <c r="G21" s="71" t="s">
        <v>262</v>
      </c>
      <c r="H21" s="23" t="s">
        <v>20</v>
      </c>
      <c r="I21" s="81"/>
      <c r="J21" s="21">
        <v>150</v>
      </c>
      <c r="K21" s="22">
        <v>0</v>
      </c>
      <c r="L21" s="23">
        <v>9.5</v>
      </c>
      <c r="M21" s="24">
        <f t="shared" si="2"/>
        <v>0</v>
      </c>
      <c r="N21" s="25">
        <f t="shared" si="0"/>
        <v>0</v>
      </c>
    </row>
    <row r="22" spans="2:14" ht="12.75" customHeight="1" x14ac:dyDescent="0.3">
      <c r="B22" s="17">
        <f t="shared" si="1"/>
        <v>11</v>
      </c>
      <c r="C22" s="18">
        <v>949</v>
      </c>
      <c r="D22" s="69" t="s">
        <v>263</v>
      </c>
      <c r="E22" s="70" t="s">
        <v>264</v>
      </c>
      <c r="F22" s="70" t="s">
        <v>264</v>
      </c>
      <c r="G22" s="71" t="s">
        <v>264</v>
      </c>
      <c r="H22" s="23" t="s">
        <v>20</v>
      </c>
      <c r="I22" s="81"/>
      <c r="J22" s="21">
        <v>15</v>
      </c>
      <c r="K22" s="22">
        <v>0</v>
      </c>
      <c r="L22" s="23">
        <v>9.5</v>
      </c>
      <c r="M22" s="24">
        <f t="shared" si="2"/>
        <v>0</v>
      </c>
      <c r="N22" s="25">
        <f t="shared" si="0"/>
        <v>0</v>
      </c>
    </row>
    <row r="23" spans="2:14" ht="12.75" customHeight="1" x14ac:dyDescent="0.3">
      <c r="B23" s="17">
        <f t="shared" si="1"/>
        <v>12</v>
      </c>
      <c r="C23" s="18">
        <v>950</v>
      </c>
      <c r="D23" s="69" t="s">
        <v>265</v>
      </c>
      <c r="E23" s="70" t="s">
        <v>266</v>
      </c>
      <c r="F23" s="70" t="s">
        <v>266</v>
      </c>
      <c r="G23" s="71" t="s">
        <v>266</v>
      </c>
      <c r="H23" s="23" t="s">
        <v>20</v>
      </c>
      <c r="I23" s="81"/>
      <c r="J23" s="21">
        <v>60</v>
      </c>
      <c r="K23" s="22">
        <v>0</v>
      </c>
      <c r="L23" s="23">
        <v>9.5</v>
      </c>
      <c r="M23" s="24">
        <f t="shared" si="2"/>
        <v>0</v>
      </c>
      <c r="N23" s="25">
        <f t="shared" si="0"/>
        <v>0</v>
      </c>
    </row>
    <row r="24" spans="2:14" ht="12.75" customHeight="1" x14ac:dyDescent="0.3">
      <c r="B24" s="17">
        <f t="shared" si="1"/>
        <v>13</v>
      </c>
      <c r="C24" s="18">
        <v>951</v>
      </c>
      <c r="D24" s="69" t="s">
        <v>267</v>
      </c>
      <c r="E24" s="70" t="s">
        <v>267</v>
      </c>
      <c r="F24" s="70" t="s">
        <v>267</v>
      </c>
      <c r="G24" s="71" t="s">
        <v>267</v>
      </c>
      <c r="H24" s="23" t="s">
        <v>20</v>
      </c>
      <c r="I24" s="81"/>
      <c r="J24" s="21">
        <v>6</v>
      </c>
      <c r="K24" s="22">
        <v>0</v>
      </c>
      <c r="L24" s="23">
        <v>9.5</v>
      </c>
      <c r="M24" s="24">
        <f t="shared" si="2"/>
        <v>0</v>
      </c>
      <c r="N24" s="25">
        <f t="shared" si="0"/>
        <v>0</v>
      </c>
    </row>
    <row r="25" spans="2:14" ht="12.75" customHeight="1" x14ac:dyDescent="0.3">
      <c r="B25" s="17">
        <f t="shared" si="1"/>
        <v>14</v>
      </c>
      <c r="C25" s="18">
        <v>952</v>
      </c>
      <c r="D25" s="69" t="s">
        <v>360</v>
      </c>
      <c r="E25" s="70" t="s">
        <v>268</v>
      </c>
      <c r="F25" s="70" t="s">
        <v>268</v>
      </c>
      <c r="G25" s="71" t="s">
        <v>268</v>
      </c>
      <c r="H25" s="23" t="s">
        <v>20</v>
      </c>
      <c r="I25" s="81"/>
      <c r="J25" s="21">
        <v>10</v>
      </c>
      <c r="K25" s="22">
        <v>0</v>
      </c>
      <c r="L25" s="23">
        <v>9.5</v>
      </c>
      <c r="M25" s="24">
        <f t="shared" si="2"/>
        <v>0</v>
      </c>
      <c r="N25" s="25">
        <f t="shared" si="0"/>
        <v>0</v>
      </c>
    </row>
    <row r="26" spans="2:14" ht="12.75" customHeight="1" x14ac:dyDescent="0.3">
      <c r="B26" s="17">
        <f t="shared" si="1"/>
        <v>15</v>
      </c>
      <c r="C26" s="18">
        <v>953</v>
      </c>
      <c r="D26" s="69" t="s">
        <v>269</v>
      </c>
      <c r="E26" s="70" t="s">
        <v>270</v>
      </c>
      <c r="F26" s="70" t="s">
        <v>270</v>
      </c>
      <c r="G26" s="71" t="s">
        <v>270</v>
      </c>
      <c r="H26" s="23" t="s">
        <v>21</v>
      </c>
      <c r="I26" s="81"/>
      <c r="J26" s="21">
        <v>12</v>
      </c>
      <c r="K26" s="22">
        <v>0</v>
      </c>
      <c r="L26" s="23">
        <v>9.5</v>
      </c>
      <c r="M26" s="24">
        <f t="shared" si="2"/>
        <v>0</v>
      </c>
      <c r="N26" s="25">
        <f t="shared" si="0"/>
        <v>0</v>
      </c>
    </row>
    <row r="27" spans="2:14" ht="12.75" customHeight="1" x14ac:dyDescent="0.3">
      <c r="B27" s="17">
        <f t="shared" si="1"/>
        <v>16</v>
      </c>
      <c r="C27" s="18">
        <v>954</v>
      </c>
      <c r="D27" s="69" t="s">
        <v>271</v>
      </c>
      <c r="E27" s="70" t="s">
        <v>272</v>
      </c>
      <c r="F27" s="70" t="s">
        <v>272</v>
      </c>
      <c r="G27" s="71" t="s">
        <v>272</v>
      </c>
      <c r="H27" s="23" t="s">
        <v>20</v>
      </c>
      <c r="I27" s="81"/>
      <c r="J27" s="21">
        <v>150</v>
      </c>
      <c r="K27" s="22">
        <v>0</v>
      </c>
      <c r="L27" s="23">
        <v>9.5</v>
      </c>
      <c r="M27" s="24">
        <f t="shared" si="2"/>
        <v>0</v>
      </c>
      <c r="N27" s="25">
        <f t="shared" si="0"/>
        <v>0</v>
      </c>
    </row>
    <row r="28" spans="2:14" ht="12.75" customHeight="1" x14ac:dyDescent="0.3">
      <c r="B28" s="17">
        <f t="shared" si="1"/>
        <v>17</v>
      </c>
      <c r="C28" s="18">
        <v>955</v>
      </c>
      <c r="D28" s="69" t="s">
        <v>273</v>
      </c>
      <c r="E28" s="70" t="s">
        <v>273</v>
      </c>
      <c r="F28" s="70" t="s">
        <v>273</v>
      </c>
      <c r="G28" s="71" t="s">
        <v>273</v>
      </c>
      <c r="H28" s="23" t="s">
        <v>20</v>
      </c>
      <c r="I28" s="81"/>
      <c r="J28" s="21">
        <v>6</v>
      </c>
      <c r="K28" s="22">
        <v>0</v>
      </c>
      <c r="L28" s="23">
        <v>9.5</v>
      </c>
      <c r="M28" s="24">
        <f t="shared" si="2"/>
        <v>0</v>
      </c>
      <c r="N28" s="25">
        <f t="shared" si="0"/>
        <v>0</v>
      </c>
    </row>
    <row r="29" spans="2:14" ht="12.75" customHeight="1" x14ac:dyDescent="0.3">
      <c r="B29" s="17">
        <f t="shared" si="1"/>
        <v>18</v>
      </c>
      <c r="C29" s="18">
        <v>956</v>
      </c>
      <c r="D29" s="69" t="s">
        <v>274</v>
      </c>
      <c r="E29" s="70" t="s">
        <v>274</v>
      </c>
      <c r="F29" s="70" t="s">
        <v>274</v>
      </c>
      <c r="G29" s="71" t="s">
        <v>274</v>
      </c>
      <c r="H29" s="23" t="s">
        <v>20</v>
      </c>
      <c r="I29" s="81"/>
      <c r="J29" s="21">
        <v>6</v>
      </c>
      <c r="K29" s="22">
        <v>0</v>
      </c>
      <c r="L29" s="23">
        <v>9.5</v>
      </c>
      <c r="M29" s="24">
        <f t="shared" si="2"/>
        <v>0</v>
      </c>
      <c r="N29" s="25">
        <f t="shared" si="0"/>
        <v>0</v>
      </c>
    </row>
    <row r="30" spans="2:14" ht="12.75" customHeight="1" x14ac:dyDescent="0.3">
      <c r="B30" s="17">
        <f t="shared" si="1"/>
        <v>19</v>
      </c>
      <c r="C30" s="18">
        <v>957</v>
      </c>
      <c r="D30" s="69" t="s">
        <v>275</v>
      </c>
      <c r="E30" s="70" t="s">
        <v>275</v>
      </c>
      <c r="F30" s="70" t="s">
        <v>275</v>
      </c>
      <c r="G30" s="71" t="s">
        <v>275</v>
      </c>
      <c r="H30" s="23" t="s">
        <v>20</v>
      </c>
      <c r="I30" s="81"/>
      <c r="J30" s="21">
        <v>10</v>
      </c>
      <c r="K30" s="22">
        <v>0</v>
      </c>
      <c r="L30" s="23">
        <v>9.5</v>
      </c>
      <c r="M30" s="24">
        <f t="shared" si="2"/>
        <v>0</v>
      </c>
      <c r="N30" s="25">
        <f t="shared" si="0"/>
        <v>0</v>
      </c>
    </row>
    <row r="31" spans="2:14" ht="12.75" customHeight="1" x14ac:dyDescent="0.3">
      <c r="B31" s="17">
        <f t="shared" si="1"/>
        <v>20</v>
      </c>
      <c r="C31" s="18">
        <v>958</v>
      </c>
      <c r="D31" s="69" t="s">
        <v>276</v>
      </c>
      <c r="E31" s="70" t="s">
        <v>276</v>
      </c>
      <c r="F31" s="70" t="s">
        <v>276</v>
      </c>
      <c r="G31" s="71" t="s">
        <v>276</v>
      </c>
      <c r="H31" s="23" t="s">
        <v>20</v>
      </c>
      <c r="I31" s="81"/>
      <c r="J31" s="21">
        <v>77</v>
      </c>
      <c r="K31" s="22">
        <v>0</v>
      </c>
      <c r="L31" s="23">
        <v>9.5</v>
      </c>
      <c r="M31" s="24">
        <f t="shared" si="2"/>
        <v>0</v>
      </c>
      <c r="N31" s="25">
        <f t="shared" si="0"/>
        <v>0</v>
      </c>
    </row>
    <row r="32" spans="2:14" ht="12.75" customHeight="1" x14ac:dyDescent="0.3">
      <c r="B32" s="17">
        <f t="shared" si="1"/>
        <v>21</v>
      </c>
      <c r="C32" s="18">
        <v>959</v>
      </c>
      <c r="D32" s="69" t="s">
        <v>277</v>
      </c>
      <c r="E32" s="70" t="s">
        <v>277</v>
      </c>
      <c r="F32" s="70" t="s">
        <v>277</v>
      </c>
      <c r="G32" s="71" t="s">
        <v>277</v>
      </c>
      <c r="H32" s="23" t="s">
        <v>20</v>
      </c>
      <c r="I32" s="81"/>
      <c r="J32" s="21">
        <v>170</v>
      </c>
      <c r="K32" s="22">
        <v>0</v>
      </c>
      <c r="L32" s="23">
        <v>9.5</v>
      </c>
      <c r="M32" s="24">
        <f t="shared" si="2"/>
        <v>0</v>
      </c>
      <c r="N32" s="25">
        <f t="shared" si="0"/>
        <v>0</v>
      </c>
    </row>
    <row r="33" spans="2:14" ht="12.75" customHeight="1" x14ac:dyDescent="0.3">
      <c r="B33" s="17">
        <f t="shared" si="1"/>
        <v>22</v>
      </c>
      <c r="C33" s="18">
        <v>960</v>
      </c>
      <c r="D33" s="69" t="s">
        <v>278</v>
      </c>
      <c r="E33" s="70" t="s">
        <v>278</v>
      </c>
      <c r="F33" s="70" t="s">
        <v>278</v>
      </c>
      <c r="G33" s="71" t="s">
        <v>278</v>
      </c>
      <c r="H33" s="23" t="s">
        <v>21</v>
      </c>
      <c r="I33" s="81"/>
      <c r="J33" s="21">
        <v>225</v>
      </c>
      <c r="K33" s="22">
        <v>0</v>
      </c>
      <c r="L33" s="23">
        <v>9.5</v>
      </c>
      <c r="M33" s="24">
        <f t="shared" si="2"/>
        <v>0</v>
      </c>
      <c r="N33" s="25">
        <f t="shared" si="0"/>
        <v>0</v>
      </c>
    </row>
    <row r="34" spans="2:14" ht="12.75" customHeight="1" x14ac:dyDescent="0.3">
      <c r="B34" s="17">
        <f t="shared" si="1"/>
        <v>23</v>
      </c>
      <c r="C34" s="18">
        <v>961</v>
      </c>
      <c r="D34" s="69" t="s">
        <v>279</v>
      </c>
      <c r="E34" s="70" t="s">
        <v>280</v>
      </c>
      <c r="F34" s="70" t="s">
        <v>280</v>
      </c>
      <c r="G34" s="71" t="s">
        <v>280</v>
      </c>
      <c r="H34" s="23" t="s">
        <v>20</v>
      </c>
      <c r="I34" s="81"/>
      <c r="J34" s="21">
        <v>60</v>
      </c>
      <c r="K34" s="22">
        <v>0</v>
      </c>
      <c r="L34" s="23">
        <v>9.5</v>
      </c>
      <c r="M34" s="24">
        <f t="shared" si="2"/>
        <v>0</v>
      </c>
      <c r="N34" s="25">
        <f t="shared" si="0"/>
        <v>0</v>
      </c>
    </row>
    <row r="35" spans="2:14" ht="12.75" customHeight="1" x14ac:dyDescent="0.3">
      <c r="B35" s="17">
        <f t="shared" si="1"/>
        <v>24</v>
      </c>
      <c r="C35" s="18">
        <v>962</v>
      </c>
      <c r="D35" s="69" t="s">
        <v>281</v>
      </c>
      <c r="E35" s="70" t="s">
        <v>282</v>
      </c>
      <c r="F35" s="70" t="s">
        <v>282</v>
      </c>
      <c r="G35" s="71" t="s">
        <v>282</v>
      </c>
      <c r="H35" s="23" t="s">
        <v>20</v>
      </c>
      <c r="I35" s="81"/>
      <c r="J35" s="21">
        <v>235</v>
      </c>
      <c r="K35" s="22">
        <v>0</v>
      </c>
      <c r="L35" s="23">
        <v>9.5</v>
      </c>
      <c r="M35" s="24">
        <f t="shared" si="2"/>
        <v>0</v>
      </c>
      <c r="N35" s="25">
        <f t="shared" si="0"/>
        <v>0</v>
      </c>
    </row>
    <row r="36" spans="2:14" ht="12.75" customHeight="1" x14ac:dyDescent="0.3">
      <c r="B36" s="17">
        <f t="shared" si="1"/>
        <v>25</v>
      </c>
      <c r="C36" s="18">
        <v>963</v>
      </c>
      <c r="D36" s="69" t="s">
        <v>283</v>
      </c>
      <c r="E36" s="70" t="s">
        <v>284</v>
      </c>
      <c r="F36" s="70" t="s">
        <v>284</v>
      </c>
      <c r="G36" s="71" t="s">
        <v>284</v>
      </c>
      <c r="H36" s="23" t="s">
        <v>20</v>
      </c>
      <c r="I36" s="81"/>
      <c r="J36" s="21">
        <v>70</v>
      </c>
      <c r="K36" s="22">
        <v>0</v>
      </c>
      <c r="L36" s="23">
        <v>9.5</v>
      </c>
      <c r="M36" s="24">
        <f t="shared" si="2"/>
        <v>0</v>
      </c>
      <c r="N36" s="25">
        <f t="shared" si="0"/>
        <v>0</v>
      </c>
    </row>
    <row r="37" spans="2:14" ht="12.75" customHeight="1" x14ac:dyDescent="0.3">
      <c r="B37" s="17">
        <f t="shared" si="1"/>
        <v>26</v>
      </c>
      <c r="C37" s="18">
        <v>964</v>
      </c>
      <c r="D37" s="69" t="s">
        <v>285</v>
      </c>
      <c r="E37" s="70" t="s">
        <v>285</v>
      </c>
      <c r="F37" s="70" t="s">
        <v>285</v>
      </c>
      <c r="G37" s="71" t="s">
        <v>285</v>
      </c>
      <c r="H37" s="23" t="s">
        <v>20</v>
      </c>
      <c r="I37" s="81"/>
      <c r="J37" s="21">
        <v>90</v>
      </c>
      <c r="K37" s="22">
        <v>0</v>
      </c>
      <c r="L37" s="23">
        <v>9.5</v>
      </c>
      <c r="M37" s="24">
        <f t="shared" si="2"/>
        <v>0</v>
      </c>
      <c r="N37" s="25">
        <f t="shared" si="0"/>
        <v>0</v>
      </c>
    </row>
    <row r="38" spans="2:14" ht="12.75" customHeight="1" x14ac:dyDescent="0.3">
      <c r="B38" s="17">
        <f t="shared" si="1"/>
        <v>27</v>
      </c>
      <c r="C38" s="18">
        <v>967</v>
      </c>
      <c r="D38" s="69" t="s">
        <v>286</v>
      </c>
      <c r="E38" s="70" t="s">
        <v>287</v>
      </c>
      <c r="F38" s="70" t="s">
        <v>287</v>
      </c>
      <c r="G38" s="71" t="s">
        <v>287</v>
      </c>
      <c r="H38" s="23" t="s">
        <v>20</v>
      </c>
      <c r="I38" s="81"/>
      <c r="J38" s="21">
        <v>60</v>
      </c>
      <c r="K38" s="22">
        <v>0</v>
      </c>
      <c r="L38" s="23">
        <v>9.5</v>
      </c>
      <c r="M38" s="24">
        <f t="shared" si="2"/>
        <v>0</v>
      </c>
      <c r="N38" s="25">
        <f t="shared" si="0"/>
        <v>0</v>
      </c>
    </row>
    <row r="39" spans="2:14" ht="12.75" customHeight="1" x14ac:dyDescent="0.3">
      <c r="B39" s="17">
        <f t="shared" si="1"/>
        <v>28</v>
      </c>
      <c r="C39" s="18">
        <v>969</v>
      </c>
      <c r="D39" s="76" t="s">
        <v>288</v>
      </c>
      <c r="E39" s="77" t="s">
        <v>289</v>
      </c>
      <c r="F39" s="77" t="s">
        <v>289</v>
      </c>
      <c r="G39" s="78" t="s">
        <v>289</v>
      </c>
      <c r="H39" s="23" t="s">
        <v>21</v>
      </c>
      <c r="I39" s="81"/>
      <c r="J39" s="21">
        <v>120</v>
      </c>
      <c r="K39" s="22">
        <v>0</v>
      </c>
      <c r="L39" s="23">
        <v>9.5</v>
      </c>
      <c r="M39" s="24">
        <f t="shared" si="2"/>
        <v>0</v>
      </c>
      <c r="N39" s="25">
        <f t="shared" si="0"/>
        <v>0</v>
      </c>
    </row>
    <row r="40" spans="2:14" ht="12.75" customHeight="1" x14ac:dyDescent="0.3">
      <c r="B40" s="17">
        <f t="shared" si="1"/>
        <v>29</v>
      </c>
      <c r="C40" s="18">
        <v>970</v>
      </c>
      <c r="D40" s="76" t="s">
        <v>290</v>
      </c>
      <c r="E40" s="77" t="s">
        <v>290</v>
      </c>
      <c r="F40" s="77" t="s">
        <v>290</v>
      </c>
      <c r="G40" s="78" t="s">
        <v>290</v>
      </c>
      <c r="H40" s="23" t="s">
        <v>21</v>
      </c>
      <c r="I40" s="81"/>
      <c r="J40" s="21">
        <v>300</v>
      </c>
      <c r="K40" s="22">
        <v>0</v>
      </c>
      <c r="L40" s="23">
        <v>9.5</v>
      </c>
      <c r="M40" s="24">
        <f t="shared" si="2"/>
        <v>0</v>
      </c>
      <c r="N40" s="25">
        <f t="shared" si="0"/>
        <v>0</v>
      </c>
    </row>
    <row r="41" spans="2:14" ht="12.75" customHeight="1" x14ac:dyDescent="0.3">
      <c r="B41" s="17">
        <f t="shared" si="1"/>
        <v>30</v>
      </c>
      <c r="C41" s="18">
        <v>971</v>
      </c>
      <c r="D41" s="76" t="s">
        <v>291</v>
      </c>
      <c r="E41" s="77" t="s">
        <v>292</v>
      </c>
      <c r="F41" s="77" t="s">
        <v>292</v>
      </c>
      <c r="G41" s="78" t="s">
        <v>292</v>
      </c>
      <c r="H41" s="23" t="s">
        <v>21</v>
      </c>
      <c r="I41" s="81"/>
      <c r="J41" s="21">
        <v>18</v>
      </c>
      <c r="K41" s="22">
        <v>0</v>
      </c>
      <c r="L41" s="23">
        <v>9.5</v>
      </c>
      <c r="M41" s="24">
        <f t="shared" si="2"/>
        <v>0</v>
      </c>
      <c r="N41" s="25">
        <f t="shared" si="0"/>
        <v>0</v>
      </c>
    </row>
    <row r="42" spans="2:14" ht="12.75" customHeight="1" x14ac:dyDescent="0.3">
      <c r="B42" s="17">
        <f t="shared" si="1"/>
        <v>31</v>
      </c>
      <c r="C42" s="18">
        <v>973</v>
      </c>
      <c r="D42" s="59" t="s">
        <v>293</v>
      </c>
      <c r="E42" s="60" t="s">
        <v>293</v>
      </c>
      <c r="F42" s="60" t="s">
        <v>293</v>
      </c>
      <c r="G42" s="61" t="s">
        <v>293</v>
      </c>
      <c r="H42" s="23" t="s">
        <v>21</v>
      </c>
      <c r="I42" s="81"/>
      <c r="J42" s="21">
        <v>7</v>
      </c>
      <c r="K42" s="22">
        <v>0</v>
      </c>
      <c r="L42" s="23">
        <v>9.5</v>
      </c>
      <c r="M42" s="24">
        <f t="shared" si="2"/>
        <v>0</v>
      </c>
      <c r="N42" s="25">
        <f t="shared" si="0"/>
        <v>0</v>
      </c>
    </row>
    <row r="43" spans="2:14" ht="12.75" customHeight="1" x14ac:dyDescent="0.3">
      <c r="B43" s="17">
        <f t="shared" si="1"/>
        <v>32</v>
      </c>
      <c r="C43" s="18"/>
      <c r="D43" s="59" t="s">
        <v>294</v>
      </c>
      <c r="E43" s="60"/>
      <c r="F43" s="60"/>
      <c r="G43" s="61"/>
      <c r="H43" s="23" t="s">
        <v>21</v>
      </c>
      <c r="I43" s="81"/>
      <c r="J43" s="21">
        <v>50</v>
      </c>
      <c r="K43" s="22">
        <v>0</v>
      </c>
      <c r="L43" s="23">
        <v>9.5</v>
      </c>
      <c r="M43" s="24">
        <f t="shared" si="2"/>
        <v>0</v>
      </c>
      <c r="N43" s="25">
        <f t="shared" si="0"/>
        <v>0</v>
      </c>
    </row>
    <row r="44" spans="2:14" s="4" customFormat="1" ht="12.75" customHeight="1" x14ac:dyDescent="0.3">
      <c r="B44" s="53"/>
      <c r="C44" s="53"/>
      <c r="D44" s="62" t="s">
        <v>295</v>
      </c>
      <c r="E44" s="62"/>
      <c r="F44" s="63"/>
      <c r="G44" s="54"/>
      <c r="H44" s="55"/>
      <c r="I44" s="55"/>
      <c r="J44" s="55"/>
      <c r="K44" s="55"/>
      <c r="L44" s="55"/>
      <c r="M44" s="55"/>
      <c r="N44" s="56">
        <f>SUM(N12:N43)</f>
        <v>0</v>
      </c>
    </row>
    <row r="45" spans="2:14" s="4" customFormat="1" ht="12.75" customHeight="1" x14ac:dyDescent="0.3"/>
    <row r="46" spans="2:14" s="4" customFormat="1" ht="12.75" customHeight="1" x14ac:dyDescent="0.3">
      <c r="B46" s="4" t="s">
        <v>27</v>
      </c>
      <c r="E46" s="39"/>
    </row>
    <row r="47" spans="2:14" s="4" customFormat="1" ht="12.75" customHeight="1" x14ac:dyDescent="0.3">
      <c r="B47" s="4" t="s">
        <v>28</v>
      </c>
    </row>
    <row r="48" spans="2:14" s="4" customFormat="1" ht="12.75" customHeight="1" x14ac:dyDescent="0.3">
      <c r="B48" s="4" t="s">
        <v>29</v>
      </c>
    </row>
    <row r="49" spans="2:12" s="4" customFormat="1" ht="12.75" customHeight="1" x14ac:dyDescent="0.3">
      <c r="B49" s="4" t="s">
        <v>30</v>
      </c>
    </row>
    <row r="50" spans="2:12" s="4" customFormat="1" ht="12.75" customHeight="1" x14ac:dyDescent="0.3"/>
    <row r="51" spans="2:12" s="4" customFormat="1" ht="12.75" customHeight="1" x14ac:dyDescent="0.3"/>
    <row r="52" spans="2:12" s="11" customFormat="1" ht="12.75" customHeight="1" x14ac:dyDescent="0.3">
      <c r="B52" s="11" t="s">
        <v>31</v>
      </c>
      <c r="I52" s="16" t="s">
        <v>32</v>
      </c>
      <c r="L52" s="11" t="s">
        <v>33</v>
      </c>
    </row>
    <row r="53" spans="2:12" s="7" customFormat="1" ht="12.75" customHeight="1" x14ac:dyDescent="0.3"/>
  </sheetData>
  <sheetProtection algorithmName="SHA-512" hashValue="+3bFxFfqRWrBiPHF0XcAdvfyLMJKiYxXbDPehta0W9ym5ipjoqFVHPgTzu7hCWMl7zXy1QQYJXsYEt29hh1eyA==" saltValue="yhG1NXshmckE5h6Q67QmOg==" spinCount="100000" sheet="1" objects="1" scenarios="1"/>
  <protectedRanges>
    <protectedRange sqref="E4:F5" name="Range1"/>
    <protectedRange sqref="I12:I43" name="Range2"/>
    <protectedRange sqref="K12:K43" name="Range3"/>
  </protectedRanges>
  <mergeCells count="34">
    <mergeCell ref="D41:G41"/>
    <mergeCell ref="D42:G42"/>
    <mergeCell ref="D43:G43"/>
    <mergeCell ref="D44:F44"/>
    <mergeCell ref="D35:G35"/>
    <mergeCell ref="D36:G36"/>
    <mergeCell ref="D37:G37"/>
    <mergeCell ref="D38:G38"/>
    <mergeCell ref="D39:G39"/>
    <mergeCell ref="D40:G40"/>
    <mergeCell ref="D34:G34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22:G22"/>
    <mergeCell ref="D10:F10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EDEAC-1AB2-4C00-96C2-954AED3DDDF8}">
  <dimension ref="B1:O60"/>
  <sheetViews>
    <sheetView topLeftCell="A31" zoomScaleNormal="100" workbookViewId="0">
      <selection activeCell="N51" sqref="N51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256" width="9.140625" style="2"/>
    <col min="257" max="257" width="2.7109375" style="2" customWidth="1"/>
    <col min="258" max="258" width="5.28515625" style="2" customWidth="1"/>
    <col min="259" max="259" width="10.7109375" style="2" customWidth="1"/>
    <col min="260" max="262" width="15.7109375" style="2" customWidth="1"/>
    <col min="263" max="263" width="4.5703125" style="2" customWidth="1"/>
    <col min="264" max="264" width="40.7109375" style="2" customWidth="1"/>
    <col min="265" max="265" width="9.140625" style="2"/>
    <col min="266" max="266" width="13.7109375" style="2" customWidth="1"/>
    <col min="267" max="267" width="7.5703125" style="2" customWidth="1"/>
    <col min="268" max="268" width="13.7109375" style="2" customWidth="1"/>
    <col min="269" max="269" width="16.7109375" style="2" customWidth="1"/>
    <col min="270" max="270" width="20.7109375" style="2" customWidth="1"/>
    <col min="271" max="512" width="9.140625" style="2"/>
    <col min="513" max="513" width="2.7109375" style="2" customWidth="1"/>
    <col min="514" max="514" width="5.28515625" style="2" customWidth="1"/>
    <col min="515" max="515" width="10.7109375" style="2" customWidth="1"/>
    <col min="516" max="518" width="15.7109375" style="2" customWidth="1"/>
    <col min="519" max="519" width="4.5703125" style="2" customWidth="1"/>
    <col min="520" max="520" width="40.7109375" style="2" customWidth="1"/>
    <col min="521" max="521" width="9.140625" style="2"/>
    <col min="522" max="522" width="13.7109375" style="2" customWidth="1"/>
    <col min="523" max="523" width="7.5703125" style="2" customWidth="1"/>
    <col min="524" max="524" width="13.7109375" style="2" customWidth="1"/>
    <col min="525" max="525" width="16.7109375" style="2" customWidth="1"/>
    <col min="526" max="526" width="20.7109375" style="2" customWidth="1"/>
    <col min="527" max="768" width="9.140625" style="2"/>
    <col min="769" max="769" width="2.7109375" style="2" customWidth="1"/>
    <col min="770" max="770" width="5.28515625" style="2" customWidth="1"/>
    <col min="771" max="771" width="10.7109375" style="2" customWidth="1"/>
    <col min="772" max="774" width="15.7109375" style="2" customWidth="1"/>
    <col min="775" max="775" width="4.5703125" style="2" customWidth="1"/>
    <col min="776" max="776" width="40.7109375" style="2" customWidth="1"/>
    <col min="777" max="777" width="9.140625" style="2"/>
    <col min="778" max="778" width="13.7109375" style="2" customWidth="1"/>
    <col min="779" max="779" width="7.5703125" style="2" customWidth="1"/>
    <col min="780" max="780" width="13.7109375" style="2" customWidth="1"/>
    <col min="781" max="781" width="16.7109375" style="2" customWidth="1"/>
    <col min="782" max="782" width="20.7109375" style="2" customWidth="1"/>
    <col min="783" max="1024" width="9.140625" style="2"/>
    <col min="1025" max="1025" width="2.7109375" style="2" customWidth="1"/>
    <col min="1026" max="1026" width="5.28515625" style="2" customWidth="1"/>
    <col min="1027" max="1027" width="10.7109375" style="2" customWidth="1"/>
    <col min="1028" max="1030" width="15.7109375" style="2" customWidth="1"/>
    <col min="1031" max="1031" width="4.5703125" style="2" customWidth="1"/>
    <col min="1032" max="1032" width="40.7109375" style="2" customWidth="1"/>
    <col min="1033" max="1033" width="9.140625" style="2"/>
    <col min="1034" max="1034" width="13.7109375" style="2" customWidth="1"/>
    <col min="1035" max="1035" width="7.5703125" style="2" customWidth="1"/>
    <col min="1036" max="1036" width="13.7109375" style="2" customWidth="1"/>
    <col min="1037" max="1037" width="16.7109375" style="2" customWidth="1"/>
    <col min="1038" max="1038" width="20.7109375" style="2" customWidth="1"/>
    <col min="1039" max="1280" width="9.140625" style="2"/>
    <col min="1281" max="1281" width="2.7109375" style="2" customWidth="1"/>
    <col min="1282" max="1282" width="5.28515625" style="2" customWidth="1"/>
    <col min="1283" max="1283" width="10.7109375" style="2" customWidth="1"/>
    <col min="1284" max="1286" width="15.7109375" style="2" customWidth="1"/>
    <col min="1287" max="1287" width="4.5703125" style="2" customWidth="1"/>
    <col min="1288" max="1288" width="40.7109375" style="2" customWidth="1"/>
    <col min="1289" max="1289" width="9.140625" style="2"/>
    <col min="1290" max="1290" width="13.7109375" style="2" customWidth="1"/>
    <col min="1291" max="1291" width="7.5703125" style="2" customWidth="1"/>
    <col min="1292" max="1292" width="13.7109375" style="2" customWidth="1"/>
    <col min="1293" max="1293" width="16.7109375" style="2" customWidth="1"/>
    <col min="1294" max="1294" width="20.7109375" style="2" customWidth="1"/>
    <col min="1295" max="1536" width="9.140625" style="2"/>
    <col min="1537" max="1537" width="2.7109375" style="2" customWidth="1"/>
    <col min="1538" max="1538" width="5.28515625" style="2" customWidth="1"/>
    <col min="1539" max="1539" width="10.7109375" style="2" customWidth="1"/>
    <col min="1540" max="1542" width="15.7109375" style="2" customWidth="1"/>
    <col min="1543" max="1543" width="4.5703125" style="2" customWidth="1"/>
    <col min="1544" max="1544" width="40.7109375" style="2" customWidth="1"/>
    <col min="1545" max="1545" width="9.140625" style="2"/>
    <col min="1546" max="1546" width="13.7109375" style="2" customWidth="1"/>
    <col min="1547" max="1547" width="7.5703125" style="2" customWidth="1"/>
    <col min="1548" max="1548" width="13.7109375" style="2" customWidth="1"/>
    <col min="1549" max="1549" width="16.7109375" style="2" customWidth="1"/>
    <col min="1550" max="1550" width="20.7109375" style="2" customWidth="1"/>
    <col min="1551" max="1792" width="9.140625" style="2"/>
    <col min="1793" max="1793" width="2.7109375" style="2" customWidth="1"/>
    <col min="1794" max="1794" width="5.28515625" style="2" customWidth="1"/>
    <col min="1795" max="1795" width="10.7109375" style="2" customWidth="1"/>
    <col min="1796" max="1798" width="15.7109375" style="2" customWidth="1"/>
    <col min="1799" max="1799" width="4.5703125" style="2" customWidth="1"/>
    <col min="1800" max="1800" width="40.7109375" style="2" customWidth="1"/>
    <col min="1801" max="1801" width="9.140625" style="2"/>
    <col min="1802" max="1802" width="13.7109375" style="2" customWidth="1"/>
    <col min="1803" max="1803" width="7.5703125" style="2" customWidth="1"/>
    <col min="1804" max="1804" width="13.7109375" style="2" customWidth="1"/>
    <col min="1805" max="1805" width="16.7109375" style="2" customWidth="1"/>
    <col min="1806" max="1806" width="20.7109375" style="2" customWidth="1"/>
    <col min="1807" max="2048" width="9.140625" style="2"/>
    <col min="2049" max="2049" width="2.7109375" style="2" customWidth="1"/>
    <col min="2050" max="2050" width="5.28515625" style="2" customWidth="1"/>
    <col min="2051" max="2051" width="10.7109375" style="2" customWidth="1"/>
    <col min="2052" max="2054" width="15.7109375" style="2" customWidth="1"/>
    <col min="2055" max="2055" width="4.5703125" style="2" customWidth="1"/>
    <col min="2056" max="2056" width="40.7109375" style="2" customWidth="1"/>
    <col min="2057" max="2057" width="9.140625" style="2"/>
    <col min="2058" max="2058" width="13.7109375" style="2" customWidth="1"/>
    <col min="2059" max="2059" width="7.5703125" style="2" customWidth="1"/>
    <col min="2060" max="2060" width="13.7109375" style="2" customWidth="1"/>
    <col min="2061" max="2061" width="16.7109375" style="2" customWidth="1"/>
    <col min="2062" max="2062" width="20.7109375" style="2" customWidth="1"/>
    <col min="2063" max="2304" width="9.140625" style="2"/>
    <col min="2305" max="2305" width="2.7109375" style="2" customWidth="1"/>
    <col min="2306" max="2306" width="5.28515625" style="2" customWidth="1"/>
    <col min="2307" max="2307" width="10.7109375" style="2" customWidth="1"/>
    <col min="2308" max="2310" width="15.7109375" style="2" customWidth="1"/>
    <col min="2311" max="2311" width="4.5703125" style="2" customWidth="1"/>
    <col min="2312" max="2312" width="40.7109375" style="2" customWidth="1"/>
    <col min="2313" max="2313" width="9.140625" style="2"/>
    <col min="2314" max="2314" width="13.7109375" style="2" customWidth="1"/>
    <col min="2315" max="2315" width="7.5703125" style="2" customWidth="1"/>
    <col min="2316" max="2316" width="13.7109375" style="2" customWidth="1"/>
    <col min="2317" max="2317" width="16.7109375" style="2" customWidth="1"/>
    <col min="2318" max="2318" width="20.7109375" style="2" customWidth="1"/>
    <col min="2319" max="2560" width="9.140625" style="2"/>
    <col min="2561" max="2561" width="2.7109375" style="2" customWidth="1"/>
    <col min="2562" max="2562" width="5.28515625" style="2" customWidth="1"/>
    <col min="2563" max="2563" width="10.7109375" style="2" customWidth="1"/>
    <col min="2564" max="2566" width="15.7109375" style="2" customWidth="1"/>
    <col min="2567" max="2567" width="4.5703125" style="2" customWidth="1"/>
    <col min="2568" max="2568" width="40.7109375" style="2" customWidth="1"/>
    <col min="2569" max="2569" width="9.140625" style="2"/>
    <col min="2570" max="2570" width="13.7109375" style="2" customWidth="1"/>
    <col min="2571" max="2571" width="7.5703125" style="2" customWidth="1"/>
    <col min="2572" max="2572" width="13.7109375" style="2" customWidth="1"/>
    <col min="2573" max="2573" width="16.7109375" style="2" customWidth="1"/>
    <col min="2574" max="2574" width="20.7109375" style="2" customWidth="1"/>
    <col min="2575" max="2816" width="9.140625" style="2"/>
    <col min="2817" max="2817" width="2.7109375" style="2" customWidth="1"/>
    <col min="2818" max="2818" width="5.28515625" style="2" customWidth="1"/>
    <col min="2819" max="2819" width="10.7109375" style="2" customWidth="1"/>
    <col min="2820" max="2822" width="15.7109375" style="2" customWidth="1"/>
    <col min="2823" max="2823" width="4.5703125" style="2" customWidth="1"/>
    <col min="2824" max="2824" width="40.7109375" style="2" customWidth="1"/>
    <col min="2825" max="2825" width="9.140625" style="2"/>
    <col min="2826" max="2826" width="13.7109375" style="2" customWidth="1"/>
    <col min="2827" max="2827" width="7.5703125" style="2" customWidth="1"/>
    <col min="2828" max="2828" width="13.7109375" style="2" customWidth="1"/>
    <col min="2829" max="2829" width="16.7109375" style="2" customWidth="1"/>
    <col min="2830" max="2830" width="20.7109375" style="2" customWidth="1"/>
    <col min="2831" max="3072" width="9.140625" style="2"/>
    <col min="3073" max="3073" width="2.7109375" style="2" customWidth="1"/>
    <col min="3074" max="3074" width="5.28515625" style="2" customWidth="1"/>
    <col min="3075" max="3075" width="10.7109375" style="2" customWidth="1"/>
    <col min="3076" max="3078" width="15.7109375" style="2" customWidth="1"/>
    <col min="3079" max="3079" width="4.5703125" style="2" customWidth="1"/>
    <col min="3080" max="3080" width="40.7109375" style="2" customWidth="1"/>
    <col min="3081" max="3081" width="9.140625" style="2"/>
    <col min="3082" max="3082" width="13.7109375" style="2" customWidth="1"/>
    <col min="3083" max="3083" width="7.5703125" style="2" customWidth="1"/>
    <col min="3084" max="3084" width="13.7109375" style="2" customWidth="1"/>
    <col min="3085" max="3085" width="16.7109375" style="2" customWidth="1"/>
    <col min="3086" max="3086" width="20.7109375" style="2" customWidth="1"/>
    <col min="3087" max="3328" width="9.140625" style="2"/>
    <col min="3329" max="3329" width="2.7109375" style="2" customWidth="1"/>
    <col min="3330" max="3330" width="5.28515625" style="2" customWidth="1"/>
    <col min="3331" max="3331" width="10.7109375" style="2" customWidth="1"/>
    <col min="3332" max="3334" width="15.7109375" style="2" customWidth="1"/>
    <col min="3335" max="3335" width="4.5703125" style="2" customWidth="1"/>
    <col min="3336" max="3336" width="40.7109375" style="2" customWidth="1"/>
    <col min="3337" max="3337" width="9.140625" style="2"/>
    <col min="3338" max="3338" width="13.7109375" style="2" customWidth="1"/>
    <col min="3339" max="3339" width="7.5703125" style="2" customWidth="1"/>
    <col min="3340" max="3340" width="13.7109375" style="2" customWidth="1"/>
    <col min="3341" max="3341" width="16.7109375" style="2" customWidth="1"/>
    <col min="3342" max="3342" width="20.7109375" style="2" customWidth="1"/>
    <col min="3343" max="3584" width="9.140625" style="2"/>
    <col min="3585" max="3585" width="2.7109375" style="2" customWidth="1"/>
    <col min="3586" max="3586" width="5.28515625" style="2" customWidth="1"/>
    <col min="3587" max="3587" width="10.7109375" style="2" customWidth="1"/>
    <col min="3588" max="3590" width="15.7109375" style="2" customWidth="1"/>
    <col min="3591" max="3591" width="4.5703125" style="2" customWidth="1"/>
    <col min="3592" max="3592" width="40.7109375" style="2" customWidth="1"/>
    <col min="3593" max="3593" width="9.140625" style="2"/>
    <col min="3594" max="3594" width="13.7109375" style="2" customWidth="1"/>
    <col min="3595" max="3595" width="7.5703125" style="2" customWidth="1"/>
    <col min="3596" max="3596" width="13.7109375" style="2" customWidth="1"/>
    <col min="3597" max="3597" width="16.7109375" style="2" customWidth="1"/>
    <col min="3598" max="3598" width="20.7109375" style="2" customWidth="1"/>
    <col min="3599" max="3840" width="9.140625" style="2"/>
    <col min="3841" max="3841" width="2.7109375" style="2" customWidth="1"/>
    <col min="3842" max="3842" width="5.28515625" style="2" customWidth="1"/>
    <col min="3843" max="3843" width="10.7109375" style="2" customWidth="1"/>
    <col min="3844" max="3846" width="15.7109375" style="2" customWidth="1"/>
    <col min="3847" max="3847" width="4.5703125" style="2" customWidth="1"/>
    <col min="3848" max="3848" width="40.7109375" style="2" customWidth="1"/>
    <col min="3849" max="3849" width="9.140625" style="2"/>
    <col min="3850" max="3850" width="13.7109375" style="2" customWidth="1"/>
    <col min="3851" max="3851" width="7.5703125" style="2" customWidth="1"/>
    <col min="3852" max="3852" width="13.7109375" style="2" customWidth="1"/>
    <col min="3853" max="3853" width="16.7109375" style="2" customWidth="1"/>
    <col min="3854" max="3854" width="20.7109375" style="2" customWidth="1"/>
    <col min="3855" max="4096" width="9.140625" style="2"/>
    <col min="4097" max="4097" width="2.7109375" style="2" customWidth="1"/>
    <col min="4098" max="4098" width="5.28515625" style="2" customWidth="1"/>
    <col min="4099" max="4099" width="10.7109375" style="2" customWidth="1"/>
    <col min="4100" max="4102" width="15.7109375" style="2" customWidth="1"/>
    <col min="4103" max="4103" width="4.5703125" style="2" customWidth="1"/>
    <col min="4104" max="4104" width="40.7109375" style="2" customWidth="1"/>
    <col min="4105" max="4105" width="9.140625" style="2"/>
    <col min="4106" max="4106" width="13.7109375" style="2" customWidth="1"/>
    <col min="4107" max="4107" width="7.5703125" style="2" customWidth="1"/>
    <col min="4108" max="4108" width="13.7109375" style="2" customWidth="1"/>
    <col min="4109" max="4109" width="16.7109375" style="2" customWidth="1"/>
    <col min="4110" max="4110" width="20.7109375" style="2" customWidth="1"/>
    <col min="4111" max="4352" width="9.140625" style="2"/>
    <col min="4353" max="4353" width="2.7109375" style="2" customWidth="1"/>
    <col min="4354" max="4354" width="5.28515625" style="2" customWidth="1"/>
    <col min="4355" max="4355" width="10.7109375" style="2" customWidth="1"/>
    <col min="4356" max="4358" width="15.7109375" style="2" customWidth="1"/>
    <col min="4359" max="4359" width="4.5703125" style="2" customWidth="1"/>
    <col min="4360" max="4360" width="40.7109375" style="2" customWidth="1"/>
    <col min="4361" max="4361" width="9.140625" style="2"/>
    <col min="4362" max="4362" width="13.7109375" style="2" customWidth="1"/>
    <col min="4363" max="4363" width="7.5703125" style="2" customWidth="1"/>
    <col min="4364" max="4364" width="13.7109375" style="2" customWidth="1"/>
    <col min="4365" max="4365" width="16.7109375" style="2" customWidth="1"/>
    <col min="4366" max="4366" width="20.7109375" style="2" customWidth="1"/>
    <col min="4367" max="4608" width="9.140625" style="2"/>
    <col min="4609" max="4609" width="2.7109375" style="2" customWidth="1"/>
    <col min="4610" max="4610" width="5.28515625" style="2" customWidth="1"/>
    <col min="4611" max="4611" width="10.7109375" style="2" customWidth="1"/>
    <col min="4612" max="4614" width="15.7109375" style="2" customWidth="1"/>
    <col min="4615" max="4615" width="4.5703125" style="2" customWidth="1"/>
    <col min="4616" max="4616" width="40.7109375" style="2" customWidth="1"/>
    <col min="4617" max="4617" width="9.140625" style="2"/>
    <col min="4618" max="4618" width="13.7109375" style="2" customWidth="1"/>
    <col min="4619" max="4619" width="7.5703125" style="2" customWidth="1"/>
    <col min="4620" max="4620" width="13.7109375" style="2" customWidth="1"/>
    <col min="4621" max="4621" width="16.7109375" style="2" customWidth="1"/>
    <col min="4622" max="4622" width="20.7109375" style="2" customWidth="1"/>
    <col min="4623" max="4864" width="9.140625" style="2"/>
    <col min="4865" max="4865" width="2.7109375" style="2" customWidth="1"/>
    <col min="4866" max="4866" width="5.28515625" style="2" customWidth="1"/>
    <col min="4867" max="4867" width="10.7109375" style="2" customWidth="1"/>
    <col min="4868" max="4870" width="15.7109375" style="2" customWidth="1"/>
    <col min="4871" max="4871" width="4.5703125" style="2" customWidth="1"/>
    <col min="4872" max="4872" width="40.7109375" style="2" customWidth="1"/>
    <col min="4873" max="4873" width="9.140625" style="2"/>
    <col min="4874" max="4874" width="13.7109375" style="2" customWidth="1"/>
    <col min="4875" max="4875" width="7.5703125" style="2" customWidth="1"/>
    <col min="4876" max="4876" width="13.7109375" style="2" customWidth="1"/>
    <col min="4877" max="4877" width="16.7109375" style="2" customWidth="1"/>
    <col min="4878" max="4878" width="20.7109375" style="2" customWidth="1"/>
    <col min="4879" max="5120" width="9.140625" style="2"/>
    <col min="5121" max="5121" width="2.7109375" style="2" customWidth="1"/>
    <col min="5122" max="5122" width="5.28515625" style="2" customWidth="1"/>
    <col min="5123" max="5123" width="10.7109375" style="2" customWidth="1"/>
    <col min="5124" max="5126" width="15.7109375" style="2" customWidth="1"/>
    <col min="5127" max="5127" width="4.5703125" style="2" customWidth="1"/>
    <col min="5128" max="5128" width="40.7109375" style="2" customWidth="1"/>
    <col min="5129" max="5129" width="9.140625" style="2"/>
    <col min="5130" max="5130" width="13.7109375" style="2" customWidth="1"/>
    <col min="5131" max="5131" width="7.5703125" style="2" customWidth="1"/>
    <col min="5132" max="5132" width="13.7109375" style="2" customWidth="1"/>
    <col min="5133" max="5133" width="16.7109375" style="2" customWidth="1"/>
    <col min="5134" max="5134" width="20.7109375" style="2" customWidth="1"/>
    <col min="5135" max="5376" width="9.140625" style="2"/>
    <col min="5377" max="5377" width="2.7109375" style="2" customWidth="1"/>
    <col min="5378" max="5378" width="5.28515625" style="2" customWidth="1"/>
    <col min="5379" max="5379" width="10.7109375" style="2" customWidth="1"/>
    <col min="5380" max="5382" width="15.7109375" style="2" customWidth="1"/>
    <col min="5383" max="5383" width="4.5703125" style="2" customWidth="1"/>
    <col min="5384" max="5384" width="40.7109375" style="2" customWidth="1"/>
    <col min="5385" max="5385" width="9.140625" style="2"/>
    <col min="5386" max="5386" width="13.7109375" style="2" customWidth="1"/>
    <col min="5387" max="5387" width="7.5703125" style="2" customWidth="1"/>
    <col min="5388" max="5388" width="13.7109375" style="2" customWidth="1"/>
    <col min="5389" max="5389" width="16.7109375" style="2" customWidth="1"/>
    <col min="5390" max="5390" width="20.7109375" style="2" customWidth="1"/>
    <col min="5391" max="5632" width="9.140625" style="2"/>
    <col min="5633" max="5633" width="2.7109375" style="2" customWidth="1"/>
    <col min="5634" max="5634" width="5.28515625" style="2" customWidth="1"/>
    <col min="5635" max="5635" width="10.7109375" style="2" customWidth="1"/>
    <col min="5636" max="5638" width="15.7109375" style="2" customWidth="1"/>
    <col min="5639" max="5639" width="4.5703125" style="2" customWidth="1"/>
    <col min="5640" max="5640" width="40.7109375" style="2" customWidth="1"/>
    <col min="5641" max="5641" width="9.140625" style="2"/>
    <col min="5642" max="5642" width="13.7109375" style="2" customWidth="1"/>
    <col min="5643" max="5643" width="7.5703125" style="2" customWidth="1"/>
    <col min="5644" max="5644" width="13.7109375" style="2" customWidth="1"/>
    <col min="5645" max="5645" width="16.7109375" style="2" customWidth="1"/>
    <col min="5646" max="5646" width="20.7109375" style="2" customWidth="1"/>
    <col min="5647" max="5888" width="9.140625" style="2"/>
    <col min="5889" max="5889" width="2.7109375" style="2" customWidth="1"/>
    <col min="5890" max="5890" width="5.28515625" style="2" customWidth="1"/>
    <col min="5891" max="5891" width="10.7109375" style="2" customWidth="1"/>
    <col min="5892" max="5894" width="15.7109375" style="2" customWidth="1"/>
    <col min="5895" max="5895" width="4.5703125" style="2" customWidth="1"/>
    <col min="5896" max="5896" width="40.7109375" style="2" customWidth="1"/>
    <col min="5897" max="5897" width="9.140625" style="2"/>
    <col min="5898" max="5898" width="13.7109375" style="2" customWidth="1"/>
    <col min="5899" max="5899" width="7.5703125" style="2" customWidth="1"/>
    <col min="5900" max="5900" width="13.7109375" style="2" customWidth="1"/>
    <col min="5901" max="5901" width="16.7109375" style="2" customWidth="1"/>
    <col min="5902" max="5902" width="20.7109375" style="2" customWidth="1"/>
    <col min="5903" max="6144" width="9.140625" style="2"/>
    <col min="6145" max="6145" width="2.7109375" style="2" customWidth="1"/>
    <col min="6146" max="6146" width="5.28515625" style="2" customWidth="1"/>
    <col min="6147" max="6147" width="10.7109375" style="2" customWidth="1"/>
    <col min="6148" max="6150" width="15.7109375" style="2" customWidth="1"/>
    <col min="6151" max="6151" width="4.5703125" style="2" customWidth="1"/>
    <col min="6152" max="6152" width="40.7109375" style="2" customWidth="1"/>
    <col min="6153" max="6153" width="9.140625" style="2"/>
    <col min="6154" max="6154" width="13.7109375" style="2" customWidth="1"/>
    <col min="6155" max="6155" width="7.5703125" style="2" customWidth="1"/>
    <col min="6156" max="6156" width="13.7109375" style="2" customWidth="1"/>
    <col min="6157" max="6157" width="16.7109375" style="2" customWidth="1"/>
    <col min="6158" max="6158" width="20.7109375" style="2" customWidth="1"/>
    <col min="6159" max="6400" width="9.140625" style="2"/>
    <col min="6401" max="6401" width="2.7109375" style="2" customWidth="1"/>
    <col min="6402" max="6402" width="5.28515625" style="2" customWidth="1"/>
    <col min="6403" max="6403" width="10.7109375" style="2" customWidth="1"/>
    <col min="6404" max="6406" width="15.7109375" style="2" customWidth="1"/>
    <col min="6407" max="6407" width="4.5703125" style="2" customWidth="1"/>
    <col min="6408" max="6408" width="40.7109375" style="2" customWidth="1"/>
    <col min="6409" max="6409" width="9.140625" style="2"/>
    <col min="6410" max="6410" width="13.7109375" style="2" customWidth="1"/>
    <col min="6411" max="6411" width="7.5703125" style="2" customWidth="1"/>
    <col min="6412" max="6412" width="13.7109375" style="2" customWidth="1"/>
    <col min="6413" max="6413" width="16.7109375" style="2" customWidth="1"/>
    <col min="6414" max="6414" width="20.7109375" style="2" customWidth="1"/>
    <col min="6415" max="6656" width="9.140625" style="2"/>
    <col min="6657" max="6657" width="2.7109375" style="2" customWidth="1"/>
    <col min="6658" max="6658" width="5.28515625" style="2" customWidth="1"/>
    <col min="6659" max="6659" width="10.7109375" style="2" customWidth="1"/>
    <col min="6660" max="6662" width="15.7109375" style="2" customWidth="1"/>
    <col min="6663" max="6663" width="4.5703125" style="2" customWidth="1"/>
    <col min="6664" max="6664" width="40.7109375" style="2" customWidth="1"/>
    <col min="6665" max="6665" width="9.140625" style="2"/>
    <col min="6666" max="6666" width="13.7109375" style="2" customWidth="1"/>
    <col min="6667" max="6667" width="7.5703125" style="2" customWidth="1"/>
    <col min="6668" max="6668" width="13.7109375" style="2" customWidth="1"/>
    <col min="6669" max="6669" width="16.7109375" style="2" customWidth="1"/>
    <col min="6670" max="6670" width="20.7109375" style="2" customWidth="1"/>
    <col min="6671" max="6912" width="9.140625" style="2"/>
    <col min="6913" max="6913" width="2.7109375" style="2" customWidth="1"/>
    <col min="6914" max="6914" width="5.28515625" style="2" customWidth="1"/>
    <col min="6915" max="6915" width="10.7109375" style="2" customWidth="1"/>
    <col min="6916" max="6918" width="15.7109375" style="2" customWidth="1"/>
    <col min="6919" max="6919" width="4.5703125" style="2" customWidth="1"/>
    <col min="6920" max="6920" width="40.7109375" style="2" customWidth="1"/>
    <col min="6921" max="6921" width="9.140625" style="2"/>
    <col min="6922" max="6922" width="13.7109375" style="2" customWidth="1"/>
    <col min="6923" max="6923" width="7.5703125" style="2" customWidth="1"/>
    <col min="6924" max="6924" width="13.7109375" style="2" customWidth="1"/>
    <col min="6925" max="6925" width="16.7109375" style="2" customWidth="1"/>
    <col min="6926" max="6926" width="20.7109375" style="2" customWidth="1"/>
    <col min="6927" max="7168" width="9.140625" style="2"/>
    <col min="7169" max="7169" width="2.7109375" style="2" customWidth="1"/>
    <col min="7170" max="7170" width="5.28515625" style="2" customWidth="1"/>
    <col min="7171" max="7171" width="10.7109375" style="2" customWidth="1"/>
    <col min="7172" max="7174" width="15.7109375" style="2" customWidth="1"/>
    <col min="7175" max="7175" width="4.5703125" style="2" customWidth="1"/>
    <col min="7176" max="7176" width="40.7109375" style="2" customWidth="1"/>
    <col min="7177" max="7177" width="9.140625" style="2"/>
    <col min="7178" max="7178" width="13.7109375" style="2" customWidth="1"/>
    <col min="7179" max="7179" width="7.5703125" style="2" customWidth="1"/>
    <col min="7180" max="7180" width="13.7109375" style="2" customWidth="1"/>
    <col min="7181" max="7181" width="16.7109375" style="2" customWidth="1"/>
    <col min="7182" max="7182" width="20.7109375" style="2" customWidth="1"/>
    <col min="7183" max="7424" width="9.140625" style="2"/>
    <col min="7425" max="7425" width="2.7109375" style="2" customWidth="1"/>
    <col min="7426" max="7426" width="5.28515625" style="2" customWidth="1"/>
    <col min="7427" max="7427" width="10.7109375" style="2" customWidth="1"/>
    <col min="7428" max="7430" width="15.7109375" style="2" customWidth="1"/>
    <col min="7431" max="7431" width="4.5703125" style="2" customWidth="1"/>
    <col min="7432" max="7432" width="40.7109375" style="2" customWidth="1"/>
    <col min="7433" max="7433" width="9.140625" style="2"/>
    <col min="7434" max="7434" width="13.7109375" style="2" customWidth="1"/>
    <col min="7435" max="7435" width="7.5703125" style="2" customWidth="1"/>
    <col min="7436" max="7436" width="13.7109375" style="2" customWidth="1"/>
    <col min="7437" max="7437" width="16.7109375" style="2" customWidth="1"/>
    <col min="7438" max="7438" width="20.7109375" style="2" customWidth="1"/>
    <col min="7439" max="7680" width="9.140625" style="2"/>
    <col min="7681" max="7681" width="2.7109375" style="2" customWidth="1"/>
    <col min="7682" max="7682" width="5.28515625" style="2" customWidth="1"/>
    <col min="7683" max="7683" width="10.7109375" style="2" customWidth="1"/>
    <col min="7684" max="7686" width="15.7109375" style="2" customWidth="1"/>
    <col min="7687" max="7687" width="4.5703125" style="2" customWidth="1"/>
    <col min="7688" max="7688" width="40.7109375" style="2" customWidth="1"/>
    <col min="7689" max="7689" width="9.140625" style="2"/>
    <col min="7690" max="7690" width="13.7109375" style="2" customWidth="1"/>
    <col min="7691" max="7691" width="7.5703125" style="2" customWidth="1"/>
    <col min="7692" max="7692" width="13.7109375" style="2" customWidth="1"/>
    <col min="7693" max="7693" width="16.7109375" style="2" customWidth="1"/>
    <col min="7694" max="7694" width="20.7109375" style="2" customWidth="1"/>
    <col min="7695" max="7936" width="9.140625" style="2"/>
    <col min="7937" max="7937" width="2.7109375" style="2" customWidth="1"/>
    <col min="7938" max="7938" width="5.28515625" style="2" customWidth="1"/>
    <col min="7939" max="7939" width="10.7109375" style="2" customWidth="1"/>
    <col min="7940" max="7942" width="15.7109375" style="2" customWidth="1"/>
    <col min="7943" max="7943" width="4.5703125" style="2" customWidth="1"/>
    <col min="7944" max="7944" width="40.7109375" style="2" customWidth="1"/>
    <col min="7945" max="7945" width="9.140625" style="2"/>
    <col min="7946" max="7946" width="13.7109375" style="2" customWidth="1"/>
    <col min="7947" max="7947" width="7.5703125" style="2" customWidth="1"/>
    <col min="7948" max="7948" width="13.7109375" style="2" customWidth="1"/>
    <col min="7949" max="7949" width="16.7109375" style="2" customWidth="1"/>
    <col min="7950" max="7950" width="20.7109375" style="2" customWidth="1"/>
    <col min="7951" max="8192" width="9.140625" style="2"/>
    <col min="8193" max="8193" width="2.7109375" style="2" customWidth="1"/>
    <col min="8194" max="8194" width="5.28515625" style="2" customWidth="1"/>
    <col min="8195" max="8195" width="10.7109375" style="2" customWidth="1"/>
    <col min="8196" max="8198" width="15.7109375" style="2" customWidth="1"/>
    <col min="8199" max="8199" width="4.5703125" style="2" customWidth="1"/>
    <col min="8200" max="8200" width="40.7109375" style="2" customWidth="1"/>
    <col min="8201" max="8201" width="9.140625" style="2"/>
    <col min="8202" max="8202" width="13.7109375" style="2" customWidth="1"/>
    <col min="8203" max="8203" width="7.5703125" style="2" customWidth="1"/>
    <col min="8204" max="8204" width="13.7109375" style="2" customWidth="1"/>
    <col min="8205" max="8205" width="16.7109375" style="2" customWidth="1"/>
    <col min="8206" max="8206" width="20.7109375" style="2" customWidth="1"/>
    <col min="8207" max="8448" width="9.140625" style="2"/>
    <col min="8449" max="8449" width="2.7109375" style="2" customWidth="1"/>
    <col min="8450" max="8450" width="5.28515625" style="2" customWidth="1"/>
    <col min="8451" max="8451" width="10.7109375" style="2" customWidth="1"/>
    <col min="8452" max="8454" width="15.7109375" style="2" customWidth="1"/>
    <col min="8455" max="8455" width="4.5703125" style="2" customWidth="1"/>
    <col min="8456" max="8456" width="40.7109375" style="2" customWidth="1"/>
    <col min="8457" max="8457" width="9.140625" style="2"/>
    <col min="8458" max="8458" width="13.7109375" style="2" customWidth="1"/>
    <col min="8459" max="8459" width="7.5703125" style="2" customWidth="1"/>
    <col min="8460" max="8460" width="13.7109375" style="2" customWidth="1"/>
    <col min="8461" max="8461" width="16.7109375" style="2" customWidth="1"/>
    <col min="8462" max="8462" width="20.7109375" style="2" customWidth="1"/>
    <col min="8463" max="8704" width="9.140625" style="2"/>
    <col min="8705" max="8705" width="2.7109375" style="2" customWidth="1"/>
    <col min="8706" max="8706" width="5.28515625" style="2" customWidth="1"/>
    <col min="8707" max="8707" width="10.7109375" style="2" customWidth="1"/>
    <col min="8708" max="8710" width="15.7109375" style="2" customWidth="1"/>
    <col min="8711" max="8711" width="4.5703125" style="2" customWidth="1"/>
    <col min="8712" max="8712" width="40.7109375" style="2" customWidth="1"/>
    <col min="8713" max="8713" width="9.140625" style="2"/>
    <col min="8714" max="8714" width="13.7109375" style="2" customWidth="1"/>
    <col min="8715" max="8715" width="7.5703125" style="2" customWidth="1"/>
    <col min="8716" max="8716" width="13.7109375" style="2" customWidth="1"/>
    <col min="8717" max="8717" width="16.7109375" style="2" customWidth="1"/>
    <col min="8718" max="8718" width="20.7109375" style="2" customWidth="1"/>
    <col min="8719" max="8960" width="9.140625" style="2"/>
    <col min="8961" max="8961" width="2.7109375" style="2" customWidth="1"/>
    <col min="8962" max="8962" width="5.28515625" style="2" customWidth="1"/>
    <col min="8963" max="8963" width="10.7109375" style="2" customWidth="1"/>
    <col min="8964" max="8966" width="15.7109375" style="2" customWidth="1"/>
    <col min="8967" max="8967" width="4.5703125" style="2" customWidth="1"/>
    <col min="8968" max="8968" width="40.7109375" style="2" customWidth="1"/>
    <col min="8969" max="8969" width="9.140625" style="2"/>
    <col min="8970" max="8970" width="13.7109375" style="2" customWidth="1"/>
    <col min="8971" max="8971" width="7.5703125" style="2" customWidth="1"/>
    <col min="8972" max="8972" width="13.7109375" style="2" customWidth="1"/>
    <col min="8973" max="8973" width="16.7109375" style="2" customWidth="1"/>
    <col min="8974" max="8974" width="20.7109375" style="2" customWidth="1"/>
    <col min="8975" max="9216" width="9.140625" style="2"/>
    <col min="9217" max="9217" width="2.7109375" style="2" customWidth="1"/>
    <col min="9218" max="9218" width="5.28515625" style="2" customWidth="1"/>
    <col min="9219" max="9219" width="10.7109375" style="2" customWidth="1"/>
    <col min="9220" max="9222" width="15.7109375" style="2" customWidth="1"/>
    <col min="9223" max="9223" width="4.5703125" style="2" customWidth="1"/>
    <col min="9224" max="9224" width="40.7109375" style="2" customWidth="1"/>
    <col min="9225" max="9225" width="9.140625" style="2"/>
    <col min="9226" max="9226" width="13.7109375" style="2" customWidth="1"/>
    <col min="9227" max="9227" width="7.5703125" style="2" customWidth="1"/>
    <col min="9228" max="9228" width="13.7109375" style="2" customWidth="1"/>
    <col min="9229" max="9229" width="16.7109375" style="2" customWidth="1"/>
    <col min="9230" max="9230" width="20.7109375" style="2" customWidth="1"/>
    <col min="9231" max="9472" width="9.140625" style="2"/>
    <col min="9473" max="9473" width="2.7109375" style="2" customWidth="1"/>
    <col min="9474" max="9474" width="5.28515625" style="2" customWidth="1"/>
    <col min="9475" max="9475" width="10.7109375" style="2" customWidth="1"/>
    <col min="9476" max="9478" width="15.7109375" style="2" customWidth="1"/>
    <col min="9479" max="9479" width="4.5703125" style="2" customWidth="1"/>
    <col min="9480" max="9480" width="40.7109375" style="2" customWidth="1"/>
    <col min="9481" max="9481" width="9.140625" style="2"/>
    <col min="9482" max="9482" width="13.7109375" style="2" customWidth="1"/>
    <col min="9483" max="9483" width="7.5703125" style="2" customWidth="1"/>
    <col min="9484" max="9484" width="13.7109375" style="2" customWidth="1"/>
    <col min="9485" max="9485" width="16.7109375" style="2" customWidth="1"/>
    <col min="9486" max="9486" width="20.7109375" style="2" customWidth="1"/>
    <col min="9487" max="9728" width="9.140625" style="2"/>
    <col min="9729" max="9729" width="2.7109375" style="2" customWidth="1"/>
    <col min="9730" max="9730" width="5.28515625" style="2" customWidth="1"/>
    <col min="9731" max="9731" width="10.7109375" style="2" customWidth="1"/>
    <col min="9732" max="9734" width="15.7109375" style="2" customWidth="1"/>
    <col min="9735" max="9735" width="4.5703125" style="2" customWidth="1"/>
    <col min="9736" max="9736" width="40.7109375" style="2" customWidth="1"/>
    <col min="9737" max="9737" width="9.140625" style="2"/>
    <col min="9738" max="9738" width="13.7109375" style="2" customWidth="1"/>
    <col min="9739" max="9739" width="7.5703125" style="2" customWidth="1"/>
    <col min="9740" max="9740" width="13.7109375" style="2" customWidth="1"/>
    <col min="9741" max="9741" width="16.7109375" style="2" customWidth="1"/>
    <col min="9742" max="9742" width="20.7109375" style="2" customWidth="1"/>
    <col min="9743" max="9984" width="9.140625" style="2"/>
    <col min="9985" max="9985" width="2.7109375" style="2" customWidth="1"/>
    <col min="9986" max="9986" width="5.28515625" style="2" customWidth="1"/>
    <col min="9987" max="9987" width="10.7109375" style="2" customWidth="1"/>
    <col min="9988" max="9990" width="15.7109375" style="2" customWidth="1"/>
    <col min="9991" max="9991" width="4.5703125" style="2" customWidth="1"/>
    <col min="9992" max="9992" width="40.7109375" style="2" customWidth="1"/>
    <col min="9993" max="9993" width="9.140625" style="2"/>
    <col min="9994" max="9994" width="13.7109375" style="2" customWidth="1"/>
    <col min="9995" max="9995" width="7.5703125" style="2" customWidth="1"/>
    <col min="9996" max="9996" width="13.7109375" style="2" customWidth="1"/>
    <col min="9997" max="9997" width="16.7109375" style="2" customWidth="1"/>
    <col min="9998" max="9998" width="20.7109375" style="2" customWidth="1"/>
    <col min="9999" max="10240" width="9.140625" style="2"/>
    <col min="10241" max="10241" width="2.7109375" style="2" customWidth="1"/>
    <col min="10242" max="10242" width="5.28515625" style="2" customWidth="1"/>
    <col min="10243" max="10243" width="10.7109375" style="2" customWidth="1"/>
    <col min="10244" max="10246" width="15.7109375" style="2" customWidth="1"/>
    <col min="10247" max="10247" width="4.5703125" style="2" customWidth="1"/>
    <col min="10248" max="10248" width="40.7109375" style="2" customWidth="1"/>
    <col min="10249" max="10249" width="9.140625" style="2"/>
    <col min="10250" max="10250" width="13.7109375" style="2" customWidth="1"/>
    <col min="10251" max="10251" width="7.5703125" style="2" customWidth="1"/>
    <col min="10252" max="10252" width="13.7109375" style="2" customWidth="1"/>
    <col min="10253" max="10253" width="16.7109375" style="2" customWidth="1"/>
    <col min="10254" max="10254" width="20.7109375" style="2" customWidth="1"/>
    <col min="10255" max="10496" width="9.140625" style="2"/>
    <col min="10497" max="10497" width="2.7109375" style="2" customWidth="1"/>
    <col min="10498" max="10498" width="5.28515625" style="2" customWidth="1"/>
    <col min="10499" max="10499" width="10.7109375" style="2" customWidth="1"/>
    <col min="10500" max="10502" width="15.7109375" style="2" customWidth="1"/>
    <col min="10503" max="10503" width="4.5703125" style="2" customWidth="1"/>
    <col min="10504" max="10504" width="40.7109375" style="2" customWidth="1"/>
    <col min="10505" max="10505" width="9.140625" style="2"/>
    <col min="10506" max="10506" width="13.7109375" style="2" customWidth="1"/>
    <col min="10507" max="10507" width="7.5703125" style="2" customWidth="1"/>
    <col min="10508" max="10508" width="13.7109375" style="2" customWidth="1"/>
    <col min="10509" max="10509" width="16.7109375" style="2" customWidth="1"/>
    <col min="10510" max="10510" width="20.7109375" style="2" customWidth="1"/>
    <col min="10511" max="10752" width="9.140625" style="2"/>
    <col min="10753" max="10753" width="2.7109375" style="2" customWidth="1"/>
    <col min="10754" max="10754" width="5.28515625" style="2" customWidth="1"/>
    <col min="10755" max="10755" width="10.7109375" style="2" customWidth="1"/>
    <col min="10756" max="10758" width="15.7109375" style="2" customWidth="1"/>
    <col min="10759" max="10759" width="4.5703125" style="2" customWidth="1"/>
    <col min="10760" max="10760" width="40.7109375" style="2" customWidth="1"/>
    <col min="10761" max="10761" width="9.140625" style="2"/>
    <col min="10762" max="10762" width="13.7109375" style="2" customWidth="1"/>
    <col min="10763" max="10763" width="7.5703125" style="2" customWidth="1"/>
    <col min="10764" max="10764" width="13.7109375" style="2" customWidth="1"/>
    <col min="10765" max="10765" width="16.7109375" style="2" customWidth="1"/>
    <col min="10766" max="10766" width="20.7109375" style="2" customWidth="1"/>
    <col min="10767" max="11008" width="9.140625" style="2"/>
    <col min="11009" max="11009" width="2.7109375" style="2" customWidth="1"/>
    <col min="11010" max="11010" width="5.28515625" style="2" customWidth="1"/>
    <col min="11011" max="11011" width="10.7109375" style="2" customWidth="1"/>
    <col min="11012" max="11014" width="15.7109375" style="2" customWidth="1"/>
    <col min="11015" max="11015" width="4.5703125" style="2" customWidth="1"/>
    <col min="11016" max="11016" width="40.7109375" style="2" customWidth="1"/>
    <col min="11017" max="11017" width="9.140625" style="2"/>
    <col min="11018" max="11018" width="13.7109375" style="2" customWidth="1"/>
    <col min="11019" max="11019" width="7.5703125" style="2" customWidth="1"/>
    <col min="11020" max="11020" width="13.7109375" style="2" customWidth="1"/>
    <col min="11021" max="11021" width="16.7109375" style="2" customWidth="1"/>
    <col min="11022" max="11022" width="20.7109375" style="2" customWidth="1"/>
    <col min="11023" max="11264" width="9.140625" style="2"/>
    <col min="11265" max="11265" width="2.7109375" style="2" customWidth="1"/>
    <col min="11266" max="11266" width="5.28515625" style="2" customWidth="1"/>
    <col min="11267" max="11267" width="10.7109375" style="2" customWidth="1"/>
    <col min="11268" max="11270" width="15.7109375" style="2" customWidth="1"/>
    <col min="11271" max="11271" width="4.5703125" style="2" customWidth="1"/>
    <col min="11272" max="11272" width="40.7109375" style="2" customWidth="1"/>
    <col min="11273" max="11273" width="9.140625" style="2"/>
    <col min="11274" max="11274" width="13.7109375" style="2" customWidth="1"/>
    <col min="11275" max="11275" width="7.5703125" style="2" customWidth="1"/>
    <col min="11276" max="11276" width="13.7109375" style="2" customWidth="1"/>
    <col min="11277" max="11277" width="16.7109375" style="2" customWidth="1"/>
    <col min="11278" max="11278" width="20.7109375" style="2" customWidth="1"/>
    <col min="11279" max="11520" width="9.140625" style="2"/>
    <col min="11521" max="11521" width="2.7109375" style="2" customWidth="1"/>
    <col min="11522" max="11522" width="5.28515625" style="2" customWidth="1"/>
    <col min="11523" max="11523" width="10.7109375" style="2" customWidth="1"/>
    <col min="11524" max="11526" width="15.7109375" style="2" customWidth="1"/>
    <col min="11527" max="11527" width="4.5703125" style="2" customWidth="1"/>
    <col min="11528" max="11528" width="40.7109375" style="2" customWidth="1"/>
    <col min="11529" max="11529" width="9.140625" style="2"/>
    <col min="11530" max="11530" width="13.7109375" style="2" customWidth="1"/>
    <col min="11531" max="11531" width="7.5703125" style="2" customWidth="1"/>
    <col min="11532" max="11532" width="13.7109375" style="2" customWidth="1"/>
    <col min="11533" max="11533" width="16.7109375" style="2" customWidth="1"/>
    <col min="11534" max="11534" width="20.7109375" style="2" customWidth="1"/>
    <col min="11535" max="11776" width="9.140625" style="2"/>
    <col min="11777" max="11777" width="2.7109375" style="2" customWidth="1"/>
    <col min="11778" max="11778" width="5.28515625" style="2" customWidth="1"/>
    <col min="11779" max="11779" width="10.7109375" style="2" customWidth="1"/>
    <col min="11780" max="11782" width="15.7109375" style="2" customWidth="1"/>
    <col min="11783" max="11783" width="4.5703125" style="2" customWidth="1"/>
    <col min="11784" max="11784" width="40.7109375" style="2" customWidth="1"/>
    <col min="11785" max="11785" width="9.140625" style="2"/>
    <col min="11786" max="11786" width="13.7109375" style="2" customWidth="1"/>
    <col min="11787" max="11787" width="7.5703125" style="2" customWidth="1"/>
    <col min="11788" max="11788" width="13.7109375" style="2" customWidth="1"/>
    <col min="11789" max="11789" width="16.7109375" style="2" customWidth="1"/>
    <col min="11790" max="11790" width="20.7109375" style="2" customWidth="1"/>
    <col min="11791" max="12032" width="9.140625" style="2"/>
    <col min="12033" max="12033" width="2.7109375" style="2" customWidth="1"/>
    <col min="12034" max="12034" width="5.28515625" style="2" customWidth="1"/>
    <col min="12035" max="12035" width="10.7109375" style="2" customWidth="1"/>
    <col min="12036" max="12038" width="15.7109375" style="2" customWidth="1"/>
    <col min="12039" max="12039" width="4.5703125" style="2" customWidth="1"/>
    <col min="12040" max="12040" width="40.7109375" style="2" customWidth="1"/>
    <col min="12041" max="12041" width="9.140625" style="2"/>
    <col min="12042" max="12042" width="13.7109375" style="2" customWidth="1"/>
    <col min="12043" max="12043" width="7.5703125" style="2" customWidth="1"/>
    <col min="12044" max="12044" width="13.7109375" style="2" customWidth="1"/>
    <col min="12045" max="12045" width="16.7109375" style="2" customWidth="1"/>
    <col min="12046" max="12046" width="20.7109375" style="2" customWidth="1"/>
    <col min="12047" max="12288" width="9.140625" style="2"/>
    <col min="12289" max="12289" width="2.7109375" style="2" customWidth="1"/>
    <col min="12290" max="12290" width="5.28515625" style="2" customWidth="1"/>
    <col min="12291" max="12291" width="10.7109375" style="2" customWidth="1"/>
    <col min="12292" max="12294" width="15.7109375" style="2" customWidth="1"/>
    <col min="12295" max="12295" width="4.5703125" style="2" customWidth="1"/>
    <col min="12296" max="12296" width="40.7109375" style="2" customWidth="1"/>
    <col min="12297" max="12297" width="9.140625" style="2"/>
    <col min="12298" max="12298" width="13.7109375" style="2" customWidth="1"/>
    <col min="12299" max="12299" width="7.5703125" style="2" customWidth="1"/>
    <col min="12300" max="12300" width="13.7109375" style="2" customWidth="1"/>
    <col min="12301" max="12301" width="16.7109375" style="2" customWidth="1"/>
    <col min="12302" max="12302" width="20.7109375" style="2" customWidth="1"/>
    <col min="12303" max="12544" width="9.140625" style="2"/>
    <col min="12545" max="12545" width="2.7109375" style="2" customWidth="1"/>
    <col min="12546" max="12546" width="5.28515625" style="2" customWidth="1"/>
    <col min="12547" max="12547" width="10.7109375" style="2" customWidth="1"/>
    <col min="12548" max="12550" width="15.7109375" style="2" customWidth="1"/>
    <col min="12551" max="12551" width="4.5703125" style="2" customWidth="1"/>
    <col min="12552" max="12552" width="40.7109375" style="2" customWidth="1"/>
    <col min="12553" max="12553" width="9.140625" style="2"/>
    <col min="12554" max="12554" width="13.7109375" style="2" customWidth="1"/>
    <col min="12555" max="12555" width="7.5703125" style="2" customWidth="1"/>
    <col min="12556" max="12556" width="13.7109375" style="2" customWidth="1"/>
    <col min="12557" max="12557" width="16.7109375" style="2" customWidth="1"/>
    <col min="12558" max="12558" width="20.7109375" style="2" customWidth="1"/>
    <col min="12559" max="12800" width="9.140625" style="2"/>
    <col min="12801" max="12801" width="2.7109375" style="2" customWidth="1"/>
    <col min="12802" max="12802" width="5.28515625" style="2" customWidth="1"/>
    <col min="12803" max="12803" width="10.7109375" style="2" customWidth="1"/>
    <col min="12804" max="12806" width="15.7109375" style="2" customWidth="1"/>
    <col min="12807" max="12807" width="4.5703125" style="2" customWidth="1"/>
    <col min="12808" max="12808" width="40.7109375" style="2" customWidth="1"/>
    <col min="12809" max="12809" width="9.140625" style="2"/>
    <col min="12810" max="12810" width="13.7109375" style="2" customWidth="1"/>
    <col min="12811" max="12811" width="7.5703125" style="2" customWidth="1"/>
    <col min="12812" max="12812" width="13.7109375" style="2" customWidth="1"/>
    <col min="12813" max="12813" width="16.7109375" style="2" customWidth="1"/>
    <col min="12814" max="12814" width="20.7109375" style="2" customWidth="1"/>
    <col min="12815" max="13056" width="9.140625" style="2"/>
    <col min="13057" max="13057" width="2.7109375" style="2" customWidth="1"/>
    <col min="13058" max="13058" width="5.28515625" style="2" customWidth="1"/>
    <col min="13059" max="13059" width="10.7109375" style="2" customWidth="1"/>
    <col min="13060" max="13062" width="15.7109375" style="2" customWidth="1"/>
    <col min="13063" max="13063" width="4.5703125" style="2" customWidth="1"/>
    <col min="13064" max="13064" width="40.7109375" style="2" customWidth="1"/>
    <col min="13065" max="13065" width="9.140625" style="2"/>
    <col min="13066" max="13066" width="13.7109375" style="2" customWidth="1"/>
    <col min="13067" max="13067" width="7.5703125" style="2" customWidth="1"/>
    <col min="13068" max="13068" width="13.7109375" style="2" customWidth="1"/>
    <col min="13069" max="13069" width="16.7109375" style="2" customWidth="1"/>
    <col min="13070" max="13070" width="20.7109375" style="2" customWidth="1"/>
    <col min="13071" max="13312" width="9.140625" style="2"/>
    <col min="13313" max="13313" width="2.7109375" style="2" customWidth="1"/>
    <col min="13314" max="13314" width="5.28515625" style="2" customWidth="1"/>
    <col min="13315" max="13315" width="10.7109375" style="2" customWidth="1"/>
    <col min="13316" max="13318" width="15.7109375" style="2" customWidth="1"/>
    <col min="13319" max="13319" width="4.5703125" style="2" customWidth="1"/>
    <col min="13320" max="13320" width="40.7109375" style="2" customWidth="1"/>
    <col min="13321" max="13321" width="9.140625" style="2"/>
    <col min="13322" max="13322" width="13.7109375" style="2" customWidth="1"/>
    <col min="13323" max="13323" width="7.5703125" style="2" customWidth="1"/>
    <col min="13324" max="13324" width="13.7109375" style="2" customWidth="1"/>
    <col min="13325" max="13325" width="16.7109375" style="2" customWidth="1"/>
    <col min="13326" max="13326" width="20.7109375" style="2" customWidth="1"/>
    <col min="13327" max="13568" width="9.140625" style="2"/>
    <col min="13569" max="13569" width="2.7109375" style="2" customWidth="1"/>
    <col min="13570" max="13570" width="5.28515625" style="2" customWidth="1"/>
    <col min="13571" max="13571" width="10.7109375" style="2" customWidth="1"/>
    <col min="13572" max="13574" width="15.7109375" style="2" customWidth="1"/>
    <col min="13575" max="13575" width="4.5703125" style="2" customWidth="1"/>
    <col min="13576" max="13576" width="40.7109375" style="2" customWidth="1"/>
    <col min="13577" max="13577" width="9.140625" style="2"/>
    <col min="13578" max="13578" width="13.7109375" style="2" customWidth="1"/>
    <col min="13579" max="13579" width="7.5703125" style="2" customWidth="1"/>
    <col min="13580" max="13580" width="13.7109375" style="2" customWidth="1"/>
    <col min="13581" max="13581" width="16.7109375" style="2" customWidth="1"/>
    <col min="13582" max="13582" width="20.7109375" style="2" customWidth="1"/>
    <col min="13583" max="13824" width="9.140625" style="2"/>
    <col min="13825" max="13825" width="2.7109375" style="2" customWidth="1"/>
    <col min="13826" max="13826" width="5.28515625" style="2" customWidth="1"/>
    <col min="13827" max="13827" width="10.7109375" style="2" customWidth="1"/>
    <col min="13828" max="13830" width="15.7109375" style="2" customWidth="1"/>
    <col min="13831" max="13831" width="4.5703125" style="2" customWidth="1"/>
    <col min="13832" max="13832" width="40.7109375" style="2" customWidth="1"/>
    <col min="13833" max="13833" width="9.140625" style="2"/>
    <col min="13834" max="13834" width="13.7109375" style="2" customWidth="1"/>
    <col min="13835" max="13835" width="7.5703125" style="2" customWidth="1"/>
    <col min="13836" max="13836" width="13.7109375" style="2" customWidth="1"/>
    <col min="13837" max="13837" width="16.7109375" style="2" customWidth="1"/>
    <col min="13838" max="13838" width="20.7109375" style="2" customWidth="1"/>
    <col min="13839" max="14080" width="9.140625" style="2"/>
    <col min="14081" max="14081" width="2.7109375" style="2" customWidth="1"/>
    <col min="14082" max="14082" width="5.28515625" style="2" customWidth="1"/>
    <col min="14083" max="14083" width="10.7109375" style="2" customWidth="1"/>
    <col min="14084" max="14086" width="15.7109375" style="2" customWidth="1"/>
    <col min="14087" max="14087" width="4.5703125" style="2" customWidth="1"/>
    <col min="14088" max="14088" width="40.7109375" style="2" customWidth="1"/>
    <col min="14089" max="14089" width="9.140625" style="2"/>
    <col min="14090" max="14090" width="13.7109375" style="2" customWidth="1"/>
    <col min="14091" max="14091" width="7.5703125" style="2" customWidth="1"/>
    <col min="14092" max="14092" width="13.7109375" style="2" customWidth="1"/>
    <col min="14093" max="14093" width="16.7109375" style="2" customWidth="1"/>
    <col min="14094" max="14094" width="20.7109375" style="2" customWidth="1"/>
    <col min="14095" max="14336" width="9.140625" style="2"/>
    <col min="14337" max="14337" width="2.7109375" style="2" customWidth="1"/>
    <col min="14338" max="14338" width="5.28515625" style="2" customWidth="1"/>
    <col min="14339" max="14339" width="10.7109375" style="2" customWidth="1"/>
    <col min="14340" max="14342" width="15.7109375" style="2" customWidth="1"/>
    <col min="14343" max="14343" width="4.5703125" style="2" customWidth="1"/>
    <col min="14344" max="14344" width="40.7109375" style="2" customWidth="1"/>
    <col min="14345" max="14345" width="9.140625" style="2"/>
    <col min="14346" max="14346" width="13.7109375" style="2" customWidth="1"/>
    <col min="14347" max="14347" width="7.5703125" style="2" customWidth="1"/>
    <col min="14348" max="14348" width="13.7109375" style="2" customWidth="1"/>
    <col min="14349" max="14349" width="16.7109375" style="2" customWidth="1"/>
    <col min="14350" max="14350" width="20.7109375" style="2" customWidth="1"/>
    <col min="14351" max="14592" width="9.140625" style="2"/>
    <col min="14593" max="14593" width="2.7109375" style="2" customWidth="1"/>
    <col min="14594" max="14594" width="5.28515625" style="2" customWidth="1"/>
    <col min="14595" max="14595" width="10.7109375" style="2" customWidth="1"/>
    <col min="14596" max="14598" width="15.7109375" style="2" customWidth="1"/>
    <col min="14599" max="14599" width="4.5703125" style="2" customWidth="1"/>
    <col min="14600" max="14600" width="40.7109375" style="2" customWidth="1"/>
    <col min="14601" max="14601" width="9.140625" style="2"/>
    <col min="14602" max="14602" width="13.7109375" style="2" customWidth="1"/>
    <col min="14603" max="14603" width="7.5703125" style="2" customWidth="1"/>
    <col min="14604" max="14604" width="13.7109375" style="2" customWidth="1"/>
    <col min="14605" max="14605" width="16.7109375" style="2" customWidth="1"/>
    <col min="14606" max="14606" width="20.7109375" style="2" customWidth="1"/>
    <col min="14607" max="14848" width="9.140625" style="2"/>
    <col min="14849" max="14849" width="2.7109375" style="2" customWidth="1"/>
    <col min="14850" max="14850" width="5.28515625" style="2" customWidth="1"/>
    <col min="14851" max="14851" width="10.7109375" style="2" customWidth="1"/>
    <col min="14852" max="14854" width="15.7109375" style="2" customWidth="1"/>
    <col min="14855" max="14855" width="4.5703125" style="2" customWidth="1"/>
    <col min="14856" max="14856" width="40.7109375" style="2" customWidth="1"/>
    <col min="14857" max="14857" width="9.140625" style="2"/>
    <col min="14858" max="14858" width="13.7109375" style="2" customWidth="1"/>
    <col min="14859" max="14859" width="7.5703125" style="2" customWidth="1"/>
    <col min="14860" max="14860" width="13.7109375" style="2" customWidth="1"/>
    <col min="14861" max="14861" width="16.7109375" style="2" customWidth="1"/>
    <col min="14862" max="14862" width="20.7109375" style="2" customWidth="1"/>
    <col min="14863" max="15104" width="9.140625" style="2"/>
    <col min="15105" max="15105" width="2.7109375" style="2" customWidth="1"/>
    <col min="15106" max="15106" width="5.28515625" style="2" customWidth="1"/>
    <col min="15107" max="15107" width="10.7109375" style="2" customWidth="1"/>
    <col min="15108" max="15110" width="15.7109375" style="2" customWidth="1"/>
    <col min="15111" max="15111" width="4.5703125" style="2" customWidth="1"/>
    <col min="15112" max="15112" width="40.7109375" style="2" customWidth="1"/>
    <col min="15113" max="15113" width="9.140625" style="2"/>
    <col min="15114" max="15114" width="13.7109375" style="2" customWidth="1"/>
    <col min="15115" max="15115" width="7.5703125" style="2" customWidth="1"/>
    <col min="15116" max="15116" width="13.7109375" style="2" customWidth="1"/>
    <col min="15117" max="15117" width="16.7109375" style="2" customWidth="1"/>
    <col min="15118" max="15118" width="20.7109375" style="2" customWidth="1"/>
    <col min="15119" max="15360" width="9.140625" style="2"/>
    <col min="15361" max="15361" width="2.7109375" style="2" customWidth="1"/>
    <col min="15362" max="15362" width="5.28515625" style="2" customWidth="1"/>
    <col min="15363" max="15363" width="10.7109375" style="2" customWidth="1"/>
    <col min="15364" max="15366" width="15.7109375" style="2" customWidth="1"/>
    <col min="15367" max="15367" width="4.5703125" style="2" customWidth="1"/>
    <col min="15368" max="15368" width="40.7109375" style="2" customWidth="1"/>
    <col min="15369" max="15369" width="9.140625" style="2"/>
    <col min="15370" max="15370" width="13.7109375" style="2" customWidth="1"/>
    <col min="15371" max="15371" width="7.5703125" style="2" customWidth="1"/>
    <col min="15372" max="15372" width="13.7109375" style="2" customWidth="1"/>
    <col min="15373" max="15373" width="16.7109375" style="2" customWidth="1"/>
    <col min="15374" max="15374" width="20.7109375" style="2" customWidth="1"/>
    <col min="15375" max="15616" width="9.140625" style="2"/>
    <col min="15617" max="15617" width="2.7109375" style="2" customWidth="1"/>
    <col min="15618" max="15618" width="5.28515625" style="2" customWidth="1"/>
    <col min="15619" max="15619" width="10.7109375" style="2" customWidth="1"/>
    <col min="15620" max="15622" width="15.7109375" style="2" customWidth="1"/>
    <col min="15623" max="15623" width="4.5703125" style="2" customWidth="1"/>
    <col min="15624" max="15624" width="40.7109375" style="2" customWidth="1"/>
    <col min="15625" max="15625" width="9.140625" style="2"/>
    <col min="15626" max="15626" width="13.7109375" style="2" customWidth="1"/>
    <col min="15627" max="15627" width="7.5703125" style="2" customWidth="1"/>
    <col min="15628" max="15628" width="13.7109375" style="2" customWidth="1"/>
    <col min="15629" max="15629" width="16.7109375" style="2" customWidth="1"/>
    <col min="15630" max="15630" width="20.7109375" style="2" customWidth="1"/>
    <col min="15631" max="15872" width="9.140625" style="2"/>
    <col min="15873" max="15873" width="2.7109375" style="2" customWidth="1"/>
    <col min="15874" max="15874" width="5.28515625" style="2" customWidth="1"/>
    <col min="15875" max="15875" width="10.7109375" style="2" customWidth="1"/>
    <col min="15876" max="15878" width="15.7109375" style="2" customWidth="1"/>
    <col min="15879" max="15879" width="4.5703125" style="2" customWidth="1"/>
    <col min="15880" max="15880" width="40.7109375" style="2" customWidth="1"/>
    <col min="15881" max="15881" width="9.140625" style="2"/>
    <col min="15882" max="15882" width="13.7109375" style="2" customWidth="1"/>
    <col min="15883" max="15883" width="7.5703125" style="2" customWidth="1"/>
    <col min="15884" max="15884" width="13.7109375" style="2" customWidth="1"/>
    <col min="15885" max="15885" width="16.7109375" style="2" customWidth="1"/>
    <col min="15886" max="15886" width="20.7109375" style="2" customWidth="1"/>
    <col min="15887" max="16128" width="9.140625" style="2"/>
    <col min="16129" max="16129" width="2.7109375" style="2" customWidth="1"/>
    <col min="16130" max="16130" width="5.28515625" style="2" customWidth="1"/>
    <col min="16131" max="16131" width="10.7109375" style="2" customWidth="1"/>
    <col min="16132" max="16134" width="15.7109375" style="2" customWidth="1"/>
    <col min="16135" max="16135" width="4.5703125" style="2" customWidth="1"/>
    <col min="16136" max="16136" width="40.7109375" style="2" customWidth="1"/>
    <col min="16137" max="16137" width="9.140625" style="2"/>
    <col min="16138" max="16138" width="13.7109375" style="2" customWidth="1"/>
    <col min="16139" max="16139" width="7.5703125" style="2" customWidth="1"/>
    <col min="16140" max="16140" width="13.7109375" style="2" customWidth="1"/>
    <col min="16141" max="16141" width="16.7109375" style="2" customWidth="1"/>
    <col min="16142" max="16142" width="20.7109375" style="2" customWidth="1"/>
    <col min="16143" max="16384" width="9.140625" style="2"/>
  </cols>
  <sheetData>
    <row r="1" spans="2:15" ht="12.75" customHeight="1" x14ac:dyDescent="0.3">
      <c r="B1" s="1" t="s">
        <v>0</v>
      </c>
      <c r="I1" s="3"/>
      <c r="J1" s="3"/>
      <c r="K1" s="3"/>
      <c r="L1" s="3"/>
      <c r="M1" s="3"/>
      <c r="N1" s="3"/>
    </row>
    <row r="2" spans="2:15" ht="12.75" customHeight="1" x14ac:dyDescent="0.3">
      <c r="B2" s="4" t="s">
        <v>1</v>
      </c>
      <c r="I2" s="3"/>
      <c r="J2" s="3"/>
      <c r="K2" s="3"/>
      <c r="L2" s="3"/>
      <c r="M2" s="3"/>
      <c r="N2" s="3"/>
    </row>
    <row r="3" spans="2:15" ht="12.75" customHeight="1" x14ac:dyDescent="0.3">
      <c r="B3" s="4"/>
      <c r="C3" s="4"/>
      <c r="I3" s="3"/>
      <c r="J3" s="3"/>
      <c r="K3" s="3"/>
      <c r="L3" s="5"/>
      <c r="M3" s="3"/>
      <c r="N3" s="3"/>
    </row>
    <row r="4" spans="2:15" s="7" customFormat="1" ht="12.75" customHeight="1" x14ac:dyDescent="0.3">
      <c r="B4" s="6" t="s">
        <v>2</v>
      </c>
      <c r="C4" s="6"/>
      <c r="G4" s="8"/>
      <c r="H4" s="8"/>
      <c r="I4" s="9"/>
      <c r="J4" s="9"/>
      <c r="K4" s="10"/>
      <c r="L4" s="10"/>
      <c r="M4" s="10"/>
      <c r="N4" s="10"/>
    </row>
    <row r="5" spans="2:15" s="7" customFormat="1" ht="12.75" customHeight="1" x14ac:dyDescent="0.3">
      <c r="B5" s="11"/>
      <c r="C5" s="11"/>
      <c r="I5" s="10"/>
      <c r="J5" s="10"/>
      <c r="K5" s="10"/>
      <c r="L5" s="10"/>
      <c r="M5" s="10"/>
      <c r="N5" s="10"/>
    </row>
    <row r="6" spans="2:15" s="7" customFormat="1" ht="12.75" customHeight="1" x14ac:dyDescent="0.3">
      <c r="B6" s="11"/>
      <c r="C6" s="11"/>
      <c r="I6" s="10"/>
      <c r="J6" s="10"/>
      <c r="K6" s="10"/>
      <c r="L6" s="10"/>
      <c r="M6" s="10"/>
      <c r="N6" s="10"/>
    </row>
    <row r="7" spans="2:15" s="12" customFormat="1" ht="12.75" customHeight="1" x14ac:dyDescent="0.3">
      <c r="I7" s="13" t="s">
        <v>347</v>
      </c>
      <c r="J7" s="13"/>
      <c r="K7" s="13"/>
      <c r="L7" s="5"/>
      <c r="M7" s="5"/>
      <c r="N7" s="5"/>
    </row>
    <row r="8" spans="2:15" s="12" customFormat="1" ht="12.75" customHeight="1" x14ac:dyDescent="0.3">
      <c r="I8" s="13" t="s">
        <v>296</v>
      </c>
      <c r="J8" s="14"/>
      <c r="K8" s="13"/>
      <c r="L8" s="15"/>
      <c r="M8" s="13"/>
      <c r="N8" s="16"/>
      <c r="O8" s="5"/>
    </row>
    <row r="9" spans="2:15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5" s="1" customFormat="1" ht="12.75" customHeight="1" x14ac:dyDescent="0.3">
      <c r="B10" s="40" t="s">
        <v>4</v>
      </c>
      <c r="C10" s="41" t="s">
        <v>5</v>
      </c>
      <c r="D10" s="64" t="s">
        <v>6</v>
      </c>
      <c r="E10" s="65"/>
      <c r="F10" s="65"/>
      <c r="G10" s="42"/>
      <c r="H10" s="43" t="s">
        <v>7</v>
      </c>
      <c r="I10" s="44" t="s">
        <v>8</v>
      </c>
      <c r="J10" s="45" t="s">
        <v>9</v>
      </c>
      <c r="K10" s="44" t="s">
        <v>10</v>
      </c>
      <c r="L10" s="44" t="s">
        <v>11</v>
      </c>
      <c r="M10" s="44" t="s">
        <v>12</v>
      </c>
      <c r="N10" s="44" t="s">
        <v>13</v>
      </c>
    </row>
    <row r="11" spans="2:15" s="1" customFormat="1" ht="12.75" customHeight="1" x14ac:dyDescent="0.3">
      <c r="B11" s="46"/>
      <c r="C11" s="47" t="s">
        <v>14</v>
      </c>
      <c r="D11" s="48"/>
      <c r="E11" s="49"/>
      <c r="F11" s="49"/>
      <c r="G11" s="50"/>
      <c r="H11" s="51"/>
      <c r="I11" s="52"/>
      <c r="J11" s="52"/>
      <c r="K11" s="52"/>
      <c r="L11" s="52"/>
      <c r="M11" s="52"/>
      <c r="N11" s="52"/>
    </row>
    <row r="12" spans="2:15" ht="12.75" customHeight="1" x14ac:dyDescent="0.3">
      <c r="B12" s="17">
        <v>1</v>
      </c>
      <c r="C12" s="28">
        <v>974</v>
      </c>
      <c r="D12" s="69" t="s">
        <v>297</v>
      </c>
      <c r="E12" s="70"/>
      <c r="F12" s="70"/>
      <c r="G12" s="71"/>
      <c r="H12" s="19" t="s">
        <v>21</v>
      </c>
      <c r="I12" s="20"/>
      <c r="J12" s="21">
        <v>60</v>
      </c>
      <c r="K12" s="22">
        <v>0</v>
      </c>
      <c r="L12" s="23">
        <v>9.5</v>
      </c>
      <c r="M12" s="24">
        <f>PRODUCT(K12,1.095)</f>
        <v>0</v>
      </c>
      <c r="N12" s="25">
        <f t="shared" ref="N12:N50" si="0">PRODUCT(J12,M12)</f>
        <v>0</v>
      </c>
    </row>
    <row r="13" spans="2:15" ht="12.75" customHeight="1" x14ac:dyDescent="0.3">
      <c r="B13" s="17">
        <f t="shared" ref="B13:B50" si="1">B12+1</f>
        <v>2</v>
      </c>
      <c r="C13" s="28">
        <v>975</v>
      </c>
      <c r="D13" s="69" t="s">
        <v>298</v>
      </c>
      <c r="E13" s="70"/>
      <c r="F13" s="70"/>
      <c r="G13" s="71"/>
      <c r="H13" s="19" t="s">
        <v>21</v>
      </c>
      <c r="I13" s="20"/>
      <c r="J13" s="21">
        <v>10</v>
      </c>
      <c r="K13" s="22">
        <v>0</v>
      </c>
      <c r="L13" s="23">
        <v>9.5</v>
      </c>
      <c r="M13" s="24">
        <f t="shared" ref="M13:M50" si="2">PRODUCT(K13,1.095)</f>
        <v>0</v>
      </c>
      <c r="N13" s="25">
        <f t="shared" si="0"/>
        <v>0</v>
      </c>
    </row>
    <row r="14" spans="2:15" ht="12.75" customHeight="1" x14ac:dyDescent="0.3">
      <c r="B14" s="17">
        <f t="shared" si="1"/>
        <v>3</v>
      </c>
      <c r="C14" s="28">
        <v>976</v>
      </c>
      <c r="D14" s="69" t="s">
        <v>299</v>
      </c>
      <c r="E14" s="73"/>
      <c r="F14" s="73"/>
      <c r="G14" s="74"/>
      <c r="H14" s="19" t="s">
        <v>21</v>
      </c>
      <c r="I14" s="20"/>
      <c r="J14" s="21">
        <v>30</v>
      </c>
      <c r="K14" s="22">
        <v>0</v>
      </c>
      <c r="L14" s="23">
        <v>9.5</v>
      </c>
      <c r="M14" s="24">
        <f t="shared" si="2"/>
        <v>0</v>
      </c>
      <c r="N14" s="25">
        <f t="shared" si="0"/>
        <v>0</v>
      </c>
    </row>
    <row r="15" spans="2:15" ht="12.75" customHeight="1" x14ac:dyDescent="0.3">
      <c r="B15" s="17">
        <f t="shared" si="1"/>
        <v>4</v>
      </c>
      <c r="C15" s="28">
        <v>977</v>
      </c>
      <c r="D15" s="69" t="s">
        <v>300</v>
      </c>
      <c r="E15" s="73"/>
      <c r="F15" s="73"/>
      <c r="G15" s="74"/>
      <c r="H15" s="19" t="s">
        <v>21</v>
      </c>
      <c r="I15" s="20"/>
      <c r="J15" s="21">
        <v>30</v>
      </c>
      <c r="K15" s="22">
        <v>0</v>
      </c>
      <c r="L15" s="23">
        <v>9.5</v>
      </c>
      <c r="M15" s="24">
        <f t="shared" si="2"/>
        <v>0</v>
      </c>
      <c r="N15" s="25">
        <f t="shared" si="0"/>
        <v>0</v>
      </c>
    </row>
    <row r="16" spans="2:15" ht="12.75" customHeight="1" x14ac:dyDescent="0.3">
      <c r="B16" s="17">
        <f t="shared" si="1"/>
        <v>5</v>
      </c>
      <c r="C16" s="28">
        <v>978</v>
      </c>
      <c r="D16" s="69" t="s">
        <v>301</v>
      </c>
      <c r="E16" s="70"/>
      <c r="F16" s="70"/>
      <c r="G16" s="71"/>
      <c r="H16" s="19" t="s">
        <v>21</v>
      </c>
      <c r="I16" s="20"/>
      <c r="J16" s="21">
        <v>10</v>
      </c>
      <c r="K16" s="22">
        <v>0</v>
      </c>
      <c r="L16" s="23">
        <v>9.5</v>
      </c>
      <c r="M16" s="24">
        <f t="shared" si="2"/>
        <v>0</v>
      </c>
      <c r="N16" s="25">
        <f t="shared" si="0"/>
        <v>0</v>
      </c>
    </row>
    <row r="17" spans="2:14" ht="12.75" customHeight="1" x14ac:dyDescent="0.3">
      <c r="B17" s="17">
        <f t="shared" si="1"/>
        <v>6</v>
      </c>
      <c r="C17" s="28">
        <v>979</v>
      </c>
      <c r="D17" s="69" t="s">
        <v>302</v>
      </c>
      <c r="E17" s="70"/>
      <c r="F17" s="70"/>
      <c r="G17" s="71"/>
      <c r="H17" s="19" t="s">
        <v>21</v>
      </c>
      <c r="I17" s="20"/>
      <c r="J17" s="21">
        <v>3</v>
      </c>
      <c r="K17" s="22">
        <v>0</v>
      </c>
      <c r="L17" s="23">
        <v>9.5</v>
      </c>
      <c r="M17" s="24">
        <f t="shared" si="2"/>
        <v>0</v>
      </c>
      <c r="N17" s="25">
        <f t="shared" si="0"/>
        <v>0</v>
      </c>
    </row>
    <row r="18" spans="2:14" ht="12.75" customHeight="1" x14ac:dyDescent="0.3">
      <c r="B18" s="17">
        <f t="shared" si="1"/>
        <v>7</v>
      </c>
      <c r="C18" s="28">
        <v>980</v>
      </c>
      <c r="D18" s="69" t="s">
        <v>303</v>
      </c>
      <c r="E18" s="70"/>
      <c r="F18" s="70"/>
      <c r="G18" s="71"/>
      <c r="H18" s="19" t="s">
        <v>21</v>
      </c>
      <c r="I18" s="20"/>
      <c r="J18" s="21">
        <v>3</v>
      </c>
      <c r="K18" s="22">
        <v>0</v>
      </c>
      <c r="L18" s="23">
        <v>9.5</v>
      </c>
      <c r="M18" s="24">
        <f t="shared" si="2"/>
        <v>0</v>
      </c>
      <c r="N18" s="25">
        <f t="shared" si="0"/>
        <v>0</v>
      </c>
    </row>
    <row r="19" spans="2:14" ht="12.75" customHeight="1" x14ac:dyDescent="0.3">
      <c r="B19" s="17">
        <f t="shared" si="1"/>
        <v>8</v>
      </c>
      <c r="C19" s="28">
        <v>981</v>
      </c>
      <c r="D19" s="69" t="s">
        <v>353</v>
      </c>
      <c r="E19" s="70"/>
      <c r="F19" s="70"/>
      <c r="G19" s="71"/>
      <c r="H19" s="19" t="s">
        <v>21</v>
      </c>
      <c r="I19" s="20"/>
      <c r="J19" s="21">
        <v>10</v>
      </c>
      <c r="K19" s="22">
        <v>0</v>
      </c>
      <c r="L19" s="23">
        <v>9.5</v>
      </c>
      <c r="M19" s="24">
        <f t="shared" si="2"/>
        <v>0</v>
      </c>
      <c r="N19" s="25">
        <f t="shared" si="0"/>
        <v>0</v>
      </c>
    </row>
    <row r="20" spans="2:14" ht="12.75" customHeight="1" x14ac:dyDescent="0.3">
      <c r="B20" s="17">
        <f t="shared" si="1"/>
        <v>9</v>
      </c>
      <c r="C20" s="28">
        <v>983</v>
      </c>
      <c r="D20" s="69" t="s">
        <v>304</v>
      </c>
      <c r="E20" s="70"/>
      <c r="F20" s="70"/>
      <c r="G20" s="71"/>
      <c r="H20" s="19" t="s">
        <v>21</v>
      </c>
      <c r="I20" s="20"/>
      <c r="J20" s="21">
        <v>50</v>
      </c>
      <c r="K20" s="22">
        <v>0</v>
      </c>
      <c r="L20" s="23">
        <v>9.5</v>
      </c>
      <c r="M20" s="24">
        <f t="shared" si="2"/>
        <v>0</v>
      </c>
      <c r="N20" s="25">
        <f t="shared" si="0"/>
        <v>0</v>
      </c>
    </row>
    <row r="21" spans="2:14" ht="12.75" customHeight="1" x14ac:dyDescent="0.3">
      <c r="B21" s="17">
        <f t="shared" si="1"/>
        <v>10</v>
      </c>
      <c r="C21" s="28">
        <v>985</v>
      </c>
      <c r="D21" s="69" t="s">
        <v>305</v>
      </c>
      <c r="E21" s="70"/>
      <c r="F21" s="70"/>
      <c r="G21" s="71"/>
      <c r="H21" s="19" t="s">
        <v>21</v>
      </c>
      <c r="I21" s="20"/>
      <c r="J21" s="21">
        <v>5</v>
      </c>
      <c r="K21" s="22">
        <v>0</v>
      </c>
      <c r="L21" s="23">
        <v>9.5</v>
      </c>
      <c r="M21" s="24">
        <f t="shared" si="2"/>
        <v>0</v>
      </c>
      <c r="N21" s="25">
        <f t="shared" si="0"/>
        <v>0</v>
      </c>
    </row>
    <row r="22" spans="2:14" ht="12.75" customHeight="1" x14ac:dyDescent="0.3">
      <c r="B22" s="17">
        <f t="shared" si="1"/>
        <v>11</v>
      </c>
      <c r="C22" s="28">
        <v>986</v>
      </c>
      <c r="D22" s="69" t="s">
        <v>306</v>
      </c>
      <c r="E22" s="70"/>
      <c r="F22" s="70"/>
      <c r="G22" s="71"/>
      <c r="H22" s="19" t="s">
        <v>21</v>
      </c>
      <c r="I22" s="20"/>
      <c r="J22" s="21">
        <v>5</v>
      </c>
      <c r="K22" s="22">
        <v>0</v>
      </c>
      <c r="L22" s="23">
        <v>9.5</v>
      </c>
      <c r="M22" s="24">
        <f t="shared" si="2"/>
        <v>0</v>
      </c>
      <c r="N22" s="25">
        <f t="shared" si="0"/>
        <v>0</v>
      </c>
    </row>
    <row r="23" spans="2:14" ht="12.75" customHeight="1" x14ac:dyDescent="0.3">
      <c r="B23" s="17">
        <f t="shared" si="1"/>
        <v>12</v>
      </c>
      <c r="C23" s="28">
        <v>987</v>
      </c>
      <c r="D23" s="69" t="s">
        <v>354</v>
      </c>
      <c r="E23" s="70"/>
      <c r="F23" s="70"/>
      <c r="G23" s="71"/>
      <c r="H23" s="19" t="s">
        <v>21</v>
      </c>
      <c r="I23" s="20"/>
      <c r="J23" s="21">
        <v>5</v>
      </c>
      <c r="K23" s="22">
        <v>0</v>
      </c>
      <c r="L23" s="23">
        <v>9.5</v>
      </c>
      <c r="M23" s="24">
        <f t="shared" si="2"/>
        <v>0</v>
      </c>
      <c r="N23" s="25">
        <f t="shared" si="0"/>
        <v>0</v>
      </c>
    </row>
    <row r="24" spans="2:14" ht="12.75" customHeight="1" x14ac:dyDescent="0.3">
      <c r="B24" s="17">
        <f t="shared" si="1"/>
        <v>13</v>
      </c>
      <c r="C24" s="28">
        <v>988</v>
      </c>
      <c r="D24" s="69" t="s">
        <v>355</v>
      </c>
      <c r="E24" s="70"/>
      <c r="F24" s="70"/>
      <c r="G24" s="71"/>
      <c r="H24" s="19" t="s">
        <v>21</v>
      </c>
      <c r="I24" s="20"/>
      <c r="J24" s="21">
        <v>5</v>
      </c>
      <c r="K24" s="22">
        <v>0</v>
      </c>
      <c r="L24" s="23">
        <v>9.5</v>
      </c>
      <c r="M24" s="24">
        <f t="shared" si="2"/>
        <v>0</v>
      </c>
      <c r="N24" s="25">
        <f t="shared" si="0"/>
        <v>0</v>
      </c>
    </row>
    <row r="25" spans="2:14" ht="12.75" customHeight="1" x14ac:dyDescent="0.3">
      <c r="B25" s="17">
        <f t="shared" si="1"/>
        <v>14</v>
      </c>
      <c r="C25" s="28">
        <v>989</v>
      </c>
      <c r="D25" s="69" t="s">
        <v>307</v>
      </c>
      <c r="E25" s="70"/>
      <c r="F25" s="70"/>
      <c r="G25" s="71"/>
      <c r="H25" s="19" t="s">
        <v>21</v>
      </c>
      <c r="I25" s="20"/>
      <c r="J25" s="21">
        <v>20</v>
      </c>
      <c r="K25" s="22">
        <v>0</v>
      </c>
      <c r="L25" s="23">
        <v>9.5</v>
      </c>
      <c r="M25" s="24">
        <f t="shared" si="2"/>
        <v>0</v>
      </c>
      <c r="N25" s="25">
        <f t="shared" si="0"/>
        <v>0</v>
      </c>
    </row>
    <row r="26" spans="2:14" ht="12.75" customHeight="1" x14ac:dyDescent="0.3">
      <c r="B26" s="17">
        <f t="shared" si="1"/>
        <v>15</v>
      </c>
      <c r="C26" s="28">
        <v>990</v>
      </c>
      <c r="D26" s="69" t="s">
        <v>308</v>
      </c>
      <c r="E26" s="70"/>
      <c r="F26" s="70"/>
      <c r="G26" s="71"/>
      <c r="H26" s="19" t="s">
        <v>21</v>
      </c>
      <c r="I26" s="20"/>
      <c r="J26" s="21">
        <v>20</v>
      </c>
      <c r="K26" s="22">
        <v>0</v>
      </c>
      <c r="L26" s="23">
        <v>9.5</v>
      </c>
      <c r="M26" s="24">
        <f t="shared" si="2"/>
        <v>0</v>
      </c>
      <c r="N26" s="25">
        <f t="shared" si="0"/>
        <v>0</v>
      </c>
    </row>
    <row r="27" spans="2:14" ht="12.75" customHeight="1" x14ac:dyDescent="0.3">
      <c r="B27" s="17">
        <f t="shared" si="1"/>
        <v>16</v>
      </c>
      <c r="C27" s="28">
        <v>991</v>
      </c>
      <c r="D27" s="69" t="s">
        <v>309</v>
      </c>
      <c r="E27" s="70"/>
      <c r="F27" s="70"/>
      <c r="G27" s="71"/>
      <c r="H27" s="19" t="s">
        <v>21</v>
      </c>
      <c r="I27" s="20"/>
      <c r="J27" s="21">
        <v>30</v>
      </c>
      <c r="K27" s="22">
        <v>0</v>
      </c>
      <c r="L27" s="23">
        <v>9.5</v>
      </c>
      <c r="M27" s="24">
        <f t="shared" si="2"/>
        <v>0</v>
      </c>
      <c r="N27" s="25">
        <f t="shared" si="0"/>
        <v>0</v>
      </c>
    </row>
    <row r="28" spans="2:14" ht="12.75" customHeight="1" x14ac:dyDescent="0.3">
      <c r="B28" s="17">
        <f t="shared" si="1"/>
        <v>17</v>
      </c>
      <c r="C28" s="28">
        <v>992</v>
      </c>
      <c r="D28" s="69" t="s">
        <v>310</v>
      </c>
      <c r="E28" s="70"/>
      <c r="F28" s="70"/>
      <c r="G28" s="71"/>
      <c r="H28" s="19" t="s">
        <v>21</v>
      </c>
      <c r="I28" s="20"/>
      <c r="J28" s="21">
        <v>60</v>
      </c>
      <c r="K28" s="22">
        <v>0</v>
      </c>
      <c r="L28" s="23">
        <v>9.5</v>
      </c>
      <c r="M28" s="24">
        <f t="shared" si="2"/>
        <v>0</v>
      </c>
      <c r="N28" s="25">
        <f t="shared" si="0"/>
        <v>0</v>
      </c>
    </row>
    <row r="29" spans="2:14" ht="12.75" customHeight="1" x14ac:dyDescent="0.3">
      <c r="B29" s="17">
        <f t="shared" si="1"/>
        <v>18</v>
      </c>
      <c r="C29" s="28">
        <v>993</v>
      </c>
      <c r="D29" s="69" t="s">
        <v>311</v>
      </c>
      <c r="E29" s="70"/>
      <c r="F29" s="70"/>
      <c r="G29" s="71"/>
      <c r="H29" s="19" t="s">
        <v>21</v>
      </c>
      <c r="I29" s="20"/>
      <c r="J29" s="21">
        <v>60</v>
      </c>
      <c r="K29" s="22">
        <v>0</v>
      </c>
      <c r="L29" s="23">
        <v>9.5</v>
      </c>
      <c r="M29" s="24">
        <f t="shared" si="2"/>
        <v>0</v>
      </c>
      <c r="N29" s="25">
        <f t="shared" si="0"/>
        <v>0</v>
      </c>
    </row>
    <row r="30" spans="2:14" ht="12.75" customHeight="1" x14ac:dyDescent="0.3">
      <c r="B30" s="17">
        <f t="shared" si="1"/>
        <v>19</v>
      </c>
      <c r="C30" s="18">
        <v>995</v>
      </c>
      <c r="D30" s="69" t="s">
        <v>356</v>
      </c>
      <c r="E30" s="70"/>
      <c r="F30" s="70"/>
      <c r="G30" s="71"/>
      <c r="H30" s="19" t="s">
        <v>21</v>
      </c>
      <c r="I30" s="20"/>
      <c r="J30" s="21">
        <v>150</v>
      </c>
      <c r="K30" s="22">
        <v>0</v>
      </c>
      <c r="L30" s="23">
        <v>9.5</v>
      </c>
      <c r="M30" s="24">
        <f t="shared" si="2"/>
        <v>0</v>
      </c>
      <c r="N30" s="25">
        <f t="shared" si="0"/>
        <v>0</v>
      </c>
    </row>
    <row r="31" spans="2:14" ht="12.75" customHeight="1" x14ac:dyDescent="0.3">
      <c r="B31" s="17">
        <f t="shared" si="1"/>
        <v>20</v>
      </c>
      <c r="C31" s="18">
        <v>996</v>
      </c>
      <c r="D31" s="69" t="s">
        <v>312</v>
      </c>
      <c r="E31" s="70"/>
      <c r="F31" s="70"/>
      <c r="G31" s="71"/>
      <c r="H31" s="19" t="s">
        <v>21</v>
      </c>
      <c r="I31" s="20"/>
      <c r="J31" s="21">
        <v>6</v>
      </c>
      <c r="K31" s="22">
        <v>0</v>
      </c>
      <c r="L31" s="23">
        <v>9.5</v>
      </c>
      <c r="M31" s="24">
        <f t="shared" si="2"/>
        <v>0</v>
      </c>
      <c r="N31" s="25">
        <f t="shared" si="0"/>
        <v>0</v>
      </c>
    </row>
    <row r="32" spans="2:14" ht="12.75" customHeight="1" x14ac:dyDescent="0.3">
      <c r="B32" s="17">
        <f t="shared" si="1"/>
        <v>21</v>
      </c>
      <c r="C32" s="18">
        <v>997</v>
      </c>
      <c r="D32" s="69" t="s">
        <v>313</v>
      </c>
      <c r="E32" s="70"/>
      <c r="F32" s="70"/>
      <c r="G32" s="71"/>
      <c r="H32" s="19" t="s">
        <v>21</v>
      </c>
      <c r="I32" s="20"/>
      <c r="J32" s="21">
        <v>120</v>
      </c>
      <c r="K32" s="22">
        <v>0</v>
      </c>
      <c r="L32" s="23">
        <v>9.5</v>
      </c>
      <c r="M32" s="24">
        <f t="shared" si="2"/>
        <v>0</v>
      </c>
      <c r="N32" s="25">
        <f t="shared" si="0"/>
        <v>0</v>
      </c>
    </row>
    <row r="33" spans="2:14" ht="12.75" customHeight="1" x14ac:dyDescent="0.3">
      <c r="B33" s="17">
        <f t="shared" si="1"/>
        <v>22</v>
      </c>
      <c r="C33" s="18">
        <v>998</v>
      </c>
      <c r="D33" s="69" t="s">
        <v>314</v>
      </c>
      <c r="E33" s="70"/>
      <c r="F33" s="70"/>
      <c r="G33" s="71"/>
      <c r="H33" s="19" t="s">
        <v>21</v>
      </c>
      <c r="I33" s="20"/>
      <c r="J33" s="21">
        <v>30</v>
      </c>
      <c r="K33" s="22">
        <v>0</v>
      </c>
      <c r="L33" s="23">
        <v>9.5</v>
      </c>
      <c r="M33" s="24">
        <f t="shared" si="2"/>
        <v>0</v>
      </c>
      <c r="N33" s="25">
        <f t="shared" si="0"/>
        <v>0</v>
      </c>
    </row>
    <row r="34" spans="2:14" ht="12.75" customHeight="1" x14ac:dyDescent="0.3">
      <c r="B34" s="17">
        <f t="shared" si="1"/>
        <v>23</v>
      </c>
      <c r="C34" s="18">
        <v>999</v>
      </c>
      <c r="D34" s="69" t="s">
        <v>357</v>
      </c>
      <c r="E34" s="70"/>
      <c r="F34" s="70"/>
      <c r="G34" s="71"/>
      <c r="H34" s="19" t="s">
        <v>21</v>
      </c>
      <c r="I34" s="20"/>
      <c r="J34" s="21">
        <v>10</v>
      </c>
      <c r="K34" s="22">
        <v>0</v>
      </c>
      <c r="L34" s="23">
        <v>9.5</v>
      </c>
      <c r="M34" s="24">
        <f t="shared" si="2"/>
        <v>0</v>
      </c>
      <c r="N34" s="25">
        <f t="shared" si="0"/>
        <v>0</v>
      </c>
    </row>
    <row r="35" spans="2:14" ht="12.75" customHeight="1" x14ac:dyDescent="0.3">
      <c r="B35" s="17">
        <f t="shared" si="1"/>
        <v>24</v>
      </c>
      <c r="C35" s="18">
        <v>1000</v>
      </c>
      <c r="D35" s="69" t="s">
        <v>358</v>
      </c>
      <c r="E35" s="70"/>
      <c r="F35" s="70"/>
      <c r="G35" s="71"/>
      <c r="H35" s="19" t="s">
        <v>21</v>
      </c>
      <c r="I35" s="20"/>
      <c r="J35" s="21">
        <v>20</v>
      </c>
      <c r="K35" s="22">
        <v>0</v>
      </c>
      <c r="L35" s="23">
        <v>9.5</v>
      </c>
      <c r="M35" s="24">
        <f t="shared" si="2"/>
        <v>0</v>
      </c>
      <c r="N35" s="25">
        <f t="shared" si="0"/>
        <v>0</v>
      </c>
    </row>
    <row r="36" spans="2:14" ht="12.75" customHeight="1" x14ac:dyDescent="0.3">
      <c r="B36" s="17">
        <f t="shared" si="1"/>
        <v>25</v>
      </c>
      <c r="C36" s="18">
        <v>1001</v>
      </c>
      <c r="D36" s="69" t="s">
        <v>359</v>
      </c>
      <c r="E36" s="70"/>
      <c r="F36" s="70"/>
      <c r="G36" s="71"/>
      <c r="H36" s="19" t="s">
        <v>21</v>
      </c>
      <c r="I36" s="20"/>
      <c r="J36" s="21">
        <v>60</v>
      </c>
      <c r="K36" s="22">
        <v>0</v>
      </c>
      <c r="L36" s="23">
        <v>9.5</v>
      </c>
      <c r="M36" s="24">
        <f t="shared" si="2"/>
        <v>0</v>
      </c>
      <c r="N36" s="25">
        <f t="shared" si="0"/>
        <v>0</v>
      </c>
    </row>
    <row r="37" spans="2:14" ht="12.75" customHeight="1" x14ac:dyDescent="0.3">
      <c r="B37" s="17">
        <f t="shared" si="1"/>
        <v>26</v>
      </c>
      <c r="C37" s="18">
        <v>1002</v>
      </c>
      <c r="D37" s="69" t="s">
        <v>315</v>
      </c>
      <c r="E37" s="70"/>
      <c r="F37" s="70"/>
      <c r="G37" s="71"/>
      <c r="H37" s="19" t="s">
        <v>21</v>
      </c>
      <c r="I37" s="20"/>
      <c r="J37" s="21">
        <v>60</v>
      </c>
      <c r="K37" s="22">
        <v>0</v>
      </c>
      <c r="L37" s="23">
        <v>9.5</v>
      </c>
      <c r="M37" s="24">
        <f t="shared" si="2"/>
        <v>0</v>
      </c>
      <c r="N37" s="25">
        <f t="shared" si="0"/>
        <v>0</v>
      </c>
    </row>
    <row r="38" spans="2:14" ht="12.75" customHeight="1" x14ac:dyDescent="0.3">
      <c r="B38" s="17">
        <f t="shared" si="1"/>
        <v>27</v>
      </c>
      <c r="C38" s="18">
        <v>1003</v>
      </c>
      <c r="D38" s="69" t="s">
        <v>316</v>
      </c>
      <c r="E38" s="70"/>
      <c r="F38" s="70"/>
      <c r="G38" s="71"/>
      <c r="H38" s="19" t="s">
        <v>21</v>
      </c>
      <c r="I38" s="20"/>
      <c r="J38" s="21">
        <v>60</v>
      </c>
      <c r="K38" s="22">
        <v>0</v>
      </c>
      <c r="L38" s="23">
        <v>9.5</v>
      </c>
      <c r="M38" s="24">
        <f t="shared" si="2"/>
        <v>0</v>
      </c>
      <c r="N38" s="25">
        <f t="shared" si="0"/>
        <v>0</v>
      </c>
    </row>
    <row r="39" spans="2:14" ht="12.75" customHeight="1" x14ac:dyDescent="0.3">
      <c r="B39" s="17">
        <f t="shared" si="1"/>
        <v>28</v>
      </c>
      <c r="C39" s="18">
        <v>1004</v>
      </c>
      <c r="D39" s="69" t="s">
        <v>317</v>
      </c>
      <c r="E39" s="70"/>
      <c r="F39" s="70"/>
      <c r="G39" s="71"/>
      <c r="H39" s="19" t="s">
        <v>21</v>
      </c>
      <c r="I39" s="20"/>
      <c r="J39" s="21">
        <v>60</v>
      </c>
      <c r="K39" s="22">
        <v>0</v>
      </c>
      <c r="L39" s="23">
        <v>9.5</v>
      </c>
      <c r="M39" s="24">
        <f t="shared" si="2"/>
        <v>0</v>
      </c>
      <c r="N39" s="25">
        <f t="shared" si="0"/>
        <v>0</v>
      </c>
    </row>
    <row r="40" spans="2:14" ht="12.75" customHeight="1" x14ac:dyDescent="0.3">
      <c r="B40" s="17">
        <f t="shared" si="1"/>
        <v>29</v>
      </c>
      <c r="C40" s="18">
        <v>1005</v>
      </c>
      <c r="D40" s="69" t="s">
        <v>318</v>
      </c>
      <c r="E40" s="70"/>
      <c r="F40" s="70"/>
      <c r="G40" s="71"/>
      <c r="H40" s="19" t="s">
        <v>21</v>
      </c>
      <c r="I40" s="20"/>
      <c r="J40" s="21">
        <v>60</v>
      </c>
      <c r="K40" s="22">
        <v>0</v>
      </c>
      <c r="L40" s="23">
        <v>9.5</v>
      </c>
      <c r="M40" s="24">
        <f t="shared" si="2"/>
        <v>0</v>
      </c>
      <c r="N40" s="25">
        <f t="shared" si="0"/>
        <v>0</v>
      </c>
    </row>
    <row r="41" spans="2:14" ht="12.75" customHeight="1" x14ac:dyDescent="0.3">
      <c r="B41" s="17">
        <f t="shared" si="1"/>
        <v>30</v>
      </c>
      <c r="C41" s="18">
        <v>1006</v>
      </c>
      <c r="D41" s="69" t="s">
        <v>319</v>
      </c>
      <c r="E41" s="70"/>
      <c r="F41" s="70"/>
      <c r="G41" s="71"/>
      <c r="H41" s="19" t="s">
        <v>21</v>
      </c>
      <c r="I41" s="20"/>
      <c r="J41" s="21">
        <v>60</v>
      </c>
      <c r="K41" s="22">
        <v>0</v>
      </c>
      <c r="L41" s="23">
        <v>9.5</v>
      </c>
      <c r="M41" s="24">
        <f t="shared" si="2"/>
        <v>0</v>
      </c>
      <c r="N41" s="25">
        <f t="shared" si="0"/>
        <v>0</v>
      </c>
    </row>
    <row r="42" spans="2:14" ht="12.75" customHeight="1" x14ac:dyDescent="0.3">
      <c r="B42" s="17">
        <f t="shared" si="1"/>
        <v>31</v>
      </c>
      <c r="C42" s="18">
        <v>1007</v>
      </c>
      <c r="D42" s="69" t="s">
        <v>320</v>
      </c>
      <c r="E42" s="70"/>
      <c r="F42" s="70"/>
      <c r="G42" s="71"/>
      <c r="H42" s="19" t="s">
        <v>21</v>
      </c>
      <c r="I42" s="20"/>
      <c r="J42" s="21">
        <v>30</v>
      </c>
      <c r="K42" s="22">
        <v>0</v>
      </c>
      <c r="L42" s="23">
        <v>9.5</v>
      </c>
      <c r="M42" s="24">
        <f t="shared" si="2"/>
        <v>0</v>
      </c>
      <c r="N42" s="25">
        <f t="shared" si="0"/>
        <v>0</v>
      </c>
    </row>
    <row r="43" spans="2:14" ht="12.75" customHeight="1" x14ac:dyDescent="0.3">
      <c r="B43" s="17">
        <f t="shared" si="1"/>
        <v>32</v>
      </c>
      <c r="C43" s="18">
        <v>1008</v>
      </c>
      <c r="D43" s="69" t="s">
        <v>321</v>
      </c>
      <c r="E43" s="70"/>
      <c r="F43" s="70"/>
      <c r="G43" s="71"/>
      <c r="H43" s="19" t="s">
        <v>21</v>
      </c>
      <c r="I43" s="20"/>
      <c r="J43" s="21">
        <v>30</v>
      </c>
      <c r="K43" s="22">
        <v>0</v>
      </c>
      <c r="L43" s="23">
        <v>9.5</v>
      </c>
      <c r="M43" s="24">
        <f t="shared" si="2"/>
        <v>0</v>
      </c>
      <c r="N43" s="25">
        <f t="shared" si="0"/>
        <v>0</v>
      </c>
    </row>
    <row r="44" spans="2:14" ht="12.75" customHeight="1" x14ac:dyDescent="0.3">
      <c r="B44" s="17">
        <f t="shared" si="1"/>
        <v>33</v>
      </c>
      <c r="C44" s="18">
        <v>1009</v>
      </c>
      <c r="D44" s="69" t="s">
        <v>322</v>
      </c>
      <c r="E44" s="70"/>
      <c r="F44" s="70"/>
      <c r="G44" s="71"/>
      <c r="H44" s="19" t="s">
        <v>21</v>
      </c>
      <c r="I44" s="20"/>
      <c r="J44" s="21">
        <v>10</v>
      </c>
      <c r="K44" s="22">
        <v>0</v>
      </c>
      <c r="L44" s="23">
        <v>9.5</v>
      </c>
      <c r="M44" s="24">
        <f t="shared" si="2"/>
        <v>0</v>
      </c>
      <c r="N44" s="25">
        <f t="shared" si="0"/>
        <v>0</v>
      </c>
    </row>
    <row r="45" spans="2:14" ht="12.75" customHeight="1" x14ac:dyDescent="0.3">
      <c r="B45" s="17">
        <f t="shared" si="1"/>
        <v>34</v>
      </c>
      <c r="C45" s="18">
        <v>1010</v>
      </c>
      <c r="D45" s="69" t="s">
        <v>323</v>
      </c>
      <c r="E45" s="70"/>
      <c r="F45" s="70"/>
      <c r="G45" s="71"/>
      <c r="H45" s="19" t="s">
        <v>21</v>
      </c>
      <c r="I45" s="20"/>
      <c r="J45" s="21">
        <v>10</v>
      </c>
      <c r="K45" s="22">
        <v>0</v>
      </c>
      <c r="L45" s="23">
        <v>9.5</v>
      </c>
      <c r="M45" s="24">
        <f t="shared" si="2"/>
        <v>0</v>
      </c>
      <c r="N45" s="25">
        <f t="shared" si="0"/>
        <v>0</v>
      </c>
    </row>
    <row r="46" spans="2:14" ht="12.75" customHeight="1" x14ac:dyDescent="0.3">
      <c r="B46" s="17">
        <f t="shared" si="1"/>
        <v>35</v>
      </c>
      <c r="C46" s="18">
        <v>1011</v>
      </c>
      <c r="D46" s="69" t="s">
        <v>324</v>
      </c>
      <c r="E46" s="70"/>
      <c r="F46" s="70"/>
      <c r="G46" s="71"/>
      <c r="H46" s="19" t="s">
        <v>21</v>
      </c>
      <c r="I46" s="20"/>
      <c r="J46" s="21">
        <v>10</v>
      </c>
      <c r="K46" s="22">
        <v>0</v>
      </c>
      <c r="L46" s="23">
        <v>9.5</v>
      </c>
      <c r="M46" s="24">
        <f t="shared" si="2"/>
        <v>0</v>
      </c>
      <c r="N46" s="25">
        <f t="shared" si="0"/>
        <v>0</v>
      </c>
    </row>
    <row r="47" spans="2:14" ht="12.75" customHeight="1" x14ac:dyDescent="0.3">
      <c r="B47" s="17">
        <f t="shared" si="1"/>
        <v>36</v>
      </c>
      <c r="C47" s="18">
        <v>1013</v>
      </c>
      <c r="D47" s="69" t="s">
        <v>325</v>
      </c>
      <c r="E47" s="70"/>
      <c r="F47" s="70"/>
      <c r="G47" s="71"/>
      <c r="H47" s="19" t="s">
        <v>21</v>
      </c>
      <c r="I47" s="20"/>
      <c r="J47" s="21">
        <v>60</v>
      </c>
      <c r="K47" s="22">
        <v>0</v>
      </c>
      <c r="L47" s="23">
        <v>9.5</v>
      </c>
      <c r="M47" s="24">
        <f t="shared" si="2"/>
        <v>0</v>
      </c>
      <c r="N47" s="25">
        <f t="shared" si="0"/>
        <v>0</v>
      </c>
    </row>
    <row r="48" spans="2:14" ht="12.75" customHeight="1" x14ac:dyDescent="0.3">
      <c r="B48" s="17">
        <f t="shared" si="1"/>
        <v>37</v>
      </c>
      <c r="C48" s="18">
        <v>1014</v>
      </c>
      <c r="D48" s="69" t="s">
        <v>326</v>
      </c>
      <c r="E48" s="70"/>
      <c r="F48" s="70"/>
      <c r="G48" s="71"/>
      <c r="H48" s="19" t="s">
        <v>21</v>
      </c>
      <c r="I48" s="20"/>
      <c r="J48" s="21">
        <v>60</v>
      </c>
      <c r="K48" s="22">
        <v>0</v>
      </c>
      <c r="L48" s="23">
        <v>9.5</v>
      </c>
      <c r="M48" s="24">
        <f t="shared" si="2"/>
        <v>0</v>
      </c>
      <c r="N48" s="25">
        <f t="shared" si="0"/>
        <v>0</v>
      </c>
    </row>
    <row r="49" spans="2:14" ht="12.75" customHeight="1" x14ac:dyDescent="0.3">
      <c r="B49" s="17">
        <f t="shared" si="1"/>
        <v>38</v>
      </c>
      <c r="C49" s="18">
        <v>1015</v>
      </c>
      <c r="D49" s="69" t="s">
        <v>327</v>
      </c>
      <c r="E49" s="70"/>
      <c r="F49" s="70"/>
      <c r="G49" s="71"/>
      <c r="H49" s="19" t="s">
        <v>21</v>
      </c>
      <c r="I49" s="20"/>
      <c r="J49" s="21">
        <v>60</v>
      </c>
      <c r="K49" s="22">
        <v>0</v>
      </c>
      <c r="L49" s="23">
        <v>9.5</v>
      </c>
      <c r="M49" s="24">
        <f t="shared" si="2"/>
        <v>0</v>
      </c>
      <c r="N49" s="25">
        <f t="shared" si="0"/>
        <v>0</v>
      </c>
    </row>
    <row r="50" spans="2:14" ht="12.75" customHeight="1" x14ac:dyDescent="0.3">
      <c r="B50" s="17">
        <f t="shared" si="1"/>
        <v>39</v>
      </c>
      <c r="C50" s="18">
        <v>1016</v>
      </c>
      <c r="D50" s="69" t="s">
        <v>328</v>
      </c>
      <c r="E50" s="70"/>
      <c r="F50" s="70"/>
      <c r="G50" s="71"/>
      <c r="H50" s="19" t="s">
        <v>21</v>
      </c>
      <c r="I50" s="20"/>
      <c r="J50" s="21">
        <v>30</v>
      </c>
      <c r="K50" s="22">
        <v>0</v>
      </c>
      <c r="L50" s="23">
        <v>9.5</v>
      </c>
      <c r="M50" s="24">
        <f t="shared" si="2"/>
        <v>0</v>
      </c>
      <c r="N50" s="25">
        <f t="shared" si="0"/>
        <v>0</v>
      </c>
    </row>
    <row r="51" spans="2:14" s="4" customFormat="1" ht="12.75" customHeight="1" x14ac:dyDescent="0.3">
      <c r="B51" s="53"/>
      <c r="C51" s="53"/>
      <c r="D51" s="62" t="s">
        <v>329</v>
      </c>
      <c r="E51" s="62"/>
      <c r="F51" s="63"/>
      <c r="G51" s="54"/>
      <c r="H51" s="55"/>
      <c r="I51" s="55"/>
      <c r="J51" s="55"/>
      <c r="K51" s="55"/>
      <c r="L51" s="55"/>
      <c r="M51" s="55"/>
      <c r="N51" s="56">
        <f>SUM(N12:N50)</f>
        <v>0</v>
      </c>
    </row>
    <row r="52" spans="2:14" s="4" customFormat="1" ht="12.75" customHeight="1" x14ac:dyDescent="0.3"/>
    <row r="53" spans="2:14" s="4" customFormat="1" ht="12.75" customHeight="1" x14ac:dyDescent="0.3">
      <c r="B53" s="4" t="s">
        <v>27</v>
      </c>
    </row>
    <row r="54" spans="2:14" s="4" customFormat="1" ht="12.75" customHeight="1" x14ac:dyDescent="0.3">
      <c r="B54" s="4" t="s">
        <v>28</v>
      </c>
    </row>
    <row r="55" spans="2:14" s="4" customFormat="1" ht="12.75" customHeight="1" x14ac:dyDescent="0.3">
      <c r="B55" s="4" t="s">
        <v>29</v>
      </c>
    </row>
    <row r="56" spans="2:14" s="4" customFormat="1" ht="12.75" customHeight="1" x14ac:dyDescent="0.3">
      <c r="B56" s="4" t="s">
        <v>30</v>
      </c>
    </row>
    <row r="57" spans="2:14" s="4" customFormat="1" ht="12.75" customHeight="1" x14ac:dyDescent="0.3"/>
    <row r="58" spans="2:14" s="4" customFormat="1" ht="12.75" customHeight="1" x14ac:dyDescent="0.3"/>
    <row r="59" spans="2:14" s="11" customFormat="1" ht="12.75" customHeight="1" x14ac:dyDescent="0.3">
      <c r="B59" s="11" t="s">
        <v>31</v>
      </c>
      <c r="I59" s="16" t="s">
        <v>32</v>
      </c>
      <c r="L59" s="11" t="s">
        <v>33</v>
      </c>
    </row>
    <row r="60" spans="2:14" s="7" customFormat="1" ht="12.75" customHeight="1" x14ac:dyDescent="0.3"/>
  </sheetData>
  <sheetProtection algorithmName="SHA-512" hashValue="TkYOqjR16+8QFJRC/lBdSD0+YRxmmFLLtDcq0gCGaMa5smbwe3VrPVglBLY+UkzjNPksKp7cDIh9W/jytfas6A==" saltValue="gHbxWgRjLGuk9r/JicsWcw==" spinCount="100000" sheet="1" objects="1" scenarios="1"/>
  <protectedRanges>
    <protectedRange sqref="E4:F5" name="Range1"/>
    <protectedRange sqref="I12:I50" name="Range2"/>
    <protectedRange sqref="K12:K50" name="Range3"/>
  </protectedRanges>
  <mergeCells count="41">
    <mergeCell ref="D50:G50"/>
    <mergeCell ref="D51:F51"/>
    <mergeCell ref="D45:G45"/>
    <mergeCell ref="D46:G46"/>
    <mergeCell ref="D47:G47"/>
    <mergeCell ref="D48:G48"/>
    <mergeCell ref="D49:G49"/>
    <mergeCell ref="D44:G44"/>
    <mergeCell ref="D33:G33"/>
    <mergeCell ref="D34:G34"/>
    <mergeCell ref="D35:G35"/>
    <mergeCell ref="D36:G36"/>
    <mergeCell ref="D37:G37"/>
    <mergeCell ref="D38:G38"/>
    <mergeCell ref="D39:G39"/>
    <mergeCell ref="D40:G40"/>
    <mergeCell ref="D41:G41"/>
    <mergeCell ref="D42:G42"/>
    <mergeCell ref="D43:G43"/>
    <mergeCell ref="D32:G32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21:G21"/>
    <mergeCell ref="D10:F10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D1E68-21B4-4C8A-8ED2-21FE480C131B}">
  <dimension ref="B1:O37"/>
  <sheetViews>
    <sheetView tabSelected="1" zoomScaleNormal="100" workbookViewId="0">
      <selection activeCell="I23" sqref="I23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256" width="9.140625" style="2"/>
    <col min="257" max="257" width="2.7109375" style="2" customWidth="1"/>
    <col min="258" max="258" width="5.28515625" style="2" customWidth="1"/>
    <col min="259" max="259" width="10.7109375" style="2" customWidth="1"/>
    <col min="260" max="262" width="15.7109375" style="2" customWidth="1"/>
    <col min="263" max="263" width="4.5703125" style="2" customWidth="1"/>
    <col min="264" max="264" width="40.7109375" style="2" customWidth="1"/>
    <col min="265" max="265" width="9.140625" style="2"/>
    <col min="266" max="266" width="13.7109375" style="2" customWidth="1"/>
    <col min="267" max="267" width="7.5703125" style="2" customWidth="1"/>
    <col min="268" max="268" width="13.7109375" style="2" customWidth="1"/>
    <col min="269" max="269" width="16.7109375" style="2" customWidth="1"/>
    <col min="270" max="270" width="20.7109375" style="2" customWidth="1"/>
    <col min="271" max="512" width="9.140625" style="2"/>
    <col min="513" max="513" width="2.7109375" style="2" customWidth="1"/>
    <col min="514" max="514" width="5.28515625" style="2" customWidth="1"/>
    <col min="515" max="515" width="10.7109375" style="2" customWidth="1"/>
    <col min="516" max="518" width="15.7109375" style="2" customWidth="1"/>
    <col min="519" max="519" width="4.5703125" style="2" customWidth="1"/>
    <col min="520" max="520" width="40.7109375" style="2" customWidth="1"/>
    <col min="521" max="521" width="9.140625" style="2"/>
    <col min="522" max="522" width="13.7109375" style="2" customWidth="1"/>
    <col min="523" max="523" width="7.5703125" style="2" customWidth="1"/>
    <col min="524" max="524" width="13.7109375" style="2" customWidth="1"/>
    <col min="525" max="525" width="16.7109375" style="2" customWidth="1"/>
    <col min="526" max="526" width="20.7109375" style="2" customWidth="1"/>
    <col min="527" max="768" width="9.140625" style="2"/>
    <col min="769" max="769" width="2.7109375" style="2" customWidth="1"/>
    <col min="770" max="770" width="5.28515625" style="2" customWidth="1"/>
    <col min="771" max="771" width="10.7109375" style="2" customWidth="1"/>
    <col min="772" max="774" width="15.7109375" style="2" customWidth="1"/>
    <col min="775" max="775" width="4.5703125" style="2" customWidth="1"/>
    <col min="776" max="776" width="40.7109375" style="2" customWidth="1"/>
    <col min="777" max="777" width="9.140625" style="2"/>
    <col min="778" max="778" width="13.7109375" style="2" customWidth="1"/>
    <col min="779" max="779" width="7.5703125" style="2" customWidth="1"/>
    <col min="780" max="780" width="13.7109375" style="2" customWidth="1"/>
    <col min="781" max="781" width="16.7109375" style="2" customWidth="1"/>
    <col min="782" max="782" width="20.7109375" style="2" customWidth="1"/>
    <col min="783" max="1024" width="9.140625" style="2"/>
    <col min="1025" max="1025" width="2.7109375" style="2" customWidth="1"/>
    <col min="1026" max="1026" width="5.28515625" style="2" customWidth="1"/>
    <col min="1027" max="1027" width="10.7109375" style="2" customWidth="1"/>
    <col min="1028" max="1030" width="15.7109375" style="2" customWidth="1"/>
    <col min="1031" max="1031" width="4.5703125" style="2" customWidth="1"/>
    <col min="1032" max="1032" width="40.7109375" style="2" customWidth="1"/>
    <col min="1033" max="1033" width="9.140625" style="2"/>
    <col min="1034" max="1034" width="13.7109375" style="2" customWidth="1"/>
    <col min="1035" max="1035" width="7.5703125" style="2" customWidth="1"/>
    <col min="1036" max="1036" width="13.7109375" style="2" customWidth="1"/>
    <col min="1037" max="1037" width="16.7109375" style="2" customWidth="1"/>
    <col min="1038" max="1038" width="20.7109375" style="2" customWidth="1"/>
    <col min="1039" max="1280" width="9.140625" style="2"/>
    <col min="1281" max="1281" width="2.7109375" style="2" customWidth="1"/>
    <col min="1282" max="1282" width="5.28515625" style="2" customWidth="1"/>
    <col min="1283" max="1283" width="10.7109375" style="2" customWidth="1"/>
    <col min="1284" max="1286" width="15.7109375" style="2" customWidth="1"/>
    <col min="1287" max="1287" width="4.5703125" style="2" customWidth="1"/>
    <col min="1288" max="1288" width="40.7109375" style="2" customWidth="1"/>
    <col min="1289" max="1289" width="9.140625" style="2"/>
    <col min="1290" max="1290" width="13.7109375" style="2" customWidth="1"/>
    <col min="1291" max="1291" width="7.5703125" style="2" customWidth="1"/>
    <col min="1292" max="1292" width="13.7109375" style="2" customWidth="1"/>
    <col min="1293" max="1293" width="16.7109375" style="2" customWidth="1"/>
    <col min="1294" max="1294" width="20.7109375" style="2" customWidth="1"/>
    <col min="1295" max="1536" width="9.140625" style="2"/>
    <col min="1537" max="1537" width="2.7109375" style="2" customWidth="1"/>
    <col min="1538" max="1538" width="5.28515625" style="2" customWidth="1"/>
    <col min="1539" max="1539" width="10.7109375" style="2" customWidth="1"/>
    <col min="1540" max="1542" width="15.7109375" style="2" customWidth="1"/>
    <col min="1543" max="1543" width="4.5703125" style="2" customWidth="1"/>
    <col min="1544" max="1544" width="40.7109375" style="2" customWidth="1"/>
    <col min="1545" max="1545" width="9.140625" style="2"/>
    <col min="1546" max="1546" width="13.7109375" style="2" customWidth="1"/>
    <col min="1547" max="1547" width="7.5703125" style="2" customWidth="1"/>
    <col min="1548" max="1548" width="13.7109375" style="2" customWidth="1"/>
    <col min="1549" max="1549" width="16.7109375" style="2" customWidth="1"/>
    <col min="1550" max="1550" width="20.7109375" style="2" customWidth="1"/>
    <col min="1551" max="1792" width="9.140625" style="2"/>
    <col min="1793" max="1793" width="2.7109375" style="2" customWidth="1"/>
    <col min="1794" max="1794" width="5.28515625" style="2" customWidth="1"/>
    <col min="1795" max="1795" width="10.7109375" style="2" customWidth="1"/>
    <col min="1796" max="1798" width="15.7109375" style="2" customWidth="1"/>
    <col min="1799" max="1799" width="4.5703125" style="2" customWidth="1"/>
    <col min="1800" max="1800" width="40.7109375" style="2" customWidth="1"/>
    <col min="1801" max="1801" width="9.140625" style="2"/>
    <col min="1802" max="1802" width="13.7109375" style="2" customWidth="1"/>
    <col min="1803" max="1803" width="7.5703125" style="2" customWidth="1"/>
    <col min="1804" max="1804" width="13.7109375" style="2" customWidth="1"/>
    <col min="1805" max="1805" width="16.7109375" style="2" customWidth="1"/>
    <col min="1806" max="1806" width="20.7109375" style="2" customWidth="1"/>
    <col min="1807" max="2048" width="9.140625" style="2"/>
    <col min="2049" max="2049" width="2.7109375" style="2" customWidth="1"/>
    <col min="2050" max="2050" width="5.28515625" style="2" customWidth="1"/>
    <col min="2051" max="2051" width="10.7109375" style="2" customWidth="1"/>
    <col min="2052" max="2054" width="15.7109375" style="2" customWidth="1"/>
    <col min="2055" max="2055" width="4.5703125" style="2" customWidth="1"/>
    <col min="2056" max="2056" width="40.7109375" style="2" customWidth="1"/>
    <col min="2057" max="2057" width="9.140625" style="2"/>
    <col min="2058" max="2058" width="13.7109375" style="2" customWidth="1"/>
    <col min="2059" max="2059" width="7.5703125" style="2" customWidth="1"/>
    <col min="2060" max="2060" width="13.7109375" style="2" customWidth="1"/>
    <col min="2061" max="2061" width="16.7109375" style="2" customWidth="1"/>
    <col min="2062" max="2062" width="20.7109375" style="2" customWidth="1"/>
    <col min="2063" max="2304" width="9.140625" style="2"/>
    <col min="2305" max="2305" width="2.7109375" style="2" customWidth="1"/>
    <col min="2306" max="2306" width="5.28515625" style="2" customWidth="1"/>
    <col min="2307" max="2307" width="10.7109375" style="2" customWidth="1"/>
    <col min="2308" max="2310" width="15.7109375" style="2" customWidth="1"/>
    <col min="2311" max="2311" width="4.5703125" style="2" customWidth="1"/>
    <col min="2312" max="2312" width="40.7109375" style="2" customWidth="1"/>
    <col min="2313" max="2313" width="9.140625" style="2"/>
    <col min="2314" max="2314" width="13.7109375" style="2" customWidth="1"/>
    <col min="2315" max="2315" width="7.5703125" style="2" customWidth="1"/>
    <col min="2316" max="2316" width="13.7109375" style="2" customWidth="1"/>
    <col min="2317" max="2317" width="16.7109375" style="2" customWidth="1"/>
    <col min="2318" max="2318" width="20.7109375" style="2" customWidth="1"/>
    <col min="2319" max="2560" width="9.140625" style="2"/>
    <col min="2561" max="2561" width="2.7109375" style="2" customWidth="1"/>
    <col min="2562" max="2562" width="5.28515625" style="2" customWidth="1"/>
    <col min="2563" max="2563" width="10.7109375" style="2" customWidth="1"/>
    <col min="2564" max="2566" width="15.7109375" style="2" customWidth="1"/>
    <col min="2567" max="2567" width="4.5703125" style="2" customWidth="1"/>
    <col min="2568" max="2568" width="40.7109375" style="2" customWidth="1"/>
    <col min="2569" max="2569" width="9.140625" style="2"/>
    <col min="2570" max="2570" width="13.7109375" style="2" customWidth="1"/>
    <col min="2571" max="2571" width="7.5703125" style="2" customWidth="1"/>
    <col min="2572" max="2572" width="13.7109375" style="2" customWidth="1"/>
    <col min="2573" max="2573" width="16.7109375" style="2" customWidth="1"/>
    <col min="2574" max="2574" width="20.7109375" style="2" customWidth="1"/>
    <col min="2575" max="2816" width="9.140625" style="2"/>
    <col min="2817" max="2817" width="2.7109375" style="2" customWidth="1"/>
    <col min="2818" max="2818" width="5.28515625" style="2" customWidth="1"/>
    <col min="2819" max="2819" width="10.7109375" style="2" customWidth="1"/>
    <col min="2820" max="2822" width="15.7109375" style="2" customWidth="1"/>
    <col min="2823" max="2823" width="4.5703125" style="2" customWidth="1"/>
    <col min="2824" max="2824" width="40.7109375" style="2" customWidth="1"/>
    <col min="2825" max="2825" width="9.140625" style="2"/>
    <col min="2826" max="2826" width="13.7109375" style="2" customWidth="1"/>
    <col min="2827" max="2827" width="7.5703125" style="2" customWidth="1"/>
    <col min="2828" max="2828" width="13.7109375" style="2" customWidth="1"/>
    <col min="2829" max="2829" width="16.7109375" style="2" customWidth="1"/>
    <col min="2830" max="2830" width="20.7109375" style="2" customWidth="1"/>
    <col min="2831" max="3072" width="9.140625" style="2"/>
    <col min="3073" max="3073" width="2.7109375" style="2" customWidth="1"/>
    <col min="3074" max="3074" width="5.28515625" style="2" customWidth="1"/>
    <col min="3075" max="3075" width="10.7109375" style="2" customWidth="1"/>
    <col min="3076" max="3078" width="15.7109375" style="2" customWidth="1"/>
    <col min="3079" max="3079" width="4.5703125" style="2" customWidth="1"/>
    <col min="3080" max="3080" width="40.7109375" style="2" customWidth="1"/>
    <col min="3081" max="3081" width="9.140625" style="2"/>
    <col min="3082" max="3082" width="13.7109375" style="2" customWidth="1"/>
    <col min="3083" max="3083" width="7.5703125" style="2" customWidth="1"/>
    <col min="3084" max="3084" width="13.7109375" style="2" customWidth="1"/>
    <col min="3085" max="3085" width="16.7109375" style="2" customWidth="1"/>
    <col min="3086" max="3086" width="20.7109375" style="2" customWidth="1"/>
    <col min="3087" max="3328" width="9.140625" style="2"/>
    <col min="3329" max="3329" width="2.7109375" style="2" customWidth="1"/>
    <col min="3330" max="3330" width="5.28515625" style="2" customWidth="1"/>
    <col min="3331" max="3331" width="10.7109375" style="2" customWidth="1"/>
    <col min="3332" max="3334" width="15.7109375" style="2" customWidth="1"/>
    <col min="3335" max="3335" width="4.5703125" style="2" customWidth="1"/>
    <col min="3336" max="3336" width="40.7109375" style="2" customWidth="1"/>
    <col min="3337" max="3337" width="9.140625" style="2"/>
    <col min="3338" max="3338" width="13.7109375" style="2" customWidth="1"/>
    <col min="3339" max="3339" width="7.5703125" style="2" customWidth="1"/>
    <col min="3340" max="3340" width="13.7109375" style="2" customWidth="1"/>
    <col min="3341" max="3341" width="16.7109375" style="2" customWidth="1"/>
    <col min="3342" max="3342" width="20.7109375" style="2" customWidth="1"/>
    <col min="3343" max="3584" width="9.140625" style="2"/>
    <col min="3585" max="3585" width="2.7109375" style="2" customWidth="1"/>
    <col min="3586" max="3586" width="5.28515625" style="2" customWidth="1"/>
    <col min="3587" max="3587" width="10.7109375" style="2" customWidth="1"/>
    <col min="3588" max="3590" width="15.7109375" style="2" customWidth="1"/>
    <col min="3591" max="3591" width="4.5703125" style="2" customWidth="1"/>
    <col min="3592" max="3592" width="40.7109375" style="2" customWidth="1"/>
    <col min="3593" max="3593" width="9.140625" style="2"/>
    <col min="3594" max="3594" width="13.7109375" style="2" customWidth="1"/>
    <col min="3595" max="3595" width="7.5703125" style="2" customWidth="1"/>
    <col min="3596" max="3596" width="13.7109375" style="2" customWidth="1"/>
    <col min="3597" max="3597" width="16.7109375" style="2" customWidth="1"/>
    <col min="3598" max="3598" width="20.7109375" style="2" customWidth="1"/>
    <col min="3599" max="3840" width="9.140625" style="2"/>
    <col min="3841" max="3841" width="2.7109375" style="2" customWidth="1"/>
    <col min="3842" max="3842" width="5.28515625" style="2" customWidth="1"/>
    <col min="3843" max="3843" width="10.7109375" style="2" customWidth="1"/>
    <col min="3844" max="3846" width="15.7109375" style="2" customWidth="1"/>
    <col min="3847" max="3847" width="4.5703125" style="2" customWidth="1"/>
    <col min="3848" max="3848" width="40.7109375" style="2" customWidth="1"/>
    <col min="3849" max="3849" width="9.140625" style="2"/>
    <col min="3850" max="3850" width="13.7109375" style="2" customWidth="1"/>
    <col min="3851" max="3851" width="7.5703125" style="2" customWidth="1"/>
    <col min="3852" max="3852" width="13.7109375" style="2" customWidth="1"/>
    <col min="3853" max="3853" width="16.7109375" style="2" customWidth="1"/>
    <col min="3854" max="3854" width="20.7109375" style="2" customWidth="1"/>
    <col min="3855" max="4096" width="9.140625" style="2"/>
    <col min="4097" max="4097" width="2.7109375" style="2" customWidth="1"/>
    <col min="4098" max="4098" width="5.28515625" style="2" customWidth="1"/>
    <col min="4099" max="4099" width="10.7109375" style="2" customWidth="1"/>
    <col min="4100" max="4102" width="15.7109375" style="2" customWidth="1"/>
    <col min="4103" max="4103" width="4.5703125" style="2" customWidth="1"/>
    <col min="4104" max="4104" width="40.7109375" style="2" customWidth="1"/>
    <col min="4105" max="4105" width="9.140625" style="2"/>
    <col min="4106" max="4106" width="13.7109375" style="2" customWidth="1"/>
    <col min="4107" max="4107" width="7.5703125" style="2" customWidth="1"/>
    <col min="4108" max="4108" width="13.7109375" style="2" customWidth="1"/>
    <col min="4109" max="4109" width="16.7109375" style="2" customWidth="1"/>
    <col min="4110" max="4110" width="20.7109375" style="2" customWidth="1"/>
    <col min="4111" max="4352" width="9.140625" style="2"/>
    <col min="4353" max="4353" width="2.7109375" style="2" customWidth="1"/>
    <col min="4354" max="4354" width="5.28515625" style="2" customWidth="1"/>
    <col min="4355" max="4355" width="10.7109375" style="2" customWidth="1"/>
    <col min="4356" max="4358" width="15.7109375" style="2" customWidth="1"/>
    <col min="4359" max="4359" width="4.5703125" style="2" customWidth="1"/>
    <col min="4360" max="4360" width="40.7109375" style="2" customWidth="1"/>
    <col min="4361" max="4361" width="9.140625" style="2"/>
    <col min="4362" max="4362" width="13.7109375" style="2" customWidth="1"/>
    <col min="4363" max="4363" width="7.5703125" style="2" customWidth="1"/>
    <col min="4364" max="4364" width="13.7109375" style="2" customWidth="1"/>
    <col min="4365" max="4365" width="16.7109375" style="2" customWidth="1"/>
    <col min="4366" max="4366" width="20.7109375" style="2" customWidth="1"/>
    <col min="4367" max="4608" width="9.140625" style="2"/>
    <col min="4609" max="4609" width="2.7109375" style="2" customWidth="1"/>
    <col min="4610" max="4610" width="5.28515625" style="2" customWidth="1"/>
    <col min="4611" max="4611" width="10.7109375" style="2" customWidth="1"/>
    <col min="4612" max="4614" width="15.7109375" style="2" customWidth="1"/>
    <col min="4615" max="4615" width="4.5703125" style="2" customWidth="1"/>
    <col min="4616" max="4616" width="40.7109375" style="2" customWidth="1"/>
    <col min="4617" max="4617" width="9.140625" style="2"/>
    <col min="4618" max="4618" width="13.7109375" style="2" customWidth="1"/>
    <col min="4619" max="4619" width="7.5703125" style="2" customWidth="1"/>
    <col min="4620" max="4620" width="13.7109375" style="2" customWidth="1"/>
    <col min="4621" max="4621" width="16.7109375" style="2" customWidth="1"/>
    <col min="4622" max="4622" width="20.7109375" style="2" customWidth="1"/>
    <col min="4623" max="4864" width="9.140625" style="2"/>
    <col min="4865" max="4865" width="2.7109375" style="2" customWidth="1"/>
    <col min="4866" max="4866" width="5.28515625" style="2" customWidth="1"/>
    <col min="4867" max="4867" width="10.7109375" style="2" customWidth="1"/>
    <col min="4868" max="4870" width="15.7109375" style="2" customWidth="1"/>
    <col min="4871" max="4871" width="4.5703125" style="2" customWidth="1"/>
    <col min="4872" max="4872" width="40.7109375" style="2" customWidth="1"/>
    <col min="4873" max="4873" width="9.140625" style="2"/>
    <col min="4874" max="4874" width="13.7109375" style="2" customWidth="1"/>
    <col min="4875" max="4875" width="7.5703125" style="2" customWidth="1"/>
    <col min="4876" max="4876" width="13.7109375" style="2" customWidth="1"/>
    <col min="4877" max="4877" width="16.7109375" style="2" customWidth="1"/>
    <col min="4878" max="4878" width="20.7109375" style="2" customWidth="1"/>
    <col min="4879" max="5120" width="9.140625" style="2"/>
    <col min="5121" max="5121" width="2.7109375" style="2" customWidth="1"/>
    <col min="5122" max="5122" width="5.28515625" style="2" customWidth="1"/>
    <col min="5123" max="5123" width="10.7109375" style="2" customWidth="1"/>
    <col min="5124" max="5126" width="15.7109375" style="2" customWidth="1"/>
    <col min="5127" max="5127" width="4.5703125" style="2" customWidth="1"/>
    <col min="5128" max="5128" width="40.7109375" style="2" customWidth="1"/>
    <col min="5129" max="5129" width="9.140625" style="2"/>
    <col min="5130" max="5130" width="13.7109375" style="2" customWidth="1"/>
    <col min="5131" max="5131" width="7.5703125" style="2" customWidth="1"/>
    <col min="5132" max="5132" width="13.7109375" style="2" customWidth="1"/>
    <col min="5133" max="5133" width="16.7109375" style="2" customWidth="1"/>
    <col min="5134" max="5134" width="20.7109375" style="2" customWidth="1"/>
    <col min="5135" max="5376" width="9.140625" style="2"/>
    <col min="5377" max="5377" width="2.7109375" style="2" customWidth="1"/>
    <col min="5378" max="5378" width="5.28515625" style="2" customWidth="1"/>
    <col min="5379" max="5379" width="10.7109375" style="2" customWidth="1"/>
    <col min="5380" max="5382" width="15.7109375" style="2" customWidth="1"/>
    <col min="5383" max="5383" width="4.5703125" style="2" customWidth="1"/>
    <col min="5384" max="5384" width="40.7109375" style="2" customWidth="1"/>
    <col min="5385" max="5385" width="9.140625" style="2"/>
    <col min="5386" max="5386" width="13.7109375" style="2" customWidth="1"/>
    <col min="5387" max="5387" width="7.5703125" style="2" customWidth="1"/>
    <col min="5388" max="5388" width="13.7109375" style="2" customWidth="1"/>
    <col min="5389" max="5389" width="16.7109375" style="2" customWidth="1"/>
    <col min="5390" max="5390" width="20.7109375" style="2" customWidth="1"/>
    <col min="5391" max="5632" width="9.140625" style="2"/>
    <col min="5633" max="5633" width="2.7109375" style="2" customWidth="1"/>
    <col min="5634" max="5634" width="5.28515625" style="2" customWidth="1"/>
    <col min="5635" max="5635" width="10.7109375" style="2" customWidth="1"/>
    <col min="5636" max="5638" width="15.7109375" style="2" customWidth="1"/>
    <col min="5639" max="5639" width="4.5703125" style="2" customWidth="1"/>
    <col min="5640" max="5640" width="40.7109375" style="2" customWidth="1"/>
    <col min="5641" max="5641" width="9.140625" style="2"/>
    <col min="5642" max="5642" width="13.7109375" style="2" customWidth="1"/>
    <col min="5643" max="5643" width="7.5703125" style="2" customWidth="1"/>
    <col min="5644" max="5644" width="13.7109375" style="2" customWidth="1"/>
    <col min="5645" max="5645" width="16.7109375" style="2" customWidth="1"/>
    <col min="5646" max="5646" width="20.7109375" style="2" customWidth="1"/>
    <col min="5647" max="5888" width="9.140625" style="2"/>
    <col min="5889" max="5889" width="2.7109375" style="2" customWidth="1"/>
    <col min="5890" max="5890" width="5.28515625" style="2" customWidth="1"/>
    <col min="5891" max="5891" width="10.7109375" style="2" customWidth="1"/>
    <col min="5892" max="5894" width="15.7109375" style="2" customWidth="1"/>
    <col min="5895" max="5895" width="4.5703125" style="2" customWidth="1"/>
    <col min="5896" max="5896" width="40.7109375" style="2" customWidth="1"/>
    <col min="5897" max="5897" width="9.140625" style="2"/>
    <col min="5898" max="5898" width="13.7109375" style="2" customWidth="1"/>
    <col min="5899" max="5899" width="7.5703125" style="2" customWidth="1"/>
    <col min="5900" max="5900" width="13.7109375" style="2" customWidth="1"/>
    <col min="5901" max="5901" width="16.7109375" style="2" customWidth="1"/>
    <col min="5902" max="5902" width="20.7109375" style="2" customWidth="1"/>
    <col min="5903" max="6144" width="9.140625" style="2"/>
    <col min="6145" max="6145" width="2.7109375" style="2" customWidth="1"/>
    <col min="6146" max="6146" width="5.28515625" style="2" customWidth="1"/>
    <col min="6147" max="6147" width="10.7109375" style="2" customWidth="1"/>
    <col min="6148" max="6150" width="15.7109375" style="2" customWidth="1"/>
    <col min="6151" max="6151" width="4.5703125" style="2" customWidth="1"/>
    <col min="6152" max="6152" width="40.7109375" style="2" customWidth="1"/>
    <col min="6153" max="6153" width="9.140625" style="2"/>
    <col min="6154" max="6154" width="13.7109375" style="2" customWidth="1"/>
    <col min="6155" max="6155" width="7.5703125" style="2" customWidth="1"/>
    <col min="6156" max="6156" width="13.7109375" style="2" customWidth="1"/>
    <col min="6157" max="6157" width="16.7109375" style="2" customWidth="1"/>
    <col min="6158" max="6158" width="20.7109375" style="2" customWidth="1"/>
    <col min="6159" max="6400" width="9.140625" style="2"/>
    <col min="6401" max="6401" width="2.7109375" style="2" customWidth="1"/>
    <col min="6402" max="6402" width="5.28515625" style="2" customWidth="1"/>
    <col min="6403" max="6403" width="10.7109375" style="2" customWidth="1"/>
    <col min="6404" max="6406" width="15.7109375" style="2" customWidth="1"/>
    <col min="6407" max="6407" width="4.5703125" style="2" customWidth="1"/>
    <col min="6408" max="6408" width="40.7109375" style="2" customWidth="1"/>
    <col min="6409" max="6409" width="9.140625" style="2"/>
    <col min="6410" max="6410" width="13.7109375" style="2" customWidth="1"/>
    <col min="6411" max="6411" width="7.5703125" style="2" customWidth="1"/>
    <col min="6412" max="6412" width="13.7109375" style="2" customWidth="1"/>
    <col min="6413" max="6413" width="16.7109375" style="2" customWidth="1"/>
    <col min="6414" max="6414" width="20.7109375" style="2" customWidth="1"/>
    <col min="6415" max="6656" width="9.140625" style="2"/>
    <col min="6657" max="6657" width="2.7109375" style="2" customWidth="1"/>
    <col min="6658" max="6658" width="5.28515625" style="2" customWidth="1"/>
    <col min="6659" max="6659" width="10.7109375" style="2" customWidth="1"/>
    <col min="6660" max="6662" width="15.7109375" style="2" customWidth="1"/>
    <col min="6663" max="6663" width="4.5703125" style="2" customWidth="1"/>
    <col min="6664" max="6664" width="40.7109375" style="2" customWidth="1"/>
    <col min="6665" max="6665" width="9.140625" style="2"/>
    <col min="6666" max="6666" width="13.7109375" style="2" customWidth="1"/>
    <col min="6667" max="6667" width="7.5703125" style="2" customWidth="1"/>
    <col min="6668" max="6668" width="13.7109375" style="2" customWidth="1"/>
    <col min="6669" max="6669" width="16.7109375" style="2" customWidth="1"/>
    <col min="6670" max="6670" width="20.7109375" style="2" customWidth="1"/>
    <col min="6671" max="6912" width="9.140625" style="2"/>
    <col min="6913" max="6913" width="2.7109375" style="2" customWidth="1"/>
    <col min="6914" max="6914" width="5.28515625" style="2" customWidth="1"/>
    <col min="6915" max="6915" width="10.7109375" style="2" customWidth="1"/>
    <col min="6916" max="6918" width="15.7109375" style="2" customWidth="1"/>
    <col min="6919" max="6919" width="4.5703125" style="2" customWidth="1"/>
    <col min="6920" max="6920" width="40.7109375" style="2" customWidth="1"/>
    <col min="6921" max="6921" width="9.140625" style="2"/>
    <col min="6922" max="6922" width="13.7109375" style="2" customWidth="1"/>
    <col min="6923" max="6923" width="7.5703125" style="2" customWidth="1"/>
    <col min="6924" max="6924" width="13.7109375" style="2" customWidth="1"/>
    <col min="6925" max="6925" width="16.7109375" style="2" customWidth="1"/>
    <col min="6926" max="6926" width="20.7109375" style="2" customWidth="1"/>
    <col min="6927" max="7168" width="9.140625" style="2"/>
    <col min="7169" max="7169" width="2.7109375" style="2" customWidth="1"/>
    <col min="7170" max="7170" width="5.28515625" style="2" customWidth="1"/>
    <col min="7171" max="7171" width="10.7109375" style="2" customWidth="1"/>
    <col min="7172" max="7174" width="15.7109375" style="2" customWidth="1"/>
    <col min="7175" max="7175" width="4.5703125" style="2" customWidth="1"/>
    <col min="7176" max="7176" width="40.7109375" style="2" customWidth="1"/>
    <col min="7177" max="7177" width="9.140625" style="2"/>
    <col min="7178" max="7178" width="13.7109375" style="2" customWidth="1"/>
    <col min="7179" max="7179" width="7.5703125" style="2" customWidth="1"/>
    <col min="7180" max="7180" width="13.7109375" style="2" customWidth="1"/>
    <col min="7181" max="7181" width="16.7109375" style="2" customWidth="1"/>
    <col min="7182" max="7182" width="20.7109375" style="2" customWidth="1"/>
    <col min="7183" max="7424" width="9.140625" style="2"/>
    <col min="7425" max="7425" width="2.7109375" style="2" customWidth="1"/>
    <col min="7426" max="7426" width="5.28515625" style="2" customWidth="1"/>
    <col min="7427" max="7427" width="10.7109375" style="2" customWidth="1"/>
    <col min="7428" max="7430" width="15.7109375" style="2" customWidth="1"/>
    <col min="7431" max="7431" width="4.5703125" style="2" customWidth="1"/>
    <col min="7432" max="7432" width="40.7109375" style="2" customWidth="1"/>
    <col min="7433" max="7433" width="9.140625" style="2"/>
    <col min="7434" max="7434" width="13.7109375" style="2" customWidth="1"/>
    <col min="7435" max="7435" width="7.5703125" style="2" customWidth="1"/>
    <col min="7436" max="7436" width="13.7109375" style="2" customWidth="1"/>
    <col min="7437" max="7437" width="16.7109375" style="2" customWidth="1"/>
    <col min="7438" max="7438" width="20.7109375" style="2" customWidth="1"/>
    <col min="7439" max="7680" width="9.140625" style="2"/>
    <col min="7681" max="7681" width="2.7109375" style="2" customWidth="1"/>
    <col min="7682" max="7682" width="5.28515625" style="2" customWidth="1"/>
    <col min="7683" max="7683" width="10.7109375" style="2" customWidth="1"/>
    <col min="7684" max="7686" width="15.7109375" style="2" customWidth="1"/>
    <col min="7687" max="7687" width="4.5703125" style="2" customWidth="1"/>
    <col min="7688" max="7688" width="40.7109375" style="2" customWidth="1"/>
    <col min="7689" max="7689" width="9.140625" style="2"/>
    <col min="7690" max="7690" width="13.7109375" style="2" customWidth="1"/>
    <col min="7691" max="7691" width="7.5703125" style="2" customWidth="1"/>
    <col min="7692" max="7692" width="13.7109375" style="2" customWidth="1"/>
    <col min="7693" max="7693" width="16.7109375" style="2" customWidth="1"/>
    <col min="7694" max="7694" width="20.7109375" style="2" customWidth="1"/>
    <col min="7695" max="7936" width="9.140625" style="2"/>
    <col min="7937" max="7937" width="2.7109375" style="2" customWidth="1"/>
    <col min="7938" max="7938" width="5.28515625" style="2" customWidth="1"/>
    <col min="7939" max="7939" width="10.7109375" style="2" customWidth="1"/>
    <col min="7940" max="7942" width="15.7109375" style="2" customWidth="1"/>
    <col min="7943" max="7943" width="4.5703125" style="2" customWidth="1"/>
    <col min="7944" max="7944" width="40.7109375" style="2" customWidth="1"/>
    <col min="7945" max="7945" width="9.140625" style="2"/>
    <col min="7946" max="7946" width="13.7109375" style="2" customWidth="1"/>
    <col min="7947" max="7947" width="7.5703125" style="2" customWidth="1"/>
    <col min="7948" max="7948" width="13.7109375" style="2" customWidth="1"/>
    <col min="7949" max="7949" width="16.7109375" style="2" customWidth="1"/>
    <col min="7950" max="7950" width="20.7109375" style="2" customWidth="1"/>
    <col min="7951" max="8192" width="9.140625" style="2"/>
    <col min="8193" max="8193" width="2.7109375" style="2" customWidth="1"/>
    <col min="8194" max="8194" width="5.28515625" style="2" customWidth="1"/>
    <col min="8195" max="8195" width="10.7109375" style="2" customWidth="1"/>
    <col min="8196" max="8198" width="15.7109375" style="2" customWidth="1"/>
    <col min="8199" max="8199" width="4.5703125" style="2" customWidth="1"/>
    <col min="8200" max="8200" width="40.7109375" style="2" customWidth="1"/>
    <col min="8201" max="8201" width="9.140625" style="2"/>
    <col min="8202" max="8202" width="13.7109375" style="2" customWidth="1"/>
    <col min="8203" max="8203" width="7.5703125" style="2" customWidth="1"/>
    <col min="8204" max="8204" width="13.7109375" style="2" customWidth="1"/>
    <col min="8205" max="8205" width="16.7109375" style="2" customWidth="1"/>
    <col min="8206" max="8206" width="20.7109375" style="2" customWidth="1"/>
    <col min="8207" max="8448" width="9.140625" style="2"/>
    <col min="8449" max="8449" width="2.7109375" style="2" customWidth="1"/>
    <col min="8450" max="8450" width="5.28515625" style="2" customWidth="1"/>
    <col min="8451" max="8451" width="10.7109375" style="2" customWidth="1"/>
    <col min="8452" max="8454" width="15.7109375" style="2" customWidth="1"/>
    <col min="8455" max="8455" width="4.5703125" style="2" customWidth="1"/>
    <col min="8456" max="8456" width="40.7109375" style="2" customWidth="1"/>
    <col min="8457" max="8457" width="9.140625" style="2"/>
    <col min="8458" max="8458" width="13.7109375" style="2" customWidth="1"/>
    <col min="8459" max="8459" width="7.5703125" style="2" customWidth="1"/>
    <col min="8460" max="8460" width="13.7109375" style="2" customWidth="1"/>
    <col min="8461" max="8461" width="16.7109375" style="2" customWidth="1"/>
    <col min="8462" max="8462" width="20.7109375" style="2" customWidth="1"/>
    <col min="8463" max="8704" width="9.140625" style="2"/>
    <col min="8705" max="8705" width="2.7109375" style="2" customWidth="1"/>
    <col min="8706" max="8706" width="5.28515625" style="2" customWidth="1"/>
    <col min="8707" max="8707" width="10.7109375" style="2" customWidth="1"/>
    <col min="8708" max="8710" width="15.7109375" style="2" customWidth="1"/>
    <col min="8711" max="8711" width="4.5703125" style="2" customWidth="1"/>
    <col min="8712" max="8712" width="40.7109375" style="2" customWidth="1"/>
    <col min="8713" max="8713" width="9.140625" style="2"/>
    <col min="8714" max="8714" width="13.7109375" style="2" customWidth="1"/>
    <col min="8715" max="8715" width="7.5703125" style="2" customWidth="1"/>
    <col min="8716" max="8716" width="13.7109375" style="2" customWidth="1"/>
    <col min="8717" max="8717" width="16.7109375" style="2" customWidth="1"/>
    <col min="8718" max="8718" width="20.7109375" style="2" customWidth="1"/>
    <col min="8719" max="8960" width="9.140625" style="2"/>
    <col min="8961" max="8961" width="2.7109375" style="2" customWidth="1"/>
    <col min="8962" max="8962" width="5.28515625" style="2" customWidth="1"/>
    <col min="8963" max="8963" width="10.7109375" style="2" customWidth="1"/>
    <col min="8964" max="8966" width="15.7109375" style="2" customWidth="1"/>
    <col min="8967" max="8967" width="4.5703125" style="2" customWidth="1"/>
    <col min="8968" max="8968" width="40.7109375" style="2" customWidth="1"/>
    <col min="8969" max="8969" width="9.140625" style="2"/>
    <col min="8970" max="8970" width="13.7109375" style="2" customWidth="1"/>
    <col min="8971" max="8971" width="7.5703125" style="2" customWidth="1"/>
    <col min="8972" max="8972" width="13.7109375" style="2" customWidth="1"/>
    <col min="8973" max="8973" width="16.7109375" style="2" customWidth="1"/>
    <col min="8974" max="8974" width="20.7109375" style="2" customWidth="1"/>
    <col min="8975" max="9216" width="9.140625" style="2"/>
    <col min="9217" max="9217" width="2.7109375" style="2" customWidth="1"/>
    <col min="9218" max="9218" width="5.28515625" style="2" customWidth="1"/>
    <col min="9219" max="9219" width="10.7109375" style="2" customWidth="1"/>
    <col min="9220" max="9222" width="15.7109375" style="2" customWidth="1"/>
    <col min="9223" max="9223" width="4.5703125" style="2" customWidth="1"/>
    <col min="9224" max="9224" width="40.7109375" style="2" customWidth="1"/>
    <col min="9225" max="9225" width="9.140625" style="2"/>
    <col min="9226" max="9226" width="13.7109375" style="2" customWidth="1"/>
    <col min="9227" max="9227" width="7.5703125" style="2" customWidth="1"/>
    <col min="9228" max="9228" width="13.7109375" style="2" customWidth="1"/>
    <col min="9229" max="9229" width="16.7109375" style="2" customWidth="1"/>
    <col min="9230" max="9230" width="20.7109375" style="2" customWidth="1"/>
    <col min="9231" max="9472" width="9.140625" style="2"/>
    <col min="9473" max="9473" width="2.7109375" style="2" customWidth="1"/>
    <col min="9474" max="9474" width="5.28515625" style="2" customWidth="1"/>
    <col min="9475" max="9475" width="10.7109375" style="2" customWidth="1"/>
    <col min="9476" max="9478" width="15.7109375" style="2" customWidth="1"/>
    <col min="9479" max="9479" width="4.5703125" style="2" customWidth="1"/>
    <col min="9480" max="9480" width="40.7109375" style="2" customWidth="1"/>
    <col min="9481" max="9481" width="9.140625" style="2"/>
    <col min="9482" max="9482" width="13.7109375" style="2" customWidth="1"/>
    <col min="9483" max="9483" width="7.5703125" style="2" customWidth="1"/>
    <col min="9484" max="9484" width="13.7109375" style="2" customWidth="1"/>
    <col min="9485" max="9485" width="16.7109375" style="2" customWidth="1"/>
    <col min="9486" max="9486" width="20.7109375" style="2" customWidth="1"/>
    <col min="9487" max="9728" width="9.140625" style="2"/>
    <col min="9729" max="9729" width="2.7109375" style="2" customWidth="1"/>
    <col min="9730" max="9730" width="5.28515625" style="2" customWidth="1"/>
    <col min="9731" max="9731" width="10.7109375" style="2" customWidth="1"/>
    <col min="9732" max="9734" width="15.7109375" style="2" customWidth="1"/>
    <col min="9735" max="9735" width="4.5703125" style="2" customWidth="1"/>
    <col min="9736" max="9736" width="40.7109375" style="2" customWidth="1"/>
    <col min="9737" max="9737" width="9.140625" style="2"/>
    <col min="9738" max="9738" width="13.7109375" style="2" customWidth="1"/>
    <col min="9739" max="9739" width="7.5703125" style="2" customWidth="1"/>
    <col min="9740" max="9740" width="13.7109375" style="2" customWidth="1"/>
    <col min="9741" max="9741" width="16.7109375" style="2" customWidth="1"/>
    <col min="9742" max="9742" width="20.7109375" style="2" customWidth="1"/>
    <col min="9743" max="9984" width="9.140625" style="2"/>
    <col min="9985" max="9985" width="2.7109375" style="2" customWidth="1"/>
    <col min="9986" max="9986" width="5.28515625" style="2" customWidth="1"/>
    <col min="9987" max="9987" width="10.7109375" style="2" customWidth="1"/>
    <col min="9988" max="9990" width="15.7109375" style="2" customWidth="1"/>
    <col min="9991" max="9991" width="4.5703125" style="2" customWidth="1"/>
    <col min="9992" max="9992" width="40.7109375" style="2" customWidth="1"/>
    <col min="9993" max="9993" width="9.140625" style="2"/>
    <col min="9994" max="9994" width="13.7109375" style="2" customWidth="1"/>
    <col min="9995" max="9995" width="7.5703125" style="2" customWidth="1"/>
    <col min="9996" max="9996" width="13.7109375" style="2" customWidth="1"/>
    <col min="9997" max="9997" width="16.7109375" style="2" customWidth="1"/>
    <col min="9998" max="9998" width="20.7109375" style="2" customWidth="1"/>
    <col min="9999" max="10240" width="9.140625" style="2"/>
    <col min="10241" max="10241" width="2.7109375" style="2" customWidth="1"/>
    <col min="10242" max="10242" width="5.28515625" style="2" customWidth="1"/>
    <col min="10243" max="10243" width="10.7109375" style="2" customWidth="1"/>
    <col min="10244" max="10246" width="15.7109375" style="2" customWidth="1"/>
    <col min="10247" max="10247" width="4.5703125" style="2" customWidth="1"/>
    <col min="10248" max="10248" width="40.7109375" style="2" customWidth="1"/>
    <col min="10249" max="10249" width="9.140625" style="2"/>
    <col min="10250" max="10250" width="13.7109375" style="2" customWidth="1"/>
    <col min="10251" max="10251" width="7.5703125" style="2" customWidth="1"/>
    <col min="10252" max="10252" width="13.7109375" style="2" customWidth="1"/>
    <col min="10253" max="10253" width="16.7109375" style="2" customWidth="1"/>
    <col min="10254" max="10254" width="20.7109375" style="2" customWidth="1"/>
    <col min="10255" max="10496" width="9.140625" style="2"/>
    <col min="10497" max="10497" width="2.7109375" style="2" customWidth="1"/>
    <col min="10498" max="10498" width="5.28515625" style="2" customWidth="1"/>
    <col min="10499" max="10499" width="10.7109375" style="2" customWidth="1"/>
    <col min="10500" max="10502" width="15.7109375" style="2" customWidth="1"/>
    <col min="10503" max="10503" width="4.5703125" style="2" customWidth="1"/>
    <col min="10504" max="10504" width="40.7109375" style="2" customWidth="1"/>
    <col min="10505" max="10505" width="9.140625" style="2"/>
    <col min="10506" max="10506" width="13.7109375" style="2" customWidth="1"/>
    <col min="10507" max="10507" width="7.5703125" style="2" customWidth="1"/>
    <col min="10508" max="10508" width="13.7109375" style="2" customWidth="1"/>
    <col min="10509" max="10509" width="16.7109375" style="2" customWidth="1"/>
    <col min="10510" max="10510" width="20.7109375" style="2" customWidth="1"/>
    <col min="10511" max="10752" width="9.140625" style="2"/>
    <col min="10753" max="10753" width="2.7109375" style="2" customWidth="1"/>
    <col min="10754" max="10754" width="5.28515625" style="2" customWidth="1"/>
    <col min="10755" max="10755" width="10.7109375" style="2" customWidth="1"/>
    <col min="10756" max="10758" width="15.7109375" style="2" customWidth="1"/>
    <col min="10759" max="10759" width="4.5703125" style="2" customWidth="1"/>
    <col min="10760" max="10760" width="40.7109375" style="2" customWidth="1"/>
    <col min="10761" max="10761" width="9.140625" style="2"/>
    <col min="10762" max="10762" width="13.7109375" style="2" customWidth="1"/>
    <col min="10763" max="10763" width="7.5703125" style="2" customWidth="1"/>
    <col min="10764" max="10764" width="13.7109375" style="2" customWidth="1"/>
    <col min="10765" max="10765" width="16.7109375" style="2" customWidth="1"/>
    <col min="10766" max="10766" width="20.7109375" style="2" customWidth="1"/>
    <col min="10767" max="11008" width="9.140625" style="2"/>
    <col min="11009" max="11009" width="2.7109375" style="2" customWidth="1"/>
    <col min="11010" max="11010" width="5.28515625" style="2" customWidth="1"/>
    <col min="11011" max="11011" width="10.7109375" style="2" customWidth="1"/>
    <col min="11012" max="11014" width="15.7109375" style="2" customWidth="1"/>
    <col min="11015" max="11015" width="4.5703125" style="2" customWidth="1"/>
    <col min="11016" max="11016" width="40.7109375" style="2" customWidth="1"/>
    <col min="11017" max="11017" width="9.140625" style="2"/>
    <col min="11018" max="11018" width="13.7109375" style="2" customWidth="1"/>
    <col min="11019" max="11019" width="7.5703125" style="2" customWidth="1"/>
    <col min="11020" max="11020" width="13.7109375" style="2" customWidth="1"/>
    <col min="11021" max="11021" width="16.7109375" style="2" customWidth="1"/>
    <col min="11022" max="11022" width="20.7109375" style="2" customWidth="1"/>
    <col min="11023" max="11264" width="9.140625" style="2"/>
    <col min="11265" max="11265" width="2.7109375" style="2" customWidth="1"/>
    <col min="11266" max="11266" width="5.28515625" style="2" customWidth="1"/>
    <col min="11267" max="11267" width="10.7109375" style="2" customWidth="1"/>
    <col min="11268" max="11270" width="15.7109375" style="2" customWidth="1"/>
    <col min="11271" max="11271" width="4.5703125" style="2" customWidth="1"/>
    <col min="11272" max="11272" width="40.7109375" style="2" customWidth="1"/>
    <col min="11273" max="11273" width="9.140625" style="2"/>
    <col min="11274" max="11274" width="13.7109375" style="2" customWidth="1"/>
    <col min="11275" max="11275" width="7.5703125" style="2" customWidth="1"/>
    <col min="11276" max="11276" width="13.7109375" style="2" customWidth="1"/>
    <col min="11277" max="11277" width="16.7109375" style="2" customWidth="1"/>
    <col min="11278" max="11278" width="20.7109375" style="2" customWidth="1"/>
    <col min="11279" max="11520" width="9.140625" style="2"/>
    <col min="11521" max="11521" width="2.7109375" style="2" customWidth="1"/>
    <col min="11522" max="11522" width="5.28515625" style="2" customWidth="1"/>
    <col min="11523" max="11523" width="10.7109375" style="2" customWidth="1"/>
    <col min="11524" max="11526" width="15.7109375" style="2" customWidth="1"/>
    <col min="11527" max="11527" width="4.5703125" style="2" customWidth="1"/>
    <col min="11528" max="11528" width="40.7109375" style="2" customWidth="1"/>
    <col min="11529" max="11529" width="9.140625" style="2"/>
    <col min="11530" max="11530" width="13.7109375" style="2" customWidth="1"/>
    <col min="11531" max="11531" width="7.5703125" style="2" customWidth="1"/>
    <col min="11532" max="11532" width="13.7109375" style="2" customWidth="1"/>
    <col min="11533" max="11533" width="16.7109375" style="2" customWidth="1"/>
    <col min="11534" max="11534" width="20.7109375" style="2" customWidth="1"/>
    <col min="11535" max="11776" width="9.140625" style="2"/>
    <col min="11777" max="11777" width="2.7109375" style="2" customWidth="1"/>
    <col min="11778" max="11778" width="5.28515625" style="2" customWidth="1"/>
    <col min="11779" max="11779" width="10.7109375" style="2" customWidth="1"/>
    <col min="11780" max="11782" width="15.7109375" style="2" customWidth="1"/>
    <col min="11783" max="11783" width="4.5703125" style="2" customWidth="1"/>
    <col min="11784" max="11784" width="40.7109375" style="2" customWidth="1"/>
    <col min="11785" max="11785" width="9.140625" style="2"/>
    <col min="11786" max="11786" width="13.7109375" style="2" customWidth="1"/>
    <col min="11787" max="11787" width="7.5703125" style="2" customWidth="1"/>
    <col min="11788" max="11788" width="13.7109375" style="2" customWidth="1"/>
    <col min="11789" max="11789" width="16.7109375" style="2" customWidth="1"/>
    <col min="11790" max="11790" width="20.7109375" style="2" customWidth="1"/>
    <col min="11791" max="12032" width="9.140625" style="2"/>
    <col min="12033" max="12033" width="2.7109375" style="2" customWidth="1"/>
    <col min="12034" max="12034" width="5.28515625" style="2" customWidth="1"/>
    <col min="12035" max="12035" width="10.7109375" style="2" customWidth="1"/>
    <col min="12036" max="12038" width="15.7109375" style="2" customWidth="1"/>
    <col min="12039" max="12039" width="4.5703125" style="2" customWidth="1"/>
    <col min="12040" max="12040" width="40.7109375" style="2" customWidth="1"/>
    <col min="12041" max="12041" width="9.140625" style="2"/>
    <col min="12042" max="12042" width="13.7109375" style="2" customWidth="1"/>
    <col min="12043" max="12043" width="7.5703125" style="2" customWidth="1"/>
    <col min="12044" max="12044" width="13.7109375" style="2" customWidth="1"/>
    <col min="12045" max="12045" width="16.7109375" style="2" customWidth="1"/>
    <col min="12046" max="12046" width="20.7109375" style="2" customWidth="1"/>
    <col min="12047" max="12288" width="9.140625" style="2"/>
    <col min="12289" max="12289" width="2.7109375" style="2" customWidth="1"/>
    <col min="12290" max="12290" width="5.28515625" style="2" customWidth="1"/>
    <col min="12291" max="12291" width="10.7109375" style="2" customWidth="1"/>
    <col min="12292" max="12294" width="15.7109375" style="2" customWidth="1"/>
    <col min="12295" max="12295" width="4.5703125" style="2" customWidth="1"/>
    <col min="12296" max="12296" width="40.7109375" style="2" customWidth="1"/>
    <col min="12297" max="12297" width="9.140625" style="2"/>
    <col min="12298" max="12298" width="13.7109375" style="2" customWidth="1"/>
    <col min="12299" max="12299" width="7.5703125" style="2" customWidth="1"/>
    <col min="12300" max="12300" width="13.7109375" style="2" customWidth="1"/>
    <col min="12301" max="12301" width="16.7109375" style="2" customWidth="1"/>
    <col min="12302" max="12302" width="20.7109375" style="2" customWidth="1"/>
    <col min="12303" max="12544" width="9.140625" style="2"/>
    <col min="12545" max="12545" width="2.7109375" style="2" customWidth="1"/>
    <col min="12546" max="12546" width="5.28515625" style="2" customWidth="1"/>
    <col min="12547" max="12547" width="10.7109375" style="2" customWidth="1"/>
    <col min="12548" max="12550" width="15.7109375" style="2" customWidth="1"/>
    <col min="12551" max="12551" width="4.5703125" style="2" customWidth="1"/>
    <col min="12552" max="12552" width="40.7109375" style="2" customWidth="1"/>
    <col min="12553" max="12553" width="9.140625" style="2"/>
    <col min="12554" max="12554" width="13.7109375" style="2" customWidth="1"/>
    <col min="12555" max="12555" width="7.5703125" style="2" customWidth="1"/>
    <col min="12556" max="12556" width="13.7109375" style="2" customWidth="1"/>
    <col min="12557" max="12557" width="16.7109375" style="2" customWidth="1"/>
    <col min="12558" max="12558" width="20.7109375" style="2" customWidth="1"/>
    <col min="12559" max="12800" width="9.140625" style="2"/>
    <col min="12801" max="12801" width="2.7109375" style="2" customWidth="1"/>
    <col min="12802" max="12802" width="5.28515625" style="2" customWidth="1"/>
    <col min="12803" max="12803" width="10.7109375" style="2" customWidth="1"/>
    <col min="12804" max="12806" width="15.7109375" style="2" customWidth="1"/>
    <col min="12807" max="12807" width="4.5703125" style="2" customWidth="1"/>
    <col min="12808" max="12808" width="40.7109375" style="2" customWidth="1"/>
    <col min="12809" max="12809" width="9.140625" style="2"/>
    <col min="12810" max="12810" width="13.7109375" style="2" customWidth="1"/>
    <col min="12811" max="12811" width="7.5703125" style="2" customWidth="1"/>
    <col min="12812" max="12812" width="13.7109375" style="2" customWidth="1"/>
    <col min="12813" max="12813" width="16.7109375" style="2" customWidth="1"/>
    <col min="12814" max="12814" width="20.7109375" style="2" customWidth="1"/>
    <col min="12815" max="13056" width="9.140625" style="2"/>
    <col min="13057" max="13057" width="2.7109375" style="2" customWidth="1"/>
    <col min="13058" max="13058" width="5.28515625" style="2" customWidth="1"/>
    <col min="13059" max="13059" width="10.7109375" style="2" customWidth="1"/>
    <col min="13060" max="13062" width="15.7109375" style="2" customWidth="1"/>
    <col min="13063" max="13063" width="4.5703125" style="2" customWidth="1"/>
    <col min="13064" max="13064" width="40.7109375" style="2" customWidth="1"/>
    <col min="13065" max="13065" width="9.140625" style="2"/>
    <col min="13066" max="13066" width="13.7109375" style="2" customWidth="1"/>
    <col min="13067" max="13067" width="7.5703125" style="2" customWidth="1"/>
    <col min="13068" max="13068" width="13.7109375" style="2" customWidth="1"/>
    <col min="13069" max="13069" width="16.7109375" style="2" customWidth="1"/>
    <col min="13070" max="13070" width="20.7109375" style="2" customWidth="1"/>
    <col min="13071" max="13312" width="9.140625" style="2"/>
    <col min="13313" max="13313" width="2.7109375" style="2" customWidth="1"/>
    <col min="13314" max="13314" width="5.28515625" style="2" customWidth="1"/>
    <col min="13315" max="13315" width="10.7109375" style="2" customWidth="1"/>
    <col min="13316" max="13318" width="15.7109375" style="2" customWidth="1"/>
    <col min="13319" max="13319" width="4.5703125" style="2" customWidth="1"/>
    <col min="13320" max="13320" width="40.7109375" style="2" customWidth="1"/>
    <col min="13321" max="13321" width="9.140625" style="2"/>
    <col min="13322" max="13322" width="13.7109375" style="2" customWidth="1"/>
    <col min="13323" max="13323" width="7.5703125" style="2" customWidth="1"/>
    <col min="13324" max="13324" width="13.7109375" style="2" customWidth="1"/>
    <col min="13325" max="13325" width="16.7109375" style="2" customWidth="1"/>
    <col min="13326" max="13326" width="20.7109375" style="2" customWidth="1"/>
    <col min="13327" max="13568" width="9.140625" style="2"/>
    <col min="13569" max="13569" width="2.7109375" style="2" customWidth="1"/>
    <col min="13570" max="13570" width="5.28515625" style="2" customWidth="1"/>
    <col min="13571" max="13571" width="10.7109375" style="2" customWidth="1"/>
    <col min="13572" max="13574" width="15.7109375" style="2" customWidth="1"/>
    <col min="13575" max="13575" width="4.5703125" style="2" customWidth="1"/>
    <col min="13576" max="13576" width="40.7109375" style="2" customWidth="1"/>
    <col min="13577" max="13577" width="9.140625" style="2"/>
    <col min="13578" max="13578" width="13.7109375" style="2" customWidth="1"/>
    <col min="13579" max="13579" width="7.5703125" style="2" customWidth="1"/>
    <col min="13580" max="13580" width="13.7109375" style="2" customWidth="1"/>
    <col min="13581" max="13581" width="16.7109375" style="2" customWidth="1"/>
    <col min="13582" max="13582" width="20.7109375" style="2" customWidth="1"/>
    <col min="13583" max="13824" width="9.140625" style="2"/>
    <col min="13825" max="13825" width="2.7109375" style="2" customWidth="1"/>
    <col min="13826" max="13826" width="5.28515625" style="2" customWidth="1"/>
    <col min="13827" max="13827" width="10.7109375" style="2" customWidth="1"/>
    <col min="13828" max="13830" width="15.7109375" style="2" customWidth="1"/>
    <col min="13831" max="13831" width="4.5703125" style="2" customWidth="1"/>
    <col min="13832" max="13832" width="40.7109375" style="2" customWidth="1"/>
    <col min="13833" max="13833" width="9.140625" style="2"/>
    <col min="13834" max="13834" width="13.7109375" style="2" customWidth="1"/>
    <col min="13835" max="13835" width="7.5703125" style="2" customWidth="1"/>
    <col min="13836" max="13836" width="13.7109375" style="2" customWidth="1"/>
    <col min="13837" max="13837" width="16.7109375" style="2" customWidth="1"/>
    <col min="13838" max="13838" width="20.7109375" style="2" customWidth="1"/>
    <col min="13839" max="14080" width="9.140625" style="2"/>
    <col min="14081" max="14081" width="2.7109375" style="2" customWidth="1"/>
    <col min="14082" max="14082" width="5.28515625" style="2" customWidth="1"/>
    <col min="14083" max="14083" width="10.7109375" style="2" customWidth="1"/>
    <col min="14084" max="14086" width="15.7109375" style="2" customWidth="1"/>
    <col min="14087" max="14087" width="4.5703125" style="2" customWidth="1"/>
    <col min="14088" max="14088" width="40.7109375" style="2" customWidth="1"/>
    <col min="14089" max="14089" width="9.140625" style="2"/>
    <col min="14090" max="14090" width="13.7109375" style="2" customWidth="1"/>
    <col min="14091" max="14091" width="7.5703125" style="2" customWidth="1"/>
    <col min="14092" max="14092" width="13.7109375" style="2" customWidth="1"/>
    <col min="14093" max="14093" width="16.7109375" style="2" customWidth="1"/>
    <col min="14094" max="14094" width="20.7109375" style="2" customWidth="1"/>
    <col min="14095" max="14336" width="9.140625" style="2"/>
    <col min="14337" max="14337" width="2.7109375" style="2" customWidth="1"/>
    <col min="14338" max="14338" width="5.28515625" style="2" customWidth="1"/>
    <col min="14339" max="14339" width="10.7109375" style="2" customWidth="1"/>
    <col min="14340" max="14342" width="15.7109375" style="2" customWidth="1"/>
    <col min="14343" max="14343" width="4.5703125" style="2" customWidth="1"/>
    <col min="14344" max="14344" width="40.7109375" style="2" customWidth="1"/>
    <col min="14345" max="14345" width="9.140625" style="2"/>
    <col min="14346" max="14346" width="13.7109375" style="2" customWidth="1"/>
    <col min="14347" max="14347" width="7.5703125" style="2" customWidth="1"/>
    <col min="14348" max="14348" width="13.7109375" style="2" customWidth="1"/>
    <col min="14349" max="14349" width="16.7109375" style="2" customWidth="1"/>
    <col min="14350" max="14350" width="20.7109375" style="2" customWidth="1"/>
    <col min="14351" max="14592" width="9.140625" style="2"/>
    <col min="14593" max="14593" width="2.7109375" style="2" customWidth="1"/>
    <col min="14594" max="14594" width="5.28515625" style="2" customWidth="1"/>
    <col min="14595" max="14595" width="10.7109375" style="2" customWidth="1"/>
    <col min="14596" max="14598" width="15.7109375" style="2" customWidth="1"/>
    <col min="14599" max="14599" width="4.5703125" style="2" customWidth="1"/>
    <col min="14600" max="14600" width="40.7109375" style="2" customWidth="1"/>
    <col min="14601" max="14601" width="9.140625" style="2"/>
    <col min="14602" max="14602" width="13.7109375" style="2" customWidth="1"/>
    <col min="14603" max="14603" width="7.5703125" style="2" customWidth="1"/>
    <col min="14604" max="14604" width="13.7109375" style="2" customWidth="1"/>
    <col min="14605" max="14605" width="16.7109375" style="2" customWidth="1"/>
    <col min="14606" max="14606" width="20.7109375" style="2" customWidth="1"/>
    <col min="14607" max="14848" width="9.140625" style="2"/>
    <col min="14849" max="14849" width="2.7109375" style="2" customWidth="1"/>
    <col min="14850" max="14850" width="5.28515625" style="2" customWidth="1"/>
    <col min="14851" max="14851" width="10.7109375" style="2" customWidth="1"/>
    <col min="14852" max="14854" width="15.7109375" style="2" customWidth="1"/>
    <col min="14855" max="14855" width="4.5703125" style="2" customWidth="1"/>
    <col min="14856" max="14856" width="40.7109375" style="2" customWidth="1"/>
    <col min="14857" max="14857" width="9.140625" style="2"/>
    <col min="14858" max="14858" width="13.7109375" style="2" customWidth="1"/>
    <col min="14859" max="14859" width="7.5703125" style="2" customWidth="1"/>
    <col min="14860" max="14860" width="13.7109375" style="2" customWidth="1"/>
    <col min="14861" max="14861" width="16.7109375" style="2" customWidth="1"/>
    <col min="14862" max="14862" width="20.7109375" style="2" customWidth="1"/>
    <col min="14863" max="15104" width="9.140625" style="2"/>
    <col min="15105" max="15105" width="2.7109375" style="2" customWidth="1"/>
    <col min="15106" max="15106" width="5.28515625" style="2" customWidth="1"/>
    <col min="15107" max="15107" width="10.7109375" style="2" customWidth="1"/>
    <col min="15108" max="15110" width="15.7109375" style="2" customWidth="1"/>
    <col min="15111" max="15111" width="4.5703125" style="2" customWidth="1"/>
    <col min="15112" max="15112" width="40.7109375" style="2" customWidth="1"/>
    <col min="15113" max="15113" width="9.140625" style="2"/>
    <col min="15114" max="15114" width="13.7109375" style="2" customWidth="1"/>
    <col min="15115" max="15115" width="7.5703125" style="2" customWidth="1"/>
    <col min="15116" max="15116" width="13.7109375" style="2" customWidth="1"/>
    <col min="15117" max="15117" width="16.7109375" style="2" customWidth="1"/>
    <col min="15118" max="15118" width="20.7109375" style="2" customWidth="1"/>
    <col min="15119" max="15360" width="9.140625" style="2"/>
    <col min="15361" max="15361" width="2.7109375" style="2" customWidth="1"/>
    <col min="15362" max="15362" width="5.28515625" style="2" customWidth="1"/>
    <col min="15363" max="15363" width="10.7109375" style="2" customWidth="1"/>
    <col min="15364" max="15366" width="15.7109375" style="2" customWidth="1"/>
    <col min="15367" max="15367" width="4.5703125" style="2" customWidth="1"/>
    <col min="15368" max="15368" width="40.7109375" style="2" customWidth="1"/>
    <col min="15369" max="15369" width="9.140625" style="2"/>
    <col min="15370" max="15370" width="13.7109375" style="2" customWidth="1"/>
    <col min="15371" max="15371" width="7.5703125" style="2" customWidth="1"/>
    <col min="15372" max="15372" width="13.7109375" style="2" customWidth="1"/>
    <col min="15373" max="15373" width="16.7109375" style="2" customWidth="1"/>
    <col min="15374" max="15374" width="20.7109375" style="2" customWidth="1"/>
    <col min="15375" max="15616" width="9.140625" style="2"/>
    <col min="15617" max="15617" width="2.7109375" style="2" customWidth="1"/>
    <col min="15618" max="15618" width="5.28515625" style="2" customWidth="1"/>
    <col min="15619" max="15619" width="10.7109375" style="2" customWidth="1"/>
    <col min="15620" max="15622" width="15.7109375" style="2" customWidth="1"/>
    <col min="15623" max="15623" width="4.5703125" style="2" customWidth="1"/>
    <col min="15624" max="15624" width="40.7109375" style="2" customWidth="1"/>
    <col min="15625" max="15625" width="9.140625" style="2"/>
    <col min="15626" max="15626" width="13.7109375" style="2" customWidth="1"/>
    <col min="15627" max="15627" width="7.5703125" style="2" customWidth="1"/>
    <col min="15628" max="15628" width="13.7109375" style="2" customWidth="1"/>
    <col min="15629" max="15629" width="16.7109375" style="2" customWidth="1"/>
    <col min="15630" max="15630" width="20.7109375" style="2" customWidth="1"/>
    <col min="15631" max="15872" width="9.140625" style="2"/>
    <col min="15873" max="15873" width="2.7109375" style="2" customWidth="1"/>
    <col min="15874" max="15874" width="5.28515625" style="2" customWidth="1"/>
    <col min="15875" max="15875" width="10.7109375" style="2" customWidth="1"/>
    <col min="15876" max="15878" width="15.7109375" style="2" customWidth="1"/>
    <col min="15879" max="15879" width="4.5703125" style="2" customWidth="1"/>
    <col min="15880" max="15880" width="40.7109375" style="2" customWidth="1"/>
    <col min="15881" max="15881" width="9.140625" style="2"/>
    <col min="15882" max="15882" width="13.7109375" style="2" customWidth="1"/>
    <col min="15883" max="15883" width="7.5703125" style="2" customWidth="1"/>
    <col min="15884" max="15884" width="13.7109375" style="2" customWidth="1"/>
    <col min="15885" max="15885" width="16.7109375" style="2" customWidth="1"/>
    <col min="15886" max="15886" width="20.7109375" style="2" customWidth="1"/>
    <col min="15887" max="16128" width="9.140625" style="2"/>
    <col min="16129" max="16129" width="2.7109375" style="2" customWidth="1"/>
    <col min="16130" max="16130" width="5.28515625" style="2" customWidth="1"/>
    <col min="16131" max="16131" width="10.7109375" style="2" customWidth="1"/>
    <col min="16132" max="16134" width="15.7109375" style="2" customWidth="1"/>
    <col min="16135" max="16135" width="4.5703125" style="2" customWidth="1"/>
    <col min="16136" max="16136" width="40.7109375" style="2" customWidth="1"/>
    <col min="16137" max="16137" width="9.140625" style="2"/>
    <col min="16138" max="16138" width="13.7109375" style="2" customWidth="1"/>
    <col min="16139" max="16139" width="7.5703125" style="2" customWidth="1"/>
    <col min="16140" max="16140" width="13.7109375" style="2" customWidth="1"/>
    <col min="16141" max="16141" width="16.7109375" style="2" customWidth="1"/>
    <col min="16142" max="16142" width="20.7109375" style="2" customWidth="1"/>
    <col min="16143" max="16384" width="9.140625" style="2"/>
  </cols>
  <sheetData>
    <row r="1" spans="2:15" ht="12.75" customHeight="1" x14ac:dyDescent="0.3">
      <c r="B1" s="1" t="s">
        <v>0</v>
      </c>
      <c r="I1" s="3"/>
      <c r="J1" s="3"/>
      <c r="K1" s="3"/>
      <c r="L1" s="3"/>
      <c r="M1" s="3"/>
      <c r="N1" s="3"/>
    </row>
    <row r="2" spans="2:15" ht="12.75" customHeight="1" x14ac:dyDescent="0.3">
      <c r="B2" s="4" t="s">
        <v>1</v>
      </c>
      <c r="I2" s="3"/>
      <c r="J2" s="3"/>
      <c r="K2" s="3"/>
      <c r="L2" s="3"/>
      <c r="M2" s="3"/>
      <c r="N2" s="3"/>
    </row>
    <row r="3" spans="2:15" ht="12.75" customHeight="1" x14ac:dyDescent="0.3">
      <c r="B3" s="4"/>
      <c r="C3" s="4"/>
      <c r="I3" s="3"/>
      <c r="J3" s="3"/>
      <c r="K3" s="3"/>
      <c r="L3" s="5"/>
      <c r="M3" s="3"/>
      <c r="N3" s="3"/>
    </row>
    <row r="4" spans="2:15" s="7" customFormat="1" ht="12.75" customHeight="1" x14ac:dyDescent="0.3">
      <c r="B4" s="6" t="s">
        <v>2</v>
      </c>
      <c r="C4" s="6"/>
      <c r="G4" s="8"/>
      <c r="H4" s="8"/>
      <c r="I4" s="9"/>
      <c r="J4" s="9"/>
      <c r="K4" s="10"/>
      <c r="L4" s="10"/>
      <c r="M4" s="10"/>
      <c r="N4" s="10"/>
    </row>
    <row r="5" spans="2:15" s="7" customFormat="1" ht="12.75" customHeight="1" x14ac:dyDescent="0.3">
      <c r="B5" s="11"/>
      <c r="C5" s="11"/>
      <c r="I5" s="10"/>
      <c r="J5" s="10"/>
      <c r="K5" s="10"/>
      <c r="L5" s="10"/>
      <c r="M5" s="10"/>
      <c r="N5" s="10"/>
    </row>
    <row r="6" spans="2:15" s="7" customFormat="1" ht="12.75" customHeight="1" x14ac:dyDescent="0.3">
      <c r="B6" s="11"/>
      <c r="C6" s="11"/>
      <c r="I6" s="10"/>
      <c r="J6" s="10"/>
      <c r="K6" s="10"/>
      <c r="L6" s="10"/>
      <c r="M6" s="10"/>
      <c r="N6" s="10"/>
    </row>
    <row r="7" spans="2:15" s="12" customFormat="1" ht="12.75" customHeight="1" x14ac:dyDescent="0.3">
      <c r="I7" s="13" t="s">
        <v>347</v>
      </c>
      <c r="J7" s="13"/>
      <c r="K7" s="13"/>
      <c r="L7" s="5"/>
      <c r="M7" s="5"/>
      <c r="N7" s="5"/>
    </row>
    <row r="8" spans="2:15" s="12" customFormat="1" ht="12.75" customHeight="1" x14ac:dyDescent="0.3">
      <c r="I8" s="13" t="s">
        <v>330</v>
      </c>
      <c r="J8" s="14"/>
      <c r="K8" s="13"/>
      <c r="L8" s="15"/>
      <c r="M8" s="13"/>
      <c r="N8" s="16"/>
      <c r="O8" s="5"/>
    </row>
    <row r="9" spans="2:15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5" s="1" customFormat="1" ht="12.75" customHeight="1" x14ac:dyDescent="0.3">
      <c r="B10" s="40" t="s">
        <v>4</v>
      </c>
      <c r="C10" s="41" t="s">
        <v>5</v>
      </c>
      <c r="D10" s="64" t="s">
        <v>6</v>
      </c>
      <c r="E10" s="65"/>
      <c r="F10" s="65"/>
      <c r="G10" s="42"/>
      <c r="H10" s="43" t="s">
        <v>7</v>
      </c>
      <c r="I10" s="44" t="s">
        <v>8</v>
      </c>
      <c r="J10" s="45" t="s">
        <v>9</v>
      </c>
      <c r="K10" s="44" t="s">
        <v>10</v>
      </c>
      <c r="L10" s="44" t="s">
        <v>11</v>
      </c>
      <c r="M10" s="44" t="s">
        <v>12</v>
      </c>
      <c r="N10" s="44" t="s">
        <v>13</v>
      </c>
    </row>
    <row r="11" spans="2:15" s="1" customFormat="1" ht="12.75" customHeight="1" x14ac:dyDescent="0.3">
      <c r="B11" s="46"/>
      <c r="C11" s="47" t="s">
        <v>14</v>
      </c>
      <c r="D11" s="48"/>
      <c r="E11" s="49"/>
      <c r="F11" s="49"/>
      <c r="G11" s="50"/>
      <c r="H11" s="51"/>
      <c r="I11" s="52"/>
      <c r="J11" s="52"/>
      <c r="K11" s="52"/>
      <c r="L11" s="52"/>
      <c r="M11" s="52"/>
      <c r="N11" s="52"/>
    </row>
    <row r="12" spans="2:15" ht="15" customHeight="1" x14ac:dyDescent="0.3">
      <c r="B12" s="17">
        <v>1</v>
      </c>
      <c r="C12" s="28"/>
      <c r="D12" s="79" t="s">
        <v>331</v>
      </c>
      <c r="E12" s="79"/>
      <c r="F12" s="79"/>
      <c r="G12" s="79"/>
      <c r="H12" s="36" t="s">
        <v>108</v>
      </c>
      <c r="I12" s="29"/>
      <c r="J12" s="21">
        <v>10</v>
      </c>
      <c r="K12" s="32">
        <v>0</v>
      </c>
      <c r="L12" s="33">
        <v>9.5</v>
      </c>
      <c r="M12" s="34">
        <f>PRODUCT(K12,1.095)</f>
        <v>0</v>
      </c>
      <c r="N12" s="35">
        <f t="shared" ref="N12:N27" si="0">PRODUCT(J12,M12)</f>
        <v>0</v>
      </c>
    </row>
    <row r="13" spans="2:15" ht="15" customHeight="1" x14ac:dyDescent="0.3">
      <c r="B13" s="17">
        <f t="shared" ref="B13:B27" si="1">B12+1</f>
        <v>2</v>
      </c>
      <c r="C13" s="28"/>
      <c r="D13" s="79" t="s">
        <v>348</v>
      </c>
      <c r="E13" s="79"/>
      <c r="F13" s="79"/>
      <c r="G13" s="79"/>
      <c r="H13" s="36" t="s">
        <v>108</v>
      </c>
      <c r="I13" s="29"/>
      <c r="J13" s="21">
        <v>20</v>
      </c>
      <c r="K13" s="32">
        <v>0</v>
      </c>
      <c r="L13" s="33">
        <v>9.5</v>
      </c>
      <c r="M13" s="34">
        <f t="shared" ref="M13:M27" si="2">PRODUCT(K13,1.095)</f>
        <v>0</v>
      </c>
      <c r="N13" s="35">
        <f t="shared" si="0"/>
        <v>0</v>
      </c>
    </row>
    <row r="14" spans="2:15" ht="15" customHeight="1" x14ac:dyDescent="0.3">
      <c r="B14" s="17">
        <f t="shared" si="1"/>
        <v>3</v>
      </c>
      <c r="C14" s="28"/>
      <c r="D14" s="79" t="s">
        <v>332</v>
      </c>
      <c r="E14" s="79"/>
      <c r="F14" s="79"/>
      <c r="G14" s="79"/>
      <c r="H14" s="36" t="s">
        <v>108</v>
      </c>
      <c r="I14" s="29"/>
      <c r="J14" s="21">
        <v>30</v>
      </c>
      <c r="K14" s="32">
        <v>0</v>
      </c>
      <c r="L14" s="33">
        <v>9.5</v>
      </c>
      <c r="M14" s="34">
        <f t="shared" si="2"/>
        <v>0</v>
      </c>
      <c r="N14" s="35">
        <f t="shared" si="0"/>
        <v>0</v>
      </c>
    </row>
    <row r="15" spans="2:15" ht="15" customHeight="1" x14ac:dyDescent="0.3">
      <c r="B15" s="17">
        <f t="shared" si="1"/>
        <v>4</v>
      </c>
      <c r="C15" s="28"/>
      <c r="D15" s="79" t="s">
        <v>333</v>
      </c>
      <c r="E15" s="79"/>
      <c r="F15" s="79"/>
      <c r="G15" s="79"/>
      <c r="H15" s="36" t="s">
        <v>20</v>
      </c>
      <c r="I15" s="29"/>
      <c r="J15" s="21">
        <v>40</v>
      </c>
      <c r="K15" s="32">
        <v>0</v>
      </c>
      <c r="L15" s="33">
        <v>9.5</v>
      </c>
      <c r="M15" s="34">
        <f t="shared" si="2"/>
        <v>0</v>
      </c>
      <c r="N15" s="35">
        <f t="shared" si="0"/>
        <v>0</v>
      </c>
    </row>
    <row r="16" spans="2:15" ht="15" customHeight="1" x14ac:dyDescent="0.3">
      <c r="B16" s="17">
        <f t="shared" si="1"/>
        <v>5</v>
      </c>
      <c r="C16" s="28"/>
      <c r="D16" s="79" t="s">
        <v>334</v>
      </c>
      <c r="E16" s="79"/>
      <c r="F16" s="79"/>
      <c r="G16" s="79"/>
      <c r="H16" s="36" t="s">
        <v>20</v>
      </c>
      <c r="I16" s="29"/>
      <c r="J16" s="21">
        <v>40</v>
      </c>
      <c r="K16" s="32">
        <v>0</v>
      </c>
      <c r="L16" s="33">
        <v>9.5</v>
      </c>
      <c r="M16" s="34">
        <f t="shared" si="2"/>
        <v>0</v>
      </c>
      <c r="N16" s="35">
        <f t="shared" si="0"/>
        <v>0</v>
      </c>
    </row>
    <row r="17" spans="2:14" ht="15" customHeight="1" x14ac:dyDescent="0.3">
      <c r="B17" s="17">
        <f t="shared" si="1"/>
        <v>6</v>
      </c>
      <c r="C17" s="28"/>
      <c r="D17" s="79" t="s">
        <v>335</v>
      </c>
      <c r="E17" s="79"/>
      <c r="F17" s="79"/>
      <c r="G17" s="79"/>
      <c r="H17" s="36" t="s">
        <v>108</v>
      </c>
      <c r="I17" s="29"/>
      <c r="J17" s="21">
        <v>40</v>
      </c>
      <c r="K17" s="32">
        <v>0</v>
      </c>
      <c r="L17" s="33">
        <v>9.5</v>
      </c>
      <c r="M17" s="34">
        <f t="shared" si="2"/>
        <v>0</v>
      </c>
      <c r="N17" s="35">
        <f t="shared" si="0"/>
        <v>0</v>
      </c>
    </row>
    <row r="18" spans="2:14" ht="24.95" customHeight="1" x14ac:dyDescent="0.3">
      <c r="B18" s="17">
        <f t="shared" si="1"/>
        <v>7</v>
      </c>
      <c r="C18" s="28"/>
      <c r="D18" s="79" t="s">
        <v>336</v>
      </c>
      <c r="E18" s="79"/>
      <c r="F18" s="79"/>
      <c r="G18" s="79"/>
      <c r="H18" s="36" t="s">
        <v>108</v>
      </c>
      <c r="I18" s="29"/>
      <c r="J18" s="21">
        <v>20</v>
      </c>
      <c r="K18" s="32">
        <v>0</v>
      </c>
      <c r="L18" s="33">
        <v>9.5</v>
      </c>
      <c r="M18" s="34">
        <f t="shared" si="2"/>
        <v>0</v>
      </c>
      <c r="N18" s="35">
        <f t="shared" si="0"/>
        <v>0</v>
      </c>
    </row>
    <row r="19" spans="2:14" ht="24.95" customHeight="1" x14ac:dyDescent="0.3">
      <c r="B19" s="17">
        <f t="shared" si="1"/>
        <v>8</v>
      </c>
      <c r="C19" s="28"/>
      <c r="D19" s="79" t="s">
        <v>337</v>
      </c>
      <c r="E19" s="79"/>
      <c r="F19" s="79"/>
      <c r="G19" s="79"/>
      <c r="H19" s="36" t="s">
        <v>108</v>
      </c>
      <c r="I19" s="29"/>
      <c r="J19" s="37">
        <v>10</v>
      </c>
      <c r="K19" s="32">
        <v>0</v>
      </c>
      <c r="L19" s="33">
        <v>9.5</v>
      </c>
      <c r="M19" s="34">
        <f t="shared" si="2"/>
        <v>0</v>
      </c>
      <c r="N19" s="35">
        <f t="shared" si="0"/>
        <v>0</v>
      </c>
    </row>
    <row r="20" spans="2:14" ht="24.95" customHeight="1" x14ac:dyDescent="0.3">
      <c r="B20" s="17">
        <f t="shared" si="1"/>
        <v>9</v>
      </c>
      <c r="C20" s="28"/>
      <c r="D20" s="79" t="s">
        <v>338</v>
      </c>
      <c r="E20" s="79"/>
      <c r="F20" s="79"/>
      <c r="G20" s="79"/>
      <c r="H20" s="36" t="s">
        <v>108</v>
      </c>
      <c r="I20" s="29"/>
      <c r="J20" s="37">
        <v>20</v>
      </c>
      <c r="K20" s="32">
        <v>0</v>
      </c>
      <c r="L20" s="33">
        <v>9.5</v>
      </c>
      <c r="M20" s="34">
        <f t="shared" si="2"/>
        <v>0</v>
      </c>
      <c r="N20" s="35">
        <f t="shared" si="0"/>
        <v>0</v>
      </c>
    </row>
    <row r="21" spans="2:14" ht="24.95" customHeight="1" x14ac:dyDescent="0.3">
      <c r="B21" s="17">
        <f t="shared" si="1"/>
        <v>10</v>
      </c>
      <c r="C21" s="28"/>
      <c r="D21" s="79" t="s">
        <v>339</v>
      </c>
      <c r="E21" s="79"/>
      <c r="F21" s="79"/>
      <c r="G21" s="79"/>
      <c r="H21" s="36" t="s">
        <v>108</v>
      </c>
      <c r="I21" s="29"/>
      <c r="J21" s="37">
        <v>20</v>
      </c>
      <c r="K21" s="32">
        <v>0</v>
      </c>
      <c r="L21" s="33">
        <v>9.5</v>
      </c>
      <c r="M21" s="34">
        <f t="shared" si="2"/>
        <v>0</v>
      </c>
      <c r="N21" s="35">
        <f t="shared" si="0"/>
        <v>0</v>
      </c>
    </row>
    <row r="22" spans="2:14" ht="24.95" customHeight="1" x14ac:dyDescent="0.3">
      <c r="B22" s="17">
        <f t="shared" si="1"/>
        <v>11</v>
      </c>
      <c r="C22" s="28"/>
      <c r="D22" s="79" t="s">
        <v>340</v>
      </c>
      <c r="E22" s="79"/>
      <c r="F22" s="79"/>
      <c r="G22" s="79"/>
      <c r="H22" s="36" t="s">
        <v>108</v>
      </c>
      <c r="I22" s="29"/>
      <c r="J22" s="37">
        <v>20</v>
      </c>
      <c r="K22" s="32">
        <v>0</v>
      </c>
      <c r="L22" s="33">
        <v>9.5</v>
      </c>
      <c r="M22" s="34">
        <f t="shared" si="2"/>
        <v>0</v>
      </c>
      <c r="N22" s="35">
        <f t="shared" si="0"/>
        <v>0</v>
      </c>
    </row>
    <row r="23" spans="2:14" ht="15" customHeight="1" x14ac:dyDescent="0.3">
      <c r="B23" s="17">
        <f t="shared" si="1"/>
        <v>12</v>
      </c>
      <c r="C23" s="28"/>
      <c r="D23" s="79" t="s">
        <v>341</v>
      </c>
      <c r="E23" s="79"/>
      <c r="F23" s="79"/>
      <c r="G23" s="79"/>
      <c r="H23" s="36" t="s">
        <v>108</v>
      </c>
      <c r="I23" s="29"/>
      <c r="J23" s="37">
        <v>20</v>
      </c>
      <c r="K23" s="32">
        <v>0</v>
      </c>
      <c r="L23" s="33">
        <v>9.5</v>
      </c>
      <c r="M23" s="34">
        <f t="shared" si="2"/>
        <v>0</v>
      </c>
      <c r="N23" s="35">
        <f t="shared" si="0"/>
        <v>0</v>
      </c>
    </row>
    <row r="24" spans="2:14" ht="15" customHeight="1" x14ac:dyDescent="0.3">
      <c r="B24" s="17">
        <f t="shared" si="1"/>
        <v>13</v>
      </c>
      <c r="C24" s="28"/>
      <c r="D24" s="79" t="s">
        <v>342</v>
      </c>
      <c r="E24" s="79"/>
      <c r="F24" s="79"/>
      <c r="G24" s="79"/>
      <c r="H24" s="36" t="s">
        <v>108</v>
      </c>
      <c r="I24" s="29"/>
      <c r="J24" s="37">
        <v>20</v>
      </c>
      <c r="K24" s="32">
        <v>0</v>
      </c>
      <c r="L24" s="33">
        <v>9.5</v>
      </c>
      <c r="M24" s="34">
        <f t="shared" si="2"/>
        <v>0</v>
      </c>
      <c r="N24" s="35">
        <f t="shared" si="0"/>
        <v>0</v>
      </c>
    </row>
    <row r="25" spans="2:14" ht="24.95" customHeight="1" x14ac:dyDescent="0.3">
      <c r="B25" s="17">
        <f t="shared" si="1"/>
        <v>14</v>
      </c>
      <c r="C25" s="28"/>
      <c r="D25" s="79" t="s">
        <v>343</v>
      </c>
      <c r="E25" s="79"/>
      <c r="F25" s="79"/>
      <c r="G25" s="79"/>
      <c r="H25" s="36" t="s">
        <v>108</v>
      </c>
      <c r="I25" s="29"/>
      <c r="J25" s="37">
        <v>20</v>
      </c>
      <c r="K25" s="32">
        <v>0</v>
      </c>
      <c r="L25" s="33">
        <v>9.5</v>
      </c>
      <c r="M25" s="34">
        <f t="shared" si="2"/>
        <v>0</v>
      </c>
      <c r="N25" s="35">
        <f t="shared" si="0"/>
        <v>0</v>
      </c>
    </row>
    <row r="26" spans="2:14" ht="15" customHeight="1" x14ac:dyDescent="0.3">
      <c r="B26" s="17">
        <f t="shared" si="1"/>
        <v>15</v>
      </c>
      <c r="C26" s="28"/>
      <c r="D26" s="79" t="s">
        <v>344</v>
      </c>
      <c r="E26" s="79"/>
      <c r="F26" s="79"/>
      <c r="G26" s="79"/>
      <c r="H26" s="36" t="s">
        <v>108</v>
      </c>
      <c r="I26" s="29"/>
      <c r="J26" s="37">
        <v>20</v>
      </c>
      <c r="K26" s="32">
        <v>0</v>
      </c>
      <c r="L26" s="33">
        <v>9.5</v>
      </c>
      <c r="M26" s="34">
        <f t="shared" si="2"/>
        <v>0</v>
      </c>
      <c r="N26" s="35">
        <f t="shared" si="0"/>
        <v>0</v>
      </c>
    </row>
    <row r="27" spans="2:14" ht="15" customHeight="1" x14ac:dyDescent="0.3">
      <c r="B27" s="17">
        <f t="shared" si="1"/>
        <v>16</v>
      </c>
      <c r="C27" s="28"/>
      <c r="D27" s="79" t="s">
        <v>345</v>
      </c>
      <c r="E27" s="79"/>
      <c r="F27" s="79"/>
      <c r="G27" s="79"/>
      <c r="H27" s="36" t="s">
        <v>108</v>
      </c>
      <c r="I27" s="29"/>
      <c r="J27" s="37">
        <v>20</v>
      </c>
      <c r="K27" s="32">
        <v>0</v>
      </c>
      <c r="L27" s="33">
        <v>9.5</v>
      </c>
      <c r="M27" s="34">
        <f t="shared" si="2"/>
        <v>0</v>
      </c>
      <c r="N27" s="35">
        <f t="shared" si="0"/>
        <v>0</v>
      </c>
    </row>
    <row r="28" spans="2:14" s="4" customFormat="1" ht="12.75" customHeight="1" x14ac:dyDescent="0.3">
      <c r="B28" s="53"/>
      <c r="C28" s="53"/>
      <c r="D28" s="62" t="s">
        <v>346</v>
      </c>
      <c r="E28" s="62"/>
      <c r="F28" s="63"/>
      <c r="G28" s="54"/>
      <c r="H28" s="55"/>
      <c r="I28" s="55"/>
      <c r="J28" s="55"/>
      <c r="K28" s="55"/>
      <c r="L28" s="55"/>
      <c r="M28" s="55"/>
      <c r="N28" s="56">
        <f>SUM(N12:N27)</f>
        <v>0</v>
      </c>
    </row>
    <row r="29" spans="2:14" s="4" customFormat="1" ht="12.75" customHeight="1" x14ac:dyDescent="0.3">
      <c r="D29" s="27"/>
    </row>
    <row r="30" spans="2:14" s="4" customFormat="1" ht="12.75" customHeight="1" x14ac:dyDescent="0.3">
      <c r="B30" s="4" t="s">
        <v>27</v>
      </c>
    </row>
    <row r="31" spans="2:14" s="4" customFormat="1" ht="12.75" customHeight="1" x14ac:dyDescent="0.3">
      <c r="B31" s="4" t="s">
        <v>28</v>
      </c>
    </row>
    <row r="32" spans="2:14" s="4" customFormat="1" ht="12.75" customHeight="1" x14ac:dyDescent="0.3">
      <c r="B32" s="4" t="s">
        <v>29</v>
      </c>
    </row>
    <row r="33" spans="2:12" s="4" customFormat="1" ht="12.75" customHeight="1" x14ac:dyDescent="0.3">
      <c r="B33" s="4" t="s">
        <v>30</v>
      </c>
    </row>
    <row r="34" spans="2:12" s="4" customFormat="1" ht="12.75" customHeight="1" x14ac:dyDescent="0.3"/>
    <row r="35" spans="2:12" s="4" customFormat="1" ht="12.75" customHeight="1" x14ac:dyDescent="0.3"/>
    <row r="36" spans="2:12" s="11" customFormat="1" ht="12.75" customHeight="1" x14ac:dyDescent="0.3">
      <c r="B36" s="11" t="s">
        <v>31</v>
      </c>
      <c r="I36" s="16" t="s">
        <v>32</v>
      </c>
      <c r="L36" s="11" t="s">
        <v>33</v>
      </c>
    </row>
    <row r="37" spans="2:12" s="7" customFormat="1" ht="12.75" customHeight="1" x14ac:dyDescent="0.3"/>
  </sheetData>
  <sheetProtection algorithmName="SHA-512" hashValue="w/AGKqmjHdwcpZPA9BL4czfQScNdiLkeGc3ddpiwKH0mfkLl6SaPYkbtGkncLTW3pOIW7HAhPnHZfneYimiAtQ==" saltValue="2luf/wCHB/C2hjLHTxn4IA==" spinCount="100000" sheet="1" objects="1" scenarios="1"/>
  <protectedRanges>
    <protectedRange sqref="E4:F5" name="Range1"/>
    <protectedRange sqref="K12:K27" name="Range3"/>
    <protectedRange sqref="I12:I27" name="Range2_1"/>
  </protectedRanges>
  <mergeCells count="18">
    <mergeCell ref="D28:F28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16:G16"/>
    <mergeCell ref="D10:F10"/>
    <mergeCell ref="D12:G12"/>
    <mergeCell ref="D13:G13"/>
    <mergeCell ref="D14:G14"/>
    <mergeCell ref="D15:G15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9</vt:i4>
      </vt:variant>
      <vt:variant>
        <vt:lpstr>Imenovani obsegi</vt:lpstr>
      </vt:variant>
      <vt:variant>
        <vt:i4>9</vt:i4>
      </vt:variant>
    </vt:vector>
  </HeadingPairs>
  <TitlesOfParts>
    <vt:vector size="18" baseType="lpstr">
      <vt:lpstr>Eko mleko</vt:lpstr>
      <vt:lpstr>Kruh, pekovski izdelki</vt:lpstr>
      <vt:lpstr>Trajni pekovski izdelki</vt:lpstr>
      <vt:lpstr>Žita in mlevski izdelki</vt:lpstr>
      <vt:lpstr>Testenine in zakuhe</vt:lpstr>
      <vt:lpstr>Splošno blago</vt:lpstr>
      <vt:lpstr>Konzervirana hrana</vt:lpstr>
      <vt:lpstr>Diabetični proizvodi</vt:lpstr>
      <vt:lpstr>Čaji</vt:lpstr>
      <vt:lpstr>Čaji!Tiskanje_naslovov</vt:lpstr>
      <vt:lpstr>'Diabetični proizvodi'!Tiskanje_naslovov</vt:lpstr>
      <vt:lpstr>'Eko mleko'!Tiskanje_naslovov</vt:lpstr>
      <vt:lpstr>'Konzervirana hrana'!Tiskanje_naslovov</vt:lpstr>
      <vt:lpstr>'Kruh, pekovski izdelki'!Tiskanje_naslovov</vt:lpstr>
      <vt:lpstr>'Splošno blago'!Tiskanje_naslovov</vt:lpstr>
      <vt:lpstr>'Testenine in zakuhe'!Tiskanje_naslovov</vt:lpstr>
      <vt:lpstr>'Trajni pekovski izdelki'!Tiskanje_naslovov</vt:lpstr>
      <vt:lpstr>'Žita in mlevski izdelki'!Tiskanje_naslovov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2022-10-25T06:17:47Z</dcterms:created>
  <dcterms:modified xsi:type="dcterms:W3CDTF">2022-10-25T11:22:59Z</dcterms:modified>
</cp:coreProperties>
</file>