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ŠTURJE\RAZPISNA DOKUMENTACIJA\"/>
    </mc:Choice>
  </mc:AlternateContent>
  <xr:revisionPtr revIDLastSave="0" documentId="13_ncr:1_{B11EC9F1-90EE-43DE-BB84-EACF2EB3BDC4}" xr6:coauthVersionLast="47" xr6:coauthVersionMax="47" xr10:uidLastSave="{00000000-0000-0000-0000-000000000000}"/>
  <bookViews>
    <workbookView xWindow="1590" yWindow="105" windowWidth="19995" windowHeight="20340" tabRatio="819" firstSheet="9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sko meso" sheetId="31" r:id="rId5"/>
    <sheet name="3_Mleko in mlečni izdelki" sheetId="32" r:id="rId6"/>
    <sheet name="4_Eko mleko" sheetId="33" r:id="rId7"/>
    <sheet name="5_Eko mlečni izdelki" sheetId="34" r:id="rId8"/>
    <sheet name="6_Kruh in slaščičarski izdelki" sheetId="35" r:id="rId9"/>
    <sheet name="7_EKO kruh" sheetId="36" r:id="rId10"/>
    <sheet name="8_Sveže suho sadje " sheetId="37" r:id="rId11"/>
    <sheet name="9_Eko sadje" sheetId="38" r:id="rId12"/>
    <sheet name="10_Sadni sokovi" sheetId="39" r:id="rId13"/>
    <sheet name="11_Bio sadni sok" sheetId="40" r:id="rId14"/>
    <sheet name="12_EKO med" sheetId="41" r:id="rId15"/>
    <sheet name="13_Splošno preh.blago" sheetId="42" r:id="rId16"/>
  </sheets>
  <definedNames>
    <definedName name="_Hlk15366980" localSheetId="1">'Navodila za izpolnjevanje'!#REF!</definedName>
    <definedName name="_xlnm.Print_Area" localSheetId="3">'1_Meso in mesni izdelki'!$A$1:$U$30</definedName>
    <definedName name="_xlnm.Print_Area" localSheetId="12">'10_Sadni sokovi'!$A$1:$U$31</definedName>
    <definedName name="_xlnm.Print_Area" localSheetId="13">'11_Bio sadni sok'!$A$1:$U$27</definedName>
    <definedName name="_xlnm.Print_Area" localSheetId="14">'12_EKO med'!$A$1:$U$27</definedName>
    <definedName name="_xlnm.Print_Area" localSheetId="15">'13_Splošno preh.blago'!$A$1:$U$50</definedName>
    <definedName name="_xlnm.Print_Area" localSheetId="4">'2_Perutninsko meso'!$A$1:$U$29</definedName>
    <definedName name="_xlnm.Print_Area" localSheetId="5">'3_Mleko in mlečni izdelki'!$A$1:$U$59</definedName>
    <definedName name="_xlnm.Print_Area" localSheetId="6">'4_Eko mleko'!$A$1:$U$28</definedName>
    <definedName name="_xlnm.Print_Area" localSheetId="7">'5_Eko mlečni izdelki'!$A$1:$U$29</definedName>
    <definedName name="_xlnm.Print_Area" localSheetId="8">'6_Kruh in slaščičarski izdelki'!$A$1:$U$45</definedName>
    <definedName name="_xlnm.Print_Area" localSheetId="9">'7_EKO kruh'!$A$1:$U$36</definedName>
    <definedName name="_xlnm.Print_Area" localSheetId="10">'8_Sveže suho sadje '!$A$1:$U$55</definedName>
    <definedName name="_xlnm.Print_Area" localSheetId="11">'9_Eko sadje'!$A$1:$U$28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'1_Meso in mesni izdelki'!$15:$15</definedName>
    <definedName name="_xlnm.Print_Titles" localSheetId="12">'10_Sadni sokovi'!$15:$15</definedName>
    <definedName name="_xlnm.Print_Titles" localSheetId="13">'11_Bio sadni sok'!$15:$15</definedName>
    <definedName name="_xlnm.Print_Titles" localSheetId="14">'12_EKO med'!$15:$15</definedName>
    <definedName name="_xlnm.Print_Titles" localSheetId="15">'13_Splošno preh.blago'!$15:$15</definedName>
    <definedName name="_xlnm.Print_Titles" localSheetId="4">'2_Perutninsko meso'!$15:$15</definedName>
    <definedName name="_xlnm.Print_Titles" localSheetId="5">'3_Mleko in mlečni izdelki'!$15:$15</definedName>
    <definedName name="_xlnm.Print_Titles" localSheetId="6">'4_Eko mleko'!$15:$15</definedName>
    <definedName name="_xlnm.Print_Titles" localSheetId="7">'5_Eko mlečni izdelki'!$15:$15</definedName>
    <definedName name="_xlnm.Print_Titles" localSheetId="8">'6_Kruh in slaščičarski izdelki'!$15:$15</definedName>
    <definedName name="_xlnm.Print_Titles" localSheetId="9">'7_EKO kruh'!$15:$15</definedName>
    <definedName name="_xlnm.Print_Titles" localSheetId="10">'8_Sveže suho sadje '!$15:$15</definedName>
    <definedName name="_xlnm.Print_Titles" localSheetId="11">'9_Eko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21" i="39" l="1"/>
  <c r="F49" i="32"/>
  <c r="H36" i="42"/>
  <c r="H37" i="42"/>
  <c r="I36" i="42"/>
  <c r="I37" i="42"/>
  <c r="Q36" i="42"/>
  <c r="R36" i="42" s="1"/>
  <c r="T36" i="42" s="1"/>
  <c r="Q37" i="42"/>
  <c r="R37" i="42"/>
  <c r="T37" i="42" s="1"/>
  <c r="S36" i="42"/>
  <c r="S37" i="42"/>
  <c r="H26" i="42"/>
  <c r="H27" i="42"/>
  <c r="I27" i="42" s="1"/>
  <c r="H28" i="42"/>
  <c r="H29" i="42"/>
  <c r="H30" i="42"/>
  <c r="H31" i="42"/>
  <c r="I26" i="42"/>
  <c r="I28" i="42"/>
  <c r="I29" i="42"/>
  <c r="I30" i="42"/>
  <c r="I31" i="42"/>
  <c r="Q26" i="42"/>
  <c r="R26" i="42" s="1"/>
  <c r="T26" i="42" s="1"/>
  <c r="Q27" i="42"/>
  <c r="R27" i="42" s="1"/>
  <c r="T27" i="42" s="1"/>
  <c r="Q28" i="42"/>
  <c r="Q29" i="42"/>
  <c r="Q30" i="42"/>
  <c r="R30" i="42" s="1"/>
  <c r="T30" i="42" s="1"/>
  <c r="Q31" i="42"/>
  <c r="R31" i="42" s="1"/>
  <c r="T31" i="42" s="1"/>
  <c r="R28" i="42"/>
  <c r="R29" i="42"/>
  <c r="S26" i="42"/>
  <c r="S27" i="42"/>
  <c r="S28" i="42"/>
  <c r="S29" i="42"/>
  <c r="S30" i="42"/>
  <c r="S31" i="42"/>
  <c r="T28" i="42"/>
  <c r="T29" i="42"/>
  <c r="H17" i="42"/>
  <c r="H18" i="42"/>
  <c r="H19" i="42"/>
  <c r="H20" i="42"/>
  <c r="H21" i="42"/>
  <c r="I17" i="42"/>
  <c r="I18" i="42"/>
  <c r="I19" i="42"/>
  <c r="I20" i="42"/>
  <c r="I21" i="42"/>
  <c r="Q17" i="42"/>
  <c r="Q18" i="42"/>
  <c r="R18" i="42" s="1"/>
  <c r="T18" i="42" s="1"/>
  <c r="Q19" i="42"/>
  <c r="Q20" i="42"/>
  <c r="Q21" i="42"/>
  <c r="R17" i="42"/>
  <c r="T17" i="42" s="1"/>
  <c r="R19" i="42"/>
  <c r="R20" i="42"/>
  <c r="R21" i="42"/>
  <c r="T21" i="42" s="1"/>
  <c r="S17" i="42"/>
  <c r="S18" i="42"/>
  <c r="S19" i="42"/>
  <c r="S20" i="42"/>
  <c r="S21" i="42"/>
  <c r="T19" i="42"/>
  <c r="T20" i="42"/>
  <c r="H22" i="42"/>
  <c r="H23" i="42"/>
  <c r="H24" i="42"/>
  <c r="H25" i="42"/>
  <c r="H32" i="42"/>
  <c r="I22" i="42"/>
  <c r="I23" i="42"/>
  <c r="I24" i="42"/>
  <c r="I25" i="42"/>
  <c r="I32" i="42"/>
  <c r="Q22" i="42"/>
  <c r="R22" i="42" s="1"/>
  <c r="T22" i="42" s="1"/>
  <c r="Q23" i="42"/>
  <c r="R23" i="42" s="1"/>
  <c r="T23" i="42" s="1"/>
  <c r="Q24" i="42"/>
  <c r="Q25" i="42"/>
  <c r="R25" i="42" s="1"/>
  <c r="T25" i="42" s="1"/>
  <c r="Q32" i="42"/>
  <c r="R32" i="42" s="1"/>
  <c r="T32" i="42" s="1"/>
  <c r="R24" i="42"/>
  <c r="T24" i="42" s="1"/>
  <c r="S22" i="42"/>
  <c r="S23" i="42"/>
  <c r="S24" i="42"/>
  <c r="S25" i="42"/>
  <c r="S32" i="42"/>
  <c r="H39" i="42"/>
  <c r="I39" i="42"/>
  <c r="Q39" i="42"/>
  <c r="R39" i="42" s="1"/>
  <c r="T39" i="42" s="1"/>
  <c r="S39" i="42"/>
  <c r="H35" i="42"/>
  <c r="I35" i="42"/>
  <c r="Q35" i="42"/>
  <c r="R35" i="42"/>
  <c r="T35" i="42" s="1"/>
  <c r="S35" i="42"/>
  <c r="H38" i="42"/>
  <c r="I38" i="42"/>
  <c r="Q38" i="42"/>
  <c r="R38" i="42" s="1"/>
  <c r="T38" i="42" s="1"/>
  <c r="S38" i="42"/>
  <c r="H34" i="42"/>
  <c r="I34" i="42"/>
  <c r="Q34" i="42"/>
  <c r="R34" i="42" s="1"/>
  <c r="T34" i="42" s="1"/>
  <c r="S34" i="42"/>
  <c r="H33" i="42"/>
  <c r="I33" i="42"/>
  <c r="Q33" i="42"/>
  <c r="R33" i="42" s="1"/>
  <c r="T33" i="42" s="1"/>
  <c r="S33" i="42"/>
  <c r="H19" i="39"/>
  <c r="I19" i="39"/>
  <c r="Q19" i="39"/>
  <c r="R19" i="39" s="1"/>
  <c r="T19" i="39" s="1"/>
  <c r="S19" i="39"/>
  <c r="H21" i="36"/>
  <c r="H22" i="36"/>
  <c r="H23" i="36"/>
  <c r="I21" i="36"/>
  <c r="I22" i="36"/>
  <c r="I23" i="36"/>
  <c r="Q21" i="36"/>
  <c r="R21" i="36" s="1"/>
  <c r="T21" i="36" s="1"/>
  <c r="Q22" i="36"/>
  <c r="R22" i="36" s="1"/>
  <c r="T22" i="36" s="1"/>
  <c r="Q23" i="36"/>
  <c r="R23" i="36" s="1"/>
  <c r="T23" i="36" s="1"/>
  <c r="S21" i="36"/>
  <c r="S22" i="36"/>
  <c r="S23" i="36"/>
  <c r="H16" i="39"/>
  <c r="H17" i="35"/>
  <c r="H18" i="35"/>
  <c r="H19" i="35"/>
  <c r="H20" i="35"/>
  <c r="H21" i="35"/>
  <c r="H22" i="35"/>
  <c r="H23" i="35"/>
  <c r="H24" i="35"/>
  <c r="H25" i="35"/>
  <c r="H26" i="35"/>
  <c r="I17" i="35"/>
  <c r="I18" i="35"/>
  <c r="I19" i="35"/>
  <c r="I20" i="35"/>
  <c r="I21" i="35"/>
  <c r="I22" i="35"/>
  <c r="I23" i="35"/>
  <c r="I24" i="35"/>
  <c r="I25" i="35"/>
  <c r="I26" i="35"/>
  <c r="Q17" i="35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Q26" i="35"/>
  <c r="R26" i="35" s="1"/>
  <c r="T26" i="35" s="1"/>
  <c r="R17" i="35"/>
  <c r="T17" i="35" s="1"/>
  <c r="R21" i="35"/>
  <c r="T21" i="35" s="1"/>
  <c r="R25" i="35"/>
  <c r="T25" i="35" s="1"/>
  <c r="S17" i="35"/>
  <c r="S18" i="35"/>
  <c r="S19" i="35"/>
  <c r="S20" i="35"/>
  <c r="S21" i="35"/>
  <c r="S22" i="35"/>
  <c r="S23" i="35"/>
  <c r="S24" i="35"/>
  <c r="S25" i="35"/>
  <c r="S26" i="35"/>
  <c r="H27" i="35"/>
  <c r="H28" i="35"/>
  <c r="H29" i="35"/>
  <c r="H30" i="35"/>
  <c r="H31" i="35"/>
  <c r="H32" i="35"/>
  <c r="H33" i="35"/>
  <c r="H34" i="35"/>
  <c r="I27" i="35"/>
  <c r="I28" i="35"/>
  <c r="I29" i="35"/>
  <c r="I30" i="35"/>
  <c r="I31" i="35"/>
  <c r="I32" i="35"/>
  <c r="I33" i="35"/>
  <c r="I34" i="35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Q33" i="35"/>
  <c r="R33" i="35" s="1"/>
  <c r="T33" i="35" s="1"/>
  <c r="Q34" i="35"/>
  <c r="R34" i="35" s="1"/>
  <c r="T34" i="35" s="1"/>
  <c r="R32" i="35"/>
  <c r="S27" i="35"/>
  <c r="S28" i="35"/>
  <c r="S29" i="35"/>
  <c r="S30" i="35"/>
  <c r="S31" i="35"/>
  <c r="S32" i="35"/>
  <c r="S33" i="35"/>
  <c r="S34" i="35"/>
  <c r="T32" i="35"/>
  <c r="H19" i="32"/>
  <c r="I19" i="32" s="1"/>
  <c r="H20" i="32"/>
  <c r="I20" i="32" s="1"/>
  <c r="H21" i="32"/>
  <c r="I21" i="32" s="1"/>
  <c r="H22" i="32"/>
  <c r="I22" i="32" s="1"/>
  <c r="H23" i="32"/>
  <c r="H24" i="32"/>
  <c r="I24" i="32" s="1"/>
  <c r="H25" i="32"/>
  <c r="H26" i="32"/>
  <c r="H27" i="32"/>
  <c r="H28" i="32"/>
  <c r="H29" i="32"/>
  <c r="I29" i="32" s="1"/>
  <c r="H30" i="32"/>
  <c r="I30" i="32" s="1"/>
  <c r="H31" i="32"/>
  <c r="I31" i="32" s="1"/>
  <c r="H32" i="32"/>
  <c r="I32" i="32" s="1"/>
  <c r="H33" i="32"/>
  <c r="I33" i="32" s="1"/>
  <c r="H34" i="32"/>
  <c r="H35" i="32"/>
  <c r="I35" i="32" s="1"/>
  <c r="I23" i="32"/>
  <c r="I25" i="32"/>
  <c r="I26" i="32"/>
  <c r="I27" i="32"/>
  <c r="I28" i="32"/>
  <c r="I34" i="32"/>
  <c r="Q19" i="32"/>
  <c r="Q20" i="32"/>
  <c r="R20" i="32" s="1"/>
  <c r="T20" i="32" s="1"/>
  <c r="Q21" i="32"/>
  <c r="Q22" i="32"/>
  <c r="Q23" i="32"/>
  <c r="Q24" i="32"/>
  <c r="R24" i="32" s="1"/>
  <c r="T24" i="32" s="1"/>
  <c r="Q25" i="32"/>
  <c r="R25" i="32" s="1"/>
  <c r="T25" i="32" s="1"/>
  <c r="Q26" i="32"/>
  <c r="Q27" i="32"/>
  <c r="R27" i="32" s="1"/>
  <c r="T27" i="32" s="1"/>
  <c r="Q28" i="32"/>
  <c r="R28" i="32" s="1"/>
  <c r="T28" i="32" s="1"/>
  <c r="Q29" i="32"/>
  <c r="R29" i="32" s="1"/>
  <c r="T29" i="32" s="1"/>
  <c r="Q30" i="32"/>
  <c r="Q31" i="32"/>
  <c r="R31" i="32" s="1"/>
  <c r="T31" i="32" s="1"/>
  <c r="Q32" i="32"/>
  <c r="R32" i="32" s="1"/>
  <c r="T32" i="32" s="1"/>
  <c r="Q33" i="32"/>
  <c r="R33" i="32" s="1"/>
  <c r="T33" i="32" s="1"/>
  <c r="Q34" i="32"/>
  <c r="Q35" i="32"/>
  <c r="R35" i="32" s="1"/>
  <c r="T35" i="32" s="1"/>
  <c r="R19" i="32"/>
  <c r="T19" i="32" s="1"/>
  <c r="R21" i="32"/>
  <c r="T21" i="32" s="1"/>
  <c r="R22" i="32"/>
  <c r="T22" i="32" s="1"/>
  <c r="R23" i="32"/>
  <c r="T23" i="32" s="1"/>
  <c r="R26" i="32"/>
  <c r="T26" i="32" s="1"/>
  <c r="R30" i="32"/>
  <c r="T30" i="32" s="1"/>
  <c r="R34" i="32"/>
  <c r="T34" i="32" s="1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H36" i="32"/>
  <c r="I36" i="32" s="1"/>
  <c r="H37" i="32"/>
  <c r="I37" i="32" s="1"/>
  <c r="H38" i="32"/>
  <c r="I38" i="32" s="1"/>
  <c r="H39" i="32"/>
  <c r="I39" i="32" s="1"/>
  <c r="H40" i="32"/>
  <c r="I40" i="32" s="1"/>
  <c r="H41" i="32"/>
  <c r="I41" i="32" s="1"/>
  <c r="H42" i="32"/>
  <c r="I42" i="32" s="1"/>
  <c r="H43" i="32"/>
  <c r="I43" i="32" s="1"/>
  <c r="H44" i="32"/>
  <c r="I44" i="32" s="1"/>
  <c r="H45" i="32"/>
  <c r="I45" i="32" s="1"/>
  <c r="H46" i="32"/>
  <c r="I46" i="32" s="1"/>
  <c r="H47" i="32"/>
  <c r="I47" i="32" s="1"/>
  <c r="H48" i="32"/>
  <c r="I48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/>
  <c r="T48" i="32" s="1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R18" i="37"/>
  <c r="R19" i="37"/>
  <c r="R20" i="37"/>
  <c r="R21" i="37"/>
  <c r="R22" i="37"/>
  <c r="R23" i="37"/>
  <c r="R24" i="37"/>
  <c r="R25" i="37"/>
  <c r="R26" i="37"/>
  <c r="R27" i="37"/>
  <c r="R28" i="37"/>
  <c r="R29" i="37"/>
  <c r="R30" i="37"/>
  <c r="R31" i="37"/>
  <c r="R32" i="37"/>
  <c r="R33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T18" i="37"/>
  <c r="T19" i="37"/>
  <c r="T20" i="37"/>
  <c r="T21" i="37"/>
  <c r="T22" i="37"/>
  <c r="T23" i="37"/>
  <c r="T24" i="37"/>
  <c r="T25" i="37"/>
  <c r="T26" i="37"/>
  <c r="T27" i="37"/>
  <c r="T28" i="37"/>
  <c r="T29" i="37"/>
  <c r="T30" i="37"/>
  <c r="T31" i="37"/>
  <c r="T32" i="37"/>
  <c r="T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34" i="37"/>
  <c r="Q35" i="37"/>
  <c r="Q36" i="37"/>
  <c r="Q37" i="37"/>
  <c r="Q38" i="37"/>
  <c r="Q39" i="37"/>
  <c r="Q40" i="37"/>
  <c r="Q41" i="37"/>
  <c r="Q42" i="37"/>
  <c r="Q43" i="37"/>
  <c r="Q44" i="37"/>
  <c r="Q45" i="37"/>
  <c r="R34" i="37"/>
  <c r="R35" i="37"/>
  <c r="R36" i="37"/>
  <c r="R37" i="37"/>
  <c r="R38" i="37"/>
  <c r="R39" i="37"/>
  <c r="R40" i="37"/>
  <c r="R41" i="37"/>
  <c r="R42" i="37"/>
  <c r="R43" i="37"/>
  <c r="R44" i="37"/>
  <c r="R45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T34" i="37"/>
  <c r="T35" i="37"/>
  <c r="T36" i="37"/>
  <c r="T37" i="37"/>
  <c r="T38" i="37"/>
  <c r="T39" i="37"/>
  <c r="T40" i="37"/>
  <c r="T41" i="37"/>
  <c r="T42" i="37"/>
  <c r="T43" i="37"/>
  <c r="T44" i="37"/>
  <c r="T45" i="37"/>
  <c r="H18" i="38" l="1"/>
  <c r="I18" i="38"/>
  <c r="Q18" i="38"/>
  <c r="R18" i="38" s="1"/>
  <c r="T18" i="38" s="1"/>
  <c r="S18" i="38"/>
  <c r="H19" i="34"/>
  <c r="I19" i="34" s="1"/>
  <c r="Q19" i="34"/>
  <c r="R19" i="34" s="1"/>
  <c r="T19" i="34" s="1"/>
  <c r="S19" i="34"/>
  <c r="H17" i="33"/>
  <c r="I17" i="33" s="1"/>
  <c r="Q17" i="33"/>
  <c r="R17" i="33" s="1"/>
  <c r="T17" i="33" s="1"/>
  <c r="S17" i="33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6" i="32"/>
  <c r="I16" i="32" s="1"/>
  <c r="Q16" i="32"/>
  <c r="R16" i="32" s="1"/>
  <c r="T16" i="32" s="1"/>
  <c r="S16" i="32"/>
  <c r="U49" i="32"/>
  <c r="H16" i="29"/>
  <c r="I16" i="29"/>
  <c r="Q16" i="29"/>
  <c r="R16" i="29" s="1"/>
  <c r="T16" i="29" s="1"/>
  <c r="S16" i="29"/>
  <c r="H16" i="42"/>
  <c r="H17" i="29"/>
  <c r="H49" i="32" l="1"/>
  <c r="S49" i="32"/>
  <c r="T49" i="32"/>
  <c r="I49" i="32"/>
  <c r="H16" i="37" l="1"/>
  <c r="I16" i="37" s="1"/>
  <c r="H17" i="37"/>
  <c r="I17" i="37" s="1"/>
  <c r="H46" i="37" l="1"/>
  <c r="I46" i="37"/>
  <c r="H18" i="31" l="1"/>
  <c r="H19" i="31"/>
  <c r="I19" i="31" s="1"/>
  <c r="I18" i="31"/>
  <c r="Q18" i="31"/>
  <c r="R18" i="31" s="1"/>
  <c r="T18" i="31" s="1"/>
  <c r="Q19" i="31"/>
  <c r="R19" i="31" s="1"/>
  <c r="T19" i="31" s="1"/>
  <c r="S18" i="31"/>
  <c r="S19" i="31"/>
  <c r="H19" i="29"/>
  <c r="I19" i="29" s="1"/>
  <c r="Q19" i="29"/>
  <c r="R19" i="29" s="1"/>
  <c r="T19" i="29" s="1"/>
  <c r="S19" i="29"/>
  <c r="I17" i="29"/>
  <c r="H18" i="29"/>
  <c r="I18" i="29" s="1"/>
  <c r="H20" i="29" l="1"/>
  <c r="I20" i="29"/>
  <c r="H16" i="35" l="1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B13" i="42" l="1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17" i="41" s="1"/>
  <c r="C9" i="41"/>
  <c r="C8" i="41"/>
  <c r="C7" i="41"/>
  <c r="C6" i="41"/>
  <c r="C3" i="41"/>
  <c r="C2" i="41"/>
  <c r="B13" i="40"/>
  <c r="B12" i="40"/>
  <c r="F24" i="28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0" i="39"/>
  <c r="Q20" i="39"/>
  <c r="R20" i="39" s="1"/>
  <c r="T20" i="39" s="1"/>
  <c r="H20" i="39"/>
  <c r="I20" i="39" s="1"/>
  <c r="S18" i="39"/>
  <c r="Q18" i="39"/>
  <c r="R18" i="39" s="1"/>
  <c r="T18" i="39" s="1"/>
  <c r="H18" i="39"/>
  <c r="I18" i="39" s="1"/>
  <c r="S17" i="39"/>
  <c r="Q17" i="39"/>
  <c r="R17" i="39" s="1"/>
  <c r="T17" i="39" s="1"/>
  <c r="H17" i="39"/>
  <c r="I17" i="39" s="1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5" i="36"/>
  <c r="Q25" i="36"/>
  <c r="R25" i="36" s="1"/>
  <c r="T25" i="36" s="1"/>
  <c r="H25" i="36"/>
  <c r="I25" i="36" s="1"/>
  <c r="S24" i="36"/>
  <c r="Q24" i="36"/>
  <c r="R24" i="36" s="1"/>
  <c r="T24" i="36" s="1"/>
  <c r="I24" i="36"/>
  <c r="H24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20" i="34" l="1"/>
  <c r="I16" i="34"/>
  <c r="I20" i="34" s="1"/>
  <c r="T20" i="34"/>
  <c r="E18" i="28" s="1"/>
  <c r="S20" i="34"/>
  <c r="C18" i="28" s="1"/>
  <c r="T18" i="33"/>
  <c r="E17" i="28" s="1"/>
  <c r="S46" i="37"/>
  <c r="C21" i="28" s="1"/>
  <c r="I18" i="33"/>
  <c r="S40" i="42"/>
  <c r="C26" i="28" s="1"/>
  <c r="H40" i="42"/>
  <c r="I40" i="42"/>
  <c r="T40" i="42"/>
  <c r="E26" i="28" s="1"/>
  <c r="I17" i="41"/>
  <c r="S17" i="41"/>
  <c r="C25" i="28" s="1"/>
  <c r="T17" i="41"/>
  <c r="E25" i="28" s="1"/>
  <c r="H18" i="40"/>
  <c r="I18" i="40"/>
  <c r="S18" i="40"/>
  <c r="C24" i="28" s="1"/>
  <c r="T18" i="40"/>
  <c r="E24" i="28" s="1"/>
  <c r="H21" i="39"/>
  <c r="I21" i="39"/>
  <c r="S21" i="39"/>
  <c r="C23" i="28" s="1"/>
  <c r="T21" i="39"/>
  <c r="E23" i="28" s="1"/>
  <c r="S19" i="38"/>
  <c r="C22" i="28" s="1"/>
  <c r="T19" i="38"/>
  <c r="E22" i="28" s="1"/>
  <c r="H19" i="38"/>
  <c r="I16" i="38"/>
  <c r="I19" i="38" s="1"/>
  <c r="T46" i="37"/>
  <c r="E21" i="28" s="1"/>
  <c r="S26" i="36"/>
  <c r="C20" i="28" s="1"/>
  <c r="I26" i="36"/>
  <c r="T26" i="36"/>
  <c r="E20" i="28" s="1"/>
  <c r="H26" i="36"/>
  <c r="H35" i="35"/>
  <c r="S35" i="35"/>
  <c r="C19" i="28" s="1"/>
  <c r="T35" i="35"/>
  <c r="E19" i="28" s="1"/>
  <c r="I35" i="35"/>
  <c r="H18" i="33"/>
  <c r="S18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20" i="31" l="1"/>
  <c r="S20" i="31"/>
  <c r="C15" i="28" s="1"/>
  <c r="E16" i="28"/>
  <c r="C16" i="28"/>
  <c r="T20" i="31"/>
  <c r="E15" i="28" s="1"/>
  <c r="I16" i="31"/>
  <c r="I20" i="31" s="1"/>
  <c r="D15" i="28" l="1"/>
  <c r="U20" i="29"/>
  <c r="B12" i="29"/>
  <c r="B13" i="29"/>
  <c r="C9" i="29" l="1"/>
  <c r="C8" i="29"/>
  <c r="C7" i="29"/>
  <c r="C6" i="29"/>
  <c r="C3" i="29"/>
  <c r="C2" i="29"/>
  <c r="S17" i="29" l="1"/>
  <c r="S18" i="29"/>
  <c r="Q17" i="29"/>
  <c r="R17" i="29" s="1"/>
  <c r="T17" i="29" s="1"/>
  <c r="Q18" i="29"/>
  <c r="R18" i="29" s="1"/>
  <c r="T18" i="29" s="1"/>
  <c r="F14" i="28"/>
  <c r="S20" i="29" l="1"/>
  <c r="C14" i="28" s="1"/>
  <c r="C27" i="28" s="1"/>
  <c r="T20" i="29"/>
  <c r="E14" i="28" l="1"/>
  <c r="E27" i="28" s="1"/>
  <c r="D17" i="28"/>
  <c r="D21" i="28"/>
  <c r="D22" i="28"/>
  <c r="D26" i="28"/>
  <c r="D23" i="28"/>
  <c r="D14" i="28" l="1"/>
  <c r="D19" i="28"/>
  <c r="D18" i="28"/>
  <c r="D24" i="28"/>
  <c r="D20" i="28"/>
  <c r="D16" i="28"/>
  <c r="D27" i="28" l="1"/>
</calcChain>
</file>

<file path=xl/sharedStrings.xml><?xml version="1.0" encoding="utf-8"?>
<sst xmlns="http://schemas.openxmlformats.org/spreadsheetml/2006/main" count="1602" uniqueCount="321">
  <si>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</si>
  <si>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</si>
  <si>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</si>
  <si>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</si>
  <si>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</si>
  <si>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</si>
  <si>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</si>
  <si>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</si>
  <si>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</si>
  <si>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</si>
  <si>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</si>
  <si>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</si>
  <si>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</si>
  <si>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</si>
  <si>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</si>
  <si>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</si>
  <si>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</si>
  <si>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</si>
  <si>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</si>
  <si>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</si>
  <si>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</si>
  <si>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</si>
  <si>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</si>
  <si>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</si>
  <si>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</si>
  <si>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</si>
  <si>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</si>
  <si>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</si>
  <si>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</si>
  <si>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</si>
  <si>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</si>
  <si>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</si>
  <si>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</si>
  <si>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</si>
  <si>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</si>
  <si>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</si>
  <si>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</si>
  <si>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</si>
  <si>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</si>
  <si>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</si>
  <si>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</si>
  <si>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</si>
  <si>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</si>
  <si>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</si>
  <si>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</si>
  <si>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</si>
  <si>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</si>
  <si>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</si>
  <si>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</si>
  <si>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</si>
  <si>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</si>
  <si>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</si>
  <si>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</si>
  <si>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</si>
  <si>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</si>
  <si>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</si>
  <si>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</si>
  <si>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</si>
  <si>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</si>
  <si>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</si>
  <si>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</si>
  <si>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</si>
  <si>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</si>
  <si>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</si>
  <si>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</si>
  <si>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</si>
  <si>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</si>
  <si>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</si>
  <si>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</si>
  <si>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</si>
  <si>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</si>
  <si>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</si>
  <si>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</si>
  <si>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</si>
  <si>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</si>
  <si>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</si>
  <si>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</si>
  <si>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</si>
  <si>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</si>
  <si>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</si>
  <si>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</si>
  <si>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</si>
  <si>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</si>
  <si>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</si>
  <si>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</si>
  <si>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</si>
  <si>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</si>
  <si>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</si>
  <si>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</si>
  <si>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</si>
  <si>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</si>
  <si>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</si>
  <si>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</si>
  <si>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</si>
  <si>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</si>
  <si>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</si>
  <si>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</si>
  <si>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</si>
  <si>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</si>
  <si>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</si>
  <si>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</si>
  <si>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</si>
  <si>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</si>
  <si>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</si>
  <si>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</si>
  <si>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</si>
  <si>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</si>
  <si>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</si>
  <si>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</si>
  <si>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</si>
  <si>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</si>
  <si>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</si>
  <si>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</si>
  <si>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</si>
  <si>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</si>
  <si>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</si>
  <si>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</si>
  <si>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</si>
  <si>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</si>
  <si>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</si>
  <si>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</si>
  <si>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</si>
  <si>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</si>
  <si>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</si>
  <si>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</si>
  <si>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</si>
  <si>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</si>
  <si>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</si>
  <si>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</si>
  <si>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</si>
  <si>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</si>
  <si>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</si>
  <si>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</si>
  <si>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</si>
  <si>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</si>
  <si>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</si>
  <si>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</si>
  <si>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</si>
  <si>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</si>
  <si>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</si>
  <si>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</si>
  <si>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</si>
  <si>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</si>
  <si>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</si>
  <si>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</si>
  <si>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JAGODE</t>
  </si>
  <si>
    <t>OSNOVNA ŠOLA ŠTURJE AJDOVŠČINA</t>
  </si>
  <si>
    <t>Bevkova ulica 22, 5270 Ajdovšina</t>
  </si>
  <si>
    <t>predracun2a_OS_Sturje_Ajdovscina</t>
  </si>
  <si>
    <t>MESNI IZDELKI</t>
  </si>
  <si>
    <t>KRUH IN SLAŠČIČARSKI IZDELKI</t>
  </si>
  <si>
    <t>SVEŽE SUHO SADJE IN ZELENJAVA</t>
  </si>
  <si>
    <t>EKO SADJE IN ZELENJAVA</t>
  </si>
  <si>
    <t>SPLOŠNO PREHRAMBENO BLAGO</t>
  </si>
  <si>
    <t>SADNI SOKOVI</t>
  </si>
  <si>
    <t>BIO SADNI SOK</t>
  </si>
  <si>
    <t>EKO MED</t>
  </si>
  <si>
    <t>PEČEN PRŠUT</t>
  </si>
  <si>
    <t>SALAMA, POLTRAJNA, MORTADELA</t>
  </si>
  <si>
    <t>SALAMA, TRAJNA, OGRSKA</t>
  </si>
  <si>
    <t>SIR EDAMEC REZAN (poltrdi, tričetrt masten)</t>
  </si>
  <si>
    <t>MLEKO PASTERIZIRANO 3,5% M.M.</t>
  </si>
  <si>
    <t xml:space="preserve">MLEKO PASTERIZIRANO 3,5% M.M. </t>
  </si>
  <si>
    <t xml:space="preserve">TRAJNO STERILIZIRANO MLEKO 3,5% M.M. </t>
  </si>
  <si>
    <t>ČOKOLADNO MLEKO TB  (vsebuje mleko z 0,5% M.M., pinjenec, čokoladni pripravek 12%)</t>
  </si>
  <si>
    <t>SKUTA SADNA</t>
  </si>
  <si>
    <t xml:space="preserve">SUROVO MASLO </t>
  </si>
  <si>
    <t xml:space="preserve">TOPLJENI SIR ZA MAZANJE </t>
  </si>
  <si>
    <t xml:space="preserve">MLEČNI NAMAZ SMETANA  </t>
  </si>
  <si>
    <t>MLEČNI NAMAZ SMETANA</t>
  </si>
  <si>
    <t>MLEČNI NAMAZ S SMETANO Z RAZLIČNIMI ZELIŠČI</t>
  </si>
  <si>
    <t xml:space="preserve">MLEČNI NAMAZ S TUNO </t>
  </si>
  <si>
    <t>KISLA SMETANA 18% M.M.</t>
  </si>
  <si>
    <t xml:space="preserve">DESERT JOGURTOVA SMETANA S STRACCIATELLO </t>
  </si>
  <si>
    <t>JOGURT NAVADNI TEKOČI 3,2% M.M.</t>
  </si>
  <si>
    <t>SADNI JOGURT TEKOČI 1,1% M.M</t>
  </si>
  <si>
    <t xml:space="preserve">ČRNA ŠTRUCA REZANA PAKIRANA </t>
  </si>
  <si>
    <t>PISAN KRUH V MODELU REZAN PAKIRAN</t>
  </si>
  <si>
    <t xml:space="preserve">KORUZNI MEŠANI KRUH REZAN PAKIRAN </t>
  </si>
  <si>
    <t>RŽENI KRUH V MODELU REZAN PAKIRAN</t>
  </si>
  <si>
    <t>AJDOV KRUH V MODELU REZAN PAKIRAN</t>
  </si>
  <si>
    <t>MEŠANA ŠTRUČKA REZANA</t>
  </si>
  <si>
    <t>MEŠANA ŽEMLJA REZANA</t>
  </si>
  <si>
    <t xml:space="preserve">POLBELA ŽEMLJA REZANA  </t>
  </si>
  <si>
    <t>ŽEMLJA S SEMENI REZANA</t>
  </si>
  <si>
    <t xml:space="preserve">ŠTRUČKA SIR/ŠUNKA </t>
  </si>
  <si>
    <t xml:space="preserve">SIROVA ŠTRUČKA </t>
  </si>
  <si>
    <t>BOMBETA S SEMENI REZANA</t>
  </si>
  <si>
    <t>SEZAMOVA BOMBETA REZANA</t>
  </si>
  <si>
    <t xml:space="preserve">SENDVIČI SUHA SALAMA </t>
  </si>
  <si>
    <t xml:space="preserve">KROF POLNJEN Z MARMELADO </t>
  </si>
  <si>
    <t xml:space="preserve">MASLEN ROGLJIČEK </t>
  </si>
  <si>
    <t>ČEŠNJE</t>
  </si>
  <si>
    <t>BANANE</t>
  </si>
  <si>
    <t>GROZDJE BELO</t>
  </si>
  <si>
    <t>GROZDJE RDEČE</t>
  </si>
  <si>
    <t>KAKI</t>
  </si>
  <si>
    <t>POMARANČE</t>
  </si>
  <si>
    <t>MANDARINE</t>
  </si>
  <si>
    <t>NEKTARINE</t>
  </si>
  <si>
    <t>KIVI</t>
  </si>
  <si>
    <t>FIGE SUHE RINFUZA</t>
  </si>
  <si>
    <t>LUBENICE</t>
  </si>
  <si>
    <t>MELONE</t>
  </si>
  <si>
    <t>MARELICE</t>
  </si>
  <si>
    <t>OREHI OLUŠČENA JEDRCA</t>
  </si>
  <si>
    <t>SLIVE</t>
  </si>
  <si>
    <t>SLIVE SUHE BREZ KOSTI</t>
  </si>
  <si>
    <t>JABOLČNI KRHLJI OLUPLJENI</t>
  </si>
  <si>
    <t xml:space="preserve">MARELICE SUHE </t>
  </si>
  <si>
    <t>RINGLO</t>
  </si>
  <si>
    <t>KLEMENTINE</t>
  </si>
  <si>
    <t>KORENJE</t>
  </si>
  <si>
    <t>KUMARE SVEŽE</t>
  </si>
  <si>
    <t>ZELENA SOLATA  - PRIPRAVA ZA SENDVIČ</t>
  </si>
  <si>
    <t xml:space="preserve">SLADKOR BELI KRISTALNI </t>
  </si>
  <si>
    <t xml:space="preserve">MEŠANICA MLEČNEGA IN KAKAVOVEGA KREMNEGA NAMAZA (KAKAVOV NAMAZ 50%) </t>
  </si>
  <si>
    <t>MEŠANICA MLEČNEGA IN KAKAVOVEGA KREMNEGA NAMAZA (KAKAVOV NAMAZ 50%)</t>
  </si>
  <si>
    <t>MED CVETLIČNI</t>
  </si>
  <si>
    <t xml:space="preserve">KUMARE DELIKATESNE </t>
  </si>
  <si>
    <t xml:space="preserve">ČAJ GOZDNI SADEŽI FILTER </t>
  </si>
  <si>
    <t>ČAJ PLANINSKI FILTER</t>
  </si>
  <si>
    <t xml:space="preserve">ČAJ JAGODA-VANILIJA FILTER </t>
  </si>
  <si>
    <t xml:space="preserve">ČAJ ŠIPEK FILTER </t>
  </si>
  <si>
    <t xml:space="preserve">IZVIRSKA VODA </t>
  </si>
  <si>
    <t>RIŽEV NAPITEK - EKOLOŠKI IZDELEK (VODA, RIŽ 17%, HLADNO STISKANO SONČNIČNO OLJE 0,9%, MORSKA SOL)</t>
  </si>
  <si>
    <t>KAKAVOV PRAH MIN. 20% KAKAVOVEGA MASLA</t>
  </si>
  <si>
    <t>TUNINA PAŠTETA (BREZ GLUTENA, KUHANO TUNINO MESO 32%)</t>
  </si>
  <si>
    <t>HRUSTLJAVI EKSTRUDIRANI KORUZNI KOSMIČI Z VITAMINI IN ŽELEZOM</t>
  </si>
  <si>
    <t>INSTANT ŽITNA KAVA , ekstrakt kavnega nadomestka v prahu 15 % (ječmen, ječmenov slad, cikorija)</t>
  </si>
  <si>
    <t xml:space="preserve">BREZGLUTENSKI KRUH - REZINE </t>
  </si>
  <si>
    <t>NEGAZIRANA BREZALKOHOLNA PIJAČA IZ RASTLINSKIH EKSTRATOV TB</t>
  </si>
  <si>
    <t xml:space="preserve">BIO JABOLČNI SADNI SOK 100% </t>
  </si>
  <si>
    <t xml:space="preserve">BIO PIRIN MEŠANI KRUH REZAN </t>
  </si>
  <si>
    <t xml:space="preserve">EKOLOŠKI CVETLIČNI MED </t>
  </si>
  <si>
    <t xml:space="preserve"> </t>
  </si>
  <si>
    <t>,</t>
  </si>
  <si>
    <t xml:space="preserve">KORENJE </t>
  </si>
  <si>
    <t xml:space="preserve">PAPRIKA RDEČA </t>
  </si>
  <si>
    <t>IK</t>
  </si>
  <si>
    <t>SADNI JOGURT  S PROBIOTIČNIMI KULTURAMI, TEKOČI 1,1% M.M.</t>
  </si>
  <si>
    <t>SUH PRŠUT</t>
  </si>
  <si>
    <t>EKOLOŠKO MLEKO</t>
  </si>
  <si>
    <t>EKOLOŠKI MLEČNI IZDELKI</t>
  </si>
  <si>
    <t>EKO KRUH IN PEKOVSKI IZDELKI</t>
  </si>
  <si>
    <t>PERUTNINSKO MESO</t>
  </si>
  <si>
    <t>HRENOVKE, PIŠČANČJE brez ovoja (brez glutena, ojačevalcev arome in soje, min. 66% delež pišč. mesa, max. 19% delež maščobe)</t>
  </si>
  <si>
    <t>SALAMA, PIŠČANČJA PRSA V OVITKU (brez glutena, ojačevalcev arome in soje, min 80%  mesa, maksimalno 1,6%  maščobe)</t>
  </si>
  <si>
    <t>SALAMA, PIŠČANČJA POSEBNA (brez glutena, ojačevalcev arome in soje)</t>
  </si>
  <si>
    <t>SALAMA, PURANJE PRSI (brez glutena, ojačevalcev arome in soje,  min 75% puranjega mesa, maksimalno 1 % maščobe)</t>
  </si>
  <si>
    <t xml:space="preserve">TRAJNO STERILIZIRANO MLEKO BREZ LAKTOZE, 1,5% M.M. </t>
  </si>
  <si>
    <t>SIR GAUDA REZAN (poltrdi, tričetrt masten)</t>
  </si>
  <si>
    <t>SIR LAHKI POLTRDI POLMASTNI REZAN</t>
  </si>
  <si>
    <t xml:space="preserve">JOGURT Z VANILIJO IN PODLOŽENIM SADJEM </t>
  </si>
  <si>
    <t>JOGURT NAVADNI TEKOČI LAHKI 1,3% M.M.</t>
  </si>
  <si>
    <t xml:space="preserve">SADNO ZELENJAVNI JOGURT S PROBIOTIČNIMI KULTURAMI, TEKOČI 1,1% M.M. </t>
  </si>
  <si>
    <t>SADNI JOGURT S PROBIOTIČNIMI KULTURAMI, TEKOČI 1,1% M.M.</t>
  </si>
  <si>
    <t>SADNI JOGURT S PROBIOTIČNIMI KULTURAMI, TEKOČI, BREZ DODANEGA SLADKORJA IN SLADIL</t>
  </si>
  <si>
    <t>SADNI JOGURT BREZ LAKTOZE</t>
  </si>
  <si>
    <t>SADNI GRŠKI TIP JOGURTA</t>
  </si>
  <si>
    <t>MLEČNI RIŽEV DESERT Z 20 % PRIPRAVKA Z OKUSOM ČOKOLADE</t>
  </si>
  <si>
    <t>SADNI PINJENEC 0,4% M.M.</t>
  </si>
  <si>
    <t>EKO NEHOMOGENIZIRANO PASTERIZIRANO MLEKO, OD 3,2- 3,5 % M.M.</t>
  </si>
  <si>
    <t>EKO JOGURT NAVADEN TEKOČ MIN. 3,2 % M.M.</t>
  </si>
  <si>
    <t>EKO SUROVO MASLO 1. VRSTE, MIN.82 % M.M.</t>
  </si>
  <si>
    <t>EKO KISLA SMETANA</t>
  </si>
  <si>
    <t>EKO SADNI TRADICIONALNI KEFIR, IZDELAN S KEFIRJEVIMI ZRNI, OD 1,5 DO 3,5% M.M.</t>
  </si>
  <si>
    <t xml:space="preserve">PICA ŠUNKA-SIR </t>
  </si>
  <si>
    <t xml:space="preserve">SIROV BUREK  </t>
  </si>
  <si>
    <t>ROGLJIČEK Z LEŠNIKOVIM POLNILOM</t>
  </si>
  <si>
    <t xml:space="preserve">BIO OVSEN MEŠAN KRUH REZAN </t>
  </si>
  <si>
    <t>BIO BUHTELJ Z MARMELADO</t>
  </si>
  <si>
    <t>BIO ROGLJIČEK Z MARMELADO</t>
  </si>
  <si>
    <t>BIO OVSENI PIŠKOTI</t>
  </si>
  <si>
    <t>BIO KAMUTOVA ŠTRUČKA Z MAKOM</t>
  </si>
  <si>
    <t>BIO ROŽIČEV ŠTRUKELJ</t>
  </si>
  <si>
    <t>BIO MLEČNO PECIVO PLETENKA</t>
  </si>
  <si>
    <t>BIO PICA Z ZELENJAVO</t>
  </si>
  <si>
    <t>BIO PICA S SIROM</t>
  </si>
  <si>
    <t>100-120</t>
  </si>
  <si>
    <t>80-100</t>
  </si>
  <si>
    <t xml:space="preserve">JABOLKA IDARED PORCIJSKA </t>
  </si>
  <si>
    <t xml:space="preserve">JABOLKA ZLATI DELIŠES PORCIJSKA </t>
  </si>
  <si>
    <t>HRUŠKE PORCIJSKE</t>
  </si>
  <si>
    <t>PARADIŽNIK ČEŠNJEVEC</t>
  </si>
  <si>
    <t>SOK jabolčni 100 % TB</t>
  </si>
  <si>
    <t>SOK pomarančni 100% TB</t>
  </si>
  <si>
    <t>0,2-0,25</t>
  </si>
  <si>
    <t xml:space="preserve">BIO SADNO - ZELENJAVNI SOK  100%, TB </t>
  </si>
  <si>
    <t xml:space="preserve">PŠENIČNI ZDROB  </t>
  </si>
  <si>
    <t xml:space="preserve">TUNINA PAŠTETA (BREZ GLUTENA, KUHANO TUNINO MESO 32%) </t>
  </si>
  <si>
    <t>HRUSTLJAVI KOSMIČI, ČOKOLADA</t>
  </si>
  <si>
    <t>PAPRIKA FILETI VLOŽENA</t>
  </si>
  <si>
    <t>20-25</t>
  </si>
  <si>
    <t>900-1000</t>
  </si>
  <si>
    <t>870-1000</t>
  </si>
  <si>
    <t>200-250</t>
  </si>
  <si>
    <t>750-1000</t>
  </si>
  <si>
    <t>27-30</t>
  </si>
  <si>
    <t>40-45</t>
  </si>
  <si>
    <t>670-800</t>
  </si>
  <si>
    <t xml:space="preserve">OLIVE ZELENE - BREZ KOŠČIC </t>
  </si>
  <si>
    <t xml:space="preserve">GORČICA DELIKATESNA </t>
  </si>
  <si>
    <t>700-1000</t>
  </si>
  <si>
    <t>300-350</t>
  </si>
  <si>
    <t>bio</t>
  </si>
  <si>
    <t>120-140</t>
  </si>
  <si>
    <t>15-20</t>
  </si>
  <si>
    <t>250-300</t>
  </si>
  <si>
    <t>17,5-20</t>
  </si>
  <si>
    <t>45-50</t>
  </si>
  <si>
    <t>140-150</t>
  </si>
  <si>
    <t>180-200</t>
  </si>
  <si>
    <t>200-220</t>
  </si>
  <si>
    <t>150-160</t>
  </si>
  <si>
    <t>8,0-10</t>
  </si>
  <si>
    <t>150-180</t>
  </si>
  <si>
    <t>70-80</t>
  </si>
  <si>
    <t>IK ali VK</t>
  </si>
  <si>
    <t>MARMELADA MARELICA min. 45% sadni delež</t>
  </si>
  <si>
    <t>JABOLKA PORCIJSKA -izbrana kakovost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</si>
</sst>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Tahoma"/>
      <family val="2"/>
      <charset val="238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</cellStyleXfs>
  <cellXfs count="32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0" fillId="90" borderId="82" xfId="0" applyFont="1" applyFill="1" applyBorder="1" applyAlignment="1">
      <alignment horizontal="center" vertical="center" wrapText="1"/>
    </xf>
    <xf numFmtId="0" fontId="101" fillId="90" borderId="82" xfId="0" applyFont="1" applyFill="1" applyBorder="1" applyAlignment="1">
      <alignment horizontal="center" vertical="center" wrapText="1"/>
    </xf>
    <xf numFmtId="1" fontId="101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2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33" fillId="0" borderId="85" xfId="0" applyFont="1" applyBorder="1" applyAlignment="1">
      <alignment horizontal="left" vertical="center" wrapText="1"/>
    </xf>
    <xf numFmtId="166" fontId="102" fillId="2" borderId="8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center" vertical="center" wrapText="1"/>
    </xf>
    <xf numFmtId="44" fontId="102" fillId="3" borderId="85" xfId="55" applyFont="1" applyFill="1" applyBorder="1" applyAlignment="1">
      <alignment horizontal="left" vertical="center" wrapText="1"/>
    </xf>
    <xf numFmtId="10" fontId="102" fillId="2" borderId="85" xfId="0" applyNumberFormat="1" applyFont="1" applyFill="1" applyBorder="1" applyAlignment="1">
      <alignment horizontal="center" vertical="center" wrapText="1"/>
    </xf>
    <xf numFmtId="166" fontId="105" fillId="3" borderId="87" xfId="0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0" fontId="104" fillId="3" borderId="85" xfId="0" applyFont="1" applyFill="1" applyBorder="1" applyAlignment="1">
      <alignment horizontal="center" vertical="center" wrapText="1"/>
    </xf>
    <xf numFmtId="1" fontId="105" fillId="3" borderId="85" xfId="55" applyNumberFormat="1" applyFont="1" applyFill="1" applyBorder="1" applyAlignment="1">
      <alignment horizontal="left" vertical="center" wrapText="1"/>
    </xf>
    <xf numFmtId="166" fontId="102" fillId="3" borderId="8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9" fontId="38" fillId="3" borderId="84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5" fillId="0" borderId="85" xfId="55" applyNumberFormat="1" applyFont="1" applyFill="1" applyBorder="1" applyAlignment="1">
      <alignment horizontal="left" vertical="center" wrapText="1"/>
    </xf>
    <xf numFmtId="44" fontId="102" fillId="0" borderId="85" xfId="55" applyFont="1" applyFill="1" applyBorder="1" applyAlignment="1">
      <alignment horizontal="left" vertical="center" wrapText="1"/>
    </xf>
    <xf numFmtId="44" fontId="106" fillId="0" borderId="85" xfId="55" applyFont="1" applyFill="1" applyBorder="1" applyAlignment="1">
      <alignment horizontal="center" vertical="center" wrapText="1"/>
    </xf>
    <xf numFmtId="166" fontId="102" fillId="0" borderId="85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0" borderId="85" xfId="0" applyFont="1" applyBorder="1" applyAlignment="1">
      <alignment horizontal="center" vertical="center" wrapText="1"/>
    </xf>
    <xf numFmtId="0" fontId="107" fillId="3" borderId="85" xfId="0" applyFont="1" applyFill="1" applyBorder="1" applyAlignment="1">
      <alignment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left" vertical="center" wrapText="1"/>
    </xf>
    <xf numFmtId="0" fontId="108" fillId="3" borderId="85" xfId="0" applyFont="1" applyFill="1" applyBorder="1" applyAlignment="1">
      <alignment vertical="center" wrapText="1"/>
    </xf>
    <xf numFmtId="4" fontId="106" fillId="2" borderId="85" xfId="55" applyNumberFormat="1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49" fontId="103" fillId="3" borderId="85" xfId="55" applyNumberFormat="1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0" fontId="13" fillId="0" borderId="85" xfId="50" applyFont="1" applyBorder="1" applyAlignment="1">
      <alignment vertical="center" wrapText="1" shrinkToFit="1"/>
    </xf>
    <xf numFmtId="1" fontId="14" fillId="0" borderId="88" xfId="55" applyNumberFormat="1" applyFont="1" applyFill="1" applyBorder="1" applyAlignment="1">
      <alignment horizontal="center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44" fontId="11" fillId="0" borderId="88" xfId="55" applyFont="1" applyFill="1" applyBorder="1" applyAlignment="1">
      <alignment horizontal="center" vertical="center" wrapText="1"/>
    </xf>
    <xf numFmtId="166" fontId="12" fillId="0" borderId="88" xfId="0" applyNumberFormat="1" applyFont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66" fontId="14" fillId="3" borderId="93" xfId="0" applyNumberFormat="1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9" fillId="31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vertical="center"/>
    </xf>
    <xf numFmtId="0" fontId="110" fillId="31" borderId="1" xfId="0" applyFont="1" applyFill="1" applyBorder="1" applyAlignment="1">
      <alignment horizontal="center" vertical="center" wrapText="1"/>
    </xf>
    <xf numFmtId="0" fontId="110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8" xfId="55" applyFont="1" applyFill="1" applyBorder="1" applyAlignment="1">
      <alignment horizontal="left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11" fillId="3" borderId="88" xfId="0" applyFont="1" applyFill="1" applyBorder="1" applyAlignment="1">
      <alignment vertical="center" wrapText="1" shrinkToFit="1"/>
    </xf>
    <xf numFmtId="0" fontId="111" fillId="3" borderId="88" xfId="0" applyFont="1" applyFill="1" applyBorder="1" applyAlignment="1">
      <alignment horizontal="center" vertical="center" wrapText="1"/>
    </xf>
    <xf numFmtId="0" fontId="111" fillId="3" borderId="93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13" fillId="2" borderId="89" xfId="55" applyNumberFormat="1" applyFont="1" applyFill="1" applyBorder="1" applyAlignment="1">
      <alignment horizontal="center" vertical="center" wrapText="1"/>
    </xf>
    <xf numFmtId="1" fontId="113" fillId="2" borderId="88" xfId="55" applyNumberFormat="1" applyFont="1" applyFill="1" applyBorder="1" applyAlignment="1">
      <alignment horizontal="center" vertical="center" wrapText="1"/>
    </xf>
    <xf numFmtId="1" fontId="113" fillId="2" borderId="88" xfId="55" applyNumberFormat="1" applyFont="1" applyFill="1" applyBorder="1" applyAlignment="1">
      <alignment horizontal="left" vertical="center" wrapText="1"/>
    </xf>
    <xf numFmtId="44" fontId="115" fillId="3" borderId="88" xfId="55" applyFont="1" applyFill="1" applyBorder="1" applyAlignment="1">
      <alignment horizontal="center" vertical="center" wrapText="1"/>
    </xf>
    <xf numFmtId="166" fontId="114" fillId="2" borderId="88" xfId="0" applyNumberFormat="1" applyFont="1" applyFill="1" applyBorder="1" applyAlignment="1">
      <alignment horizontal="center" vertical="center" wrapText="1"/>
    </xf>
    <xf numFmtId="10" fontId="114" fillId="2" borderId="88" xfId="0" applyNumberFormat="1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0" fontId="111" fillId="3" borderId="88" xfId="0" applyFont="1" applyFill="1" applyBorder="1" applyAlignment="1">
      <alignment vertical="center" wrapText="1"/>
    </xf>
    <xf numFmtId="44" fontId="114" fillId="3" borderId="88" xfId="55" applyFont="1" applyFill="1" applyBorder="1" applyAlignment="1">
      <alignment horizontal="left" vertical="center" wrapText="1"/>
    </xf>
    <xf numFmtId="166" fontId="114" fillId="3" borderId="88" xfId="0" applyNumberFormat="1" applyFont="1" applyFill="1" applyBorder="1" applyAlignment="1">
      <alignment horizontal="center" vertical="center" wrapText="1"/>
    </xf>
    <xf numFmtId="1" fontId="13" fillId="3" borderId="88" xfId="55" applyNumberFormat="1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 shrinkToFit="1"/>
    </xf>
    <xf numFmtId="0" fontId="12" fillId="2" borderId="88" xfId="0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13" fillId="3" borderId="88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45" fillId="30" borderId="88" xfId="0" applyFont="1" applyFill="1" applyBorder="1" applyAlignment="1">
      <alignment horizontal="center" vertical="center" wrapText="1"/>
    </xf>
    <xf numFmtId="0" fontId="43" fillId="0" borderId="88" xfId="0" applyFont="1" applyBorder="1" applyAlignment="1">
      <alignment vertical="center" wrapText="1"/>
    </xf>
    <xf numFmtId="166" fontId="36" fillId="0" borderId="88" xfId="0" applyNumberFormat="1" applyFont="1" applyBorder="1" applyAlignment="1">
      <alignment horizontal="center" vertical="center" wrapText="1"/>
    </xf>
    <xf numFmtId="1" fontId="36" fillId="0" borderId="88" xfId="0" applyNumberFormat="1" applyFont="1" applyBorder="1" applyAlignment="1">
      <alignment horizontal="center" vertical="center" wrapText="1"/>
    </xf>
    <xf numFmtId="0" fontId="43" fillId="3" borderId="88" xfId="0" applyFont="1" applyFill="1" applyBorder="1" applyAlignment="1">
      <alignment vertical="center" wrapText="1"/>
    </xf>
    <xf numFmtId="0" fontId="43" fillId="3" borderId="88" xfId="0" applyFont="1" applyFill="1" applyBorder="1" applyAlignment="1">
      <alignment vertical="center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3" fillId="91" borderId="88" xfId="0" applyFont="1" applyFill="1" applyBorder="1" applyAlignment="1">
      <alignment vertical="center" wrapText="1"/>
    </xf>
    <xf numFmtId="166" fontId="36" fillId="91" borderId="88" xfId="0" applyNumberFormat="1" applyFont="1" applyFill="1" applyBorder="1" applyAlignment="1">
      <alignment horizontal="center" vertical="center" wrapText="1"/>
    </xf>
    <xf numFmtId="1" fontId="36" fillId="91" borderId="88" xfId="0" applyNumberFormat="1" applyFont="1" applyFill="1" applyBorder="1" applyAlignment="1">
      <alignment horizontal="center" vertical="center" wrapText="1"/>
    </xf>
    <xf numFmtId="0" fontId="0" fillId="3" borderId="88" xfId="0" applyFill="1" applyBorder="1" applyAlignment="1">
      <alignment vertical="center" wrapText="1"/>
    </xf>
    <xf numFmtId="0" fontId="0" fillId="91" borderId="88" xfId="0" applyFill="1" applyBorder="1" applyAlignment="1">
      <alignment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1" xfId="2187" xr:uid="{00000000-0005-0000-0000-00005C000000}"/>
    <cellStyle name="Calculation 2 2 2" xfId="692" xr:uid="{00000000-0005-0000-0000-00005D000000}"/>
    <cellStyle name="Calculation 2 2 2 2" xfId="1695" xr:uid="{00000000-0005-0000-0000-00005E000000}"/>
    <cellStyle name="Calculation 2 2 2 2 2" xfId="2700" xr:uid="{00000000-0005-0000-0000-00005F000000}"/>
    <cellStyle name="Calculation 2 2 2 2 3" xfId="2653" xr:uid="{00000000-0005-0000-0000-000060000000}"/>
    <cellStyle name="Calculation 2 2 2 2 4" xfId="2594" xr:uid="{00000000-0005-0000-0000-000061000000}"/>
    <cellStyle name="Calculation 2 2 2 2 5" xfId="3028" xr:uid="{00000000-0005-0000-0000-000062000000}"/>
    <cellStyle name="Calculation 2 2 2 2 6" xfId="1105" xr:uid="{00000000-0005-0000-0000-000063000000}"/>
    <cellStyle name="Calculation 2 2 2 2 7" xfId="840" xr:uid="{00000000-0005-0000-0000-000064000000}"/>
    <cellStyle name="Calculation 2 2 2 3" xfId="2139" xr:uid="{00000000-0005-0000-0000-000065000000}"/>
    <cellStyle name="Calculation 2 2 2 3 2" xfId="2743" xr:uid="{00000000-0005-0000-0000-000066000000}"/>
    <cellStyle name="Calculation 2 2 2 3 3" xfId="2853" xr:uid="{00000000-0005-0000-0000-000067000000}"/>
    <cellStyle name="Calculation 2 2 2 3 4" xfId="2957" xr:uid="{00000000-0005-0000-0000-000068000000}"/>
    <cellStyle name="Calculation 2 2 2 3 5" xfId="3080" xr:uid="{00000000-0005-0000-0000-000069000000}"/>
    <cellStyle name="Calculation 2 2 2 3 6" xfId="3032" xr:uid="{00000000-0005-0000-0000-00006A000000}"/>
    <cellStyle name="Calculation 2 2 2 3 7" xfId="3229" xr:uid="{00000000-0005-0000-0000-00006B000000}"/>
    <cellStyle name="Calculation 2 2 2 4" xfId="1323" xr:uid="{00000000-0005-0000-0000-00006C000000}"/>
    <cellStyle name="Calculation 2 2 2 4 2" xfId="1064" xr:uid="{00000000-0005-0000-0000-00006D000000}"/>
    <cellStyle name="Calculation 2 2 2 4 3" xfId="2401" xr:uid="{00000000-0005-0000-0000-00006E000000}"/>
    <cellStyle name="Calculation 2 2 2 4 4" xfId="2232" xr:uid="{00000000-0005-0000-0000-00006F000000}"/>
    <cellStyle name="Calculation 2 2 2 4 5" xfId="2907" xr:uid="{00000000-0005-0000-0000-000070000000}"/>
    <cellStyle name="Calculation 2 2 2 4 6" xfId="3024" xr:uid="{00000000-0005-0000-0000-000071000000}"/>
    <cellStyle name="Calculation 2 2 2 4 7" xfId="3010" xr:uid="{00000000-0005-0000-0000-000072000000}"/>
    <cellStyle name="Calculation 2 2 2 5" xfId="1262" xr:uid="{00000000-0005-0000-0000-000073000000}"/>
    <cellStyle name="Calculation 2 2 2 6" xfId="2329" xr:uid="{00000000-0005-0000-0000-000074000000}"/>
    <cellStyle name="Calculation 2 2 2 7" xfId="2287" xr:uid="{00000000-0005-0000-0000-000075000000}"/>
    <cellStyle name="Calculation 2 2 2 8" xfId="2998" xr:uid="{00000000-0005-0000-0000-000076000000}"/>
    <cellStyle name="Calculation 2 2 3" xfId="1482" xr:uid="{00000000-0005-0000-0000-000077000000}"/>
    <cellStyle name="Calculation 2 2 3 2" xfId="2344" xr:uid="{00000000-0005-0000-0000-000078000000}"/>
    <cellStyle name="Calculation 2 2 3 3" xfId="2482" xr:uid="{00000000-0005-0000-0000-000079000000}"/>
    <cellStyle name="Calculation 2 2 3 4" xfId="2577" xr:uid="{00000000-0005-0000-0000-00007A000000}"/>
    <cellStyle name="Calculation 2 2 3 5" xfId="2350" xr:uid="{00000000-0005-0000-0000-00007B000000}"/>
    <cellStyle name="Calculation 2 2 3 6" xfId="2206" xr:uid="{00000000-0005-0000-0000-00007C000000}"/>
    <cellStyle name="Calculation 2 2 3 7" xfId="1076" xr:uid="{00000000-0005-0000-0000-00007D000000}"/>
    <cellStyle name="Calculation 2 2 4" xfId="1326" xr:uid="{00000000-0005-0000-0000-00007E000000}"/>
    <cellStyle name="Calculation 2 2 4 2" xfId="2483" xr:uid="{00000000-0005-0000-0000-00007F000000}"/>
    <cellStyle name="Calculation 2 2 4 3" xfId="2685" xr:uid="{00000000-0005-0000-0000-000080000000}"/>
    <cellStyle name="Calculation 2 2 4 4" xfId="2537" xr:uid="{00000000-0005-0000-0000-000081000000}"/>
    <cellStyle name="Calculation 2 2 4 5" xfId="2587" xr:uid="{00000000-0005-0000-0000-000082000000}"/>
    <cellStyle name="Calculation 2 2 4 6" xfId="3129" xr:uid="{00000000-0005-0000-0000-000083000000}"/>
    <cellStyle name="Calculation 2 2 4 7" xfId="3119" xr:uid="{00000000-0005-0000-0000-000084000000}"/>
    <cellStyle name="Calculation 2 2 5" xfId="2159" xr:uid="{00000000-0005-0000-0000-000085000000}"/>
    <cellStyle name="Calculation 2 2 5 2" xfId="2763" xr:uid="{00000000-0005-0000-0000-000086000000}"/>
    <cellStyle name="Calculation 2 2 5 3" xfId="2873" xr:uid="{00000000-0005-0000-0000-000087000000}"/>
    <cellStyle name="Calculation 2 2 5 4" xfId="2977" xr:uid="{00000000-0005-0000-0000-000088000000}"/>
    <cellStyle name="Calculation 2 2 5 5" xfId="3100" xr:uid="{00000000-0005-0000-0000-000089000000}"/>
    <cellStyle name="Calculation 2 2 5 6" xfId="3172" xr:uid="{00000000-0005-0000-0000-00008A000000}"/>
    <cellStyle name="Calculation 2 2 5 7" xfId="3249" xr:uid="{00000000-0005-0000-0000-00008B000000}"/>
    <cellStyle name="Calculation 2 2 6" xfId="2158" xr:uid="{00000000-0005-0000-0000-00008C000000}"/>
    <cellStyle name="Calculation 2 2 6 2" xfId="2762" xr:uid="{00000000-0005-0000-0000-00008D000000}"/>
    <cellStyle name="Calculation 2 2 6 3" xfId="2872" xr:uid="{00000000-0005-0000-0000-00008E000000}"/>
    <cellStyle name="Calculation 2 2 6 4" xfId="2976" xr:uid="{00000000-0005-0000-0000-00008F000000}"/>
    <cellStyle name="Calculation 2 2 6 5" xfId="3099" xr:uid="{00000000-0005-0000-0000-000090000000}"/>
    <cellStyle name="Calculation 2 2 6 6" xfId="3171" xr:uid="{00000000-0005-0000-0000-000091000000}"/>
    <cellStyle name="Calculation 2 2 6 7" xfId="3248" xr:uid="{00000000-0005-0000-0000-000092000000}"/>
    <cellStyle name="Calculation 2 2 7" xfId="971" xr:uid="{00000000-0005-0000-0000-000093000000}"/>
    <cellStyle name="Calculation 2 2 8" xfId="1049" xr:uid="{00000000-0005-0000-0000-000094000000}"/>
    <cellStyle name="Calculation 2 2 9" xfId="2228" xr:uid="{00000000-0005-0000-0000-000095000000}"/>
    <cellStyle name="Calculation 2 3" xfId="403" xr:uid="{00000000-0005-0000-0000-000096000000}"/>
    <cellStyle name="Calculation 2 4" xfId="1389" xr:uid="{00000000-0005-0000-0000-000097000000}"/>
    <cellStyle name="Calculation 2 4 2" xfId="2595" xr:uid="{00000000-0005-0000-0000-000098000000}"/>
    <cellStyle name="Calculation 2 4 3" xfId="2448" xr:uid="{00000000-0005-0000-0000-000099000000}"/>
    <cellStyle name="Calculation 2 4 4" xfId="2647" xr:uid="{00000000-0005-0000-0000-00009A000000}"/>
    <cellStyle name="Calculation 2 4 5" xfId="2556" xr:uid="{00000000-0005-0000-0000-00009B000000}"/>
    <cellStyle name="Calculation 2 4 6" xfId="2337" xr:uid="{00000000-0005-0000-0000-00009C000000}"/>
    <cellStyle name="Calculation 2 4 7" xfId="2785" xr:uid="{00000000-0005-0000-0000-00009D000000}"/>
    <cellStyle name="Calculation 2 5" xfId="876" xr:uid="{00000000-0005-0000-0000-00009E000000}"/>
    <cellStyle name="Calculation 3" xfId="266" xr:uid="{00000000-0005-0000-0000-00009F000000}"/>
    <cellStyle name="Calculation 3 10" xfId="758" xr:uid="{00000000-0005-0000-0000-0000A0000000}"/>
    <cellStyle name="Calculation 3 11" xfId="1053" xr:uid="{00000000-0005-0000-0000-0000A1000000}"/>
    <cellStyle name="Calculation 3 2" xfId="663" xr:uid="{00000000-0005-0000-0000-0000A2000000}"/>
    <cellStyle name="Calculation 3 2 2" xfId="1666" xr:uid="{00000000-0005-0000-0000-0000A3000000}"/>
    <cellStyle name="Calculation 3 2 2 2" xfId="2699" xr:uid="{00000000-0005-0000-0000-0000A4000000}"/>
    <cellStyle name="Calculation 3 2 2 3" xfId="2454" xr:uid="{00000000-0005-0000-0000-0000A5000000}"/>
    <cellStyle name="Calculation 3 2 2 4" xfId="2684" xr:uid="{00000000-0005-0000-0000-0000A6000000}"/>
    <cellStyle name="Calculation 3 2 2 5" xfId="3027" xr:uid="{00000000-0005-0000-0000-0000A7000000}"/>
    <cellStyle name="Calculation 3 2 2 6" xfId="3124" xr:uid="{00000000-0005-0000-0000-0000A8000000}"/>
    <cellStyle name="Calculation 3 2 2 7" xfId="847" xr:uid="{00000000-0005-0000-0000-0000A9000000}"/>
    <cellStyle name="Calculation 3 2 3" xfId="2133" xr:uid="{00000000-0005-0000-0000-0000AA000000}"/>
    <cellStyle name="Calculation 3 2 3 2" xfId="2737" xr:uid="{00000000-0005-0000-0000-0000AB000000}"/>
    <cellStyle name="Calculation 3 2 3 3" xfId="2847" xr:uid="{00000000-0005-0000-0000-0000AC000000}"/>
    <cellStyle name="Calculation 3 2 3 4" xfId="2951" xr:uid="{00000000-0005-0000-0000-0000AD000000}"/>
    <cellStyle name="Calculation 3 2 3 5" xfId="3074" xr:uid="{00000000-0005-0000-0000-0000AE000000}"/>
    <cellStyle name="Calculation 3 2 3 6" xfId="3021" xr:uid="{00000000-0005-0000-0000-0000AF000000}"/>
    <cellStyle name="Calculation 3 2 3 7" xfId="3223" xr:uid="{00000000-0005-0000-0000-0000B0000000}"/>
    <cellStyle name="Calculation 3 2 4" xfId="2144" xr:uid="{00000000-0005-0000-0000-0000B1000000}"/>
    <cellStyle name="Calculation 3 2 4 2" xfId="2748" xr:uid="{00000000-0005-0000-0000-0000B2000000}"/>
    <cellStyle name="Calculation 3 2 4 3" xfId="2858" xr:uid="{00000000-0005-0000-0000-0000B3000000}"/>
    <cellStyle name="Calculation 3 2 4 4" xfId="2962" xr:uid="{00000000-0005-0000-0000-0000B4000000}"/>
    <cellStyle name="Calculation 3 2 4 5" xfId="3085" xr:uid="{00000000-0005-0000-0000-0000B5000000}"/>
    <cellStyle name="Calculation 3 2 4 6" xfId="3157" xr:uid="{00000000-0005-0000-0000-0000B6000000}"/>
    <cellStyle name="Calculation 3 2 4 7" xfId="3234" xr:uid="{00000000-0005-0000-0000-0000B7000000}"/>
    <cellStyle name="Calculation 3 2 5" xfId="1233" xr:uid="{00000000-0005-0000-0000-0000B8000000}"/>
    <cellStyle name="Calculation 3 2 6" xfId="2311" xr:uid="{00000000-0005-0000-0000-0000B9000000}"/>
    <cellStyle name="Calculation 3 2 7" xfId="2433" xr:uid="{00000000-0005-0000-0000-0000BA000000}"/>
    <cellStyle name="Calculation 3 2 8" xfId="1042" xr:uid="{00000000-0005-0000-0000-0000BB000000}"/>
    <cellStyle name="Calculation 3 3" xfId="1453" xr:uid="{00000000-0005-0000-0000-0000BC000000}"/>
    <cellStyle name="Calculation 3 3 2" xfId="784" xr:uid="{00000000-0005-0000-0000-0000BD000000}"/>
    <cellStyle name="Calculation 3 3 3" xfId="2457" xr:uid="{00000000-0005-0000-0000-0000BE000000}"/>
    <cellStyle name="Calculation 3 3 4" xfId="2246" xr:uid="{00000000-0005-0000-0000-0000BF000000}"/>
    <cellStyle name="Calculation 3 3 5" xfId="2510" xr:uid="{00000000-0005-0000-0000-0000C0000000}"/>
    <cellStyle name="Calculation 3 3 6" xfId="1085" xr:uid="{00000000-0005-0000-0000-0000C1000000}"/>
    <cellStyle name="Calculation 3 3 7" xfId="3140" xr:uid="{00000000-0005-0000-0000-0000C2000000}"/>
    <cellStyle name="Calculation 3 4" xfId="1322" xr:uid="{00000000-0005-0000-0000-0000C3000000}"/>
    <cellStyle name="Calculation 3 4 2" xfId="800" xr:uid="{00000000-0005-0000-0000-0000C4000000}"/>
    <cellStyle name="Calculation 3 4 3" xfId="780" xr:uid="{00000000-0005-0000-0000-0000C5000000}"/>
    <cellStyle name="Calculation 3 4 4" xfId="2722" xr:uid="{00000000-0005-0000-0000-0000C6000000}"/>
    <cellStyle name="Calculation 3 4 5" xfId="2501" xr:uid="{00000000-0005-0000-0000-0000C7000000}"/>
    <cellStyle name="Calculation 3 4 6" xfId="2904" xr:uid="{00000000-0005-0000-0000-0000C8000000}"/>
    <cellStyle name="Calculation 3 4 7" xfId="3130" xr:uid="{00000000-0005-0000-0000-0000C9000000}"/>
    <cellStyle name="Calculation 3 5" xfId="2151" xr:uid="{00000000-0005-0000-0000-0000CA000000}"/>
    <cellStyle name="Calculation 3 5 2" xfId="2755" xr:uid="{00000000-0005-0000-0000-0000CB000000}"/>
    <cellStyle name="Calculation 3 5 3" xfId="2865" xr:uid="{00000000-0005-0000-0000-0000CC000000}"/>
    <cellStyle name="Calculation 3 5 4" xfId="2969" xr:uid="{00000000-0005-0000-0000-0000CD000000}"/>
    <cellStyle name="Calculation 3 5 5" xfId="3092" xr:uid="{00000000-0005-0000-0000-0000CE000000}"/>
    <cellStyle name="Calculation 3 5 6" xfId="3164" xr:uid="{00000000-0005-0000-0000-0000CF000000}"/>
    <cellStyle name="Calculation 3 5 7" xfId="3241" xr:uid="{00000000-0005-0000-0000-0000D0000000}"/>
    <cellStyle name="Calculation 3 6" xfId="2100" xr:uid="{00000000-0005-0000-0000-0000D1000000}"/>
    <cellStyle name="Calculation 3 6 2" xfId="1125" xr:uid="{00000000-0005-0000-0000-0000D2000000}"/>
    <cellStyle name="Calculation 3 6 3" xfId="2814" xr:uid="{00000000-0005-0000-0000-0000D3000000}"/>
    <cellStyle name="Calculation 3 6 4" xfId="2918" xr:uid="{00000000-0005-0000-0000-0000D4000000}"/>
    <cellStyle name="Calculation 3 6 5" xfId="2449" xr:uid="{00000000-0005-0000-0000-0000D5000000}"/>
    <cellStyle name="Calculation 3 6 6" xfId="2651" xr:uid="{00000000-0005-0000-0000-0000D6000000}"/>
    <cellStyle name="Calculation 3 6 7" xfId="3190" xr:uid="{00000000-0005-0000-0000-0000D7000000}"/>
    <cellStyle name="Calculation 3 7" xfId="942" xr:uid="{00000000-0005-0000-0000-0000D8000000}"/>
    <cellStyle name="Calculation 3 8" xfId="873" xr:uid="{00000000-0005-0000-0000-0000D9000000}"/>
    <cellStyle name="Calculation 3 9" xfId="2340" xr:uid="{00000000-0005-0000-0000-0000DA000000}"/>
    <cellStyle name="Calculation 4" xfId="402" xr:uid="{00000000-0005-0000-0000-0000DB000000}"/>
    <cellStyle name="Calculation 5" xfId="1327" xr:uid="{00000000-0005-0000-0000-0000DC000000}"/>
    <cellStyle name="Calculation 5 2" xfId="2660" xr:uid="{00000000-0005-0000-0000-0000DD000000}"/>
    <cellStyle name="Calculation 5 3" xfId="2460" xr:uid="{00000000-0005-0000-0000-0000DE000000}"/>
    <cellStyle name="Calculation 5 4" xfId="2630" xr:uid="{00000000-0005-0000-0000-0000DF000000}"/>
    <cellStyle name="Calculation 5 5" xfId="2992" xr:uid="{00000000-0005-0000-0000-0000E0000000}"/>
    <cellStyle name="Calculation 5 6" xfId="2266" xr:uid="{00000000-0005-0000-0000-0000E1000000}"/>
    <cellStyle name="Calculation 5 7" xfId="2599" xr:uid="{00000000-0005-0000-0000-0000E2000000}"/>
    <cellStyle name="Calculation 6" xfId="770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1" xfId="2996" xr:uid="{00000000-0005-0000-0000-000000010000}"/>
    <cellStyle name="Input 2 2 2" xfId="693" xr:uid="{00000000-0005-0000-0000-000001010000}"/>
    <cellStyle name="Input 2 2 2 2" xfId="1696" xr:uid="{00000000-0005-0000-0000-000002010000}"/>
    <cellStyle name="Input 2 2 2 2 2" xfId="2451" xr:uid="{00000000-0005-0000-0000-000003010000}"/>
    <cellStyle name="Input 2 2 2 2 3" xfId="2507" xr:uid="{00000000-0005-0000-0000-000004010000}"/>
    <cellStyle name="Input 2 2 2 2 4" xfId="2499" xr:uid="{00000000-0005-0000-0000-000005010000}"/>
    <cellStyle name="Input 2 2 2 2 5" xfId="2720" xr:uid="{00000000-0005-0000-0000-000006010000}"/>
    <cellStyle name="Input 2 2 2 2 6" xfId="3125" xr:uid="{00000000-0005-0000-0000-000007010000}"/>
    <cellStyle name="Input 2 2 2 2 7" xfId="1075" xr:uid="{00000000-0005-0000-0000-000008010000}"/>
    <cellStyle name="Input 2 2 2 3" xfId="2140" xr:uid="{00000000-0005-0000-0000-000009010000}"/>
    <cellStyle name="Input 2 2 2 3 2" xfId="2744" xr:uid="{00000000-0005-0000-0000-00000A010000}"/>
    <cellStyle name="Input 2 2 2 3 3" xfId="2854" xr:uid="{00000000-0005-0000-0000-00000B010000}"/>
    <cellStyle name="Input 2 2 2 3 4" xfId="2958" xr:uid="{00000000-0005-0000-0000-00000C010000}"/>
    <cellStyle name="Input 2 2 2 3 5" xfId="3081" xr:uid="{00000000-0005-0000-0000-00000D010000}"/>
    <cellStyle name="Input 2 2 2 3 6" xfId="3153" xr:uid="{00000000-0005-0000-0000-00000E010000}"/>
    <cellStyle name="Input 2 2 2 3 7" xfId="3230" xr:uid="{00000000-0005-0000-0000-00000F010000}"/>
    <cellStyle name="Input 2 2 2 4" xfId="1352" xr:uid="{00000000-0005-0000-0000-000010010000}"/>
    <cellStyle name="Input 2 2 2 4 2" xfId="2567" xr:uid="{00000000-0005-0000-0000-000011010000}"/>
    <cellStyle name="Input 2 2 2 4 3" xfId="2400" xr:uid="{00000000-0005-0000-0000-000012010000}"/>
    <cellStyle name="Input 2 2 2 4 4" xfId="2492" xr:uid="{00000000-0005-0000-0000-000013010000}"/>
    <cellStyle name="Input 2 2 2 4 5" xfId="1062" xr:uid="{00000000-0005-0000-0000-000014010000}"/>
    <cellStyle name="Input 2 2 2 4 6" xfId="1044" xr:uid="{00000000-0005-0000-0000-000015010000}"/>
    <cellStyle name="Input 2 2 2 4 7" xfId="3151" xr:uid="{00000000-0005-0000-0000-000016010000}"/>
    <cellStyle name="Input 2 2 2 5" xfId="1263" xr:uid="{00000000-0005-0000-0000-000017010000}"/>
    <cellStyle name="Input 2 2 2 6" xfId="2330" xr:uid="{00000000-0005-0000-0000-000018010000}"/>
    <cellStyle name="Input 2 2 2 7" xfId="822" xr:uid="{00000000-0005-0000-0000-000019010000}"/>
    <cellStyle name="Input 2 2 2 8" xfId="1051" xr:uid="{00000000-0005-0000-0000-00001A010000}"/>
    <cellStyle name="Input 2 2 3" xfId="1483" xr:uid="{00000000-0005-0000-0000-00001B010000}"/>
    <cellStyle name="Input 2 2 3 2" xfId="760" xr:uid="{00000000-0005-0000-0000-00001C010000}"/>
    <cellStyle name="Input 2 2 3 3" xfId="2504" xr:uid="{00000000-0005-0000-0000-00001D010000}"/>
    <cellStyle name="Input 2 2 3 4" xfId="2281" xr:uid="{00000000-0005-0000-0000-00001E010000}"/>
    <cellStyle name="Input 2 2 3 5" xfId="2249" xr:uid="{00000000-0005-0000-0000-00001F010000}"/>
    <cellStyle name="Input 2 2 3 6" xfId="2692" xr:uid="{00000000-0005-0000-0000-000020010000}"/>
    <cellStyle name="Input 2 2 3 7" xfId="2704" xr:uid="{00000000-0005-0000-0000-000021010000}"/>
    <cellStyle name="Input 2 2 4" xfId="1546" xr:uid="{00000000-0005-0000-0000-000022010000}"/>
    <cellStyle name="Input 2 2 4 2" xfId="2265" xr:uid="{00000000-0005-0000-0000-000023010000}"/>
    <cellStyle name="Input 2 2 4 3" xfId="2696" xr:uid="{00000000-0005-0000-0000-000024010000}"/>
    <cellStyle name="Input 2 2 4 4" xfId="2380" xr:uid="{00000000-0005-0000-0000-000025010000}"/>
    <cellStyle name="Input 2 2 4 5" xfId="2646" xr:uid="{00000000-0005-0000-0000-000026010000}"/>
    <cellStyle name="Input 2 2 4 6" xfId="2792" xr:uid="{00000000-0005-0000-0000-000027010000}"/>
    <cellStyle name="Input 2 2 4 7" xfId="1046" xr:uid="{00000000-0005-0000-0000-000028010000}"/>
    <cellStyle name="Input 2 2 5" xfId="2118" xr:uid="{00000000-0005-0000-0000-000029010000}"/>
    <cellStyle name="Input 2 2 5 2" xfId="1093" xr:uid="{00000000-0005-0000-0000-00002A010000}"/>
    <cellStyle name="Input 2 2 5 3" xfId="2832" xr:uid="{00000000-0005-0000-0000-00002B010000}"/>
    <cellStyle name="Input 2 2 5 4" xfId="2936" xr:uid="{00000000-0005-0000-0000-00002C010000}"/>
    <cellStyle name="Input 2 2 5 5" xfId="3059" xr:uid="{00000000-0005-0000-0000-00002D010000}"/>
    <cellStyle name="Input 2 2 5 6" xfId="2668" xr:uid="{00000000-0005-0000-0000-00002E010000}"/>
    <cellStyle name="Input 2 2 5 7" xfId="3208" xr:uid="{00000000-0005-0000-0000-00002F010000}"/>
    <cellStyle name="Input 2 2 6" xfId="1343" xr:uid="{00000000-0005-0000-0000-000030010000}"/>
    <cellStyle name="Input 2 2 6 2" xfId="2638" xr:uid="{00000000-0005-0000-0000-000031010000}"/>
    <cellStyle name="Input 2 2 6 3" xfId="2205" xr:uid="{00000000-0005-0000-0000-000032010000}"/>
    <cellStyle name="Input 2 2 6 4" xfId="2241" xr:uid="{00000000-0005-0000-0000-000033010000}"/>
    <cellStyle name="Input 2 2 6 5" xfId="2403" xr:uid="{00000000-0005-0000-0000-000034010000}"/>
    <cellStyle name="Input 2 2 6 6" xfId="2214" xr:uid="{00000000-0005-0000-0000-000035010000}"/>
    <cellStyle name="Input 2 2 6 7" xfId="3035" xr:uid="{00000000-0005-0000-0000-000036010000}"/>
    <cellStyle name="Input 2 2 7" xfId="972" xr:uid="{00000000-0005-0000-0000-000037010000}"/>
    <cellStyle name="Input 2 2 8" xfId="762" xr:uid="{00000000-0005-0000-0000-000038010000}"/>
    <cellStyle name="Input 2 2 9" xfId="2290" xr:uid="{00000000-0005-0000-0000-000039010000}"/>
    <cellStyle name="Input 2 3" xfId="413" xr:uid="{00000000-0005-0000-0000-00003A010000}"/>
    <cellStyle name="Input 2 4" xfId="1345" xr:uid="{00000000-0005-0000-0000-00003B010000}"/>
    <cellStyle name="Input 2 4 2" xfId="2698" xr:uid="{00000000-0005-0000-0000-00003C010000}"/>
    <cellStyle name="Input 2 4 3" xfId="2724" xr:uid="{00000000-0005-0000-0000-00003D010000}"/>
    <cellStyle name="Input 2 4 4" xfId="2783" xr:uid="{00000000-0005-0000-0000-00003E010000}"/>
    <cellStyle name="Input 2 4 5" xfId="3026" xr:uid="{00000000-0005-0000-0000-00003F010000}"/>
    <cellStyle name="Input 2 4 6" xfId="3122" xr:uid="{00000000-0005-0000-0000-000040010000}"/>
    <cellStyle name="Input 2 4 7" xfId="2637" xr:uid="{00000000-0005-0000-0000-000041010000}"/>
    <cellStyle name="Input 2 5" xfId="805" xr:uid="{00000000-0005-0000-0000-000042010000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1" xfId="2194" xr:uid="{00000000-0005-0000-0000-000046010000}"/>
    <cellStyle name="Input 3 2 2" xfId="664" xr:uid="{00000000-0005-0000-0000-000047010000}"/>
    <cellStyle name="Input 3 2 2 2" xfId="1667" xr:uid="{00000000-0005-0000-0000-000048010000}"/>
    <cellStyle name="Input 3 2 2 2 2" xfId="2355" xr:uid="{00000000-0005-0000-0000-000049010000}"/>
    <cellStyle name="Input 3 2 2 2 3" xfId="2391" xr:uid="{00000000-0005-0000-0000-00004A010000}"/>
    <cellStyle name="Input 3 2 2 2 4" xfId="2716" xr:uid="{00000000-0005-0000-0000-00004B010000}"/>
    <cellStyle name="Input 3 2 2 2 5" xfId="2890" xr:uid="{00000000-0005-0000-0000-00004C010000}"/>
    <cellStyle name="Input 3 2 2 2 6" xfId="2447" xr:uid="{00000000-0005-0000-0000-00004D010000}"/>
    <cellStyle name="Input 3 2 2 2 7" xfId="2193" xr:uid="{00000000-0005-0000-0000-00004E010000}"/>
    <cellStyle name="Input 3 2 2 3" xfId="2134" xr:uid="{00000000-0005-0000-0000-00004F010000}"/>
    <cellStyle name="Input 3 2 2 3 2" xfId="2738" xr:uid="{00000000-0005-0000-0000-000050010000}"/>
    <cellStyle name="Input 3 2 2 3 3" xfId="2848" xr:uid="{00000000-0005-0000-0000-000051010000}"/>
    <cellStyle name="Input 3 2 2 3 4" xfId="2952" xr:uid="{00000000-0005-0000-0000-000052010000}"/>
    <cellStyle name="Input 3 2 2 3 5" xfId="3075" xr:uid="{00000000-0005-0000-0000-000053010000}"/>
    <cellStyle name="Input 3 2 2 3 6" xfId="2286" xr:uid="{00000000-0005-0000-0000-000054010000}"/>
    <cellStyle name="Input 3 2 2 3 7" xfId="3224" xr:uid="{00000000-0005-0000-0000-000055010000}"/>
    <cellStyle name="Input 3 2 2 4" xfId="2125" xr:uid="{00000000-0005-0000-0000-000056010000}"/>
    <cellStyle name="Input 3 2 2 4 2" xfId="2729" xr:uid="{00000000-0005-0000-0000-000057010000}"/>
    <cellStyle name="Input 3 2 2 4 3" xfId="2839" xr:uid="{00000000-0005-0000-0000-000058010000}"/>
    <cellStyle name="Input 3 2 2 4 4" xfId="2943" xr:uid="{00000000-0005-0000-0000-000059010000}"/>
    <cellStyle name="Input 3 2 2 4 5" xfId="3066" xr:uid="{00000000-0005-0000-0000-00005A010000}"/>
    <cellStyle name="Input 3 2 2 4 6" xfId="2529" xr:uid="{00000000-0005-0000-0000-00005B010000}"/>
    <cellStyle name="Input 3 2 2 4 7" xfId="3215" xr:uid="{00000000-0005-0000-0000-00005C010000}"/>
    <cellStyle name="Input 3 2 2 5" xfId="1234" xr:uid="{00000000-0005-0000-0000-00005D010000}"/>
    <cellStyle name="Input 3 2 2 6" xfId="2312" xr:uid="{00000000-0005-0000-0000-00005E010000}"/>
    <cellStyle name="Input 3 2 2 7" xfId="2395" xr:uid="{00000000-0005-0000-0000-00005F010000}"/>
    <cellStyle name="Input 3 2 2 8" xfId="821" xr:uid="{00000000-0005-0000-0000-000060010000}"/>
    <cellStyle name="Input 3 2 3" xfId="1454" xr:uid="{00000000-0005-0000-0000-000061010000}"/>
    <cellStyle name="Input 3 2 3 2" xfId="808" xr:uid="{00000000-0005-0000-0000-000062010000}"/>
    <cellStyle name="Input 3 2 3 3" xfId="2502" xr:uid="{00000000-0005-0000-0000-000063010000}"/>
    <cellStyle name="Input 3 2 3 4" xfId="2781" xr:uid="{00000000-0005-0000-0000-000064010000}"/>
    <cellStyle name="Input 3 2 3 5" xfId="2285" xr:uid="{00000000-0005-0000-0000-000065010000}"/>
    <cellStyle name="Input 3 2 3 6" xfId="2470" xr:uid="{00000000-0005-0000-0000-000066010000}"/>
    <cellStyle name="Input 3 2 3 7" xfId="2887" xr:uid="{00000000-0005-0000-0000-000067010000}"/>
    <cellStyle name="Input 3 2 4" xfId="1387" xr:uid="{00000000-0005-0000-0000-000068010000}"/>
    <cellStyle name="Input 3 2 4 2" xfId="802" xr:uid="{00000000-0005-0000-0000-000069010000}"/>
    <cellStyle name="Input 3 2 4 3" xfId="2694" xr:uid="{00000000-0005-0000-0000-00006A010000}"/>
    <cellStyle name="Input 3 2 4 4" xfId="814" xr:uid="{00000000-0005-0000-0000-00006B010000}"/>
    <cellStyle name="Input 3 2 4 5" xfId="2794" xr:uid="{00000000-0005-0000-0000-00006C010000}"/>
    <cellStyle name="Input 3 2 4 6" xfId="1038" xr:uid="{00000000-0005-0000-0000-00006D010000}"/>
    <cellStyle name="Input 3 2 4 7" xfId="3013" xr:uid="{00000000-0005-0000-0000-00006E010000}"/>
    <cellStyle name="Input 3 2 5" xfId="2162" xr:uid="{00000000-0005-0000-0000-00006F010000}"/>
    <cellStyle name="Input 3 2 5 2" xfId="2766" xr:uid="{00000000-0005-0000-0000-000070010000}"/>
    <cellStyle name="Input 3 2 5 3" xfId="2876" xr:uid="{00000000-0005-0000-0000-000071010000}"/>
    <cellStyle name="Input 3 2 5 4" xfId="2980" xr:uid="{00000000-0005-0000-0000-000072010000}"/>
    <cellStyle name="Input 3 2 5 5" xfId="3103" xr:uid="{00000000-0005-0000-0000-000073010000}"/>
    <cellStyle name="Input 3 2 5 6" xfId="3175" xr:uid="{00000000-0005-0000-0000-000074010000}"/>
    <cellStyle name="Input 3 2 5 7" xfId="3252" xr:uid="{00000000-0005-0000-0000-000075010000}"/>
    <cellStyle name="Input 3 2 6" xfId="1555" xr:uid="{00000000-0005-0000-0000-000076010000}"/>
    <cellStyle name="Input 3 2 6 2" xfId="2387" xr:uid="{00000000-0005-0000-0000-000077010000}"/>
    <cellStyle name="Input 3 2 6 3" xfId="2282" xr:uid="{00000000-0005-0000-0000-000078010000}"/>
    <cellStyle name="Input 3 2 6 4" xfId="2197" xr:uid="{00000000-0005-0000-0000-000079010000}"/>
    <cellStyle name="Input 3 2 6 5" xfId="783" xr:uid="{00000000-0005-0000-0000-00007A010000}"/>
    <cellStyle name="Input 3 2 6 6" xfId="2269" xr:uid="{00000000-0005-0000-0000-00007B010000}"/>
    <cellStyle name="Input 3 2 6 7" xfId="810" xr:uid="{00000000-0005-0000-0000-00007C010000}"/>
    <cellStyle name="Input 3 2 7" xfId="943" xr:uid="{00000000-0005-0000-0000-00007D010000}"/>
    <cellStyle name="Input 3 2 8" xfId="1059" xr:uid="{00000000-0005-0000-0000-00007E010000}"/>
    <cellStyle name="Input 3 2 9" xfId="2544" xr:uid="{00000000-0005-0000-0000-00007F010000}"/>
    <cellStyle name="Input 3 3" xfId="1767" xr:uid="{00000000-0005-0000-0000-000080010000}"/>
    <cellStyle name="Input 3 3 2" xfId="2147" xr:uid="{00000000-0005-0000-0000-000081010000}"/>
    <cellStyle name="Input 3 3 2 2" xfId="2751" xr:uid="{00000000-0005-0000-0000-000082010000}"/>
    <cellStyle name="Input 3 3 2 3" xfId="2861" xr:uid="{00000000-0005-0000-0000-000083010000}"/>
    <cellStyle name="Input 3 3 2 4" xfId="2965" xr:uid="{00000000-0005-0000-0000-000084010000}"/>
    <cellStyle name="Input 3 3 2 5" xfId="3088" xr:uid="{00000000-0005-0000-0000-000085010000}"/>
    <cellStyle name="Input 3 3 2 6" xfId="3160" xr:uid="{00000000-0005-0000-0000-000086010000}"/>
    <cellStyle name="Input 3 3 2 7" xfId="3237" xr:uid="{00000000-0005-0000-0000-000087010000}"/>
    <cellStyle name="Input 3 3 3" xfId="2124" xr:uid="{00000000-0005-0000-0000-000088010000}"/>
    <cellStyle name="Input 3 3 3 2" xfId="2728" xr:uid="{00000000-0005-0000-0000-000089010000}"/>
    <cellStyle name="Input 3 3 3 3" xfId="2838" xr:uid="{00000000-0005-0000-0000-00008A010000}"/>
    <cellStyle name="Input 3 3 3 4" xfId="2942" xr:uid="{00000000-0005-0000-0000-00008B010000}"/>
    <cellStyle name="Input 3 3 3 5" xfId="3065" xr:uid="{00000000-0005-0000-0000-00008C010000}"/>
    <cellStyle name="Input 3 3 3 6" xfId="853" xr:uid="{00000000-0005-0000-0000-00008D010000}"/>
    <cellStyle name="Input 3 3 3 7" xfId="3214" xr:uid="{00000000-0005-0000-0000-00008E010000}"/>
    <cellStyle name="Input 3 3 4" xfId="2358" xr:uid="{00000000-0005-0000-0000-00008F010000}"/>
    <cellStyle name="Input 3 3 5" xfId="2369" xr:uid="{00000000-0005-0000-0000-000090010000}"/>
    <cellStyle name="Input 3 3 6" xfId="2376" xr:uid="{00000000-0005-0000-0000-000091010000}"/>
    <cellStyle name="Input 3 3 7" xfId="3051" xr:uid="{00000000-0005-0000-0000-000092010000}"/>
    <cellStyle name="Input 3 3 8" xfId="2892" xr:uid="{00000000-0005-0000-0000-000093010000}"/>
    <cellStyle name="Input 3 3 9" xfId="2415" xr:uid="{00000000-0005-0000-0000-000094010000}"/>
    <cellStyle name="Input 3 4" xfId="1344" xr:uid="{00000000-0005-0000-0000-000095010000}"/>
    <cellStyle name="Input 3 4 2" xfId="2551" xr:uid="{00000000-0005-0000-0000-000096010000}"/>
    <cellStyle name="Input 3 4 3" xfId="2562" xr:uid="{00000000-0005-0000-0000-000097010000}"/>
    <cellStyle name="Input 3 4 4" xfId="2418" xr:uid="{00000000-0005-0000-0000-000098010000}"/>
    <cellStyle name="Input 3 4 5" xfId="2455" xr:uid="{00000000-0005-0000-0000-000099010000}"/>
    <cellStyle name="Input 3 4 6" xfId="2617" xr:uid="{00000000-0005-0000-0000-00009A010000}"/>
    <cellStyle name="Input 3 4 7" xfId="1070" xr:uid="{00000000-0005-0000-0000-00009B010000}"/>
    <cellStyle name="Input 3 5" xfId="804" xr:uid="{00000000-0005-0000-0000-00009C010000}"/>
    <cellStyle name="Input 3 6" xfId="2184" xr:uid="{00000000-0005-0000-0000-00009D010000}"/>
    <cellStyle name="Input 4" xfId="412" xr:uid="{00000000-0005-0000-0000-00009E010000}"/>
    <cellStyle name="Input 5" xfId="1330" xr:uid="{00000000-0005-0000-0000-00009F010000}"/>
    <cellStyle name="Input 5 2" xfId="2430" xr:uid="{00000000-0005-0000-0000-0000A0010000}"/>
    <cellStyle name="Input 5 3" xfId="2183" xr:uid="{00000000-0005-0000-0000-0000A1010000}"/>
    <cellStyle name="Input 5 4" xfId="2809" xr:uid="{00000000-0005-0000-0000-0000A2010000}"/>
    <cellStyle name="Input 5 5" xfId="815" xr:uid="{00000000-0005-0000-0000-0000A3010000}"/>
    <cellStyle name="Input 5 6" xfId="2301" xr:uid="{00000000-0005-0000-0000-0000A4010000}"/>
    <cellStyle name="Input 5 7" xfId="2523" xr:uid="{00000000-0005-0000-0000-0000A5010000}"/>
    <cellStyle name="Input 6" xfId="773" xr:uid="{00000000-0005-0000-0000-0000A6010000}"/>
    <cellStyle name="Izhod 2" xfId="103" xr:uid="{00000000-0005-0000-0000-0000A7010000}"/>
    <cellStyle name="Izhod 2 10" xfId="2566" xr:uid="{00000000-0005-0000-0000-0000A8010000}"/>
    <cellStyle name="Izhod 2 11" xfId="2545" xr:uid="{00000000-0005-0000-0000-0000A9010000}"/>
    <cellStyle name="Izhod 2 12" xfId="2525" xr:uid="{00000000-0005-0000-0000-0000AA010000}"/>
    <cellStyle name="Izhod 2 2" xfId="260" xr:uid="{00000000-0005-0000-0000-0000AB010000}"/>
    <cellStyle name="Izhod 2 2 10" xfId="2644" xr:uid="{00000000-0005-0000-0000-0000AC010000}"/>
    <cellStyle name="Izhod 2 2 11" xfId="2365" xr:uid="{00000000-0005-0000-0000-0000AD010000}"/>
    <cellStyle name="Izhod 2 2 2" xfId="657" xr:uid="{00000000-0005-0000-0000-0000AE010000}"/>
    <cellStyle name="Izhod 2 2 2 2" xfId="1660" xr:uid="{00000000-0005-0000-0000-0000AF010000}"/>
    <cellStyle name="Izhod 2 2 2 2 2" xfId="2672" xr:uid="{00000000-0005-0000-0000-0000B0010000}"/>
    <cellStyle name="Izhod 2 2 2 2 3" xfId="2399" xr:uid="{00000000-0005-0000-0000-0000B1010000}"/>
    <cellStyle name="Izhod 2 2 2 2 4" xfId="801" xr:uid="{00000000-0005-0000-0000-0000B2010000}"/>
    <cellStyle name="Izhod 2 2 2 2 5" xfId="3004" xr:uid="{00000000-0005-0000-0000-0000B3010000}"/>
    <cellStyle name="Izhod 2 2 2 2 6" xfId="3031" xr:uid="{00000000-0005-0000-0000-0000B4010000}"/>
    <cellStyle name="Izhod 2 2 2 2 7" xfId="3128" xr:uid="{00000000-0005-0000-0000-0000B5010000}"/>
    <cellStyle name="Izhod 2 2 2 2 8" xfId="2217" xr:uid="{00000000-0005-0000-0000-0000B6010000}"/>
    <cellStyle name="Izhod 2 2 2 3" xfId="2128" xr:uid="{00000000-0005-0000-0000-0000B7010000}"/>
    <cellStyle name="Izhod 2 2 2 3 2" xfId="2732" xr:uid="{00000000-0005-0000-0000-0000B8010000}"/>
    <cellStyle name="Izhod 2 2 2 3 3" xfId="2842" xr:uid="{00000000-0005-0000-0000-0000B9010000}"/>
    <cellStyle name="Izhod 2 2 2 3 4" xfId="2946" xr:uid="{00000000-0005-0000-0000-0000BA010000}"/>
    <cellStyle name="Izhod 2 2 2 3 5" xfId="3069" xr:uid="{00000000-0005-0000-0000-0000BB010000}"/>
    <cellStyle name="Izhod 2 2 2 3 6" xfId="3142" xr:uid="{00000000-0005-0000-0000-0000BC010000}"/>
    <cellStyle name="Izhod 2 2 2 3 7" xfId="839" xr:uid="{00000000-0005-0000-0000-0000BD010000}"/>
    <cellStyle name="Izhod 2 2 2 3 8" xfId="3218" xr:uid="{00000000-0005-0000-0000-0000BE010000}"/>
    <cellStyle name="Izhod 2 2 2 4" xfId="1542" xr:uid="{00000000-0005-0000-0000-0000BF010000}"/>
    <cellStyle name="Izhod 2 2 2 4 2" xfId="2372" xr:uid="{00000000-0005-0000-0000-0000C0010000}"/>
    <cellStyle name="Izhod 2 2 2 4 3" xfId="2273" xr:uid="{00000000-0005-0000-0000-0000C1010000}"/>
    <cellStyle name="Izhod 2 2 2 4 4" xfId="2199" xr:uid="{00000000-0005-0000-0000-0000C2010000}"/>
    <cellStyle name="Izhod 2 2 2 4 5" xfId="2578" xr:uid="{00000000-0005-0000-0000-0000C3010000}"/>
    <cellStyle name="Izhod 2 2 2 4 6" xfId="2436" xr:uid="{00000000-0005-0000-0000-0000C4010000}"/>
    <cellStyle name="Izhod 2 2 2 4 7" xfId="3042" xr:uid="{00000000-0005-0000-0000-0000C5010000}"/>
    <cellStyle name="Izhod 2 2 2 4 8" xfId="3146" xr:uid="{00000000-0005-0000-0000-0000C6010000}"/>
    <cellStyle name="Izhod 2 2 2 5" xfId="2168" xr:uid="{00000000-0005-0000-0000-0000C7010000}"/>
    <cellStyle name="Izhod 2 2 2 5 2" xfId="2772" xr:uid="{00000000-0005-0000-0000-0000C8010000}"/>
    <cellStyle name="Izhod 2 2 2 5 3" xfId="2882" xr:uid="{00000000-0005-0000-0000-0000C9010000}"/>
    <cellStyle name="Izhod 2 2 2 5 4" xfId="2986" xr:uid="{00000000-0005-0000-0000-0000CA010000}"/>
    <cellStyle name="Izhod 2 2 2 5 5" xfId="3049" xr:uid="{00000000-0005-0000-0000-0000CB010000}"/>
    <cellStyle name="Izhod 2 2 2 5 6" xfId="3109" xr:uid="{00000000-0005-0000-0000-0000CC010000}"/>
    <cellStyle name="Izhod 2 2 2 5 7" xfId="3181" xr:uid="{00000000-0005-0000-0000-0000CD010000}"/>
    <cellStyle name="Izhod 2 2 2 5 8" xfId="3258" xr:uid="{00000000-0005-0000-0000-0000CE010000}"/>
    <cellStyle name="Izhod 2 2 2 6" xfId="1227" xr:uid="{00000000-0005-0000-0000-0000CF010000}"/>
    <cellStyle name="Izhod 2 2 2 7" xfId="2306" xr:uid="{00000000-0005-0000-0000-0000D0010000}"/>
    <cellStyle name="Izhod 2 2 2 8" xfId="1043" xr:uid="{00000000-0005-0000-0000-0000D1010000}"/>
    <cellStyle name="Izhod 2 2 2 9" xfId="2654" xr:uid="{00000000-0005-0000-0000-0000D2010000}"/>
    <cellStyle name="Izhod 2 2 3" xfId="1447" xr:uid="{00000000-0005-0000-0000-0000D3010000}"/>
    <cellStyle name="Izhod 2 2 3 2" xfId="2635" xr:uid="{00000000-0005-0000-0000-0000D4010000}"/>
    <cellStyle name="Izhod 2 2 3 3" xfId="834" xr:uid="{00000000-0005-0000-0000-0000D5010000}"/>
    <cellStyle name="Izhod 2 2 3 4" xfId="2382" xr:uid="{00000000-0005-0000-0000-0000D6010000}"/>
    <cellStyle name="Izhod 2 2 3 5" xfId="2431" xr:uid="{00000000-0005-0000-0000-0000D7010000}"/>
    <cellStyle name="Izhod 2 2 3 6" xfId="2413" xr:uid="{00000000-0005-0000-0000-0000D8010000}"/>
    <cellStyle name="Izhod 2 2 3 7" xfId="2422" xr:uid="{00000000-0005-0000-0000-0000D9010000}"/>
    <cellStyle name="Izhod 2 2 3 8" xfId="2519" xr:uid="{00000000-0005-0000-0000-0000DA010000}"/>
    <cellStyle name="Izhod 2 2 4" xfId="1328" xr:uid="{00000000-0005-0000-0000-0000DB010000}"/>
    <cellStyle name="Izhod 2 2 4 2" xfId="2284" xr:uid="{00000000-0005-0000-0000-0000DC010000}"/>
    <cellStyle name="Izhod 2 2 4 3" xfId="2555" xr:uid="{00000000-0005-0000-0000-0000DD010000}"/>
    <cellStyle name="Izhod 2 2 4 4" xfId="2604" xr:uid="{00000000-0005-0000-0000-0000DE010000}"/>
    <cellStyle name="Izhod 2 2 4 5" xfId="2703" xr:uid="{00000000-0005-0000-0000-0000DF010000}"/>
    <cellStyle name="Izhod 2 2 4 6" xfId="1033" xr:uid="{00000000-0005-0000-0000-0000E0010000}"/>
    <cellStyle name="Izhod 2 2 4 7" xfId="1101" xr:uid="{00000000-0005-0000-0000-0000E1010000}"/>
    <cellStyle name="Izhod 2 2 4 8" xfId="3120" xr:uid="{00000000-0005-0000-0000-0000E2010000}"/>
    <cellStyle name="Izhod 2 2 5" xfId="2119" xr:uid="{00000000-0005-0000-0000-0000E3010000}"/>
    <cellStyle name="Izhod 2 2 5 2" xfId="794" xr:uid="{00000000-0005-0000-0000-0000E4010000}"/>
    <cellStyle name="Izhod 2 2 5 3" xfId="2833" xr:uid="{00000000-0005-0000-0000-0000E5010000}"/>
    <cellStyle name="Izhod 2 2 5 4" xfId="2937" xr:uid="{00000000-0005-0000-0000-0000E6010000}"/>
    <cellStyle name="Izhod 2 2 5 5" xfId="3060" xr:uid="{00000000-0005-0000-0000-0000E7010000}"/>
    <cellStyle name="Izhod 2 2 5 6" xfId="3137" xr:uid="{00000000-0005-0000-0000-0000E8010000}"/>
    <cellStyle name="Izhod 2 2 5 7" xfId="2479" xr:uid="{00000000-0005-0000-0000-0000E9010000}"/>
    <cellStyle name="Izhod 2 2 5 8" xfId="3209" xr:uid="{00000000-0005-0000-0000-0000EA010000}"/>
    <cellStyle name="Izhod 2 2 6" xfId="2164" xr:uid="{00000000-0005-0000-0000-0000EB010000}"/>
    <cellStyle name="Izhod 2 2 6 2" xfId="2768" xr:uid="{00000000-0005-0000-0000-0000EC010000}"/>
    <cellStyle name="Izhod 2 2 6 3" xfId="2878" xr:uid="{00000000-0005-0000-0000-0000ED010000}"/>
    <cellStyle name="Izhod 2 2 6 4" xfId="2982" xr:uid="{00000000-0005-0000-0000-0000EE010000}"/>
    <cellStyle name="Izhod 2 2 6 5" xfId="3048" xr:uid="{00000000-0005-0000-0000-0000EF010000}"/>
    <cellStyle name="Izhod 2 2 6 6" xfId="3105" xr:uid="{00000000-0005-0000-0000-0000F0010000}"/>
    <cellStyle name="Izhod 2 2 6 7" xfId="3177" xr:uid="{00000000-0005-0000-0000-0000F1010000}"/>
    <cellStyle name="Izhod 2 2 6 8" xfId="3254" xr:uid="{00000000-0005-0000-0000-0000F2010000}"/>
    <cellStyle name="Izhod 2 2 7" xfId="936" xr:uid="{00000000-0005-0000-0000-0000F3010000}"/>
    <cellStyle name="Izhod 2 2 8" xfId="833" xr:uid="{00000000-0005-0000-0000-0000F4010000}"/>
    <cellStyle name="Izhod 2 2 9" xfId="2600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2" xr:uid="{00000000-0005-0000-0000-0000F8010000}"/>
    <cellStyle name="Izhod 2 4 2 2" xfId="2277" xr:uid="{00000000-0005-0000-0000-0000F9010000}"/>
    <cellStyle name="Izhod 2 4 2 3" xfId="1095" xr:uid="{00000000-0005-0000-0000-0000FA010000}"/>
    <cellStyle name="Izhod 2 4 2 4" xfId="2641" xr:uid="{00000000-0005-0000-0000-0000FB010000}"/>
    <cellStyle name="Izhod 2 4 2 5" xfId="2201" xr:uid="{00000000-0005-0000-0000-0000FC010000}"/>
    <cellStyle name="Izhod 2 4 2 6" xfId="2718" xr:uid="{00000000-0005-0000-0000-0000FD010000}"/>
    <cellStyle name="Izhod 2 4 2 7" xfId="2219" xr:uid="{00000000-0005-0000-0000-0000FE010000}"/>
    <cellStyle name="Izhod 2 4 2 8" xfId="2614" xr:uid="{00000000-0005-0000-0000-0000FF010000}"/>
    <cellStyle name="Izhod 2 4 3" xfId="2113" xr:uid="{00000000-0005-0000-0000-000000020000}"/>
    <cellStyle name="Izhod 2 4 3 2" xfId="2175" xr:uid="{00000000-0005-0000-0000-000001020000}"/>
    <cellStyle name="Izhod 2 4 3 3" xfId="2827" xr:uid="{00000000-0005-0000-0000-000002020000}"/>
    <cellStyle name="Izhod 2 4 3 4" xfId="2931" xr:uid="{00000000-0005-0000-0000-000003020000}"/>
    <cellStyle name="Izhod 2 4 3 5" xfId="3054" xr:uid="{00000000-0005-0000-0000-000004020000}"/>
    <cellStyle name="Izhod 2 4 3 6" xfId="3135" xr:uid="{00000000-0005-0000-0000-000005020000}"/>
    <cellStyle name="Izhod 2 4 3 7" xfId="2327" xr:uid="{00000000-0005-0000-0000-000006020000}"/>
    <cellStyle name="Izhod 2 4 3 8" xfId="3203" xr:uid="{00000000-0005-0000-0000-000007020000}"/>
    <cellStyle name="Izhod 2 4 4" xfId="2120" xr:uid="{00000000-0005-0000-0000-000008020000}"/>
    <cellStyle name="Izhod 2 4 4 2" xfId="1092" xr:uid="{00000000-0005-0000-0000-000009020000}"/>
    <cellStyle name="Izhod 2 4 4 3" xfId="2834" xr:uid="{00000000-0005-0000-0000-00000A020000}"/>
    <cellStyle name="Izhod 2 4 4 4" xfId="2938" xr:uid="{00000000-0005-0000-0000-00000B020000}"/>
    <cellStyle name="Izhod 2 4 4 5" xfId="3061" xr:uid="{00000000-0005-0000-0000-00000C020000}"/>
    <cellStyle name="Izhod 2 4 4 6" xfId="3138" xr:uid="{00000000-0005-0000-0000-00000D020000}"/>
    <cellStyle name="Izhod 2 4 4 7" xfId="2719" xr:uid="{00000000-0005-0000-0000-00000E020000}"/>
    <cellStyle name="Izhod 2 4 4 8" xfId="3210" xr:uid="{00000000-0005-0000-0000-00000F020000}"/>
    <cellStyle name="Izhod 2 4 5" xfId="2127" xr:uid="{00000000-0005-0000-0000-000010020000}"/>
    <cellStyle name="Izhod 2 4 5 2" xfId="2731" xr:uid="{00000000-0005-0000-0000-000011020000}"/>
    <cellStyle name="Izhod 2 4 5 3" xfId="2841" xr:uid="{00000000-0005-0000-0000-000012020000}"/>
    <cellStyle name="Izhod 2 4 5 4" xfId="2945" xr:uid="{00000000-0005-0000-0000-000013020000}"/>
    <cellStyle name="Izhod 2 4 5 5" xfId="3039" xr:uid="{00000000-0005-0000-0000-000014020000}"/>
    <cellStyle name="Izhod 2 4 5 6" xfId="3068" xr:uid="{00000000-0005-0000-0000-000015020000}"/>
    <cellStyle name="Izhod 2 4 5 7" xfId="2490" xr:uid="{00000000-0005-0000-0000-000016020000}"/>
    <cellStyle name="Izhod 2 4 5 8" xfId="3217" xr:uid="{00000000-0005-0000-0000-000017020000}"/>
    <cellStyle name="Izhod 2 4 6" xfId="1139" xr:uid="{00000000-0005-0000-0000-000018020000}"/>
    <cellStyle name="Izhod 2 4 7" xfId="2259" xr:uid="{00000000-0005-0000-0000-000019020000}"/>
    <cellStyle name="Izhod 2 4 8" xfId="2516" xr:uid="{00000000-0005-0000-0000-00001A020000}"/>
    <cellStyle name="Izhod 2 4 9" xfId="2579" xr:uid="{00000000-0005-0000-0000-00001B020000}"/>
    <cellStyle name="Izhod 2 5" xfId="1348" xr:uid="{00000000-0005-0000-0000-00001C020000}"/>
    <cellStyle name="Izhod 2 5 2" xfId="1061" xr:uid="{00000000-0005-0000-0000-00001D020000}"/>
    <cellStyle name="Izhod 2 5 3" xfId="2665" xr:uid="{00000000-0005-0000-0000-00001E020000}"/>
    <cellStyle name="Izhod 2 5 4" xfId="2383" xr:uid="{00000000-0005-0000-0000-00001F020000}"/>
    <cellStyle name="Izhod 2 5 5" xfId="2363" xr:uid="{00000000-0005-0000-0000-000020020000}"/>
    <cellStyle name="Izhod 2 5 6" xfId="2894" xr:uid="{00000000-0005-0000-0000-000021020000}"/>
    <cellStyle name="Izhod 2 5 7" xfId="1106" xr:uid="{00000000-0005-0000-0000-000022020000}"/>
    <cellStyle name="Izhod 2 5 8" xfId="2297" xr:uid="{00000000-0005-0000-0000-000023020000}"/>
    <cellStyle name="Izhod 2 6" xfId="1359" xr:uid="{00000000-0005-0000-0000-000024020000}"/>
    <cellStyle name="Izhod 2 6 2" xfId="2513" xr:uid="{00000000-0005-0000-0000-000025020000}"/>
    <cellStyle name="Izhod 2 6 3" xfId="2550" xr:uid="{00000000-0005-0000-0000-000026020000}"/>
    <cellStyle name="Izhod 2 6 4" xfId="2371" xr:uid="{00000000-0005-0000-0000-000027020000}"/>
    <cellStyle name="Izhod 2 6 5" xfId="2215" xr:uid="{00000000-0005-0000-0000-000028020000}"/>
    <cellStyle name="Izhod 2 6 6" xfId="3022" xr:uid="{00000000-0005-0000-0000-000029020000}"/>
    <cellStyle name="Izhod 2 6 7" xfId="1082" xr:uid="{00000000-0005-0000-0000-00002A020000}"/>
    <cellStyle name="Izhod 2 6 8" xfId="3047" xr:uid="{00000000-0005-0000-0000-00002B020000}"/>
    <cellStyle name="Izhod 2 7" xfId="1331" xr:uid="{00000000-0005-0000-0000-00002C020000}"/>
    <cellStyle name="Izhod 2 7 2" xfId="2616" xr:uid="{00000000-0005-0000-0000-00002D020000}"/>
    <cellStyle name="Izhod 2 7 3" xfId="2534" xr:uid="{00000000-0005-0000-0000-00002E020000}"/>
    <cellStyle name="Izhod 2 7 4" xfId="2420" xr:uid="{00000000-0005-0000-0000-00002F020000}"/>
    <cellStyle name="Izhod 2 7 5" xfId="2251" xr:uid="{00000000-0005-0000-0000-000030020000}"/>
    <cellStyle name="Izhod 2 7 6" xfId="2283" xr:uid="{00000000-0005-0000-0000-000031020000}"/>
    <cellStyle name="Izhod 2 7 7" xfId="819" xr:uid="{00000000-0005-0000-0000-000032020000}"/>
    <cellStyle name="Izhod 2 7 8" xfId="2446" xr:uid="{00000000-0005-0000-0000-000033020000}"/>
    <cellStyle name="Izhod 2 8" xfId="807" xr:uid="{00000000-0005-0000-0000-000034020000}"/>
    <cellStyle name="Izhod 2 9" xfId="837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3" xr:uid="{2A337AEB-A3EB-4736-905E-65616252201C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1" xfId="2244" xr:uid="{00000000-0005-0000-0000-0000A1020000}"/>
    <cellStyle name="Note 2" xfId="110" xr:uid="{00000000-0005-0000-0000-0000A2020000}"/>
    <cellStyle name="Note 2 10" xfId="2681" xr:uid="{00000000-0005-0000-0000-0000A3020000}"/>
    <cellStyle name="Note 2 2" xfId="297" xr:uid="{00000000-0005-0000-0000-0000A4020000}"/>
    <cellStyle name="Note 2 2 10" xfId="2900" xr:uid="{00000000-0005-0000-0000-0000A5020000}"/>
    <cellStyle name="Note 2 2 2" xfId="694" xr:uid="{00000000-0005-0000-0000-0000A6020000}"/>
    <cellStyle name="Note 2 2 2 2" xfId="1697" xr:uid="{00000000-0005-0000-0000-0000A7020000}"/>
    <cellStyle name="Note 2 2 2 2 2" xfId="2359" xr:uid="{00000000-0005-0000-0000-0000A8020000}"/>
    <cellStyle name="Note 2 2 2 2 3" xfId="2478" xr:uid="{00000000-0005-0000-0000-0000A9020000}"/>
    <cellStyle name="Note 2 2 2 2 4" xfId="2234" xr:uid="{00000000-0005-0000-0000-0000AA020000}"/>
    <cellStyle name="Note 2 2 2 2 5" xfId="2476" xr:uid="{00000000-0005-0000-0000-0000AB020000}"/>
    <cellStyle name="Note 2 2 2 2 6" xfId="795" xr:uid="{00000000-0005-0000-0000-0000AC020000}"/>
    <cellStyle name="Note 2 2 2 2 7" xfId="2598" xr:uid="{00000000-0005-0000-0000-0000AD020000}"/>
    <cellStyle name="Note 2 2 2 3" xfId="2141" xr:uid="{00000000-0005-0000-0000-0000AE020000}"/>
    <cellStyle name="Note 2 2 2 3 2" xfId="2745" xr:uid="{00000000-0005-0000-0000-0000AF020000}"/>
    <cellStyle name="Note 2 2 2 3 3" xfId="2855" xr:uid="{00000000-0005-0000-0000-0000B0020000}"/>
    <cellStyle name="Note 2 2 2 3 4" xfId="2959" xr:uid="{00000000-0005-0000-0000-0000B1020000}"/>
    <cellStyle name="Note 2 2 2 3 5" xfId="3082" xr:uid="{00000000-0005-0000-0000-0000B2020000}"/>
    <cellStyle name="Note 2 2 2 3 6" xfId="3154" xr:uid="{00000000-0005-0000-0000-0000B3020000}"/>
    <cellStyle name="Note 2 2 2 3 7" xfId="3231" xr:uid="{00000000-0005-0000-0000-0000B4020000}"/>
    <cellStyle name="Note 2 2 2 4" xfId="2097" xr:uid="{00000000-0005-0000-0000-0000B5020000}"/>
    <cellStyle name="Note 2 2 2 4 2" xfId="1096" xr:uid="{00000000-0005-0000-0000-0000B6020000}"/>
    <cellStyle name="Note 2 2 2 4 3" xfId="2811" xr:uid="{00000000-0005-0000-0000-0000B7020000}"/>
    <cellStyle name="Note 2 2 2 4 4" xfId="2915" xr:uid="{00000000-0005-0000-0000-0000B8020000}"/>
    <cellStyle name="Note 2 2 2 4 5" xfId="2361" xr:uid="{00000000-0005-0000-0000-0000B9020000}"/>
    <cellStyle name="Note 2 2 2 4 6" xfId="2999" xr:uid="{00000000-0005-0000-0000-0000BA020000}"/>
    <cellStyle name="Note 2 2 2 4 7" xfId="3187" xr:uid="{00000000-0005-0000-0000-0000BB020000}"/>
    <cellStyle name="Note 2 2 2 5" xfId="1264" xr:uid="{00000000-0005-0000-0000-0000BC020000}"/>
    <cellStyle name="Note 2 2 2 6" xfId="2331" xr:uid="{00000000-0005-0000-0000-0000BD020000}"/>
    <cellStyle name="Note 2 2 2 7" xfId="2897" xr:uid="{00000000-0005-0000-0000-0000BE020000}"/>
    <cellStyle name="Note 2 2 3" xfId="1484" xr:uid="{00000000-0005-0000-0000-0000BF020000}"/>
    <cellStyle name="Note 2 2 3 2" xfId="1066" xr:uid="{00000000-0005-0000-0000-0000C0020000}"/>
    <cellStyle name="Note 2 2 3 3" xfId="799" xr:uid="{00000000-0005-0000-0000-0000C1020000}"/>
    <cellStyle name="Note 2 2 3 4" xfId="1109" xr:uid="{00000000-0005-0000-0000-0000C2020000}"/>
    <cellStyle name="Note 2 2 3 5" xfId="2444" xr:uid="{00000000-0005-0000-0000-0000C3020000}"/>
    <cellStyle name="Note 2 2 3 6" xfId="2554" xr:uid="{00000000-0005-0000-0000-0000C4020000}"/>
    <cellStyle name="Note 2 2 3 7" xfId="2726" xr:uid="{00000000-0005-0000-0000-0000C5020000}"/>
    <cellStyle name="Note 2 2 4" xfId="1325" xr:uid="{00000000-0005-0000-0000-0000C6020000}"/>
    <cellStyle name="Note 2 2 4 2" xfId="2580" xr:uid="{00000000-0005-0000-0000-0000C7020000}"/>
    <cellStyle name="Note 2 2 4 3" xfId="2264" xr:uid="{00000000-0005-0000-0000-0000C8020000}"/>
    <cellStyle name="Note 2 2 4 4" xfId="2669" xr:uid="{00000000-0005-0000-0000-0000C9020000}"/>
    <cellStyle name="Note 2 2 4 5" xfId="2258" xr:uid="{00000000-0005-0000-0000-0000CA020000}"/>
    <cellStyle name="Note 2 2 4 6" xfId="832" xr:uid="{00000000-0005-0000-0000-0000CB020000}"/>
    <cellStyle name="Note 2 2 4 7" xfId="2477" xr:uid="{00000000-0005-0000-0000-0000CC020000}"/>
    <cellStyle name="Note 2 2 5" xfId="2105" xr:uid="{00000000-0005-0000-0000-0000CD020000}"/>
    <cellStyle name="Note 2 2 5 2" xfId="2179" xr:uid="{00000000-0005-0000-0000-0000CE020000}"/>
    <cellStyle name="Note 2 2 5 3" xfId="2819" xr:uid="{00000000-0005-0000-0000-0000CF020000}"/>
    <cellStyle name="Note 2 2 5 4" xfId="2923" xr:uid="{00000000-0005-0000-0000-0000D0020000}"/>
    <cellStyle name="Note 2 2 5 5" xfId="2911" xr:uid="{00000000-0005-0000-0000-0000D1020000}"/>
    <cellStyle name="Note 2 2 5 6" xfId="2373" xr:uid="{00000000-0005-0000-0000-0000D2020000}"/>
    <cellStyle name="Note 2 2 5 7" xfId="3195" xr:uid="{00000000-0005-0000-0000-0000D3020000}"/>
    <cellStyle name="Note 2 2 6" xfId="2156" xr:uid="{00000000-0005-0000-0000-0000D4020000}"/>
    <cellStyle name="Note 2 2 6 2" xfId="2760" xr:uid="{00000000-0005-0000-0000-0000D5020000}"/>
    <cellStyle name="Note 2 2 6 3" xfId="2870" xr:uid="{00000000-0005-0000-0000-0000D6020000}"/>
    <cellStyle name="Note 2 2 6 4" xfId="2974" xr:uid="{00000000-0005-0000-0000-0000D7020000}"/>
    <cellStyle name="Note 2 2 6 5" xfId="3097" xr:uid="{00000000-0005-0000-0000-0000D8020000}"/>
    <cellStyle name="Note 2 2 6 6" xfId="3169" xr:uid="{00000000-0005-0000-0000-0000D9020000}"/>
    <cellStyle name="Note 2 2 6 7" xfId="3246" xr:uid="{00000000-0005-0000-0000-0000DA020000}"/>
    <cellStyle name="Note 2 2 7" xfId="973" xr:uid="{00000000-0005-0000-0000-0000DB020000}"/>
    <cellStyle name="Note 2 2 8" xfId="1048" xr:uid="{00000000-0005-0000-0000-0000DC020000}"/>
    <cellStyle name="Note 2 2 9" xfId="2222" xr:uid="{00000000-0005-0000-0000-0000DD020000}"/>
    <cellStyle name="Note 2 3" xfId="445" xr:uid="{00000000-0005-0000-0000-0000DE020000}"/>
    <cellStyle name="Note 2 4" xfId="571" xr:uid="{00000000-0005-0000-0000-0000DF020000}"/>
    <cellStyle name="Note 2 4 2" xfId="1574" xr:uid="{00000000-0005-0000-0000-0000E0020000}"/>
    <cellStyle name="Note 2 4 2 2" xfId="2416" xr:uid="{00000000-0005-0000-0000-0000E1020000}"/>
    <cellStyle name="Note 2 4 2 3" xfId="1123" xr:uid="{00000000-0005-0000-0000-0000E2020000}"/>
    <cellStyle name="Note 2 4 2 4" xfId="2802" xr:uid="{00000000-0005-0000-0000-0000E3020000}"/>
    <cellStyle name="Note 2 4 2 5" xfId="2512" xr:uid="{00000000-0005-0000-0000-0000E4020000}"/>
    <cellStyle name="Note 2 4 2 6" xfId="1078" xr:uid="{00000000-0005-0000-0000-0000E5020000}"/>
    <cellStyle name="Note 2 4 2 7" xfId="2398" xr:uid="{00000000-0005-0000-0000-0000E6020000}"/>
    <cellStyle name="Note 2 4 3" xfId="2115" xr:uid="{00000000-0005-0000-0000-0000E7020000}"/>
    <cellStyle name="Note 2 4 3 2" xfId="2174" xr:uid="{00000000-0005-0000-0000-0000E8020000}"/>
    <cellStyle name="Note 2 4 3 3" xfId="2829" xr:uid="{00000000-0005-0000-0000-0000E9020000}"/>
    <cellStyle name="Note 2 4 3 4" xfId="2933" xr:uid="{00000000-0005-0000-0000-0000EA020000}"/>
    <cellStyle name="Note 2 4 3 5" xfId="3056" xr:uid="{00000000-0005-0000-0000-0000EB020000}"/>
    <cellStyle name="Note 2 4 3 6" xfId="844" xr:uid="{00000000-0005-0000-0000-0000EC020000}"/>
    <cellStyle name="Note 2 4 3 7" xfId="3205" xr:uid="{00000000-0005-0000-0000-0000ED020000}"/>
    <cellStyle name="Note 2 4 4" xfId="1553" xr:uid="{00000000-0005-0000-0000-0000EE020000}"/>
    <cellStyle name="Note 2 4 4 2" xfId="2317" xr:uid="{00000000-0005-0000-0000-0000EF020000}"/>
    <cellStyle name="Note 2 4 4 3" xfId="2615" xr:uid="{00000000-0005-0000-0000-0000F0020000}"/>
    <cellStyle name="Note 2 4 4 4" xfId="2435" xr:uid="{00000000-0005-0000-0000-0000F1020000}"/>
    <cellStyle name="Note 2 4 4 5" xfId="2370" xr:uid="{00000000-0005-0000-0000-0000F2020000}"/>
    <cellStyle name="Note 2 4 4 6" xfId="3001" xr:uid="{00000000-0005-0000-0000-0000F3020000}"/>
    <cellStyle name="Note 2 4 4 7" xfId="2779" xr:uid="{00000000-0005-0000-0000-0000F4020000}"/>
    <cellStyle name="Note 2 4 5" xfId="1141" xr:uid="{00000000-0005-0000-0000-0000F5020000}"/>
    <cellStyle name="Note 2 4 6" xfId="2261" xr:uid="{00000000-0005-0000-0000-0000F6020000}"/>
    <cellStyle name="Note 2 4 7" xfId="2655" xr:uid="{00000000-0005-0000-0000-0000F7020000}"/>
    <cellStyle name="Note 2 5" xfId="1350" xr:uid="{00000000-0005-0000-0000-0000F8020000}"/>
    <cellStyle name="Note 2 5 2" xfId="894" xr:uid="{00000000-0005-0000-0000-0000F9020000}"/>
    <cellStyle name="Note 2 5 3" xfId="1052" xr:uid="{00000000-0005-0000-0000-0000FA020000}"/>
    <cellStyle name="Note 2 5 4" xfId="2402" xr:uid="{00000000-0005-0000-0000-0000FB020000}"/>
    <cellStyle name="Note 2 5 5" xfId="2889" xr:uid="{00000000-0005-0000-0000-0000FC020000}"/>
    <cellStyle name="Note 2 5 6" xfId="3016" xr:uid="{00000000-0005-0000-0000-0000FD020000}"/>
    <cellStyle name="Note 2 5 7" xfId="3136" xr:uid="{00000000-0005-0000-0000-0000FE020000}"/>
    <cellStyle name="Note 2 6" xfId="2157" xr:uid="{00000000-0005-0000-0000-0000FF020000}"/>
    <cellStyle name="Note 2 6 2" xfId="2761" xr:uid="{00000000-0005-0000-0000-000000030000}"/>
    <cellStyle name="Note 2 6 3" xfId="2871" xr:uid="{00000000-0005-0000-0000-000001030000}"/>
    <cellStyle name="Note 2 6 4" xfId="2975" xr:uid="{00000000-0005-0000-0000-000002030000}"/>
    <cellStyle name="Note 2 6 5" xfId="3098" xr:uid="{00000000-0005-0000-0000-000003030000}"/>
    <cellStyle name="Note 2 6 6" xfId="3170" xr:uid="{00000000-0005-0000-0000-000004030000}"/>
    <cellStyle name="Note 2 6 7" xfId="3247" xr:uid="{00000000-0005-0000-0000-000005030000}"/>
    <cellStyle name="Note 2 7" xfId="813" xr:uid="{00000000-0005-0000-0000-000006030000}"/>
    <cellStyle name="Note 2 8" xfId="1083" xr:uid="{00000000-0005-0000-0000-000007030000}"/>
    <cellStyle name="Note 2 9" xfId="2564" xr:uid="{00000000-0005-0000-0000-000008030000}"/>
    <cellStyle name="Note 3" xfId="109" xr:uid="{00000000-0005-0000-0000-000009030000}"/>
    <cellStyle name="Note 3 2" xfId="268" xr:uid="{00000000-0005-0000-0000-00000A030000}"/>
    <cellStyle name="Note 3 2 10" xfId="2553" xr:uid="{00000000-0005-0000-0000-00000B030000}"/>
    <cellStyle name="Note 3 2 2" xfId="665" xr:uid="{00000000-0005-0000-0000-00000C030000}"/>
    <cellStyle name="Note 3 2 2 2" xfId="1668" xr:uid="{00000000-0005-0000-0000-00000D030000}"/>
    <cellStyle name="Note 3 2 2 2 2" xfId="796" xr:uid="{00000000-0005-0000-0000-00000E030000}"/>
    <cellStyle name="Note 3 2 2 2 3" xfId="2195" xr:uid="{00000000-0005-0000-0000-00000F030000}"/>
    <cellStyle name="Note 3 2 2 2 4" xfId="2565" xr:uid="{00000000-0005-0000-0000-000010030000}"/>
    <cellStyle name="Note 3 2 2 2 5" xfId="2300" xr:uid="{00000000-0005-0000-0000-000011030000}"/>
    <cellStyle name="Note 3 2 2 2 6" xfId="2233" xr:uid="{00000000-0005-0000-0000-000012030000}"/>
    <cellStyle name="Note 3 2 2 2 7" xfId="2466" xr:uid="{00000000-0005-0000-0000-000013030000}"/>
    <cellStyle name="Note 3 2 2 3" xfId="2135" xr:uid="{00000000-0005-0000-0000-000014030000}"/>
    <cellStyle name="Note 3 2 2 3 2" xfId="2739" xr:uid="{00000000-0005-0000-0000-000015030000}"/>
    <cellStyle name="Note 3 2 2 3 3" xfId="2849" xr:uid="{00000000-0005-0000-0000-000016030000}"/>
    <cellStyle name="Note 3 2 2 3 4" xfId="2953" xr:uid="{00000000-0005-0000-0000-000017030000}"/>
    <cellStyle name="Note 3 2 2 3 5" xfId="3076" xr:uid="{00000000-0005-0000-0000-000018030000}"/>
    <cellStyle name="Note 3 2 2 3 6" xfId="1065" xr:uid="{00000000-0005-0000-0000-000019030000}"/>
    <cellStyle name="Note 3 2 2 3 7" xfId="3225" xr:uid="{00000000-0005-0000-0000-00001A030000}"/>
    <cellStyle name="Note 3 2 2 4" xfId="1556" xr:uid="{00000000-0005-0000-0000-00001B030000}"/>
    <cellStyle name="Note 3 2 2 4 2" xfId="2583" xr:uid="{00000000-0005-0000-0000-00001C030000}"/>
    <cellStyle name="Note 3 2 2 4 3" xfId="2461" xr:uid="{00000000-0005-0000-0000-00001D030000}"/>
    <cellStyle name="Note 3 2 2 4 4" xfId="2636" xr:uid="{00000000-0005-0000-0000-00001E030000}"/>
    <cellStyle name="Note 3 2 2 4 5" xfId="2584" xr:uid="{00000000-0005-0000-0000-00001F030000}"/>
    <cellStyle name="Note 3 2 2 4 6" xfId="2549" xr:uid="{00000000-0005-0000-0000-000020030000}"/>
    <cellStyle name="Note 3 2 2 4 7" xfId="2377" xr:uid="{00000000-0005-0000-0000-000021030000}"/>
    <cellStyle name="Note 3 2 2 5" xfId="1235" xr:uid="{00000000-0005-0000-0000-000022030000}"/>
    <cellStyle name="Note 3 2 2 6" xfId="2313" xr:uid="{00000000-0005-0000-0000-000023030000}"/>
    <cellStyle name="Note 3 2 2 7" xfId="789" xr:uid="{00000000-0005-0000-0000-000024030000}"/>
    <cellStyle name="Note 3 2 3" xfId="1455" xr:uid="{00000000-0005-0000-0000-000025030000}"/>
    <cellStyle name="Note 3 2 3 2" xfId="2561" xr:uid="{00000000-0005-0000-0000-000026030000}"/>
    <cellStyle name="Note 3 2 3 3" xfId="2342" xr:uid="{00000000-0005-0000-0000-000027030000}"/>
    <cellStyle name="Note 3 2 3 4" xfId="2346" xr:uid="{00000000-0005-0000-0000-000028030000}"/>
    <cellStyle name="Note 3 2 3 5" xfId="2489" xr:uid="{00000000-0005-0000-0000-000029030000}"/>
    <cellStyle name="Note 3 2 3 6" xfId="3131" xr:uid="{00000000-0005-0000-0000-00002A030000}"/>
    <cellStyle name="Note 3 2 3 7" xfId="2368" xr:uid="{00000000-0005-0000-0000-00002B030000}"/>
    <cellStyle name="Note 3 2 4" xfId="1548" xr:uid="{00000000-0005-0000-0000-00002C030000}"/>
    <cellStyle name="Note 3 2 4 2" xfId="2220" xr:uid="{00000000-0005-0000-0000-00002D030000}"/>
    <cellStyle name="Note 3 2 4 3" xfId="2423" xr:uid="{00000000-0005-0000-0000-00002E030000}"/>
    <cellStyle name="Note 3 2 4 4" xfId="2557" xr:uid="{00000000-0005-0000-0000-00002F030000}"/>
    <cellStyle name="Note 3 2 4 5" xfId="2320" xr:uid="{00000000-0005-0000-0000-000030030000}"/>
    <cellStyle name="Note 3 2 4 6" xfId="2891" xr:uid="{00000000-0005-0000-0000-000031030000}"/>
    <cellStyle name="Note 3 2 4 7" xfId="2782" xr:uid="{00000000-0005-0000-0000-000032030000}"/>
    <cellStyle name="Note 3 2 5" xfId="2123" xr:uid="{00000000-0005-0000-0000-000033030000}"/>
    <cellStyle name="Note 3 2 5 2" xfId="2727" xr:uid="{00000000-0005-0000-0000-000034030000}"/>
    <cellStyle name="Note 3 2 5 3" xfId="2837" xr:uid="{00000000-0005-0000-0000-000035030000}"/>
    <cellStyle name="Note 3 2 5 4" xfId="2941" xr:uid="{00000000-0005-0000-0000-000036030000}"/>
    <cellStyle name="Note 3 2 5 5" xfId="3064" xr:uid="{00000000-0005-0000-0000-000037030000}"/>
    <cellStyle name="Note 3 2 5 6" xfId="2715" xr:uid="{00000000-0005-0000-0000-000038030000}"/>
    <cellStyle name="Note 3 2 5 7" xfId="3213" xr:uid="{00000000-0005-0000-0000-000039030000}"/>
    <cellStyle name="Note 3 2 6" xfId="2104" xr:uid="{00000000-0005-0000-0000-00003A030000}"/>
    <cellStyle name="Note 3 2 6 2" xfId="1126" xr:uid="{00000000-0005-0000-0000-00003B030000}"/>
    <cellStyle name="Note 3 2 6 3" xfId="2818" xr:uid="{00000000-0005-0000-0000-00003C030000}"/>
    <cellStyle name="Note 3 2 6 4" xfId="2922" xr:uid="{00000000-0005-0000-0000-00003D030000}"/>
    <cellStyle name="Note 3 2 6 5" xfId="2191" xr:uid="{00000000-0005-0000-0000-00003E030000}"/>
    <cellStyle name="Note 3 2 6 6" xfId="790" xr:uid="{00000000-0005-0000-0000-00003F030000}"/>
    <cellStyle name="Note 3 2 6 7" xfId="3194" xr:uid="{00000000-0005-0000-0000-000040030000}"/>
    <cellStyle name="Note 3 2 7" xfId="944" xr:uid="{00000000-0005-0000-0000-000041030000}"/>
    <cellStyle name="Note 3 2 8" xfId="806" xr:uid="{00000000-0005-0000-0000-000042030000}"/>
    <cellStyle name="Note 3 2 9" xfId="2533" xr:uid="{00000000-0005-0000-0000-000043030000}"/>
    <cellStyle name="Note 3 3" xfId="570" xr:uid="{00000000-0005-0000-0000-000044030000}"/>
    <cellStyle name="Note 3 3 2" xfId="1573" xr:uid="{00000000-0005-0000-0000-000045030000}"/>
    <cellStyle name="Note 3 3 2 2" xfId="2223" xr:uid="{00000000-0005-0000-0000-000046030000}"/>
    <cellStyle name="Note 3 3 2 3" xfId="2213" xr:uid="{00000000-0005-0000-0000-000047030000}"/>
    <cellStyle name="Note 3 3 2 4" xfId="2464" xr:uid="{00000000-0005-0000-0000-000048030000}"/>
    <cellStyle name="Note 3 3 2 5" xfId="763" xr:uid="{00000000-0005-0000-0000-000049030000}"/>
    <cellStyle name="Note 3 3 2 6" xfId="2589" xr:uid="{00000000-0005-0000-0000-00004A030000}"/>
    <cellStyle name="Note 3 3 2 7" xfId="1074" xr:uid="{00000000-0005-0000-0000-00004B030000}"/>
    <cellStyle name="Note 3 3 3" xfId="2114" xr:uid="{00000000-0005-0000-0000-00004C030000}"/>
    <cellStyle name="Note 3 3 3 2" xfId="1091" xr:uid="{00000000-0005-0000-0000-00004D030000}"/>
    <cellStyle name="Note 3 3 3 3" xfId="2828" xr:uid="{00000000-0005-0000-0000-00004E030000}"/>
    <cellStyle name="Note 3 3 3 4" xfId="2932" xr:uid="{00000000-0005-0000-0000-00004F030000}"/>
    <cellStyle name="Note 3 3 3 5" xfId="3055" xr:uid="{00000000-0005-0000-0000-000050030000}"/>
    <cellStyle name="Note 3 3 3 6" xfId="2799" xr:uid="{00000000-0005-0000-0000-000051030000}"/>
    <cellStyle name="Note 3 3 3 7" xfId="3204" xr:uid="{00000000-0005-0000-0000-000052030000}"/>
    <cellStyle name="Note 3 3 4" xfId="1543" xr:uid="{00000000-0005-0000-0000-000053030000}"/>
    <cellStyle name="Note 3 3 4 2" xfId="2563" xr:uid="{00000000-0005-0000-0000-000054030000}"/>
    <cellStyle name="Note 3 3 4 3" xfId="2364" xr:uid="{00000000-0005-0000-0000-000055030000}"/>
    <cellStyle name="Note 3 3 4 4" xfId="2524" xr:uid="{00000000-0005-0000-0000-000056030000}"/>
    <cellStyle name="Note 3 3 4 5" xfId="1100" xr:uid="{00000000-0005-0000-0000-000057030000}"/>
    <cellStyle name="Note 3 3 4 6" xfId="818" xr:uid="{00000000-0005-0000-0000-000058030000}"/>
    <cellStyle name="Note 3 3 4 7" xfId="2450" xr:uid="{00000000-0005-0000-0000-000059030000}"/>
    <cellStyle name="Note 3 3 5" xfId="1140" xr:uid="{00000000-0005-0000-0000-00005A030000}"/>
    <cellStyle name="Note 3 3 6" xfId="2260" xr:uid="{00000000-0005-0000-0000-00005B030000}"/>
    <cellStyle name="Note 3 3 7" xfId="2702" xr:uid="{00000000-0005-0000-0000-00005C030000}"/>
    <cellStyle name="Note 3 4" xfId="1349" xr:uid="{00000000-0005-0000-0000-00005D030000}"/>
    <cellStyle name="Note 3 4 2" xfId="846" xr:uid="{00000000-0005-0000-0000-00005E030000}"/>
    <cellStyle name="Note 3 4 3" xfId="2453" xr:uid="{00000000-0005-0000-0000-00005F030000}"/>
    <cellStyle name="Note 3 4 4" xfId="2687" xr:uid="{00000000-0005-0000-0000-000060030000}"/>
    <cellStyle name="Note 3 4 5" xfId="2721" xr:uid="{00000000-0005-0000-0000-000061030000}"/>
    <cellStyle name="Note 3 4 6" xfId="1031" xr:uid="{00000000-0005-0000-0000-000062030000}"/>
    <cellStyle name="Note 3 4 7" xfId="2899" xr:uid="{00000000-0005-0000-0000-000063030000}"/>
    <cellStyle name="Note 3 5" xfId="1562" xr:uid="{00000000-0005-0000-0000-000064030000}"/>
    <cellStyle name="Note 3 5 2" xfId="2622" xr:uid="{00000000-0005-0000-0000-000065030000}"/>
    <cellStyle name="Note 3 5 3" xfId="1116" xr:uid="{00000000-0005-0000-0000-000066030000}"/>
    <cellStyle name="Note 3 5 4" xfId="2787" xr:uid="{00000000-0005-0000-0000-000067030000}"/>
    <cellStyle name="Note 3 5 5" xfId="1036" xr:uid="{00000000-0005-0000-0000-000068030000}"/>
    <cellStyle name="Note 3 5 6" xfId="2323" xr:uid="{00000000-0005-0000-0000-000069030000}"/>
    <cellStyle name="Note 3 5 7" xfId="2656" xr:uid="{00000000-0005-0000-0000-00006A030000}"/>
    <cellStyle name="Note 3 6" xfId="812" xr:uid="{00000000-0005-0000-0000-00006B030000}"/>
    <cellStyle name="Note 3 7" xfId="835" xr:uid="{00000000-0005-0000-0000-00006C030000}"/>
    <cellStyle name="Note 3 8" xfId="2662" xr:uid="{00000000-0005-0000-0000-00006D030000}"/>
    <cellStyle name="Note 3 9" xfId="826" xr:uid="{00000000-0005-0000-0000-00006E030000}"/>
    <cellStyle name="Note 4" xfId="560" xr:uid="{00000000-0005-0000-0000-00006F030000}"/>
    <cellStyle name="Note 4 2" xfId="1563" xr:uid="{00000000-0005-0000-0000-000070030000}"/>
    <cellStyle name="Note 4 2 2" xfId="2531" xr:uid="{00000000-0005-0000-0000-000071030000}"/>
    <cellStyle name="Note 4 2 3" xfId="2325" xr:uid="{00000000-0005-0000-0000-000072030000}"/>
    <cellStyle name="Note 4 2 4" xfId="2480" xr:uid="{00000000-0005-0000-0000-000073030000}"/>
    <cellStyle name="Note 4 2 5" xfId="2441" xr:uid="{00000000-0005-0000-0000-000074030000}"/>
    <cellStyle name="Note 4 2 6" xfId="2800" xr:uid="{00000000-0005-0000-0000-000075030000}"/>
    <cellStyle name="Note 4 2 7" xfId="2494" xr:uid="{00000000-0005-0000-0000-000076030000}"/>
    <cellStyle name="Note 4 3" xfId="2110" xr:uid="{00000000-0005-0000-0000-000077030000}"/>
    <cellStyle name="Note 4 3 2" xfId="1120" xr:uid="{00000000-0005-0000-0000-000078030000}"/>
    <cellStyle name="Note 4 3 3" xfId="2824" xr:uid="{00000000-0005-0000-0000-000079030000}"/>
    <cellStyle name="Note 4 3 4" xfId="2928" xr:uid="{00000000-0005-0000-0000-00007A030000}"/>
    <cellStyle name="Note 4 3 5" xfId="1045" xr:uid="{00000000-0005-0000-0000-00007B030000}"/>
    <cellStyle name="Note 4 3 6" xfId="2603" xr:uid="{00000000-0005-0000-0000-00007C030000}"/>
    <cellStyle name="Note 4 3 7" xfId="3200" xr:uid="{00000000-0005-0000-0000-00007D030000}"/>
    <cellStyle name="Note 4 4" xfId="2101" xr:uid="{00000000-0005-0000-0000-00007E030000}"/>
    <cellStyle name="Note 4 4 2" xfId="2181" xr:uid="{00000000-0005-0000-0000-00007F030000}"/>
    <cellStyle name="Note 4 4 3" xfId="2815" xr:uid="{00000000-0005-0000-0000-000080030000}"/>
    <cellStyle name="Note 4 4 4" xfId="2919" xr:uid="{00000000-0005-0000-0000-000081030000}"/>
    <cellStyle name="Note 4 4 5" xfId="2352" xr:uid="{00000000-0005-0000-0000-000082030000}"/>
    <cellStyle name="Note 4 4 6" xfId="2465" xr:uid="{00000000-0005-0000-0000-000083030000}"/>
    <cellStyle name="Note 4 4 7" xfId="3191" xr:uid="{00000000-0005-0000-0000-000084030000}"/>
    <cellStyle name="Note 4 5" xfId="1130" xr:uid="{00000000-0005-0000-0000-000085030000}"/>
    <cellStyle name="Note 4 6" xfId="2255" xr:uid="{00000000-0005-0000-0000-000086030000}"/>
    <cellStyle name="Note 4 7" xfId="2438" xr:uid="{00000000-0005-0000-0000-000087030000}"/>
    <cellStyle name="Note 5" xfId="1332" xr:uid="{00000000-0005-0000-0000-000088030000}"/>
    <cellStyle name="Note 5 2" xfId="2526" xr:uid="{00000000-0005-0000-0000-000089030000}"/>
    <cellStyle name="Note 5 3" xfId="2625" xr:uid="{00000000-0005-0000-0000-00008A030000}"/>
    <cellStyle name="Note 5 4" xfId="1118" xr:uid="{00000000-0005-0000-0000-00008B030000}"/>
    <cellStyle name="Note 5 5" xfId="2658" xr:uid="{00000000-0005-0000-0000-00008C030000}"/>
    <cellStyle name="Note 5 6" xfId="2437" xr:uid="{00000000-0005-0000-0000-00008D030000}"/>
    <cellStyle name="Note 5 7" xfId="2293" xr:uid="{00000000-0005-0000-0000-00008E030000}"/>
    <cellStyle name="Note 6" xfId="446" xr:uid="{00000000-0005-0000-0000-00008F030000}"/>
    <cellStyle name="Note 7" xfId="1544" xr:uid="{00000000-0005-0000-0000-000090030000}"/>
    <cellStyle name="Note 7 2" xfId="2468" xr:uid="{00000000-0005-0000-0000-000091030000}"/>
    <cellStyle name="Note 7 3" xfId="2235" xr:uid="{00000000-0005-0000-0000-000092030000}"/>
    <cellStyle name="Note 7 4" xfId="2211" xr:uid="{00000000-0005-0000-0000-000093030000}"/>
    <cellStyle name="Note 7 5" xfId="1129" xr:uid="{00000000-0005-0000-0000-000094030000}"/>
    <cellStyle name="Note 7 6" xfId="2667" xr:uid="{00000000-0005-0000-0000-000095030000}"/>
    <cellStyle name="Note 7 7" xfId="2688" xr:uid="{00000000-0005-0000-0000-000096030000}"/>
    <cellStyle name="Note 8" xfId="774" xr:uid="{00000000-0005-0000-0000-000097030000}"/>
    <cellStyle name="Note 9" xfId="1113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2" xfId="261" xr:uid="{00000000-0005-0000-0000-00009F030000}"/>
    <cellStyle name="Opomba 2 2 10" xfId="2367" xr:uid="{00000000-0005-0000-0000-0000A0030000}"/>
    <cellStyle name="Opomba 2 2 2" xfId="658" xr:uid="{00000000-0005-0000-0000-0000A1030000}"/>
    <cellStyle name="Opomba 2 2 2 2" xfId="1661" xr:uid="{00000000-0005-0000-0000-0000A2030000}"/>
    <cellStyle name="Opomba 2 2 2 2 2" xfId="2305" xr:uid="{00000000-0005-0000-0000-0000A3030000}"/>
    <cellStyle name="Opomba 2 2 2 2 3" xfId="1079" xr:uid="{00000000-0005-0000-0000-0000A4030000}"/>
    <cellStyle name="Opomba 2 2 2 2 4" xfId="2411" xr:uid="{00000000-0005-0000-0000-0000A5030000}"/>
    <cellStyle name="Opomba 2 2 2 2 5" xfId="2189" xr:uid="{00000000-0005-0000-0000-0000A6030000}"/>
    <cellStyle name="Opomba 2 2 2 2 6" xfId="1124" xr:uid="{00000000-0005-0000-0000-0000A7030000}"/>
    <cellStyle name="Opomba 2 2 2 2 7" xfId="3149" xr:uid="{00000000-0005-0000-0000-0000A8030000}"/>
    <cellStyle name="Opomba 2 2 2 3" xfId="2129" xr:uid="{00000000-0005-0000-0000-0000A9030000}"/>
    <cellStyle name="Opomba 2 2 2 3 2" xfId="2733" xr:uid="{00000000-0005-0000-0000-0000AA030000}"/>
    <cellStyle name="Opomba 2 2 2 3 3" xfId="2843" xr:uid="{00000000-0005-0000-0000-0000AB030000}"/>
    <cellStyle name="Opomba 2 2 2 3 4" xfId="2947" xr:uid="{00000000-0005-0000-0000-0000AC030000}"/>
    <cellStyle name="Opomba 2 2 2 3 5" xfId="3070" xr:uid="{00000000-0005-0000-0000-0000AD030000}"/>
    <cellStyle name="Opomba 2 2 2 3 6" xfId="3041" xr:uid="{00000000-0005-0000-0000-0000AE030000}"/>
    <cellStyle name="Opomba 2 2 2 3 7" xfId="3219" xr:uid="{00000000-0005-0000-0000-0000AF030000}"/>
    <cellStyle name="Opomba 2 2 2 4" xfId="2099" xr:uid="{00000000-0005-0000-0000-0000B0030000}"/>
    <cellStyle name="Opomba 2 2 2 4 2" xfId="1097" xr:uid="{00000000-0005-0000-0000-0000B1030000}"/>
    <cellStyle name="Opomba 2 2 2 4 3" xfId="2813" xr:uid="{00000000-0005-0000-0000-0000B2030000}"/>
    <cellStyle name="Opomba 2 2 2 4 4" xfId="2917" xr:uid="{00000000-0005-0000-0000-0000B3030000}"/>
    <cellStyle name="Opomba 2 2 2 4 5" xfId="2623" xr:uid="{00000000-0005-0000-0000-0000B4030000}"/>
    <cellStyle name="Opomba 2 2 2 4 6" xfId="2248" xr:uid="{00000000-0005-0000-0000-0000B5030000}"/>
    <cellStyle name="Opomba 2 2 2 4 7" xfId="3189" xr:uid="{00000000-0005-0000-0000-0000B6030000}"/>
    <cellStyle name="Opomba 2 2 2 5" xfId="1228" xr:uid="{00000000-0005-0000-0000-0000B7030000}"/>
    <cellStyle name="Opomba 2 2 2 6" xfId="2307" xr:uid="{00000000-0005-0000-0000-0000B8030000}"/>
    <cellStyle name="Opomba 2 2 2 7" xfId="2613" xr:uid="{00000000-0005-0000-0000-0000B9030000}"/>
    <cellStyle name="Opomba 2 2 3" xfId="1448" xr:uid="{00000000-0005-0000-0000-0000BA030000}"/>
    <cellStyle name="Opomba 2 2 3 2" xfId="2547" xr:uid="{00000000-0005-0000-0000-0000BB030000}"/>
    <cellStyle name="Opomba 2 2 3 3" xfId="2237" xr:uid="{00000000-0005-0000-0000-0000BC030000}"/>
    <cellStyle name="Opomba 2 2 3 4" xfId="1055" xr:uid="{00000000-0005-0000-0000-0000BD030000}"/>
    <cellStyle name="Opomba 2 2 3 5" xfId="1098" xr:uid="{00000000-0005-0000-0000-0000BE030000}"/>
    <cellStyle name="Opomba 2 2 3 6" xfId="2607" xr:uid="{00000000-0005-0000-0000-0000BF030000}"/>
    <cellStyle name="Opomba 2 2 3 7" xfId="2410" xr:uid="{00000000-0005-0000-0000-0000C0030000}"/>
    <cellStyle name="Opomba 2 2 4" xfId="1358" xr:uid="{00000000-0005-0000-0000-0000C1030000}"/>
    <cellStyle name="Opomba 2 2 4 2" xfId="2606" xr:uid="{00000000-0005-0000-0000-0000C2030000}"/>
    <cellStyle name="Opomba 2 2 4 3" xfId="2542" xr:uid="{00000000-0005-0000-0000-0000C3030000}"/>
    <cellStyle name="Opomba 2 2 4 4" xfId="2421" xr:uid="{00000000-0005-0000-0000-0000C4030000}"/>
    <cellStyle name="Opomba 2 2 4 5" xfId="2366" xr:uid="{00000000-0005-0000-0000-0000C5030000}"/>
    <cellStyle name="Opomba 2 2 4 6" xfId="766" xr:uid="{00000000-0005-0000-0000-0000C6030000}"/>
    <cellStyle name="Opomba 2 2 4 7" xfId="843" xr:uid="{00000000-0005-0000-0000-0000C7030000}"/>
    <cellStyle name="Opomba 2 2 5" xfId="2106" xr:uid="{00000000-0005-0000-0000-0000C8030000}"/>
    <cellStyle name="Opomba 2 2 5 2" xfId="1127" xr:uid="{00000000-0005-0000-0000-0000C9030000}"/>
    <cellStyle name="Opomba 2 2 5 3" xfId="2820" xr:uid="{00000000-0005-0000-0000-0000CA030000}"/>
    <cellStyle name="Opomba 2 2 5 4" xfId="2924" xr:uid="{00000000-0005-0000-0000-0000CB030000}"/>
    <cellStyle name="Opomba 2 2 5 5" xfId="2462" xr:uid="{00000000-0005-0000-0000-0000CC030000}"/>
    <cellStyle name="Opomba 2 2 5 6" xfId="2790" xr:uid="{00000000-0005-0000-0000-0000CD030000}"/>
    <cellStyle name="Opomba 2 2 5 7" xfId="3196" xr:uid="{00000000-0005-0000-0000-0000CE030000}"/>
    <cellStyle name="Opomba 2 2 6" xfId="2146" xr:uid="{00000000-0005-0000-0000-0000CF030000}"/>
    <cellStyle name="Opomba 2 2 6 2" xfId="2750" xr:uid="{00000000-0005-0000-0000-0000D0030000}"/>
    <cellStyle name="Opomba 2 2 6 3" xfId="2860" xr:uid="{00000000-0005-0000-0000-0000D1030000}"/>
    <cellStyle name="Opomba 2 2 6 4" xfId="2964" xr:uid="{00000000-0005-0000-0000-0000D2030000}"/>
    <cellStyle name="Opomba 2 2 6 5" xfId="3087" xr:uid="{00000000-0005-0000-0000-0000D3030000}"/>
    <cellStyle name="Opomba 2 2 6 6" xfId="3159" xr:uid="{00000000-0005-0000-0000-0000D4030000}"/>
    <cellStyle name="Opomba 2 2 6 7" xfId="3236" xr:uid="{00000000-0005-0000-0000-0000D5030000}"/>
    <cellStyle name="Opomba 2 2 7" xfId="937" xr:uid="{00000000-0005-0000-0000-0000D6030000}"/>
    <cellStyle name="Opomba 2 2 8" xfId="854" xr:uid="{00000000-0005-0000-0000-0000D7030000}"/>
    <cellStyle name="Opomba 2 2 9" xfId="2804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6" xr:uid="{00000000-0005-0000-0000-0000DB030000}"/>
    <cellStyle name="Opomba 2 4 2 2" xfId="2517" xr:uid="{00000000-0005-0000-0000-0000DC030000}"/>
    <cellStyle name="Opomba 2 4 2 3" xfId="2471" xr:uid="{00000000-0005-0000-0000-0000DD030000}"/>
    <cellStyle name="Opomba 2 4 2 4" xfId="2486" xr:uid="{00000000-0005-0000-0000-0000DE030000}"/>
    <cellStyle name="Opomba 2 4 2 5" xfId="2357" xr:uid="{00000000-0005-0000-0000-0000DF030000}"/>
    <cellStyle name="Opomba 2 4 2 6" xfId="2797" xr:uid="{00000000-0005-0000-0000-0000E0030000}"/>
    <cellStyle name="Opomba 2 4 2 7" xfId="3150" xr:uid="{00000000-0005-0000-0000-0000E1030000}"/>
    <cellStyle name="Opomba 2 4 3" xfId="2116" xr:uid="{00000000-0005-0000-0000-0000E2030000}"/>
    <cellStyle name="Opomba 2 4 3 2" xfId="1090" xr:uid="{00000000-0005-0000-0000-0000E3030000}"/>
    <cellStyle name="Opomba 2 4 3 3" xfId="2830" xr:uid="{00000000-0005-0000-0000-0000E4030000}"/>
    <cellStyle name="Opomba 2 4 3 4" xfId="2934" xr:uid="{00000000-0005-0000-0000-0000E5030000}"/>
    <cellStyle name="Opomba 2 4 3 5" xfId="3057" xr:uid="{00000000-0005-0000-0000-0000E6030000}"/>
    <cellStyle name="Opomba 2 4 3 6" xfId="2535" xr:uid="{00000000-0005-0000-0000-0000E7030000}"/>
    <cellStyle name="Opomba 2 4 3 7" xfId="3206" xr:uid="{00000000-0005-0000-0000-0000E8030000}"/>
    <cellStyle name="Opomba 2 4 4" xfId="2149" xr:uid="{00000000-0005-0000-0000-0000E9030000}"/>
    <cellStyle name="Opomba 2 4 4 2" xfId="2753" xr:uid="{00000000-0005-0000-0000-0000EA030000}"/>
    <cellStyle name="Opomba 2 4 4 3" xfId="2863" xr:uid="{00000000-0005-0000-0000-0000EB030000}"/>
    <cellStyle name="Opomba 2 4 4 4" xfId="2967" xr:uid="{00000000-0005-0000-0000-0000EC030000}"/>
    <cellStyle name="Opomba 2 4 4 5" xfId="3090" xr:uid="{00000000-0005-0000-0000-0000ED030000}"/>
    <cellStyle name="Opomba 2 4 4 6" xfId="3162" xr:uid="{00000000-0005-0000-0000-0000EE030000}"/>
    <cellStyle name="Opomba 2 4 4 7" xfId="3239" xr:uid="{00000000-0005-0000-0000-0000EF030000}"/>
    <cellStyle name="Opomba 2 4 5" xfId="1143" xr:uid="{00000000-0005-0000-0000-0000F0030000}"/>
    <cellStyle name="Opomba 2 4 6" xfId="2262" xr:uid="{00000000-0005-0000-0000-0000F1030000}"/>
    <cellStyle name="Opomba 2 4 7" xfId="2503" xr:uid="{00000000-0005-0000-0000-0000F2030000}"/>
    <cellStyle name="Opomba 2 5" xfId="1353" xr:uid="{00000000-0005-0000-0000-0000F3030000}"/>
    <cellStyle name="Opomba 2 5 2" xfId="2472" xr:uid="{00000000-0005-0000-0000-0000F4030000}"/>
    <cellStyle name="Opomba 2 5 3" xfId="2426" xr:uid="{00000000-0005-0000-0000-0000F5030000}"/>
    <cellStyle name="Opomba 2 5 4" xfId="1087" xr:uid="{00000000-0005-0000-0000-0000F6030000}"/>
    <cellStyle name="Opomba 2 5 5" xfId="2414" xr:uid="{00000000-0005-0000-0000-0000F7030000}"/>
    <cellStyle name="Opomba 2 5 6" xfId="3040" xr:uid="{00000000-0005-0000-0000-0000F8030000}"/>
    <cellStyle name="Opomba 2 5 7" xfId="3117" xr:uid="{00000000-0005-0000-0000-0000F9030000}"/>
    <cellStyle name="Opomba 2 6" xfId="1346" xr:uid="{00000000-0005-0000-0000-0000FA030000}"/>
    <cellStyle name="Opomba 2 6 2" xfId="2354" xr:uid="{00000000-0005-0000-0000-0000FB030000}"/>
    <cellStyle name="Opomba 2 6 3" xfId="2569" xr:uid="{00000000-0005-0000-0000-0000FC030000}"/>
    <cellStyle name="Opomba 2 6 4" xfId="2639" xr:uid="{00000000-0005-0000-0000-0000FD030000}"/>
    <cellStyle name="Opomba 2 6 5" xfId="2683" xr:uid="{00000000-0005-0000-0000-0000FE030000}"/>
    <cellStyle name="Opomba 2 6 6" xfId="2458" xr:uid="{00000000-0005-0000-0000-0000FF030000}"/>
    <cellStyle name="Opomba 2 6 7" xfId="2784" xr:uid="{00000000-0005-0000-0000-000000040000}"/>
    <cellStyle name="Opomba 2 7" xfId="823" xr:uid="{00000000-0005-0000-0000-000001040000}"/>
    <cellStyle name="Opomba 2 8" xfId="827" xr:uid="{00000000-0005-0000-0000-000002040000}"/>
    <cellStyle name="Opomba 2 9" xfId="2390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1" xfId="1073" xr:uid="{00000000-0005-0000-0000-000008040000}"/>
    <cellStyle name="Output 12" xfId="2348" xr:uid="{00000000-0005-0000-0000-000009040000}"/>
    <cellStyle name="Output 13" xfId="2631" xr:uid="{00000000-0005-0000-0000-00000A040000}"/>
    <cellStyle name="Output 2" xfId="201" xr:uid="{00000000-0005-0000-0000-00000B040000}"/>
    <cellStyle name="Output 2 10" xfId="1112" xr:uid="{00000000-0005-0000-0000-00000C040000}"/>
    <cellStyle name="Output 2 11" xfId="2210" xr:uid="{00000000-0005-0000-0000-00000D040000}"/>
    <cellStyle name="Output 2 12" xfId="2473" xr:uid="{00000000-0005-0000-0000-00000E040000}"/>
    <cellStyle name="Output 2 2" xfId="298" xr:uid="{00000000-0005-0000-0000-00000F040000}"/>
    <cellStyle name="Output 2 2 10" xfId="768" xr:uid="{00000000-0005-0000-0000-000010040000}"/>
    <cellStyle name="Output 2 2 11" xfId="2723" xr:uid="{00000000-0005-0000-0000-000011040000}"/>
    <cellStyle name="Output 2 2 2" xfId="695" xr:uid="{00000000-0005-0000-0000-000012040000}"/>
    <cellStyle name="Output 2 2 2 2" xfId="1698" xr:uid="{00000000-0005-0000-0000-000013040000}"/>
    <cellStyle name="Output 2 2 2 2 2" xfId="2710" xr:uid="{00000000-0005-0000-0000-000014040000}"/>
    <cellStyle name="Output 2 2 2 2 3" xfId="2602" xr:uid="{00000000-0005-0000-0000-000015040000}"/>
    <cellStyle name="Output 2 2 2 2 4" xfId="2496" xr:uid="{00000000-0005-0000-0000-000016040000}"/>
    <cellStyle name="Output 2 2 2 2 5" xfId="3038" xr:uid="{00000000-0005-0000-0000-000017040000}"/>
    <cellStyle name="Output 2 2 2 2 6" xfId="1077" xr:uid="{00000000-0005-0000-0000-000018040000}"/>
    <cellStyle name="Output 2 2 2 2 7" xfId="2803" xr:uid="{00000000-0005-0000-0000-000019040000}"/>
    <cellStyle name="Output 2 2 2 2 8" xfId="2271" xr:uid="{00000000-0005-0000-0000-00001A040000}"/>
    <cellStyle name="Output 2 2 2 3" xfId="2142" xr:uid="{00000000-0005-0000-0000-00001B040000}"/>
    <cellStyle name="Output 2 2 2 3 2" xfId="2746" xr:uid="{00000000-0005-0000-0000-00001C040000}"/>
    <cellStyle name="Output 2 2 2 3 3" xfId="2856" xr:uid="{00000000-0005-0000-0000-00001D040000}"/>
    <cellStyle name="Output 2 2 2 3 4" xfId="2960" xr:uid="{00000000-0005-0000-0000-00001E040000}"/>
    <cellStyle name="Output 2 2 2 3 5" xfId="3083" xr:uid="{00000000-0005-0000-0000-00001F040000}"/>
    <cellStyle name="Output 2 2 2 3 6" xfId="3144" xr:uid="{00000000-0005-0000-0000-000020040000}"/>
    <cellStyle name="Output 2 2 2 3 7" xfId="3155" xr:uid="{00000000-0005-0000-0000-000021040000}"/>
    <cellStyle name="Output 2 2 2 3 8" xfId="3232" xr:uid="{00000000-0005-0000-0000-000022040000}"/>
    <cellStyle name="Output 2 2 2 4" xfId="2145" xr:uid="{00000000-0005-0000-0000-000023040000}"/>
    <cellStyle name="Output 2 2 2 4 2" xfId="2749" xr:uid="{00000000-0005-0000-0000-000024040000}"/>
    <cellStyle name="Output 2 2 2 4 3" xfId="2859" xr:uid="{00000000-0005-0000-0000-000025040000}"/>
    <cellStyle name="Output 2 2 2 4 4" xfId="2963" xr:uid="{00000000-0005-0000-0000-000026040000}"/>
    <cellStyle name="Output 2 2 2 4 5" xfId="3086" xr:uid="{00000000-0005-0000-0000-000027040000}"/>
    <cellStyle name="Output 2 2 2 4 6" xfId="3145" xr:uid="{00000000-0005-0000-0000-000028040000}"/>
    <cellStyle name="Output 2 2 2 4 7" xfId="3158" xr:uid="{00000000-0005-0000-0000-000029040000}"/>
    <cellStyle name="Output 2 2 2 4 8" xfId="3235" xr:uid="{00000000-0005-0000-0000-00002A040000}"/>
    <cellStyle name="Output 2 2 2 5" xfId="2169" xr:uid="{00000000-0005-0000-0000-00002B040000}"/>
    <cellStyle name="Output 2 2 2 5 2" xfId="2773" xr:uid="{00000000-0005-0000-0000-00002C040000}"/>
    <cellStyle name="Output 2 2 2 5 3" xfId="2883" xr:uid="{00000000-0005-0000-0000-00002D040000}"/>
    <cellStyle name="Output 2 2 2 5 4" xfId="2987" xr:uid="{00000000-0005-0000-0000-00002E040000}"/>
    <cellStyle name="Output 2 2 2 5 5" xfId="3050" xr:uid="{00000000-0005-0000-0000-00002F040000}"/>
    <cellStyle name="Output 2 2 2 5 6" xfId="3110" xr:uid="{00000000-0005-0000-0000-000030040000}"/>
    <cellStyle name="Output 2 2 2 5 7" xfId="3182" xr:uid="{00000000-0005-0000-0000-000031040000}"/>
    <cellStyle name="Output 2 2 2 5 8" xfId="3259" xr:uid="{00000000-0005-0000-0000-000032040000}"/>
    <cellStyle name="Output 2 2 2 6" xfId="1265" xr:uid="{00000000-0005-0000-0000-000033040000}"/>
    <cellStyle name="Output 2 2 2 7" xfId="2332" xr:uid="{00000000-0005-0000-0000-000034040000}"/>
    <cellStyle name="Output 2 2 2 8" xfId="2245" xr:uid="{00000000-0005-0000-0000-000035040000}"/>
    <cellStyle name="Output 2 2 2 9" xfId="2405" xr:uid="{00000000-0005-0000-0000-000036040000}"/>
    <cellStyle name="Output 2 2 3" xfId="1485" xr:uid="{00000000-0005-0000-0000-000037040000}"/>
    <cellStyle name="Output 2 2 3 2" xfId="2378" xr:uid="{00000000-0005-0000-0000-000038040000}"/>
    <cellStyle name="Output 2 2 3 3" xfId="1115" xr:uid="{00000000-0005-0000-0000-000039040000}"/>
    <cellStyle name="Output 2 2 3 4" xfId="2778" xr:uid="{00000000-0005-0000-0000-00003A040000}"/>
    <cellStyle name="Output 2 2 3 5" xfId="759" xr:uid="{00000000-0005-0000-0000-00003B040000}"/>
    <cellStyle name="Output 2 2 3 6" xfId="2289" xr:uid="{00000000-0005-0000-0000-00003C040000}"/>
    <cellStyle name="Output 2 2 3 7" xfId="2893" xr:uid="{00000000-0005-0000-0000-00003D040000}"/>
    <cellStyle name="Output 2 2 3 8" xfId="2469" xr:uid="{00000000-0005-0000-0000-00003E040000}"/>
    <cellStyle name="Output 2 2 4" xfId="1545" xr:uid="{00000000-0005-0000-0000-00003F040000}"/>
    <cellStyle name="Output 2 2 4 2" xfId="2645" xr:uid="{00000000-0005-0000-0000-000040040000}"/>
    <cellStyle name="Output 2 2 4 3" xfId="2439" xr:uid="{00000000-0005-0000-0000-000041040000}"/>
    <cellStyle name="Output 2 2 4 4" xfId="2202" xr:uid="{00000000-0005-0000-0000-000042040000}"/>
    <cellStyle name="Output 2 2 4 5" xfId="2586" xr:uid="{00000000-0005-0000-0000-000043040000}"/>
    <cellStyle name="Output 2 2 4 6" xfId="2456" xr:uid="{00000000-0005-0000-0000-000044040000}"/>
    <cellStyle name="Output 2 2 4 7" xfId="2552" xr:uid="{00000000-0005-0000-0000-000045040000}"/>
    <cellStyle name="Output 2 2 4 8" xfId="798" xr:uid="{00000000-0005-0000-0000-000046040000}"/>
    <cellStyle name="Output 2 2 5" xfId="2153" xr:uid="{00000000-0005-0000-0000-000047040000}"/>
    <cellStyle name="Output 2 2 5 2" xfId="2757" xr:uid="{00000000-0005-0000-0000-000048040000}"/>
    <cellStyle name="Output 2 2 5 3" xfId="2867" xr:uid="{00000000-0005-0000-0000-000049040000}"/>
    <cellStyle name="Output 2 2 5 4" xfId="2971" xr:uid="{00000000-0005-0000-0000-00004A040000}"/>
    <cellStyle name="Output 2 2 5 5" xfId="3094" xr:uid="{00000000-0005-0000-0000-00004B040000}"/>
    <cellStyle name="Output 2 2 5 6" xfId="3147" xr:uid="{00000000-0005-0000-0000-00004C040000}"/>
    <cellStyle name="Output 2 2 5 7" xfId="3166" xr:uid="{00000000-0005-0000-0000-00004D040000}"/>
    <cellStyle name="Output 2 2 5 8" xfId="3243" xr:uid="{00000000-0005-0000-0000-00004E040000}"/>
    <cellStyle name="Output 2 2 6" xfId="1559" xr:uid="{00000000-0005-0000-0000-00004F040000}"/>
    <cellStyle name="Output 2 2 6 2" xfId="2288" xr:uid="{00000000-0005-0000-0000-000050040000}"/>
    <cellStyle name="Output 2 2 6 3" xfId="2226" xr:uid="{00000000-0005-0000-0000-000051040000}"/>
    <cellStyle name="Output 2 2 6 4" xfId="1081" xr:uid="{00000000-0005-0000-0000-000052040000}"/>
    <cellStyle name="Output 2 2 6 5" xfId="2896" xr:uid="{00000000-0005-0000-0000-000053040000}"/>
    <cellStyle name="Output 2 2 6 6" xfId="2670" xr:uid="{00000000-0005-0000-0000-000054040000}"/>
    <cellStyle name="Output 2 2 6 7" xfId="2691" xr:uid="{00000000-0005-0000-0000-000055040000}"/>
    <cellStyle name="Output 2 2 6 8" xfId="3045" xr:uid="{00000000-0005-0000-0000-000056040000}"/>
    <cellStyle name="Output 2 2 7" xfId="974" xr:uid="{00000000-0005-0000-0000-000057040000}"/>
    <cellStyle name="Output 2 2 8" xfId="761" xr:uid="{00000000-0005-0000-0000-000058040000}"/>
    <cellStyle name="Output 2 2 9" xfId="2345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3" xr:uid="{00000000-0005-0000-0000-00005C040000}"/>
    <cellStyle name="Output 2 4 2 2" xfId="2682" xr:uid="{00000000-0005-0000-0000-00005D040000}"/>
    <cellStyle name="Output 2 4 2 3" xfId="2295" xr:uid="{00000000-0005-0000-0000-00005E040000}"/>
    <cellStyle name="Output 2 4 2 4" xfId="2621" xr:uid="{00000000-0005-0000-0000-00005F040000}"/>
    <cellStyle name="Output 2 4 2 5" xfId="3015" xr:uid="{00000000-0005-0000-0000-000060040000}"/>
    <cellStyle name="Output 2 4 2 6" xfId="1117" xr:uid="{00000000-0005-0000-0000-000061040000}"/>
    <cellStyle name="Output 2 4 2 7" xfId="3114" xr:uid="{00000000-0005-0000-0000-000062040000}"/>
    <cellStyle name="Output 2 4 2 8" xfId="2807" xr:uid="{00000000-0005-0000-0000-000063040000}"/>
    <cellStyle name="Output 2 4 3" xfId="2121" xr:uid="{00000000-0005-0000-0000-000064040000}"/>
    <cellStyle name="Output 2 4 3 2" xfId="1032" xr:uid="{00000000-0005-0000-0000-000065040000}"/>
    <cellStyle name="Output 2 4 3 3" xfId="2835" xr:uid="{00000000-0005-0000-0000-000066040000}"/>
    <cellStyle name="Output 2 4 3 4" xfId="2939" xr:uid="{00000000-0005-0000-0000-000067040000}"/>
    <cellStyle name="Output 2 4 3 5" xfId="3062" xr:uid="{00000000-0005-0000-0000-000068040000}"/>
    <cellStyle name="Output 2 4 3 6" xfId="3139" xr:uid="{00000000-0005-0000-0000-000069040000}"/>
    <cellStyle name="Output 2 4 3 7" xfId="2906" xr:uid="{00000000-0005-0000-0000-00006A040000}"/>
    <cellStyle name="Output 2 4 3 8" xfId="3211" xr:uid="{00000000-0005-0000-0000-00006B040000}"/>
    <cellStyle name="Output 2 4 4" xfId="1329" xr:uid="{00000000-0005-0000-0000-00006C040000}"/>
    <cellStyle name="Output 2 4 4 2" xfId="2231" xr:uid="{00000000-0005-0000-0000-00006D040000}"/>
    <cellStyle name="Output 2 4 4 3" xfId="825" xr:uid="{00000000-0005-0000-0000-00006E040000}"/>
    <cellStyle name="Output 2 4 4 4" xfId="2425" xr:uid="{00000000-0005-0000-0000-00006F040000}"/>
    <cellStyle name="Output 2 4 4 5" xfId="1114" xr:uid="{00000000-0005-0000-0000-000070040000}"/>
    <cellStyle name="Output 2 4 4 6" xfId="2905" xr:uid="{00000000-0005-0000-0000-000071040000}"/>
    <cellStyle name="Output 2 4 4 7" xfId="2385" xr:uid="{00000000-0005-0000-0000-000072040000}"/>
    <cellStyle name="Output 2 4 4 8" xfId="2207" xr:uid="{00000000-0005-0000-0000-000073040000}"/>
    <cellStyle name="Output 2 4 5" xfId="2098" xr:uid="{00000000-0005-0000-0000-000074040000}"/>
    <cellStyle name="Output 2 4 5 2" xfId="2182" xr:uid="{00000000-0005-0000-0000-000075040000}"/>
    <cellStyle name="Output 2 4 5 3" xfId="2812" xr:uid="{00000000-0005-0000-0000-000076040000}"/>
    <cellStyle name="Output 2 4 5 4" xfId="2916" xr:uid="{00000000-0005-0000-0000-000077040000}"/>
    <cellStyle name="Output 2 4 5 5" xfId="3029" xr:uid="{00000000-0005-0000-0000-000078040000}"/>
    <cellStyle name="Output 2 4 5 6" xfId="2362" xr:uid="{00000000-0005-0000-0000-000079040000}"/>
    <cellStyle name="Output 2 4 5 7" xfId="2610" xr:uid="{00000000-0005-0000-0000-00007A040000}"/>
    <cellStyle name="Output 2 4 5 8" xfId="3188" xr:uid="{00000000-0005-0000-0000-00007B040000}"/>
    <cellStyle name="Output 2 4 6" xfId="1170" xr:uid="{00000000-0005-0000-0000-00007C040000}"/>
    <cellStyle name="Output 2 4 7" xfId="2279" xr:uid="{00000000-0005-0000-0000-00007D040000}"/>
    <cellStyle name="Output 2 4 8" xfId="2488" xr:uid="{00000000-0005-0000-0000-00007E040000}"/>
    <cellStyle name="Output 2 4 9" xfId="3009" xr:uid="{00000000-0005-0000-0000-00007F040000}"/>
    <cellStyle name="Output 2 5" xfId="1390" xr:uid="{00000000-0005-0000-0000-000080040000}"/>
    <cellStyle name="Output 2 5 2" xfId="2498" xr:uid="{00000000-0005-0000-0000-000081040000}"/>
    <cellStyle name="Output 2 5 3" xfId="2627" xr:uid="{00000000-0005-0000-0000-000082040000}"/>
    <cellStyle name="Output 2 5 4" xfId="2218" xr:uid="{00000000-0005-0000-0000-000083040000}"/>
    <cellStyle name="Output 2 5 5" xfId="2717" xr:uid="{00000000-0005-0000-0000-000084040000}"/>
    <cellStyle name="Output 2 5 6" xfId="2440" xr:uid="{00000000-0005-0000-0000-000085040000}"/>
    <cellStyle name="Output 2 5 7" xfId="2788" xr:uid="{00000000-0005-0000-0000-000086040000}"/>
    <cellStyle name="Output 2 5 8" xfId="2538" xr:uid="{00000000-0005-0000-0000-000087040000}"/>
    <cellStyle name="Output 2 6" xfId="1549" xr:uid="{00000000-0005-0000-0000-000088040000}"/>
    <cellStyle name="Output 2 6 2" xfId="2409" xr:uid="{00000000-0005-0000-0000-000089040000}"/>
    <cellStyle name="Output 2 6 3" xfId="1122" xr:uid="{00000000-0005-0000-0000-00008A040000}"/>
    <cellStyle name="Output 2 6 4" xfId="2795" xr:uid="{00000000-0005-0000-0000-00008B040000}"/>
    <cellStyle name="Output 2 6 5" xfId="2573" xr:uid="{00000000-0005-0000-0000-00008C040000}"/>
    <cellStyle name="Output 2 6 6" xfId="2208" xr:uid="{00000000-0005-0000-0000-00008D040000}"/>
    <cellStyle name="Output 2 6 7" xfId="2375" xr:uid="{00000000-0005-0000-0000-00008E040000}"/>
    <cellStyle name="Output 2 6 8" xfId="756" xr:uid="{00000000-0005-0000-0000-00008F040000}"/>
    <cellStyle name="Output 2 7" xfId="2148" xr:uid="{00000000-0005-0000-0000-000090040000}"/>
    <cellStyle name="Output 2 7 2" xfId="2752" xr:uid="{00000000-0005-0000-0000-000091040000}"/>
    <cellStyle name="Output 2 7 3" xfId="2862" xr:uid="{00000000-0005-0000-0000-000092040000}"/>
    <cellStyle name="Output 2 7 4" xfId="2966" xr:uid="{00000000-0005-0000-0000-000093040000}"/>
    <cellStyle name="Output 2 7 5" xfId="3043" xr:uid="{00000000-0005-0000-0000-000094040000}"/>
    <cellStyle name="Output 2 7 6" xfId="3089" xr:uid="{00000000-0005-0000-0000-000095040000}"/>
    <cellStyle name="Output 2 7 7" xfId="3161" xr:uid="{00000000-0005-0000-0000-000096040000}"/>
    <cellStyle name="Output 2 7 8" xfId="3238" xr:uid="{00000000-0005-0000-0000-000097040000}"/>
    <cellStyle name="Output 2 8" xfId="877" xr:uid="{00000000-0005-0000-0000-000098040000}"/>
    <cellStyle name="Output 2 9" xfId="1069" xr:uid="{00000000-0005-0000-0000-000099040000}"/>
    <cellStyle name="Output 3" xfId="269" xr:uid="{00000000-0005-0000-0000-00009A040000}"/>
    <cellStyle name="Output 3 10" xfId="2690" xr:uid="{00000000-0005-0000-0000-00009B040000}"/>
    <cellStyle name="Output 3 11" xfId="2404" xr:uid="{00000000-0005-0000-0000-00009C040000}"/>
    <cellStyle name="Output 3 2" xfId="666" xr:uid="{00000000-0005-0000-0000-00009D040000}"/>
    <cellStyle name="Output 3 2 2" xfId="1669" xr:uid="{00000000-0005-0000-0000-00009E040000}"/>
    <cellStyle name="Output 3 2 2 2" xfId="1060" xr:uid="{00000000-0005-0000-0000-00009F040000}"/>
    <cellStyle name="Output 3 2 2 3" xfId="2396" xr:uid="{00000000-0005-0000-0000-0000A0040000}"/>
    <cellStyle name="Output 3 2 2 4" xfId="2381" xr:uid="{00000000-0005-0000-0000-0000A1040000}"/>
    <cellStyle name="Output 3 2 2 5" xfId="2908" xr:uid="{00000000-0005-0000-0000-0000A2040000}"/>
    <cellStyle name="Output 3 2 2 6" xfId="2186" xr:uid="{00000000-0005-0000-0000-0000A3040000}"/>
    <cellStyle name="Output 3 2 2 7" xfId="2514" xr:uid="{00000000-0005-0000-0000-0000A4040000}"/>
    <cellStyle name="Output 3 2 2 8" xfId="3034" xr:uid="{00000000-0005-0000-0000-0000A5040000}"/>
    <cellStyle name="Output 3 2 3" xfId="2136" xr:uid="{00000000-0005-0000-0000-0000A6040000}"/>
    <cellStyle name="Output 3 2 3 2" xfId="2740" xr:uid="{00000000-0005-0000-0000-0000A7040000}"/>
    <cellStyle name="Output 3 2 3 3" xfId="2850" xr:uid="{00000000-0005-0000-0000-0000A8040000}"/>
    <cellStyle name="Output 3 2 3 4" xfId="2954" xr:uid="{00000000-0005-0000-0000-0000A9040000}"/>
    <cellStyle name="Output 3 2 3 5" xfId="3077" xr:uid="{00000000-0005-0000-0000-0000AA040000}"/>
    <cellStyle name="Output 3 2 3 6" xfId="3143" xr:uid="{00000000-0005-0000-0000-0000AB040000}"/>
    <cellStyle name="Output 3 2 3 7" xfId="2275" xr:uid="{00000000-0005-0000-0000-0000AC040000}"/>
    <cellStyle name="Output 3 2 3 8" xfId="3226" xr:uid="{00000000-0005-0000-0000-0000AD040000}"/>
    <cellStyle name="Output 3 2 4" xfId="1552" xr:uid="{00000000-0005-0000-0000-0000AE040000}"/>
    <cellStyle name="Output 3 2 4 2" xfId="2675" xr:uid="{00000000-0005-0000-0000-0000AF040000}"/>
    <cellStyle name="Output 3 2 4 3" xfId="2619" xr:uid="{00000000-0005-0000-0000-0000B0040000}"/>
    <cellStyle name="Output 3 2 4 4" xfId="1067" xr:uid="{00000000-0005-0000-0000-0000B1040000}"/>
    <cellStyle name="Output 3 2 4 5" xfId="3006" xr:uid="{00000000-0005-0000-0000-0000B2040000}"/>
    <cellStyle name="Output 3 2 4 6" xfId="2634" xr:uid="{00000000-0005-0000-0000-0000B3040000}"/>
    <cellStyle name="Output 3 2 4 7" xfId="2316" xr:uid="{00000000-0005-0000-0000-0000B4040000}"/>
    <cellStyle name="Output 3 2 4 8" xfId="2624" xr:uid="{00000000-0005-0000-0000-0000B5040000}"/>
    <cellStyle name="Output 3 2 5" xfId="2160" xr:uid="{00000000-0005-0000-0000-0000B6040000}"/>
    <cellStyle name="Output 3 2 5 2" xfId="2764" xr:uid="{00000000-0005-0000-0000-0000B7040000}"/>
    <cellStyle name="Output 3 2 5 3" xfId="2874" xr:uid="{00000000-0005-0000-0000-0000B8040000}"/>
    <cellStyle name="Output 3 2 5 4" xfId="2978" xr:uid="{00000000-0005-0000-0000-0000B9040000}"/>
    <cellStyle name="Output 3 2 5 5" xfId="3046" xr:uid="{00000000-0005-0000-0000-0000BA040000}"/>
    <cellStyle name="Output 3 2 5 6" xfId="3101" xr:uid="{00000000-0005-0000-0000-0000BB040000}"/>
    <cellStyle name="Output 3 2 5 7" xfId="3173" xr:uid="{00000000-0005-0000-0000-0000BC040000}"/>
    <cellStyle name="Output 3 2 5 8" xfId="3250" xr:uid="{00000000-0005-0000-0000-0000BD040000}"/>
    <cellStyle name="Output 3 2 6" xfId="1236" xr:uid="{00000000-0005-0000-0000-0000BE040000}"/>
    <cellStyle name="Output 3 2 7" xfId="2314" xr:uid="{00000000-0005-0000-0000-0000BF040000}"/>
    <cellStyle name="Output 3 2 8" xfId="2674" xr:uid="{00000000-0005-0000-0000-0000C0040000}"/>
    <cellStyle name="Output 3 2 9" xfId="2274" xr:uid="{00000000-0005-0000-0000-0000C1040000}"/>
    <cellStyle name="Output 3 3" xfId="1456" xr:uid="{00000000-0005-0000-0000-0000C2040000}"/>
    <cellStyle name="Output 3 3 2" xfId="2463" xr:uid="{00000000-0005-0000-0000-0000C3040000}"/>
    <cellStyle name="Output 3 3 3" xfId="2349" xr:uid="{00000000-0005-0000-0000-0000C4040000}"/>
    <cellStyle name="Output 3 3 4" xfId="2568" xr:uid="{00000000-0005-0000-0000-0000C5040000}"/>
    <cellStyle name="Output 3 3 5" xfId="767" xr:uid="{00000000-0005-0000-0000-0000C6040000}"/>
    <cellStyle name="Output 3 3 6" xfId="2546" xr:uid="{00000000-0005-0000-0000-0000C7040000}"/>
    <cellStyle name="Output 3 3 7" xfId="2511" xr:uid="{00000000-0005-0000-0000-0000C8040000}"/>
    <cellStyle name="Output 3 3 8" xfId="2541" xr:uid="{00000000-0005-0000-0000-0000C9040000}"/>
    <cellStyle name="Output 3 4" xfId="1347" xr:uid="{00000000-0005-0000-0000-0000CA040000}"/>
    <cellStyle name="Output 3 4 2" xfId="797" xr:uid="{00000000-0005-0000-0000-0000CB040000}"/>
    <cellStyle name="Output 3 4 3" xfId="2374" xr:uid="{00000000-0005-0000-0000-0000CC040000}"/>
    <cellStyle name="Output 3 4 4" xfId="2520" xr:uid="{00000000-0005-0000-0000-0000CD040000}"/>
    <cellStyle name="Output 3 4 5" xfId="2650" xr:uid="{00000000-0005-0000-0000-0000CE040000}"/>
    <cellStyle name="Output 3 4 6" xfId="1039" xr:uid="{00000000-0005-0000-0000-0000CF040000}"/>
    <cellStyle name="Output 3 4 7" xfId="2522" xr:uid="{00000000-0005-0000-0000-0000D0040000}"/>
    <cellStyle name="Output 3 4 8" xfId="2238" xr:uid="{00000000-0005-0000-0000-0000D1040000}"/>
    <cellStyle name="Output 3 5" xfId="2108" xr:uid="{00000000-0005-0000-0000-0000D2040000}"/>
    <cellStyle name="Output 3 5 2" xfId="778" xr:uid="{00000000-0005-0000-0000-0000D3040000}"/>
    <cellStyle name="Output 3 5 3" xfId="2822" xr:uid="{00000000-0005-0000-0000-0000D4040000}"/>
    <cellStyle name="Output 3 5 4" xfId="2926" xr:uid="{00000000-0005-0000-0000-0000D5040000}"/>
    <cellStyle name="Output 3 5 5" xfId="2491" xr:uid="{00000000-0005-0000-0000-0000D6040000}"/>
    <cellStyle name="Output 3 5 6" xfId="3133" xr:uid="{00000000-0005-0000-0000-0000D7040000}"/>
    <cellStyle name="Output 3 5 7" xfId="2801" xr:uid="{00000000-0005-0000-0000-0000D8040000}"/>
    <cellStyle name="Output 3 5 8" xfId="3198" xr:uid="{00000000-0005-0000-0000-0000D9040000}"/>
    <cellStyle name="Output 3 6" xfId="2107" xr:uid="{00000000-0005-0000-0000-0000DA040000}"/>
    <cellStyle name="Output 3 6 2" xfId="2178" xr:uid="{00000000-0005-0000-0000-0000DB040000}"/>
    <cellStyle name="Output 3 6 3" xfId="2821" xr:uid="{00000000-0005-0000-0000-0000DC040000}"/>
    <cellStyle name="Output 3 6 4" xfId="2925" xr:uid="{00000000-0005-0000-0000-0000DD040000}"/>
    <cellStyle name="Output 3 6 5" xfId="3030" xr:uid="{00000000-0005-0000-0000-0000DE040000}"/>
    <cellStyle name="Output 3 6 6" xfId="2708" xr:uid="{00000000-0005-0000-0000-0000DF040000}"/>
    <cellStyle name="Output 3 6 7" xfId="3011" xr:uid="{00000000-0005-0000-0000-0000E0040000}"/>
    <cellStyle name="Output 3 6 8" xfId="3197" xr:uid="{00000000-0005-0000-0000-0000E1040000}"/>
    <cellStyle name="Output 3 7" xfId="945" xr:uid="{00000000-0005-0000-0000-0000E2040000}"/>
    <cellStyle name="Output 3 8" xfId="1058" xr:uid="{00000000-0005-0000-0000-0000E3040000}"/>
    <cellStyle name="Output 3 9" xfId="1035" xr:uid="{00000000-0005-0000-0000-0000E4040000}"/>
    <cellStyle name="Output 4" xfId="450" xr:uid="{00000000-0005-0000-0000-0000E5040000}"/>
    <cellStyle name="Output 5" xfId="561" xr:uid="{00000000-0005-0000-0000-0000E6040000}"/>
    <cellStyle name="Output 5 2" xfId="1564" xr:uid="{00000000-0005-0000-0000-0000E7040000}"/>
    <cellStyle name="Output 5 2 2" xfId="2689" xr:uid="{00000000-0005-0000-0000-0000E8040000}"/>
    <cellStyle name="Output 5 2 3" xfId="2676" xr:uid="{00000000-0005-0000-0000-0000E9040000}"/>
    <cellStyle name="Output 5 2 4" xfId="2475" xr:uid="{00000000-0005-0000-0000-0000EA040000}"/>
    <cellStyle name="Output 5 2 5" xfId="3020" xr:uid="{00000000-0005-0000-0000-0000EB040000}"/>
    <cellStyle name="Output 5 2 6" xfId="2497" xr:uid="{00000000-0005-0000-0000-0000EC040000}"/>
    <cellStyle name="Output 5 2 7" xfId="3116" xr:uid="{00000000-0005-0000-0000-0000ED040000}"/>
    <cellStyle name="Output 5 2 8" xfId="3019" xr:uid="{00000000-0005-0000-0000-0000EE040000}"/>
    <cellStyle name="Output 5 3" xfId="2111" xr:uid="{00000000-0005-0000-0000-0000EF040000}"/>
    <cellStyle name="Output 5 3 2" xfId="2176" xr:uid="{00000000-0005-0000-0000-0000F0040000}"/>
    <cellStyle name="Output 5 3 3" xfId="2825" xr:uid="{00000000-0005-0000-0000-0000F1040000}"/>
    <cellStyle name="Output 5 3 4" xfId="2929" xr:uid="{00000000-0005-0000-0000-0000F2040000}"/>
    <cellStyle name="Output 5 3 5" xfId="3052" xr:uid="{00000000-0005-0000-0000-0000F3040000}"/>
    <cellStyle name="Output 5 3 6" xfId="3134" xr:uid="{00000000-0005-0000-0000-0000F4040000}"/>
    <cellStyle name="Output 5 3 7" xfId="2912" xr:uid="{00000000-0005-0000-0000-0000F5040000}"/>
    <cellStyle name="Output 5 3 8" xfId="3201" xr:uid="{00000000-0005-0000-0000-0000F6040000}"/>
    <cellStyle name="Output 5 4" xfId="2170" xr:uid="{00000000-0005-0000-0000-0000F7040000}"/>
    <cellStyle name="Output 5 4 2" xfId="2774" xr:uid="{00000000-0005-0000-0000-0000F8040000}"/>
    <cellStyle name="Output 5 4 3" xfId="2884" xr:uid="{00000000-0005-0000-0000-0000F9040000}"/>
    <cellStyle name="Output 5 4 4" xfId="2988" xr:uid="{00000000-0005-0000-0000-0000FA040000}"/>
    <cellStyle name="Output 5 4 5" xfId="3111" xr:uid="{00000000-0005-0000-0000-0000FB040000}"/>
    <cellStyle name="Output 5 4 6" xfId="3152" xr:uid="{00000000-0005-0000-0000-0000FC040000}"/>
    <cellStyle name="Output 5 4 7" xfId="3183" xr:uid="{00000000-0005-0000-0000-0000FD040000}"/>
    <cellStyle name="Output 5 4 8" xfId="3260" xr:uid="{00000000-0005-0000-0000-0000FE040000}"/>
    <cellStyle name="Output 5 5" xfId="1361" xr:uid="{00000000-0005-0000-0000-0000FF040000}"/>
    <cellStyle name="Output 5 5 2" xfId="2322" xr:uid="{00000000-0005-0000-0000-000000050000}"/>
    <cellStyle name="Output 5 5 3" xfId="755" xr:uid="{00000000-0005-0000-0000-000001050000}"/>
    <cellStyle name="Output 5 5 4" xfId="2677" xr:uid="{00000000-0005-0000-0000-000002050000}"/>
    <cellStyle name="Output 5 5 5" xfId="2532" xr:uid="{00000000-0005-0000-0000-000003050000}"/>
    <cellStyle name="Output 5 5 6" xfId="2336" xr:uid="{00000000-0005-0000-0000-000004050000}"/>
    <cellStyle name="Output 5 5 7" xfId="3003" xr:uid="{00000000-0005-0000-0000-000005050000}"/>
    <cellStyle name="Output 5 5 8" xfId="2995" xr:uid="{00000000-0005-0000-0000-000006050000}"/>
    <cellStyle name="Output 5 6" xfId="1131" xr:uid="{00000000-0005-0000-0000-000007050000}"/>
    <cellStyle name="Output 5 7" xfId="2256" xr:uid="{00000000-0005-0000-0000-000008050000}"/>
    <cellStyle name="Output 5 8" xfId="2209" xr:uid="{00000000-0005-0000-0000-000009050000}"/>
    <cellStyle name="Output 5 9" xfId="2474" xr:uid="{00000000-0005-0000-0000-00000A050000}"/>
    <cellStyle name="Output 6" xfId="1333" xr:uid="{00000000-0005-0000-0000-00000B050000}"/>
    <cellStyle name="Output 6 2" xfId="2686" xr:uid="{00000000-0005-0000-0000-00000C050000}"/>
    <cellStyle name="Output 6 3" xfId="2574" xr:uid="{00000000-0005-0000-0000-00000D050000}"/>
    <cellStyle name="Output 6 4" xfId="1071" xr:uid="{00000000-0005-0000-0000-00000E050000}"/>
    <cellStyle name="Output 6 5" xfId="3018" xr:uid="{00000000-0005-0000-0000-00000F050000}"/>
    <cellStyle name="Output 6 6" xfId="2388" xr:uid="{00000000-0005-0000-0000-000010050000}"/>
    <cellStyle name="Output 6 7" xfId="3115" xr:uid="{00000000-0005-0000-0000-000011050000}"/>
    <cellStyle name="Output 6 8" xfId="2593" xr:uid="{00000000-0005-0000-0000-000012050000}"/>
    <cellStyle name="Output 7" xfId="1558" xr:uid="{00000000-0005-0000-0000-000013050000}"/>
    <cellStyle name="Output 7 2" xfId="2663" xr:uid="{00000000-0005-0000-0000-000014050000}"/>
    <cellStyle name="Output 7 3" xfId="2298" xr:uid="{00000000-0005-0000-0000-000015050000}"/>
    <cellStyle name="Output 7 4" xfId="2467" xr:uid="{00000000-0005-0000-0000-000016050000}"/>
    <cellStyle name="Output 7 5" xfId="2994" xr:uid="{00000000-0005-0000-0000-000017050000}"/>
    <cellStyle name="Output 7 6" xfId="3008" xr:uid="{00000000-0005-0000-0000-000018050000}"/>
    <cellStyle name="Output 7 7" xfId="3126" xr:uid="{00000000-0005-0000-0000-000019050000}"/>
    <cellStyle name="Output 7 8" xfId="1107" xr:uid="{00000000-0005-0000-0000-00001A050000}"/>
    <cellStyle name="Output 8" xfId="2150" xr:uid="{00000000-0005-0000-0000-00001B050000}"/>
    <cellStyle name="Output 8 2" xfId="2754" xr:uid="{00000000-0005-0000-0000-00001C050000}"/>
    <cellStyle name="Output 8 3" xfId="2864" xr:uid="{00000000-0005-0000-0000-00001D050000}"/>
    <cellStyle name="Output 8 4" xfId="2968" xr:uid="{00000000-0005-0000-0000-00001E050000}"/>
    <cellStyle name="Output 8 5" xfId="3044" xr:uid="{00000000-0005-0000-0000-00001F050000}"/>
    <cellStyle name="Output 8 6" xfId="3091" xr:uid="{00000000-0005-0000-0000-000020050000}"/>
    <cellStyle name="Output 8 7" xfId="3163" xr:uid="{00000000-0005-0000-0000-000021050000}"/>
    <cellStyle name="Output 8 8" xfId="3240" xr:uid="{00000000-0005-0000-0000-000022050000}"/>
    <cellStyle name="Output 9" xfId="775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1" xfId="2805" xr:uid="{00000000-0005-0000-0000-000039050000}"/>
    <cellStyle name="Računanje 2 2 2" xfId="659" xr:uid="{00000000-0005-0000-0000-00003A050000}"/>
    <cellStyle name="Računanje 2 2 2 2" xfId="1662" xr:uid="{00000000-0005-0000-0000-00003B050000}"/>
    <cellStyle name="Računanje 2 2 2 2 2" xfId="2221" xr:uid="{00000000-0005-0000-0000-00003C050000}"/>
    <cellStyle name="Računanje 2 2 2 2 3" xfId="1068" xr:uid="{00000000-0005-0000-0000-00003D050000}"/>
    <cellStyle name="Računanje 2 2 2 2 4" xfId="2536" xr:uid="{00000000-0005-0000-0000-00003E050000}"/>
    <cellStyle name="Računanje 2 2 2 2 5" xfId="2236" xr:uid="{00000000-0005-0000-0000-00003F050000}"/>
    <cellStyle name="Računanje 2 2 2 2 6" xfId="2548" xr:uid="{00000000-0005-0000-0000-000040050000}"/>
    <cellStyle name="Računanje 2 2 2 2 7" xfId="3132" xr:uid="{00000000-0005-0000-0000-000041050000}"/>
    <cellStyle name="Računanje 2 2 2 3" xfId="2130" xr:uid="{00000000-0005-0000-0000-000042050000}"/>
    <cellStyle name="Računanje 2 2 2 3 2" xfId="2734" xr:uid="{00000000-0005-0000-0000-000043050000}"/>
    <cellStyle name="Računanje 2 2 2 3 3" xfId="2844" xr:uid="{00000000-0005-0000-0000-000044050000}"/>
    <cellStyle name="Računanje 2 2 2 3 4" xfId="2948" xr:uid="{00000000-0005-0000-0000-000045050000}"/>
    <cellStyle name="Računanje 2 2 2 3 5" xfId="3071" xr:uid="{00000000-0005-0000-0000-000046050000}"/>
    <cellStyle name="Računanje 2 2 2 3 6" xfId="2806" xr:uid="{00000000-0005-0000-0000-000047050000}"/>
    <cellStyle name="Računanje 2 2 2 3 7" xfId="3220" xr:uid="{00000000-0005-0000-0000-000048050000}"/>
    <cellStyle name="Računanje 2 2 2 4" xfId="2171" xr:uid="{00000000-0005-0000-0000-000049050000}"/>
    <cellStyle name="Računanje 2 2 2 4 2" xfId="2775" xr:uid="{00000000-0005-0000-0000-00004A050000}"/>
    <cellStyle name="Računanje 2 2 2 4 3" xfId="2885" xr:uid="{00000000-0005-0000-0000-00004B050000}"/>
    <cellStyle name="Računanje 2 2 2 4 4" xfId="2989" xr:uid="{00000000-0005-0000-0000-00004C050000}"/>
    <cellStyle name="Računanje 2 2 2 4 5" xfId="3112" xr:uid="{00000000-0005-0000-0000-00004D050000}"/>
    <cellStyle name="Računanje 2 2 2 4 6" xfId="3184" xr:uid="{00000000-0005-0000-0000-00004E050000}"/>
    <cellStyle name="Računanje 2 2 2 4 7" xfId="3261" xr:uid="{00000000-0005-0000-0000-00004F050000}"/>
    <cellStyle name="Računanje 2 2 2 5" xfId="1229" xr:uid="{00000000-0005-0000-0000-000050050000}"/>
    <cellStyle name="Računanje 2 2 2 6" xfId="2308" xr:uid="{00000000-0005-0000-0000-000051050000}"/>
    <cellStyle name="Računanje 2 2 2 7" xfId="2591" xr:uid="{00000000-0005-0000-0000-000052050000}"/>
    <cellStyle name="Računanje 2 2 2 8" xfId="2608" xr:uid="{00000000-0005-0000-0000-000053050000}"/>
    <cellStyle name="Računanje 2 2 3" xfId="1449" xr:uid="{00000000-0005-0000-0000-000054050000}"/>
    <cellStyle name="Računanje 2 2 3 2" xfId="2697" xr:uid="{00000000-0005-0000-0000-000055050000}"/>
    <cellStyle name="Računanje 2 2 3 3" xfId="2250" xr:uid="{00000000-0005-0000-0000-000056050000}"/>
    <cellStyle name="Računanje 2 2 3 4" xfId="2419" xr:uid="{00000000-0005-0000-0000-000057050000}"/>
    <cellStyle name="Računanje 2 2 3 5" xfId="3025" xr:uid="{00000000-0005-0000-0000-000058050000}"/>
    <cellStyle name="Računanje 2 2 3 6" xfId="3121" xr:uid="{00000000-0005-0000-0000-000059050000}"/>
    <cellStyle name="Računanje 2 2 3 7" xfId="2679" xr:uid="{00000000-0005-0000-0000-00005A050000}"/>
    <cellStyle name="Računanje 2 2 4" xfId="1368" xr:uid="{00000000-0005-0000-0000-00005B050000}"/>
    <cellStyle name="Računanje 2 2 4 2" xfId="2230" xr:uid="{00000000-0005-0000-0000-00005C050000}"/>
    <cellStyle name="Računanje 2 2 4 3" xfId="1084" xr:uid="{00000000-0005-0000-0000-00005D050000}"/>
    <cellStyle name="Računanje 2 2 4 4" xfId="2254" xr:uid="{00000000-0005-0000-0000-00005E050000}"/>
    <cellStyle name="Računanje 2 2 4 5" xfId="2789" xr:uid="{00000000-0005-0000-0000-00005F050000}"/>
    <cellStyle name="Računanje 2 2 4 6" xfId="1088" xr:uid="{00000000-0005-0000-0000-000060050000}"/>
    <cellStyle name="Računanje 2 2 4 7" xfId="2326" xr:uid="{00000000-0005-0000-0000-000061050000}"/>
    <cellStyle name="Računanje 2 2 5" xfId="2154" xr:uid="{00000000-0005-0000-0000-000062050000}"/>
    <cellStyle name="Računanje 2 2 5 2" xfId="2758" xr:uid="{00000000-0005-0000-0000-000063050000}"/>
    <cellStyle name="Računanje 2 2 5 3" xfId="2868" xr:uid="{00000000-0005-0000-0000-000064050000}"/>
    <cellStyle name="Računanje 2 2 5 4" xfId="2972" xr:uid="{00000000-0005-0000-0000-000065050000}"/>
    <cellStyle name="Računanje 2 2 5 5" xfId="3095" xr:uid="{00000000-0005-0000-0000-000066050000}"/>
    <cellStyle name="Računanje 2 2 5 6" xfId="3167" xr:uid="{00000000-0005-0000-0000-000067050000}"/>
    <cellStyle name="Računanje 2 2 5 7" xfId="3244" xr:uid="{00000000-0005-0000-0000-000068050000}"/>
    <cellStyle name="Računanje 2 2 6" xfId="2102" xr:uid="{00000000-0005-0000-0000-000069050000}"/>
    <cellStyle name="Računanje 2 2 6 2" xfId="841" xr:uid="{00000000-0005-0000-0000-00006A050000}"/>
    <cellStyle name="Računanje 2 2 6 3" xfId="2816" xr:uid="{00000000-0005-0000-0000-00006B050000}"/>
    <cellStyle name="Računanje 2 2 6 4" xfId="2920" xr:uid="{00000000-0005-0000-0000-00006C050000}"/>
    <cellStyle name="Računanje 2 2 6 5" xfId="2898" xr:uid="{00000000-0005-0000-0000-00006D050000}"/>
    <cellStyle name="Računanje 2 2 6 6" xfId="2389" xr:uid="{00000000-0005-0000-0000-00006E050000}"/>
    <cellStyle name="Računanje 2 2 6 7" xfId="3192" xr:uid="{00000000-0005-0000-0000-00006F050000}"/>
    <cellStyle name="Računanje 2 2 7" xfId="938" xr:uid="{00000000-0005-0000-0000-000070050000}"/>
    <cellStyle name="Računanje 2 2 8" xfId="793" xr:uid="{00000000-0005-0000-0000-000071050000}"/>
    <cellStyle name="Računanje 2 2 9" xfId="2353" xr:uid="{00000000-0005-0000-0000-000072050000}"/>
    <cellStyle name="Računanje 2 3" xfId="461" xr:uid="{00000000-0005-0000-0000-000073050000}"/>
    <cellStyle name="Računanje 2 4" xfId="1355" xr:uid="{00000000-0005-0000-0000-000074050000}"/>
    <cellStyle name="Računanje 2 4 2" xfId="2270" xr:uid="{00000000-0005-0000-0000-000075050000}"/>
    <cellStyle name="Računanje 2 4 3" xfId="828" xr:uid="{00000000-0005-0000-0000-000076050000}"/>
    <cellStyle name="Računanje 2 4 4" xfId="2243" xr:uid="{00000000-0005-0000-0000-000077050000}"/>
    <cellStyle name="Računanje 2 4 5" xfId="2267" xr:uid="{00000000-0005-0000-0000-000078050000}"/>
    <cellStyle name="Računanje 2 4 6" xfId="2445" xr:uid="{00000000-0005-0000-0000-000079050000}"/>
    <cellStyle name="Računanje 2 4 7" xfId="1121" xr:uid="{00000000-0005-0000-0000-00007A050000}"/>
    <cellStyle name="Računanje 2 5" xfId="829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1" xfId="2518" xr:uid="{00000000-0005-0000-0000-00008C050000}"/>
    <cellStyle name="Total 12" xfId="2903" xr:uid="{00000000-0005-0000-0000-00008D050000}"/>
    <cellStyle name="Total 13" xfId="2678" xr:uid="{00000000-0005-0000-0000-00008E050000}"/>
    <cellStyle name="Total 2" xfId="202" xr:uid="{00000000-0005-0000-0000-00008F050000}"/>
    <cellStyle name="Total 2 10" xfId="2392" xr:uid="{00000000-0005-0000-0000-000090050000}"/>
    <cellStyle name="Total 2 11" xfId="2356" xr:uid="{00000000-0005-0000-0000-000091050000}"/>
    <cellStyle name="Total 2 12" xfId="2626" xr:uid="{00000000-0005-0000-0000-000092050000}"/>
    <cellStyle name="Total 2 2" xfId="299" xr:uid="{00000000-0005-0000-0000-000093050000}"/>
    <cellStyle name="Total 2 2 10" xfId="2592" xr:uid="{00000000-0005-0000-0000-000094050000}"/>
    <cellStyle name="Total 2 2 11" xfId="2910" xr:uid="{00000000-0005-0000-0000-000095050000}"/>
    <cellStyle name="Total 2 2 2" xfId="696" xr:uid="{00000000-0005-0000-0000-000096050000}"/>
    <cellStyle name="Total 2 2 2 2" xfId="1699" xr:uid="{00000000-0005-0000-0000-000097050000}"/>
    <cellStyle name="Total 2 2 2 2 2" xfId="2705" xr:uid="{00000000-0005-0000-0000-000098050000}"/>
    <cellStyle name="Total 2 2 2 2 3" xfId="2571" xr:uid="{00000000-0005-0000-0000-000099050000}"/>
    <cellStyle name="Total 2 2 2 2 4" xfId="1034" xr:uid="{00000000-0005-0000-0000-00009A050000}"/>
    <cellStyle name="Total 2 2 2 2 5" xfId="3033" xr:uid="{00000000-0005-0000-0000-00009B050000}"/>
    <cellStyle name="Total 2 2 2 2 6" xfId="820" xr:uid="{00000000-0005-0000-0000-00009C050000}"/>
    <cellStyle name="Total 2 2 2 2 7" xfId="2379" xr:uid="{00000000-0005-0000-0000-00009D050000}"/>
    <cellStyle name="Total 2 2 2 3" xfId="2143" xr:uid="{00000000-0005-0000-0000-00009E050000}"/>
    <cellStyle name="Total 2 2 2 3 2" xfId="2747" xr:uid="{00000000-0005-0000-0000-00009F050000}"/>
    <cellStyle name="Total 2 2 2 3 3" xfId="2857" xr:uid="{00000000-0005-0000-0000-0000A0050000}"/>
    <cellStyle name="Total 2 2 2 3 4" xfId="2961" xr:uid="{00000000-0005-0000-0000-0000A1050000}"/>
    <cellStyle name="Total 2 2 2 3 5" xfId="3084" xr:uid="{00000000-0005-0000-0000-0000A2050000}"/>
    <cellStyle name="Total 2 2 2 3 6" xfId="3156" xr:uid="{00000000-0005-0000-0000-0000A3050000}"/>
    <cellStyle name="Total 2 2 2 3 7" xfId="3233" xr:uid="{00000000-0005-0000-0000-0000A4050000}"/>
    <cellStyle name="Total 2 2 2 4" xfId="2161" xr:uid="{00000000-0005-0000-0000-0000A5050000}"/>
    <cellStyle name="Total 2 2 2 4 2" xfId="2765" xr:uid="{00000000-0005-0000-0000-0000A6050000}"/>
    <cellStyle name="Total 2 2 2 4 3" xfId="2875" xr:uid="{00000000-0005-0000-0000-0000A7050000}"/>
    <cellStyle name="Total 2 2 2 4 4" xfId="2979" xr:uid="{00000000-0005-0000-0000-0000A8050000}"/>
    <cellStyle name="Total 2 2 2 4 5" xfId="3102" xr:uid="{00000000-0005-0000-0000-0000A9050000}"/>
    <cellStyle name="Total 2 2 2 4 6" xfId="3174" xr:uid="{00000000-0005-0000-0000-0000AA050000}"/>
    <cellStyle name="Total 2 2 2 4 7" xfId="3251" xr:uid="{00000000-0005-0000-0000-0000AB050000}"/>
    <cellStyle name="Total 2 2 2 5" xfId="1266" xr:uid="{00000000-0005-0000-0000-0000AC050000}"/>
    <cellStyle name="Total 2 2 2 6" xfId="2333" xr:uid="{00000000-0005-0000-0000-0000AD050000}"/>
    <cellStyle name="Total 2 2 2 7" xfId="2609" xr:uid="{00000000-0005-0000-0000-0000AE050000}"/>
    <cellStyle name="Total 2 2 2 8" xfId="2424" xr:uid="{00000000-0005-0000-0000-0000AF050000}"/>
    <cellStyle name="Total 2 2 3" xfId="1486" xr:uid="{00000000-0005-0000-0000-0000B0050000}"/>
    <cellStyle name="Total 2 2 3 2" xfId="2572" xr:uid="{00000000-0005-0000-0000-0000B1050000}"/>
    <cellStyle name="Total 2 2 3 3" xfId="772" xr:uid="{00000000-0005-0000-0000-0000B2050000}"/>
    <cellStyle name="Total 2 2 3 4" xfId="2570" xr:uid="{00000000-0005-0000-0000-0000B3050000}"/>
    <cellStyle name="Total 2 2 3 5" xfId="2633" xr:uid="{00000000-0005-0000-0000-0000B4050000}"/>
    <cellStyle name="Total 2 2 3 6" xfId="3007" xr:uid="{00000000-0005-0000-0000-0000B5050000}"/>
    <cellStyle name="Total 2 2 3 7" xfId="2203" xr:uid="{00000000-0005-0000-0000-0000B6050000}"/>
    <cellStyle name="Total 2 2 4" xfId="1324" xr:uid="{00000000-0005-0000-0000-0000B7050000}"/>
    <cellStyle name="Total 2 2 4 2" xfId="2386" xr:uid="{00000000-0005-0000-0000-0000B8050000}"/>
    <cellStyle name="Total 2 2 4 3" xfId="2188" xr:uid="{00000000-0005-0000-0000-0000B9050000}"/>
    <cellStyle name="Total 2 2 4 4" xfId="2780" xr:uid="{00000000-0005-0000-0000-0000BA050000}"/>
    <cellStyle name="Total 2 2 4 5" xfId="1119" xr:uid="{00000000-0005-0000-0000-0000BB050000}"/>
    <cellStyle name="Total 2 2 4 6" xfId="2200" xr:uid="{00000000-0005-0000-0000-0000BC050000}"/>
    <cellStyle name="Total 2 2 4 7" xfId="754" xr:uid="{00000000-0005-0000-0000-0000BD050000}"/>
    <cellStyle name="Total 2 2 5" xfId="2166" xr:uid="{00000000-0005-0000-0000-0000BE050000}"/>
    <cellStyle name="Total 2 2 5 2" xfId="2770" xr:uid="{00000000-0005-0000-0000-0000BF050000}"/>
    <cellStyle name="Total 2 2 5 3" xfId="2880" xr:uid="{00000000-0005-0000-0000-0000C0050000}"/>
    <cellStyle name="Total 2 2 5 4" xfId="2984" xr:uid="{00000000-0005-0000-0000-0000C1050000}"/>
    <cellStyle name="Total 2 2 5 5" xfId="3107" xr:uid="{00000000-0005-0000-0000-0000C2050000}"/>
    <cellStyle name="Total 2 2 5 6" xfId="3179" xr:uid="{00000000-0005-0000-0000-0000C3050000}"/>
    <cellStyle name="Total 2 2 5 7" xfId="3256" xr:uid="{00000000-0005-0000-0000-0000C4050000}"/>
    <cellStyle name="Total 2 2 6" xfId="1561" xr:uid="{00000000-0005-0000-0000-0000C5050000}"/>
    <cellStyle name="Total 2 2 6 2" xfId="2434" xr:uid="{00000000-0005-0000-0000-0000C6050000}"/>
    <cellStyle name="Total 2 2 6 3" xfId="2673" xr:uid="{00000000-0005-0000-0000-0000C7050000}"/>
    <cellStyle name="Total 2 2 6 4" xfId="2239" xr:uid="{00000000-0005-0000-0000-0000C8050000}"/>
    <cellStyle name="Total 2 2 6 5" xfId="2296" xr:uid="{00000000-0005-0000-0000-0000C9050000}"/>
    <cellStyle name="Total 2 2 6 6" xfId="2796" xr:uid="{00000000-0005-0000-0000-0000CA050000}"/>
    <cellStyle name="Total 2 2 6 7" xfId="2559" xr:uid="{00000000-0005-0000-0000-0000CB050000}"/>
    <cellStyle name="Total 2 2 7" xfId="975" xr:uid="{00000000-0005-0000-0000-0000CC050000}"/>
    <cellStyle name="Total 2 2 8" xfId="1047" xr:uid="{00000000-0005-0000-0000-0000CD050000}"/>
    <cellStyle name="Total 2 2 9" xfId="2558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4" xr:uid="{00000000-0005-0000-0000-0000D1050000}"/>
    <cellStyle name="Total 2 4 2 2" xfId="2335" xr:uid="{00000000-0005-0000-0000-0000D2050000}"/>
    <cellStyle name="Total 2 4 2 3" xfId="2299" xr:uid="{00000000-0005-0000-0000-0000D3050000}"/>
    <cellStyle name="Total 2 4 2 4" xfId="2713" xr:uid="{00000000-0005-0000-0000-0000D4050000}"/>
    <cellStyle name="Total 2 4 2 5" xfId="2292" xr:uid="{00000000-0005-0000-0000-0000D5050000}"/>
    <cellStyle name="Total 2 4 2 6" xfId="3037" xr:uid="{00000000-0005-0000-0000-0000D6050000}"/>
    <cellStyle name="Total 2 4 2 7" xfId="2659" xr:uid="{00000000-0005-0000-0000-0000D7050000}"/>
    <cellStyle name="Total 2 4 3" xfId="2122" xr:uid="{00000000-0005-0000-0000-0000D8050000}"/>
    <cellStyle name="Total 2 4 3 2" xfId="1094" xr:uid="{00000000-0005-0000-0000-0000D9050000}"/>
    <cellStyle name="Total 2 4 3 3" xfId="2836" xr:uid="{00000000-0005-0000-0000-0000DA050000}"/>
    <cellStyle name="Total 2 4 3 4" xfId="2940" xr:uid="{00000000-0005-0000-0000-0000DB050000}"/>
    <cellStyle name="Total 2 4 3 5" xfId="3063" xr:uid="{00000000-0005-0000-0000-0000DC050000}"/>
    <cellStyle name="Total 2 4 3 6" xfId="3036" xr:uid="{00000000-0005-0000-0000-0000DD050000}"/>
    <cellStyle name="Total 2 4 3 7" xfId="3212" xr:uid="{00000000-0005-0000-0000-0000DE050000}"/>
    <cellStyle name="Total 2 4 4" xfId="2172" xr:uid="{00000000-0005-0000-0000-0000DF050000}"/>
    <cellStyle name="Total 2 4 4 2" xfId="2776" xr:uid="{00000000-0005-0000-0000-0000E0050000}"/>
    <cellStyle name="Total 2 4 4 3" xfId="2886" xr:uid="{00000000-0005-0000-0000-0000E1050000}"/>
    <cellStyle name="Total 2 4 4 4" xfId="2990" xr:uid="{00000000-0005-0000-0000-0000E2050000}"/>
    <cellStyle name="Total 2 4 4 5" xfId="3113" xr:uid="{00000000-0005-0000-0000-0000E3050000}"/>
    <cellStyle name="Total 2 4 4 6" xfId="3185" xr:uid="{00000000-0005-0000-0000-0000E4050000}"/>
    <cellStyle name="Total 2 4 4 7" xfId="3262" xr:uid="{00000000-0005-0000-0000-0000E5050000}"/>
    <cellStyle name="Total 2 4 5" xfId="1171" xr:uid="{00000000-0005-0000-0000-0000E6050000}"/>
    <cellStyle name="Total 2 4 6" xfId="2280" xr:uid="{00000000-0005-0000-0000-0000E7050000}"/>
    <cellStyle name="Total 2 4 7" xfId="2539" xr:uid="{00000000-0005-0000-0000-0000E8050000}"/>
    <cellStyle name="Total 2 4 8" xfId="2303" xr:uid="{00000000-0005-0000-0000-0000E9050000}"/>
    <cellStyle name="Total 2 5" xfId="1391" xr:uid="{00000000-0005-0000-0000-0000EA050000}"/>
    <cellStyle name="Total 2 5 2" xfId="2671" xr:uid="{00000000-0005-0000-0000-0000EB050000}"/>
    <cellStyle name="Total 2 5 3" xfId="836" xr:uid="{00000000-0005-0000-0000-0000EC050000}"/>
    <cellStyle name="Total 2 5 4" xfId="842" xr:uid="{00000000-0005-0000-0000-0000ED050000}"/>
    <cellStyle name="Total 2 5 5" xfId="3002" xr:uid="{00000000-0005-0000-0000-0000EE050000}"/>
    <cellStyle name="Total 2 5 6" xfId="3127" xr:uid="{00000000-0005-0000-0000-0000EF050000}"/>
    <cellStyle name="Total 2 5 7" xfId="3141" xr:uid="{00000000-0005-0000-0000-0000F0050000}"/>
    <cellStyle name="Total 2 6" xfId="1551" xr:uid="{00000000-0005-0000-0000-0000F1050000}"/>
    <cellStyle name="Total 2 6 2" xfId="2506" xr:uid="{00000000-0005-0000-0000-0000F2050000}"/>
    <cellStyle name="Total 2 6 3" xfId="2596" xr:uid="{00000000-0005-0000-0000-0000F3050000}"/>
    <cellStyle name="Total 2 6 4" xfId="2714" xr:uid="{00000000-0005-0000-0000-0000F4050000}"/>
    <cellStyle name="Total 2 6 5" xfId="2341" xr:uid="{00000000-0005-0000-0000-0000F5050000}"/>
    <cellStyle name="Total 2 6 6" xfId="2485" xr:uid="{00000000-0005-0000-0000-0000F6050000}"/>
    <cellStyle name="Total 2 6 7" xfId="2620" xr:uid="{00000000-0005-0000-0000-0000F7050000}"/>
    <cellStyle name="Total 2 7" xfId="1554" xr:uid="{00000000-0005-0000-0000-0000F8050000}"/>
    <cellStyle name="Total 2 7 2" xfId="769" xr:uid="{00000000-0005-0000-0000-0000F9050000}"/>
    <cellStyle name="Total 2 7 3" xfId="2452" xr:uid="{00000000-0005-0000-0000-0000FA050000}"/>
    <cellStyle name="Total 2 7 4" xfId="1056" xr:uid="{00000000-0005-0000-0000-0000FB050000}"/>
    <cellStyle name="Total 2 7 5" xfId="2417" xr:uid="{00000000-0005-0000-0000-0000FC050000}"/>
    <cellStyle name="Total 2 7 6" xfId="2605" xr:uid="{00000000-0005-0000-0000-0000FD050000}"/>
    <cellStyle name="Total 2 7 7" xfId="2540" xr:uid="{00000000-0005-0000-0000-0000FE050000}"/>
    <cellStyle name="Total 2 8" xfId="878" xr:uid="{00000000-0005-0000-0000-0000FF050000}"/>
    <cellStyle name="Total 2 9" xfId="874" xr:uid="{00000000-0005-0000-0000-000000060000}"/>
    <cellStyle name="Total 3" xfId="270" xr:uid="{00000000-0005-0000-0000-000001060000}"/>
    <cellStyle name="Total 3 10" xfId="2268" xr:uid="{00000000-0005-0000-0000-000002060000}"/>
    <cellStyle name="Total 3 11" xfId="3000" xr:uid="{00000000-0005-0000-0000-000003060000}"/>
    <cellStyle name="Total 3 2" xfId="667" xr:uid="{00000000-0005-0000-0000-000004060000}"/>
    <cellStyle name="Total 3 2 2" xfId="1670" xr:uid="{00000000-0005-0000-0000-000005060000}"/>
    <cellStyle name="Total 3 2 2 2" xfId="935" xr:uid="{00000000-0005-0000-0000-000006060000}"/>
    <cellStyle name="Total 3 2 2 3" xfId="2278" xr:uid="{00000000-0005-0000-0000-000007060000}"/>
    <cellStyle name="Total 3 2 2 4" xfId="2198" xr:uid="{00000000-0005-0000-0000-000008060000}"/>
    <cellStyle name="Total 3 2 2 5" xfId="1040" xr:uid="{00000000-0005-0000-0000-000009060000}"/>
    <cellStyle name="Total 3 2 2 6" xfId="3023" xr:uid="{00000000-0005-0000-0000-00000A060000}"/>
    <cellStyle name="Total 3 2 2 7" xfId="2693" xr:uid="{00000000-0005-0000-0000-00000B060000}"/>
    <cellStyle name="Total 3 2 3" xfId="2137" xr:uid="{00000000-0005-0000-0000-00000C060000}"/>
    <cellStyle name="Total 3 2 3 2" xfId="2741" xr:uid="{00000000-0005-0000-0000-00000D060000}"/>
    <cellStyle name="Total 3 2 3 3" xfId="2851" xr:uid="{00000000-0005-0000-0000-00000E060000}"/>
    <cellStyle name="Total 3 2 3 4" xfId="2955" xr:uid="{00000000-0005-0000-0000-00000F060000}"/>
    <cellStyle name="Total 3 2 3 5" xfId="3078" xr:uid="{00000000-0005-0000-0000-000010060000}"/>
    <cellStyle name="Total 3 2 3 6" xfId="2618" xr:uid="{00000000-0005-0000-0000-000011060000}"/>
    <cellStyle name="Total 3 2 3 7" xfId="3227" xr:uid="{00000000-0005-0000-0000-000012060000}"/>
    <cellStyle name="Total 3 2 4" xfId="2103" xr:uid="{00000000-0005-0000-0000-000013060000}"/>
    <cellStyle name="Total 3 2 4 2" xfId="2180" xr:uid="{00000000-0005-0000-0000-000014060000}"/>
    <cellStyle name="Total 3 2 4 3" xfId="2817" xr:uid="{00000000-0005-0000-0000-000015060000}"/>
    <cellStyle name="Total 3 2 4 4" xfId="2921" xr:uid="{00000000-0005-0000-0000-000016060000}"/>
    <cellStyle name="Total 3 2 4 5" xfId="1102" xr:uid="{00000000-0005-0000-0000-000017060000}"/>
    <cellStyle name="Total 3 2 4 6" xfId="2582" xr:uid="{00000000-0005-0000-0000-000018060000}"/>
    <cellStyle name="Total 3 2 4 7" xfId="3193" xr:uid="{00000000-0005-0000-0000-000019060000}"/>
    <cellStyle name="Total 3 2 5" xfId="1237" xr:uid="{00000000-0005-0000-0000-00001A060000}"/>
    <cellStyle name="Total 3 2 6" xfId="2315" xr:uid="{00000000-0005-0000-0000-00001B060000}"/>
    <cellStyle name="Total 3 2 7" xfId="2711" xr:uid="{00000000-0005-0000-0000-00001C060000}"/>
    <cellStyle name="Total 3 2 8" xfId="2993" xr:uid="{00000000-0005-0000-0000-00001D060000}"/>
    <cellStyle name="Total 3 3" xfId="1457" xr:uid="{00000000-0005-0000-0000-00001E060000}"/>
    <cellStyle name="Total 3 3 2" xfId="2642" xr:uid="{00000000-0005-0000-0000-00001F060000}"/>
    <cellStyle name="Total 3 3 3" xfId="1054" xr:uid="{00000000-0005-0000-0000-000020060000}"/>
    <cellStyle name="Total 3 3 4" xfId="2706" xr:uid="{00000000-0005-0000-0000-000021060000}"/>
    <cellStyle name="Total 3 3 5" xfId="2393" xr:uid="{00000000-0005-0000-0000-000022060000}"/>
    <cellStyle name="Total 3 3 6" xfId="2991" xr:uid="{00000000-0005-0000-0000-000023060000}"/>
    <cellStyle name="Total 3 3 7" xfId="2575" xr:uid="{00000000-0005-0000-0000-000024060000}"/>
    <cellStyle name="Total 3 4" xfId="1547" xr:uid="{00000000-0005-0000-0000-000025060000}"/>
    <cellStyle name="Total 3 4 2" xfId="817" xr:uid="{00000000-0005-0000-0000-000026060000}"/>
    <cellStyle name="Total 3 4 3" xfId="1104" xr:uid="{00000000-0005-0000-0000-000027060000}"/>
    <cellStyle name="Total 3 4 4" xfId="2484" xr:uid="{00000000-0005-0000-0000-000028060000}"/>
    <cellStyle name="Total 3 4 5" xfId="2319" xr:uid="{00000000-0005-0000-0000-000029060000}"/>
    <cellStyle name="Total 3 4 6" xfId="2253" xr:uid="{00000000-0005-0000-0000-00002A060000}"/>
    <cellStyle name="Total 3 4 7" xfId="2328" xr:uid="{00000000-0005-0000-0000-00002B060000}"/>
    <cellStyle name="Total 3 5" xfId="2155" xr:uid="{00000000-0005-0000-0000-00002C060000}"/>
    <cellStyle name="Total 3 5 2" xfId="2759" xr:uid="{00000000-0005-0000-0000-00002D060000}"/>
    <cellStyle name="Total 3 5 3" xfId="2869" xr:uid="{00000000-0005-0000-0000-00002E060000}"/>
    <cellStyle name="Total 3 5 4" xfId="2973" xr:uid="{00000000-0005-0000-0000-00002F060000}"/>
    <cellStyle name="Total 3 5 5" xfId="3096" xr:uid="{00000000-0005-0000-0000-000030060000}"/>
    <cellStyle name="Total 3 5 6" xfId="3168" xr:uid="{00000000-0005-0000-0000-000031060000}"/>
    <cellStyle name="Total 3 5 7" xfId="3245" xr:uid="{00000000-0005-0000-0000-000032060000}"/>
    <cellStyle name="Total 3 6" xfId="2109" xr:uid="{00000000-0005-0000-0000-000033060000}"/>
    <cellStyle name="Total 3 6 2" xfId="2177" xr:uid="{00000000-0005-0000-0000-000034060000}"/>
    <cellStyle name="Total 3 6 3" xfId="2823" xr:uid="{00000000-0005-0000-0000-000035060000}"/>
    <cellStyle name="Total 3 6 4" xfId="2927" xr:uid="{00000000-0005-0000-0000-000036060000}"/>
    <cellStyle name="Total 3 6 5" xfId="2495" xr:uid="{00000000-0005-0000-0000-000037060000}"/>
    <cellStyle name="Total 3 6 6" xfId="2632" xr:uid="{00000000-0005-0000-0000-000038060000}"/>
    <cellStyle name="Total 3 6 7" xfId="3199" xr:uid="{00000000-0005-0000-0000-000039060000}"/>
    <cellStyle name="Total 3 7" xfId="946" xr:uid="{00000000-0005-0000-0000-00003A060000}"/>
    <cellStyle name="Total 3 8" xfId="771" xr:uid="{00000000-0005-0000-0000-00003B060000}"/>
    <cellStyle name="Total 3 9" xfId="2649" xr:uid="{00000000-0005-0000-0000-00003C060000}"/>
    <cellStyle name="Total 4" xfId="468" xr:uid="{00000000-0005-0000-0000-00003D060000}"/>
    <cellStyle name="Total 5" xfId="562" xr:uid="{00000000-0005-0000-0000-00003E060000}"/>
    <cellStyle name="Total 5 2" xfId="1565" xr:uid="{00000000-0005-0000-0000-00003F060000}"/>
    <cellStyle name="Total 5 2 2" xfId="2343" xr:uid="{00000000-0005-0000-0000-000040060000}"/>
    <cellStyle name="Total 5 2 3" xfId="753" xr:uid="{00000000-0005-0000-0000-000041060000}"/>
    <cellStyle name="Total 5 2 4" xfId="2527" xr:uid="{00000000-0005-0000-0000-000042060000}"/>
    <cellStyle name="Total 5 2 5" xfId="2725" xr:uid="{00000000-0005-0000-0000-000043060000}"/>
    <cellStyle name="Total 5 2 6" xfId="2427" xr:uid="{00000000-0005-0000-0000-000044060000}"/>
    <cellStyle name="Total 5 2 7" xfId="2493" xr:uid="{00000000-0005-0000-0000-000045060000}"/>
    <cellStyle name="Total 5 3" xfId="2112" xr:uid="{00000000-0005-0000-0000-000046060000}"/>
    <cellStyle name="Total 5 3 2" xfId="1086" xr:uid="{00000000-0005-0000-0000-000047060000}"/>
    <cellStyle name="Total 5 3 3" xfId="2826" xr:uid="{00000000-0005-0000-0000-000048060000}"/>
    <cellStyle name="Total 5 3 4" xfId="2930" xr:uid="{00000000-0005-0000-0000-000049060000}"/>
    <cellStyle name="Total 5 3 5" xfId="3053" xr:uid="{00000000-0005-0000-0000-00004A060000}"/>
    <cellStyle name="Total 5 3 6" xfId="2652" xr:uid="{00000000-0005-0000-0000-00004B060000}"/>
    <cellStyle name="Total 5 3 7" xfId="3202" xr:uid="{00000000-0005-0000-0000-00004C060000}"/>
    <cellStyle name="Total 5 4" xfId="2126" xr:uid="{00000000-0005-0000-0000-00004D060000}"/>
    <cellStyle name="Total 5 4 2" xfId="2730" xr:uid="{00000000-0005-0000-0000-00004E060000}"/>
    <cellStyle name="Total 5 4 3" xfId="2840" xr:uid="{00000000-0005-0000-0000-00004F060000}"/>
    <cellStyle name="Total 5 4 4" xfId="2944" xr:uid="{00000000-0005-0000-0000-000050060000}"/>
    <cellStyle name="Total 5 4 5" xfId="3067" xr:uid="{00000000-0005-0000-0000-000051060000}"/>
    <cellStyle name="Total 5 4 6" xfId="2786" xr:uid="{00000000-0005-0000-0000-000052060000}"/>
    <cellStyle name="Total 5 4 7" xfId="3216" xr:uid="{00000000-0005-0000-0000-000053060000}"/>
    <cellStyle name="Total 5 5" xfId="1132" xr:uid="{00000000-0005-0000-0000-000054060000}"/>
    <cellStyle name="Total 5 6" xfId="2257" xr:uid="{00000000-0005-0000-0000-000055060000}"/>
    <cellStyle name="Total 5 7" xfId="2888" xr:uid="{00000000-0005-0000-0000-000056060000}"/>
    <cellStyle name="Total 5 8" xfId="2318" xr:uid="{00000000-0005-0000-0000-000057060000}"/>
    <cellStyle name="Total 6" xfId="1334" xr:uid="{00000000-0005-0000-0000-000058060000}"/>
    <cellStyle name="Total 6 2" xfId="2339" xr:uid="{00000000-0005-0000-0000-000059060000}"/>
    <cellStyle name="Total 6 3" xfId="1099" xr:uid="{00000000-0005-0000-0000-00005A060000}"/>
    <cellStyle name="Total 6 4" xfId="2709" xr:uid="{00000000-0005-0000-0000-00005B060000}"/>
    <cellStyle name="Total 6 5" xfId="1041" xr:uid="{00000000-0005-0000-0000-00005C060000}"/>
    <cellStyle name="Total 6 6" xfId="2791" xr:uid="{00000000-0005-0000-0000-00005D060000}"/>
    <cellStyle name="Total 6 7" xfId="2321" xr:uid="{00000000-0005-0000-0000-00005E060000}"/>
    <cellStyle name="Total 7" xfId="1557" xr:uid="{00000000-0005-0000-0000-00005F060000}"/>
    <cellStyle name="Total 7 2" xfId="2487" xr:uid="{00000000-0005-0000-0000-000060060000}"/>
    <cellStyle name="Total 7 3" xfId="2272" xr:uid="{00000000-0005-0000-0000-000061060000}"/>
    <cellStyle name="Total 7 4" xfId="2196" xr:uid="{00000000-0005-0000-0000-000062060000}"/>
    <cellStyle name="Total 7 5" xfId="2242" xr:uid="{00000000-0005-0000-0000-000063060000}"/>
    <cellStyle name="Total 7 6" xfId="2459" xr:uid="{00000000-0005-0000-0000-000064060000}"/>
    <cellStyle name="Total 7 7" xfId="3123" xr:uid="{00000000-0005-0000-0000-000065060000}"/>
    <cellStyle name="Total 8" xfId="2096" xr:uid="{00000000-0005-0000-0000-000066060000}"/>
    <cellStyle name="Total 8 2" xfId="1089" xr:uid="{00000000-0005-0000-0000-000067060000}"/>
    <cellStyle name="Total 8 3" xfId="2810" xr:uid="{00000000-0005-0000-0000-000068060000}"/>
    <cellStyle name="Total 8 4" xfId="2914" xr:uid="{00000000-0005-0000-0000-000069060000}"/>
    <cellStyle name="Total 8 5" xfId="2212" xr:uid="{00000000-0005-0000-0000-00006A060000}"/>
    <cellStyle name="Total 8 6" xfId="2407" xr:uid="{00000000-0005-0000-0000-00006B060000}"/>
    <cellStyle name="Total 8 7" xfId="3186" xr:uid="{00000000-0005-0000-0000-00006C060000}"/>
    <cellStyle name="Total 9" xfId="777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3" xfId="1672" xr:uid="{00000000-0005-0000-0000-000073060000}"/>
    <cellStyle name="Valuta 2 10 2 4" xfId="1239" xr:uid="{00000000-0005-0000-0000-000074060000}"/>
    <cellStyle name="Valuta 2 10 3" xfId="1851" xr:uid="{00000000-0005-0000-0000-000075060000}"/>
    <cellStyle name="Valuta 2 10 4" xfId="1459" xr:uid="{00000000-0005-0000-0000-000076060000}"/>
    <cellStyle name="Valuta 2 10 5" xfId="948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3" xfId="1580" xr:uid="{00000000-0005-0000-0000-00007C060000}"/>
    <cellStyle name="Valuta 2 12 2 4" xfId="1147" xr:uid="{00000000-0005-0000-0000-00007D060000}"/>
    <cellStyle name="Valuta 2 12 3" xfId="1771" xr:uid="{00000000-0005-0000-0000-00007E060000}"/>
    <cellStyle name="Valuta 2 12 4" xfId="1363" xr:uid="{00000000-0005-0000-0000-00007F060000}"/>
    <cellStyle name="Valuta 2 12 5" xfId="848" xr:uid="{00000000-0005-0000-0000-000080060000}"/>
    <cellStyle name="Valuta 2 13" xfId="564" xr:uid="{00000000-0005-0000-0000-000081060000}"/>
    <cellStyle name="Valuta 2 13 2" xfId="1930" xr:uid="{00000000-0005-0000-0000-000082060000}"/>
    <cellStyle name="Valuta 2 13 3" xfId="1567" xr:uid="{00000000-0005-0000-0000-000083060000}"/>
    <cellStyle name="Valuta 2 13 4" xfId="1134" xr:uid="{00000000-0005-0000-0000-000084060000}"/>
    <cellStyle name="Valuta 2 14" xfId="1762" xr:uid="{00000000-0005-0000-0000-000085060000}"/>
    <cellStyle name="Valuta 2 15" xfId="1336" xr:uid="{00000000-0005-0000-0000-000086060000}"/>
    <cellStyle name="Valuta 2 16" xfId="781" xr:uid="{00000000-0005-0000-0000-000087060000}"/>
    <cellStyle name="Valuta 2 2" xfId="71" xr:uid="{00000000-0005-0000-0000-000088060000}"/>
    <cellStyle name="Valuta 2 2 10" xfId="1766" xr:uid="{00000000-0005-0000-0000-000089060000}"/>
    <cellStyle name="Valuta 2 2 11" xfId="1341" xr:uid="{00000000-0005-0000-0000-00008A060000}"/>
    <cellStyle name="Valuta 2 2 12" xfId="788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3" xfId="1754" xr:uid="{00000000-0005-0000-0000-000092060000}"/>
    <cellStyle name="Valuta 2 2 2 2 2 2 2 4" xfId="1321" xr:uid="{00000000-0005-0000-0000-000093060000}"/>
    <cellStyle name="Valuta 2 2 2 2 2 2 3" xfId="1928" xr:uid="{00000000-0005-0000-0000-000094060000}"/>
    <cellStyle name="Valuta 2 2 2 2 2 2 4" xfId="1541" xr:uid="{00000000-0005-0000-0000-000095060000}"/>
    <cellStyle name="Valuta 2 2 2 2 2 2 5" xfId="1030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3" xfId="1659" xr:uid="{00000000-0005-0000-0000-00009A060000}"/>
    <cellStyle name="Valuta 2 2 2 2 2 4 4" xfId="1226" xr:uid="{00000000-0005-0000-0000-00009B060000}"/>
    <cellStyle name="Valuta 2 2 2 2 2 5" xfId="1848" xr:uid="{00000000-0005-0000-0000-00009C060000}"/>
    <cellStyle name="Valuta 2 2 2 2 2 6" xfId="1446" xr:uid="{00000000-0005-0000-0000-00009D060000}"/>
    <cellStyle name="Valuta 2 2 2 2 2 7" xfId="934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3" xfId="1714" xr:uid="{00000000-0005-0000-0000-0000A2060000}"/>
    <cellStyle name="Valuta 2 2 2 2 3 2 4" xfId="1281" xr:uid="{00000000-0005-0000-0000-0000A3060000}"/>
    <cellStyle name="Valuta 2 2 2 2 3 3" xfId="1888" xr:uid="{00000000-0005-0000-0000-0000A4060000}"/>
    <cellStyle name="Valuta 2 2 2 2 3 4" xfId="1501" xr:uid="{00000000-0005-0000-0000-0000A5060000}"/>
    <cellStyle name="Valuta 2 2 2 2 3 5" xfId="990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3" xfId="1619" xr:uid="{00000000-0005-0000-0000-0000AA060000}"/>
    <cellStyle name="Valuta 2 2 2 2 5 4" xfId="1186" xr:uid="{00000000-0005-0000-0000-0000AB060000}"/>
    <cellStyle name="Valuta 2 2 2 2 6" xfId="1808" xr:uid="{00000000-0005-0000-0000-0000AC060000}"/>
    <cellStyle name="Valuta 2 2 2 2 7" xfId="1406" xr:uid="{00000000-0005-0000-0000-0000AD060000}"/>
    <cellStyle name="Valuta 2 2 2 2 8" xfId="893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3" xfId="1730" xr:uid="{00000000-0005-0000-0000-0000B3060000}"/>
    <cellStyle name="Valuta 2 2 2 3 2 2 4" xfId="1297" xr:uid="{00000000-0005-0000-0000-0000B4060000}"/>
    <cellStyle name="Valuta 2 2 2 3 2 3" xfId="1904" xr:uid="{00000000-0005-0000-0000-0000B5060000}"/>
    <cellStyle name="Valuta 2 2 2 3 2 4" xfId="1517" xr:uid="{00000000-0005-0000-0000-0000B6060000}"/>
    <cellStyle name="Valuta 2 2 2 3 2 5" xfId="1006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3" xfId="1635" xr:uid="{00000000-0005-0000-0000-0000BB060000}"/>
    <cellStyle name="Valuta 2 2 2 3 4 4" xfId="1202" xr:uid="{00000000-0005-0000-0000-0000BC060000}"/>
    <cellStyle name="Valuta 2 2 2 3 5" xfId="1824" xr:uid="{00000000-0005-0000-0000-0000BD060000}"/>
    <cellStyle name="Valuta 2 2 2 3 6" xfId="1422" xr:uid="{00000000-0005-0000-0000-0000BE060000}"/>
    <cellStyle name="Valuta 2 2 2 3 7" xfId="910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3" xfId="1685" xr:uid="{00000000-0005-0000-0000-0000C3060000}"/>
    <cellStyle name="Valuta 2 2 2 4 2 4" xfId="1252" xr:uid="{00000000-0005-0000-0000-0000C4060000}"/>
    <cellStyle name="Valuta 2 2 2 4 3" xfId="1864" xr:uid="{00000000-0005-0000-0000-0000C5060000}"/>
    <cellStyle name="Valuta 2 2 2 4 4" xfId="1472" xr:uid="{00000000-0005-0000-0000-0000C6060000}"/>
    <cellStyle name="Valuta 2 2 2 4 5" xfId="961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3" xfId="1593" xr:uid="{00000000-0005-0000-0000-0000CB060000}"/>
    <cellStyle name="Valuta 2 2 2 6 4" xfId="1160" xr:uid="{00000000-0005-0000-0000-0000CC060000}"/>
    <cellStyle name="Valuta 2 2 2 7" xfId="1784" xr:uid="{00000000-0005-0000-0000-0000CD060000}"/>
    <cellStyle name="Valuta 2 2 2 8" xfId="1378" xr:uid="{00000000-0005-0000-0000-0000CE060000}"/>
    <cellStyle name="Valuta 2 2 2 9" xfId="864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3" xfId="1741" xr:uid="{00000000-0005-0000-0000-0000D5060000}"/>
    <cellStyle name="Valuta 2 2 3 2 2 2 4" xfId="1308" xr:uid="{00000000-0005-0000-0000-0000D6060000}"/>
    <cellStyle name="Valuta 2 2 3 2 2 3" xfId="1915" xr:uid="{00000000-0005-0000-0000-0000D7060000}"/>
    <cellStyle name="Valuta 2 2 3 2 2 4" xfId="1528" xr:uid="{00000000-0005-0000-0000-0000D8060000}"/>
    <cellStyle name="Valuta 2 2 3 2 2 5" xfId="1017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3" xfId="1646" xr:uid="{00000000-0005-0000-0000-0000DD060000}"/>
    <cellStyle name="Valuta 2 2 3 2 4 4" xfId="1213" xr:uid="{00000000-0005-0000-0000-0000DE060000}"/>
    <cellStyle name="Valuta 2 2 3 2 5" xfId="1835" xr:uid="{00000000-0005-0000-0000-0000DF060000}"/>
    <cellStyle name="Valuta 2 2 3 2 6" xfId="1433" xr:uid="{00000000-0005-0000-0000-0000E0060000}"/>
    <cellStyle name="Valuta 2 2 3 2 7" xfId="921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3" xfId="1701" xr:uid="{00000000-0005-0000-0000-0000E5060000}"/>
    <cellStyle name="Valuta 2 2 3 3 2 4" xfId="1268" xr:uid="{00000000-0005-0000-0000-0000E6060000}"/>
    <cellStyle name="Valuta 2 2 3 3 3" xfId="1875" xr:uid="{00000000-0005-0000-0000-0000E7060000}"/>
    <cellStyle name="Valuta 2 2 3 3 4" xfId="1488" xr:uid="{00000000-0005-0000-0000-0000E8060000}"/>
    <cellStyle name="Valuta 2 2 3 3 5" xfId="977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3" xfId="1606" xr:uid="{00000000-0005-0000-0000-0000ED060000}"/>
    <cellStyle name="Valuta 2 2 3 5 4" xfId="1173" xr:uid="{00000000-0005-0000-0000-0000EE060000}"/>
    <cellStyle name="Valuta 2 2 3 6" xfId="1795" xr:uid="{00000000-0005-0000-0000-0000EF060000}"/>
    <cellStyle name="Valuta 2 2 3 7" xfId="1393" xr:uid="{00000000-0005-0000-0000-0000F0060000}"/>
    <cellStyle name="Valuta 2 2 3 8" xfId="880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3" xfId="1735" xr:uid="{00000000-0005-0000-0000-0000F7060000}"/>
    <cellStyle name="Valuta 2 2 4 2 2 2 4" xfId="1302" xr:uid="{00000000-0005-0000-0000-0000F8060000}"/>
    <cellStyle name="Valuta 2 2 4 2 2 3" xfId="1909" xr:uid="{00000000-0005-0000-0000-0000F9060000}"/>
    <cellStyle name="Valuta 2 2 4 2 2 4" xfId="1522" xr:uid="{00000000-0005-0000-0000-0000FA060000}"/>
    <cellStyle name="Valuta 2 2 4 2 2 5" xfId="1011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3" xfId="1640" xr:uid="{00000000-0005-0000-0000-0000FF060000}"/>
    <cellStyle name="Valuta 2 2 4 2 4 4" xfId="1207" xr:uid="{00000000-0005-0000-0000-000000070000}"/>
    <cellStyle name="Valuta 2 2 4 2 5" xfId="1829" xr:uid="{00000000-0005-0000-0000-000001070000}"/>
    <cellStyle name="Valuta 2 2 4 2 6" xfId="1427" xr:uid="{00000000-0005-0000-0000-000002070000}"/>
    <cellStyle name="Valuta 2 2 4 2 7" xfId="915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3" xfId="1690" xr:uid="{00000000-0005-0000-0000-000007070000}"/>
    <cellStyle name="Valuta 2 2 4 3 2 4" xfId="1257" xr:uid="{00000000-0005-0000-0000-000008070000}"/>
    <cellStyle name="Valuta 2 2 4 3 3" xfId="1869" xr:uid="{00000000-0005-0000-0000-000009070000}"/>
    <cellStyle name="Valuta 2 2 4 3 4" xfId="1477" xr:uid="{00000000-0005-0000-0000-00000A070000}"/>
    <cellStyle name="Valuta 2 2 4 3 5" xfId="966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3" xfId="1598" xr:uid="{00000000-0005-0000-0000-00000F070000}"/>
    <cellStyle name="Valuta 2 2 4 5 4" xfId="1165" xr:uid="{00000000-0005-0000-0000-000010070000}"/>
    <cellStyle name="Valuta 2 2 4 6" xfId="1789" xr:uid="{00000000-0005-0000-0000-000011070000}"/>
    <cellStyle name="Valuta 2 2 4 7" xfId="1383" xr:uid="{00000000-0005-0000-0000-000012070000}"/>
    <cellStyle name="Valuta 2 2 4 8" xfId="869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3" xfId="1719" xr:uid="{00000000-0005-0000-0000-000018070000}"/>
    <cellStyle name="Valuta 2 2 5 2 2 4" xfId="1286" xr:uid="{00000000-0005-0000-0000-000019070000}"/>
    <cellStyle name="Valuta 2 2 5 2 3" xfId="1893" xr:uid="{00000000-0005-0000-0000-00001A070000}"/>
    <cellStyle name="Valuta 2 2 5 2 4" xfId="1506" xr:uid="{00000000-0005-0000-0000-00001B070000}"/>
    <cellStyle name="Valuta 2 2 5 2 5" xfId="995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3" xfId="1624" xr:uid="{00000000-0005-0000-0000-000020070000}"/>
    <cellStyle name="Valuta 2 2 5 4 4" xfId="1191" xr:uid="{00000000-0005-0000-0000-000021070000}"/>
    <cellStyle name="Valuta 2 2 5 5" xfId="1813" xr:uid="{00000000-0005-0000-0000-000022070000}"/>
    <cellStyle name="Valuta 2 2 5 6" xfId="1411" xr:uid="{00000000-0005-0000-0000-000023070000}"/>
    <cellStyle name="Valuta 2 2 5 7" xfId="899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3" xfId="1674" xr:uid="{00000000-0005-0000-0000-000028070000}"/>
    <cellStyle name="Valuta 2 2 6 2 4" xfId="1241" xr:uid="{00000000-0005-0000-0000-000029070000}"/>
    <cellStyle name="Valuta 2 2 6 3" xfId="1853" xr:uid="{00000000-0005-0000-0000-00002A070000}"/>
    <cellStyle name="Valuta 2 2 6 4" xfId="1461" xr:uid="{00000000-0005-0000-0000-00002B070000}"/>
    <cellStyle name="Valuta 2 2 6 5" xfId="950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3" xfId="1582" xr:uid="{00000000-0005-0000-0000-000031070000}"/>
    <cellStyle name="Valuta 2 2 8 2 4" xfId="1149" xr:uid="{00000000-0005-0000-0000-000032070000}"/>
    <cellStyle name="Valuta 2 2 8 3" xfId="1773" xr:uid="{00000000-0005-0000-0000-000033070000}"/>
    <cellStyle name="Valuta 2 2 8 4" xfId="1366" xr:uid="{00000000-0005-0000-0000-000034070000}"/>
    <cellStyle name="Valuta 2 2 8 5" xfId="851" xr:uid="{00000000-0005-0000-0000-000035070000}"/>
    <cellStyle name="Valuta 2 2 9" xfId="568" xr:uid="{00000000-0005-0000-0000-000036070000}"/>
    <cellStyle name="Valuta 2 2 9 2" xfId="1934" xr:uid="{00000000-0005-0000-0000-000037070000}"/>
    <cellStyle name="Valuta 2 2 9 3" xfId="1571" xr:uid="{00000000-0005-0000-0000-000038070000}"/>
    <cellStyle name="Valuta 2 2 9 4" xfId="1138" xr:uid="{00000000-0005-0000-0000-000039070000}"/>
    <cellStyle name="Valuta 2 3" xfId="114" xr:uid="{00000000-0005-0000-0000-00003A070000}"/>
    <cellStyle name="Valuta 2 3 10" xfId="1351" xr:uid="{00000000-0005-0000-0000-00003B070000}"/>
    <cellStyle name="Valuta 2 3 11" xfId="816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3" xfId="1746" xr:uid="{00000000-0005-0000-0000-000042070000}"/>
    <cellStyle name="Valuta 2 3 2 2 2 2 4" xfId="1313" xr:uid="{00000000-0005-0000-0000-000043070000}"/>
    <cellStyle name="Valuta 2 3 2 2 2 3" xfId="1920" xr:uid="{00000000-0005-0000-0000-000044070000}"/>
    <cellStyle name="Valuta 2 3 2 2 2 4" xfId="1533" xr:uid="{00000000-0005-0000-0000-000045070000}"/>
    <cellStyle name="Valuta 2 3 2 2 2 5" xfId="1022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3" xfId="1651" xr:uid="{00000000-0005-0000-0000-00004A070000}"/>
    <cellStyle name="Valuta 2 3 2 2 4 4" xfId="1218" xr:uid="{00000000-0005-0000-0000-00004B070000}"/>
    <cellStyle name="Valuta 2 3 2 2 5" xfId="1840" xr:uid="{00000000-0005-0000-0000-00004C070000}"/>
    <cellStyle name="Valuta 2 3 2 2 6" xfId="1438" xr:uid="{00000000-0005-0000-0000-00004D070000}"/>
    <cellStyle name="Valuta 2 3 2 2 7" xfId="926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3" xfId="1706" xr:uid="{00000000-0005-0000-0000-000052070000}"/>
    <cellStyle name="Valuta 2 3 2 3 2 4" xfId="1273" xr:uid="{00000000-0005-0000-0000-000053070000}"/>
    <cellStyle name="Valuta 2 3 2 3 3" xfId="1880" xr:uid="{00000000-0005-0000-0000-000054070000}"/>
    <cellStyle name="Valuta 2 3 2 3 4" xfId="1493" xr:uid="{00000000-0005-0000-0000-000055070000}"/>
    <cellStyle name="Valuta 2 3 2 3 5" xfId="982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3" xfId="1611" xr:uid="{00000000-0005-0000-0000-00005A070000}"/>
    <cellStyle name="Valuta 2 3 2 5 4" xfId="1178" xr:uid="{00000000-0005-0000-0000-00005B070000}"/>
    <cellStyle name="Valuta 2 3 2 6" xfId="1800" xr:uid="{00000000-0005-0000-0000-00005C070000}"/>
    <cellStyle name="Valuta 2 3 2 7" xfId="1398" xr:uid="{00000000-0005-0000-0000-00005D070000}"/>
    <cellStyle name="Valuta 2 3 2 8" xfId="885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3" xfId="1738" xr:uid="{00000000-0005-0000-0000-000064070000}"/>
    <cellStyle name="Valuta 2 3 3 2 2 2 4" xfId="1305" xr:uid="{00000000-0005-0000-0000-000065070000}"/>
    <cellStyle name="Valuta 2 3 3 2 2 3" xfId="1912" xr:uid="{00000000-0005-0000-0000-000066070000}"/>
    <cellStyle name="Valuta 2 3 3 2 2 4" xfId="1525" xr:uid="{00000000-0005-0000-0000-000067070000}"/>
    <cellStyle name="Valuta 2 3 3 2 2 5" xfId="1014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3" xfId="1643" xr:uid="{00000000-0005-0000-0000-00006C070000}"/>
    <cellStyle name="Valuta 2 3 3 2 4 4" xfId="1210" xr:uid="{00000000-0005-0000-0000-00006D070000}"/>
    <cellStyle name="Valuta 2 3 3 2 5" xfId="1832" xr:uid="{00000000-0005-0000-0000-00006E070000}"/>
    <cellStyle name="Valuta 2 3 3 2 6" xfId="1430" xr:uid="{00000000-0005-0000-0000-00006F070000}"/>
    <cellStyle name="Valuta 2 3 3 2 7" xfId="918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3" xfId="1693" xr:uid="{00000000-0005-0000-0000-000074070000}"/>
    <cellStyle name="Valuta 2 3 3 3 2 4" xfId="1260" xr:uid="{00000000-0005-0000-0000-000075070000}"/>
    <cellStyle name="Valuta 2 3 3 3 3" xfId="1872" xr:uid="{00000000-0005-0000-0000-000076070000}"/>
    <cellStyle name="Valuta 2 3 3 3 4" xfId="1480" xr:uid="{00000000-0005-0000-0000-000077070000}"/>
    <cellStyle name="Valuta 2 3 3 3 5" xfId="969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3" xfId="1601" xr:uid="{00000000-0005-0000-0000-00007C070000}"/>
    <cellStyle name="Valuta 2 3 3 5 4" xfId="1168" xr:uid="{00000000-0005-0000-0000-00007D070000}"/>
    <cellStyle name="Valuta 2 3 3 6" xfId="1792" xr:uid="{00000000-0005-0000-0000-00007E070000}"/>
    <cellStyle name="Valuta 2 3 3 7" xfId="1386" xr:uid="{00000000-0005-0000-0000-00007F070000}"/>
    <cellStyle name="Valuta 2 3 3 8" xfId="872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3" xfId="1722" xr:uid="{00000000-0005-0000-0000-000085070000}"/>
    <cellStyle name="Valuta 2 3 4 2 2 4" xfId="1289" xr:uid="{00000000-0005-0000-0000-000086070000}"/>
    <cellStyle name="Valuta 2 3 4 2 3" xfId="1896" xr:uid="{00000000-0005-0000-0000-000087070000}"/>
    <cellStyle name="Valuta 2 3 4 2 4" xfId="1509" xr:uid="{00000000-0005-0000-0000-000088070000}"/>
    <cellStyle name="Valuta 2 3 4 2 5" xfId="998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3" xfId="1627" xr:uid="{00000000-0005-0000-0000-00008D070000}"/>
    <cellStyle name="Valuta 2 3 4 4 4" xfId="1194" xr:uid="{00000000-0005-0000-0000-00008E070000}"/>
    <cellStyle name="Valuta 2 3 4 5" xfId="1816" xr:uid="{00000000-0005-0000-0000-00008F070000}"/>
    <cellStyle name="Valuta 2 3 4 6" xfId="1414" xr:uid="{00000000-0005-0000-0000-000090070000}"/>
    <cellStyle name="Valuta 2 3 4 7" xfId="902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3" xfId="1677" xr:uid="{00000000-0005-0000-0000-000095070000}"/>
    <cellStyle name="Valuta 2 3 5 2 4" xfId="1244" xr:uid="{00000000-0005-0000-0000-000096070000}"/>
    <cellStyle name="Valuta 2 3 5 3" xfId="1856" xr:uid="{00000000-0005-0000-0000-000097070000}"/>
    <cellStyle name="Valuta 2 3 5 4" xfId="1464" xr:uid="{00000000-0005-0000-0000-000098070000}"/>
    <cellStyle name="Valuta 2 3 5 5" xfId="953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3" xfId="1585" xr:uid="{00000000-0005-0000-0000-00009E070000}"/>
    <cellStyle name="Valuta 2 3 7 2 4" xfId="1152" xr:uid="{00000000-0005-0000-0000-00009F070000}"/>
    <cellStyle name="Valuta 2 3 7 3" xfId="1776" xr:uid="{00000000-0005-0000-0000-0000A0070000}"/>
    <cellStyle name="Valuta 2 3 7 4" xfId="1370" xr:uid="{00000000-0005-0000-0000-0000A1070000}"/>
    <cellStyle name="Valuta 2 3 7 5" xfId="856" xr:uid="{00000000-0005-0000-0000-0000A2070000}"/>
    <cellStyle name="Valuta 2 3 8" xfId="572" xr:uid="{00000000-0005-0000-0000-0000A3070000}"/>
    <cellStyle name="Valuta 2 3 8 2" xfId="1935" xr:uid="{00000000-0005-0000-0000-0000A4070000}"/>
    <cellStyle name="Valuta 2 3 8 3" xfId="1575" xr:uid="{00000000-0005-0000-0000-0000A5070000}"/>
    <cellStyle name="Valuta 2 3 8 4" xfId="1142" xr:uid="{00000000-0005-0000-0000-0000A6070000}"/>
    <cellStyle name="Valuta 2 3 9" xfId="1768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3" xfId="1748" xr:uid="{00000000-0005-0000-0000-0000AE070000}"/>
    <cellStyle name="Valuta 2 4 2 2 2 2 4" xfId="1315" xr:uid="{00000000-0005-0000-0000-0000AF070000}"/>
    <cellStyle name="Valuta 2 4 2 2 2 3" xfId="1922" xr:uid="{00000000-0005-0000-0000-0000B0070000}"/>
    <cellStyle name="Valuta 2 4 2 2 2 4" xfId="1535" xr:uid="{00000000-0005-0000-0000-0000B1070000}"/>
    <cellStyle name="Valuta 2 4 2 2 2 5" xfId="1024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3" xfId="1653" xr:uid="{00000000-0005-0000-0000-0000B6070000}"/>
    <cellStyle name="Valuta 2 4 2 2 4 4" xfId="1220" xr:uid="{00000000-0005-0000-0000-0000B7070000}"/>
    <cellStyle name="Valuta 2 4 2 2 5" xfId="1842" xr:uid="{00000000-0005-0000-0000-0000B8070000}"/>
    <cellStyle name="Valuta 2 4 2 2 6" xfId="1440" xr:uid="{00000000-0005-0000-0000-0000B9070000}"/>
    <cellStyle name="Valuta 2 4 2 2 7" xfId="928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3" xfId="1708" xr:uid="{00000000-0005-0000-0000-0000BE070000}"/>
    <cellStyle name="Valuta 2 4 2 3 2 4" xfId="1275" xr:uid="{00000000-0005-0000-0000-0000BF070000}"/>
    <cellStyle name="Valuta 2 4 2 3 3" xfId="1882" xr:uid="{00000000-0005-0000-0000-0000C0070000}"/>
    <cellStyle name="Valuta 2 4 2 3 4" xfId="1495" xr:uid="{00000000-0005-0000-0000-0000C1070000}"/>
    <cellStyle name="Valuta 2 4 2 3 5" xfId="984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3" xfId="1613" xr:uid="{00000000-0005-0000-0000-0000C6070000}"/>
    <cellStyle name="Valuta 2 4 2 5 4" xfId="1180" xr:uid="{00000000-0005-0000-0000-0000C7070000}"/>
    <cellStyle name="Valuta 2 4 2 6" xfId="1802" xr:uid="{00000000-0005-0000-0000-0000C8070000}"/>
    <cellStyle name="Valuta 2 4 2 7" xfId="1400" xr:uid="{00000000-0005-0000-0000-0000C9070000}"/>
    <cellStyle name="Valuta 2 4 2 8" xfId="887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3" xfId="1724" xr:uid="{00000000-0005-0000-0000-0000CF070000}"/>
    <cellStyle name="Valuta 2 4 3 2 2 4" xfId="1291" xr:uid="{00000000-0005-0000-0000-0000D0070000}"/>
    <cellStyle name="Valuta 2 4 3 2 3" xfId="1898" xr:uid="{00000000-0005-0000-0000-0000D1070000}"/>
    <cellStyle name="Valuta 2 4 3 2 4" xfId="1511" xr:uid="{00000000-0005-0000-0000-0000D2070000}"/>
    <cellStyle name="Valuta 2 4 3 2 5" xfId="1000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3" xfId="1629" xr:uid="{00000000-0005-0000-0000-0000D7070000}"/>
    <cellStyle name="Valuta 2 4 3 4 4" xfId="1196" xr:uid="{00000000-0005-0000-0000-0000D8070000}"/>
    <cellStyle name="Valuta 2 4 3 5" xfId="1818" xr:uid="{00000000-0005-0000-0000-0000D9070000}"/>
    <cellStyle name="Valuta 2 4 3 6" xfId="1416" xr:uid="{00000000-0005-0000-0000-0000DA070000}"/>
    <cellStyle name="Valuta 2 4 3 7" xfId="904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3" xfId="1679" xr:uid="{00000000-0005-0000-0000-0000DF070000}"/>
    <cellStyle name="Valuta 2 4 4 2 4" xfId="1246" xr:uid="{00000000-0005-0000-0000-0000E0070000}"/>
    <cellStyle name="Valuta 2 4 4 3" xfId="1858" xr:uid="{00000000-0005-0000-0000-0000E1070000}"/>
    <cellStyle name="Valuta 2 4 4 4" xfId="1466" xr:uid="{00000000-0005-0000-0000-0000E2070000}"/>
    <cellStyle name="Valuta 2 4 4 5" xfId="955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3" xfId="1587" xr:uid="{00000000-0005-0000-0000-0000E7070000}"/>
    <cellStyle name="Valuta 2 4 6 4" xfId="1154" xr:uid="{00000000-0005-0000-0000-0000E8070000}"/>
    <cellStyle name="Valuta 2 4 7" xfId="1778" xr:uid="{00000000-0005-0000-0000-0000E9070000}"/>
    <cellStyle name="Valuta 2 4 8" xfId="1372" xr:uid="{00000000-0005-0000-0000-0000EA070000}"/>
    <cellStyle name="Valuta 2 4 9" xfId="858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3" xfId="1750" xr:uid="{00000000-0005-0000-0000-0000F2070000}"/>
    <cellStyle name="Valuta 2 5 2 2 2 2 4" xfId="1317" xr:uid="{00000000-0005-0000-0000-0000F3070000}"/>
    <cellStyle name="Valuta 2 5 2 2 2 3" xfId="1924" xr:uid="{00000000-0005-0000-0000-0000F4070000}"/>
    <cellStyle name="Valuta 2 5 2 2 2 4" xfId="1537" xr:uid="{00000000-0005-0000-0000-0000F5070000}"/>
    <cellStyle name="Valuta 2 5 2 2 2 5" xfId="1026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3" xfId="1655" xr:uid="{00000000-0005-0000-0000-0000FA070000}"/>
    <cellStyle name="Valuta 2 5 2 2 4 4" xfId="1222" xr:uid="{00000000-0005-0000-0000-0000FB070000}"/>
    <cellStyle name="Valuta 2 5 2 2 5" xfId="1844" xr:uid="{00000000-0005-0000-0000-0000FC070000}"/>
    <cellStyle name="Valuta 2 5 2 2 6" xfId="1442" xr:uid="{00000000-0005-0000-0000-0000FD070000}"/>
    <cellStyle name="Valuta 2 5 2 2 7" xfId="930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3" xfId="1710" xr:uid="{00000000-0005-0000-0000-000002080000}"/>
    <cellStyle name="Valuta 2 5 2 3 2 4" xfId="1277" xr:uid="{00000000-0005-0000-0000-000003080000}"/>
    <cellStyle name="Valuta 2 5 2 3 3" xfId="1884" xr:uid="{00000000-0005-0000-0000-000004080000}"/>
    <cellStyle name="Valuta 2 5 2 3 4" xfId="1497" xr:uid="{00000000-0005-0000-0000-000005080000}"/>
    <cellStyle name="Valuta 2 5 2 3 5" xfId="986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3" xfId="1615" xr:uid="{00000000-0005-0000-0000-00000A080000}"/>
    <cellStyle name="Valuta 2 5 2 5 4" xfId="1182" xr:uid="{00000000-0005-0000-0000-00000B080000}"/>
    <cellStyle name="Valuta 2 5 2 6" xfId="1804" xr:uid="{00000000-0005-0000-0000-00000C080000}"/>
    <cellStyle name="Valuta 2 5 2 7" xfId="1402" xr:uid="{00000000-0005-0000-0000-00000D080000}"/>
    <cellStyle name="Valuta 2 5 2 8" xfId="889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3" xfId="1726" xr:uid="{00000000-0005-0000-0000-000013080000}"/>
    <cellStyle name="Valuta 2 5 3 2 2 4" xfId="1293" xr:uid="{00000000-0005-0000-0000-000014080000}"/>
    <cellStyle name="Valuta 2 5 3 2 3" xfId="1900" xr:uid="{00000000-0005-0000-0000-000015080000}"/>
    <cellStyle name="Valuta 2 5 3 2 4" xfId="1513" xr:uid="{00000000-0005-0000-0000-000016080000}"/>
    <cellStyle name="Valuta 2 5 3 2 5" xfId="1002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3" xfId="1631" xr:uid="{00000000-0005-0000-0000-00001B080000}"/>
    <cellStyle name="Valuta 2 5 3 4 4" xfId="1198" xr:uid="{00000000-0005-0000-0000-00001C080000}"/>
    <cellStyle name="Valuta 2 5 3 5" xfId="1820" xr:uid="{00000000-0005-0000-0000-00001D080000}"/>
    <cellStyle name="Valuta 2 5 3 6" xfId="1418" xr:uid="{00000000-0005-0000-0000-00001E080000}"/>
    <cellStyle name="Valuta 2 5 3 7" xfId="906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3" xfId="1681" xr:uid="{00000000-0005-0000-0000-000023080000}"/>
    <cellStyle name="Valuta 2 5 4 2 4" xfId="1248" xr:uid="{00000000-0005-0000-0000-000024080000}"/>
    <cellStyle name="Valuta 2 5 4 3" xfId="1860" xr:uid="{00000000-0005-0000-0000-000025080000}"/>
    <cellStyle name="Valuta 2 5 4 4" xfId="1468" xr:uid="{00000000-0005-0000-0000-000026080000}"/>
    <cellStyle name="Valuta 2 5 4 5" xfId="957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3" xfId="1589" xr:uid="{00000000-0005-0000-0000-00002B080000}"/>
    <cellStyle name="Valuta 2 5 6 4" xfId="1156" xr:uid="{00000000-0005-0000-0000-00002C080000}"/>
    <cellStyle name="Valuta 2 5 7" xfId="1780" xr:uid="{00000000-0005-0000-0000-00002D080000}"/>
    <cellStyle name="Valuta 2 5 8" xfId="1374" xr:uid="{00000000-0005-0000-0000-00002E080000}"/>
    <cellStyle name="Valuta 2 5 9" xfId="860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3" xfId="1752" xr:uid="{00000000-0005-0000-0000-000036080000}"/>
    <cellStyle name="Valuta 2 6 2 2 2 2 4" xfId="1319" xr:uid="{00000000-0005-0000-0000-000037080000}"/>
    <cellStyle name="Valuta 2 6 2 2 2 3" xfId="1926" xr:uid="{00000000-0005-0000-0000-000038080000}"/>
    <cellStyle name="Valuta 2 6 2 2 2 4" xfId="1539" xr:uid="{00000000-0005-0000-0000-000039080000}"/>
    <cellStyle name="Valuta 2 6 2 2 2 5" xfId="1028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3" xfId="1657" xr:uid="{00000000-0005-0000-0000-00003E080000}"/>
    <cellStyle name="Valuta 2 6 2 2 4 4" xfId="1224" xr:uid="{00000000-0005-0000-0000-00003F080000}"/>
    <cellStyle name="Valuta 2 6 2 2 5" xfId="1846" xr:uid="{00000000-0005-0000-0000-000040080000}"/>
    <cellStyle name="Valuta 2 6 2 2 6" xfId="1444" xr:uid="{00000000-0005-0000-0000-000041080000}"/>
    <cellStyle name="Valuta 2 6 2 2 7" xfId="932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3" xfId="1712" xr:uid="{00000000-0005-0000-0000-000046080000}"/>
    <cellStyle name="Valuta 2 6 2 3 2 4" xfId="1279" xr:uid="{00000000-0005-0000-0000-000047080000}"/>
    <cellStyle name="Valuta 2 6 2 3 3" xfId="1886" xr:uid="{00000000-0005-0000-0000-000048080000}"/>
    <cellStyle name="Valuta 2 6 2 3 4" xfId="1499" xr:uid="{00000000-0005-0000-0000-000049080000}"/>
    <cellStyle name="Valuta 2 6 2 3 5" xfId="988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3" xfId="1617" xr:uid="{00000000-0005-0000-0000-00004E080000}"/>
    <cellStyle name="Valuta 2 6 2 5 4" xfId="1184" xr:uid="{00000000-0005-0000-0000-00004F080000}"/>
    <cellStyle name="Valuta 2 6 2 6" xfId="1806" xr:uid="{00000000-0005-0000-0000-000050080000}"/>
    <cellStyle name="Valuta 2 6 2 7" xfId="1404" xr:uid="{00000000-0005-0000-0000-000051080000}"/>
    <cellStyle name="Valuta 2 6 2 8" xfId="891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3" xfId="1728" xr:uid="{00000000-0005-0000-0000-000057080000}"/>
    <cellStyle name="Valuta 2 6 3 2 2 4" xfId="1295" xr:uid="{00000000-0005-0000-0000-000058080000}"/>
    <cellStyle name="Valuta 2 6 3 2 3" xfId="1902" xr:uid="{00000000-0005-0000-0000-000059080000}"/>
    <cellStyle name="Valuta 2 6 3 2 4" xfId="1515" xr:uid="{00000000-0005-0000-0000-00005A080000}"/>
    <cellStyle name="Valuta 2 6 3 2 5" xfId="1004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3" xfId="1633" xr:uid="{00000000-0005-0000-0000-00005F080000}"/>
    <cellStyle name="Valuta 2 6 3 4 4" xfId="1200" xr:uid="{00000000-0005-0000-0000-000060080000}"/>
    <cellStyle name="Valuta 2 6 3 5" xfId="1822" xr:uid="{00000000-0005-0000-0000-000061080000}"/>
    <cellStyle name="Valuta 2 6 3 6" xfId="1420" xr:uid="{00000000-0005-0000-0000-000062080000}"/>
    <cellStyle name="Valuta 2 6 3 7" xfId="908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3" xfId="1683" xr:uid="{00000000-0005-0000-0000-000067080000}"/>
    <cellStyle name="Valuta 2 6 4 2 4" xfId="1250" xr:uid="{00000000-0005-0000-0000-000068080000}"/>
    <cellStyle name="Valuta 2 6 4 3" xfId="1862" xr:uid="{00000000-0005-0000-0000-000069080000}"/>
    <cellStyle name="Valuta 2 6 4 4" xfId="1470" xr:uid="{00000000-0005-0000-0000-00006A080000}"/>
    <cellStyle name="Valuta 2 6 4 5" xfId="959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3" xfId="1591" xr:uid="{00000000-0005-0000-0000-00006F080000}"/>
    <cellStyle name="Valuta 2 6 6 4" xfId="1158" xr:uid="{00000000-0005-0000-0000-000070080000}"/>
    <cellStyle name="Valuta 2 6 7" xfId="1782" xr:uid="{00000000-0005-0000-0000-000071080000}"/>
    <cellStyle name="Valuta 2 6 8" xfId="1376" xr:uid="{00000000-0005-0000-0000-000072080000}"/>
    <cellStyle name="Valuta 2 6 9" xfId="862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3" xfId="1739" xr:uid="{00000000-0005-0000-0000-000079080000}"/>
    <cellStyle name="Valuta 2 7 2 2 2 4" xfId="1306" xr:uid="{00000000-0005-0000-0000-00007A080000}"/>
    <cellStyle name="Valuta 2 7 2 2 3" xfId="1913" xr:uid="{00000000-0005-0000-0000-00007B080000}"/>
    <cellStyle name="Valuta 2 7 2 2 4" xfId="1526" xr:uid="{00000000-0005-0000-0000-00007C080000}"/>
    <cellStyle name="Valuta 2 7 2 2 5" xfId="1015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3" xfId="1644" xr:uid="{00000000-0005-0000-0000-000081080000}"/>
    <cellStyle name="Valuta 2 7 2 4 4" xfId="1211" xr:uid="{00000000-0005-0000-0000-000082080000}"/>
    <cellStyle name="Valuta 2 7 2 5" xfId="1833" xr:uid="{00000000-0005-0000-0000-000083080000}"/>
    <cellStyle name="Valuta 2 7 2 6" xfId="1431" xr:uid="{00000000-0005-0000-0000-000084080000}"/>
    <cellStyle name="Valuta 2 7 2 7" xfId="919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3" xfId="1694" xr:uid="{00000000-0005-0000-0000-000089080000}"/>
    <cellStyle name="Valuta 2 7 3 2 4" xfId="1261" xr:uid="{00000000-0005-0000-0000-00008A080000}"/>
    <cellStyle name="Valuta 2 7 3 3" xfId="1873" xr:uid="{00000000-0005-0000-0000-00008B080000}"/>
    <cellStyle name="Valuta 2 7 3 4" xfId="1481" xr:uid="{00000000-0005-0000-0000-00008C080000}"/>
    <cellStyle name="Valuta 2 7 3 5" xfId="970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3" xfId="1602" xr:uid="{00000000-0005-0000-0000-000091080000}"/>
    <cellStyle name="Valuta 2 7 5 4" xfId="1169" xr:uid="{00000000-0005-0000-0000-000092080000}"/>
    <cellStyle name="Valuta 2 7 6" xfId="1793" xr:uid="{00000000-0005-0000-0000-000093080000}"/>
    <cellStyle name="Valuta 2 7 7" xfId="1388" xr:uid="{00000000-0005-0000-0000-000094080000}"/>
    <cellStyle name="Valuta 2 7 8" xfId="875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3" xfId="1733" xr:uid="{00000000-0005-0000-0000-00009B080000}"/>
    <cellStyle name="Valuta 2 8 2 2 2 4" xfId="1300" xr:uid="{00000000-0005-0000-0000-00009C080000}"/>
    <cellStyle name="Valuta 2 8 2 2 3" xfId="1907" xr:uid="{00000000-0005-0000-0000-00009D080000}"/>
    <cellStyle name="Valuta 2 8 2 2 4" xfId="1520" xr:uid="{00000000-0005-0000-0000-00009E080000}"/>
    <cellStyle name="Valuta 2 8 2 2 5" xfId="1009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3" xfId="1638" xr:uid="{00000000-0005-0000-0000-0000A3080000}"/>
    <cellStyle name="Valuta 2 8 2 4 4" xfId="1205" xr:uid="{00000000-0005-0000-0000-0000A4080000}"/>
    <cellStyle name="Valuta 2 8 2 5" xfId="1827" xr:uid="{00000000-0005-0000-0000-0000A5080000}"/>
    <cellStyle name="Valuta 2 8 2 6" xfId="1425" xr:uid="{00000000-0005-0000-0000-0000A6080000}"/>
    <cellStyle name="Valuta 2 8 2 7" xfId="913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3" xfId="1688" xr:uid="{00000000-0005-0000-0000-0000AB080000}"/>
    <cellStyle name="Valuta 2 8 3 2 4" xfId="1255" xr:uid="{00000000-0005-0000-0000-0000AC080000}"/>
    <cellStyle name="Valuta 2 8 3 3" xfId="1867" xr:uid="{00000000-0005-0000-0000-0000AD080000}"/>
    <cellStyle name="Valuta 2 8 3 4" xfId="1475" xr:uid="{00000000-0005-0000-0000-0000AE080000}"/>
    <cellStyle name="Valuta 2 8 3 5" xfId="964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3" xfId="1596" xr:uid="{00000000-0005-0000-0000-0000B3080000}"/>
    <cellStyle name="Valuta 2 8 5 4" xfId="1163" xr:uid="{00000000-0005-0000-0000-0000B4080000}"/>
    <cellStyle name="Valuta 2 8 6" xfId="1787" xr:uid="{00000000-0005-0000-0000-0000B5080000}"/>
    <cellStyle name="Valuta 2 8 7" xfId="1381" xr:uid="{00000000-0005-0000-0000-0000B6080000}"/>
    <cellStyle name="Valuta 2 8 8" xfId="867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3" xfId="1717" xr:uid="{00000000-0005-0000-0000-0000BC080000}"/>
    <cellStyle name="Valuta 2 9 2 2 4" xfId="1284" xr:uid="{00000000-0005-0000-0000-0000BD080000}"/>
    <cellStyle name="Valuta 2 9 2 3" xfId="1891" xr:uid="{00000000-0005-0000-0000-0000BE080000}"/>
    <cellStyle name="Valuta 2 9 2 4" xfId="1504" xr:uid="{00000000-0005-0000-0000-0000BF080000}"/>
    <cellStyle name="Valuta 2 9 2 5" xfId="993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3" xfId="1622" xr:uid="{00000000-0005-0000-0000-0000C4080000}"/>
    <cellStyle name="Valuta 2 9 4 4" xfId="1189" xr:uid="{00000000-0005-0000-0000-0000C5080000}"/>
    <cellStyle name="Valuta 2 9 5" xfId="1811" xr:uid="{00000000-0005-0000-0000-0000C6080000}"/>
    <cellStyle name="Valuta 2 9 6" xfId="1409" xr:uid="{00000000-0005-0000-0000-0000C7080000}"/>
    <cellStyle name="Valuta 2 9 7" xfId="897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3" xfId="1671" xr:uid="{00000000-0005-0000-0000-0000CD080000}"/>
    <cellStyle name="Valuta 3 10 2 4" xfId="1238" xr:uid="{00000000-0005-0000-0000-0000CE080000}"/>
    <cellStyle name="Valuta 3 10 3" xfId="1850" xr:uid="{00000000-0005-0000-0000-0000CF080000}"/>
    <cellStyle name="Valuta 3 10 4" xfId="1458" xr:uid="{00000000-0005-0000-0000-0000D0080000}"/>
    <cellStyle name="Valuta 3 10 5" xfId="947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3" xfId="1579" xr:uid="{00000000-0005-0000-0000-0000D6080000}"/>
    <cellStyle name="Valuta 3 12 2 4" xfId="1146" xr:uid="{00000000-0005-0000-0000-0000D7080000}"/>
    <cellStyle name="Valuta 3 12 3" xfId="1770" xr:uid="{00000000-0005-0000-0000-0000D8080000}"/>
    <cellStyle name="Valuta 3 12 4" xfId="1362" xr:uid="{00000000-0005-0000-0000-0000D9080000}"/>
    <cellStyle name="Valuta 3 12 5" xfId="845" xr:uid="{00000000-0005-0000-0000-0000DA080000}"/>
    <cellStyle name="Valuta 3 13" xfId="567" xr:uid="{00000000-0005-0000-0000-0000DB080000}"/>
    <cellStyle name="Valuta 3 13 2" xfId="1933" xr:uid="{00000000-0005-0000-0000-0000DC080000}"/>
    <cellStyle name="Valuta 3 13 3" xfId="1570" xr:uid="{00000000-0005-0000-0000-0000DD080000}"/>
    <cellStyle name="Valuta 3 13 4" xfId="1137" xr:uid="{00000000-0005-0000-0000-0000DE080000}"/>
    <cellStyle name="Valuta 3 14" xfId="1765" xr:uid="{00000000-0005-0000-0000-0000DF080000}"/>
    <cellStyle name="Valuta 3 15" xfId="1340" xr:uid="{00000000-0005-0000-0000-0000E0080000}"/>
    <cellStyle name="Valuta 3 16" xfId="787" xr:uid="{00000000-0005-0000-0000-0000E1080000}"/>
    <cellStyle name="Valuta 3 2" xfId="168" xr:uid="{00000000-0005-0000-0000-0000E2080000}"/>
    <cellStyle name="Valuta 3 2 10" xfId="1365" xr:uid="{00000000-0005-0000-0000-0000E3080000}"/>
    <cellStyle name="Valuta 3 2 11" xfId="850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3" xfId="1753" xr:uid="{00000000-0005-0000-0000-0000EB080000}"/>
    <cellStyle name="Valuta 3 2 2 2 2 2 2 4" xfId="1320" xr:uid="{00000000-0005-0000-0000-0000EC080000}"/>
    <cellStyle name="Valuta 3 2 2 2 2 2 3" xfId="1927" xr:uid="{00000000-0005-0000-0000-0000ED080000}"/>
    <cellStyle name="Valuta 3 2 2 2 2 2 4" xfId="1540" xr:uid="{00000000-0005-0000-0000-0000EE080000}"/>
    <cellStyle name="Valuta 3 2 2 2 2 2 5" xfId="1029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3" xfId="1658" xr:uid="{00000000-0005-0000-0000-0000F3080000}"/>
    <cellStyle name="Valuta 3 2 2 2 2 4 4" xfId="1225" xr:uid="{00000000-0005-0000-0000-0000F4080000}"/>
    <cellStyle name="Valuta 3 2 2 2 2 5" xfId="1847" xr:uid="{00000000-0005-0000-0000-0000F5080000}"/>
    <cellStyle name="Valuta 3 2 2 2 2 6" xfId="1445" xr:uid="{00000000-0005-0000-0000-0000F6080000}"/>
    <cellStyle name="Valuta 3 2 2 2 2 7" xfId="933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3" xfId="1713" xr:uid="{00000000-0005-0000-0000-0000FB080000}"/>
    <cellStyle name="Valuta 3 2 2 2 3 2 4" xfId="1280" xr:uid="{00000000-0005-0000-0000-0000FC080000}"/>
    <cellStyle name="Valuta 3 2 2 2 3 3" xfId="1887" xr:uid="{00000000-0005-0000-0000-0000FD080000}"/>
    <cellStyle name="Valuta 3 2 2 2 3 4" xfId="1500" xr:uid="{00000000-0005-0000-0000-0000FE080000}"/>
    <cellStyle name="Valuta 3 2 2 2 3 5" xfId="989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3" xfId="1618" xr:uid="{00000000-0005-0000-0000-000003090000}"/>
    <cellStyle name="Valuta 3 2 2 2 5 4" xfId="1185" xr:uid="{00000000-0005-0000-0000-000004090000}"/>
    <cellStyle name="Valuta 3 2 2 2 6" xfId="1807" xr:uid="{00000000-0005-0000-0000-000005090000}"/>
    <cellStyle name="Valuta 3 2 2 2 7" xfId="1405" xr:uid="{00000000-0005-0000-0000-000006090000}"/>
    <cellStyle name="Valuta 3 2 2 2 8" xfId="892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3" xfId="1729" xr:uid="{00000000-0005-0000-0000-00000C090000}"/>
    <cellStyle name="Valuta 3 2 2 3 2 2 4" xfId="1296" xr:uid="{00000000-0005-0000-0000-00000D090000}"/>
    <cellStyle name="Valuta 3 2 2 3 2 3" xfId="1903" xr:uid="{00000000-0005-0000-0000-00000E090000}"/>
    <cellStyle name="Valuta 3 2 2 3 2 4" xfId="1516" xr:uid="{00000000-0005-0000-0000-00000F090000}"/>
    <cellStyle name="Valuta 3 2 2 3 2 5" xfId="1005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3" xfId="1634" xr:uid="{00000000-0005-0000-0000-000014090000}"/>
    <cellStyle name="Valuta 3 2 2 3 4 4" xfId="1201" xr:uid="{00000000-0005-0000-0000-000015090000}"/>
    <cellStyle name="Valuta 3 2 2 3 5" xfId="1823" xr:uid="{00000000-0005-0000-0000-000016090000}"/>
    <cellStyle name="Valuta 3 2 2 3 6" xfId="1421" xr:uid="{00000000-0005-0000-0000-000017090000}"/>
    <cellStyle name="Valuta 3 2 2 3 7" xfId="909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3" xfId="1684" xr:uid="{00000000-0005-0000-0000-00001C090000}"/>
    <cellStyle name="Valuta 3 2 2 4 2 4" xfId="1251" xr:uid="{00000000-0005-0000-0000-00001D090000}"/>
    <cellStyle name="Valuta 3 2 2 4 3" xfId="1863" xr:uid="{00000000-0005-0000-0000-00001E090000}"/>
    <cellStyle name="Valuta 3 2 2 4 4" xfId="1471" xr:uid="{00000000-0005-0000-0000-00001F090000}"/>
    <cellStyle name="Valuta 3 2 2 4 5" xfId="960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3" xfId="1592" xr:uid="{00000000-0005-0000-0000-000024090000}"/>
    <cellStyle name="Valuta 3 2 2 6 4" xfId="1159" xr:uid="{00000000-0005-0000-0000-000025090000}"/>
    <cellStyle name="Valuta 3 2 2 7" xfId="1783" xr:uid="{00000000-0005-0000-0000-000026090000}"/>
    <cellStyle name="Valuta 3 2 2 8" xfId="1377" xr:uid="{00000000-0005-0000-0000-000027090000}"/>
    <cellStyle name="Valuta 3 2 2 9" xfId="863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3" xfId="1743" xr:uid="{00000000-0005-0000-0000-00002E090000}"/>
    <cellStyle name="Valuta 3 2 3 2 2 2 4" xfId="1310" xr:uid="{00000000-0005-0000-0000-00002F090000}"/>
    <cellStyle name="Valuta 3 2 3 2 2 3" xfId="1917" xr:uid="{00000000-0005-0000-0000-000030090000}"/>
    <cellStyle name="Valuta 3 2 3 2 2 4" xfId="1530" xr:uid="{00000000-0005-0000-0000-000031090000}"/>
    <cellStyle name="Valuta 3 2 3 2 2 5" xfId="1019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3" xfId="1648" xr:uid="{00000000-0005-0000-0000-000036090000}"/>
    <cellStyle name="Valuta 3 2 3 2 4 4" xfId="1215" xr:uid="{00000000-0005-0000-0000-000037090000}"/>
    <cellStyle name="Valuta 3 2 3 2 5" xfId="1837" xr:uid="{00000000-0005-0000-0000-000038090000}"/>
    <cellStyle name="Valuta 3 2 3 2 6" xfId="1435" xr:uid="{00000000-0005-0000-0000-000039090000}"/>
    <cellStyle name="Valuta 3 2 3 2 7" xfId="923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3" xfId="1703" xr:uid="{00000000-0005-0000-0000-00003E090000}"/>
    <cellStyle name="Valuta 3 2 3 3 2 4" xfId="1270" xr:uid="{00000000-0005-0000-0000-00003F090000}"/>
    <cellStyle name="Valuta 3 2 3 3 3" xfId="1877" xr:uid="{00000000-0005-0000-0000-000040090000}"/>
    <cellStyle name="Valuta 3 2 3 3 4" xfId="1490" xr:uid="{00000000-0005-0000-0000-000041090000}"/>
    <cellStyle name="Valuta 3 2 3 3 5" xfId="979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3" xfId="1608" xr:uid="{00000000-0005-0000-0000-000046090000}"/>
    <cellStyle name="Valuta 3 2 3 5 4" xfId="1175" xr:uid="{00000000-0005-0000-0000-000047090000}"/>
    <cellStyle name="Valuta 3 2 3 6" xfId="1797" xr:uid="{00000000-0005-0000-0000-000048090000}"/>
    <cellStyle name="Valuta 3 2 3 7" xfId="1395" xr:uid="{00000000-0005-0000-0000-000049090000}"/>
    <cellStyle name="Valuta 3 2 3 8" xfId="882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3" xfId="1734" xr:uid="{00000000-0005-0000-0000-000050090000}"/>
    <cellStyle name="Valuta 3 2 4 2 2 2 4" xfId="1301" xr:uid="{00000000-0005-0000-0000-000051090000}"/>
    <cellStyle name="Valuta 3 2 4 2 2 3" xfId="1908" xr:uid="{00000000-0005-0000-0000-000052090000}"/>
    <cellStyle name="Valuta 3 2 4 2 2 4" xfId="1521" xr:uid="{00000000-0005-0000-0000-000053090000}"/>
    <cellStyle name="Valuta 3 2 4 2 2 5" xfId="1010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3" xfId="1639" xr:uid="{00000000-0005-0000-0000-000058090000}"/>
    <cellStyle name="Valuta 3 2 4 2 4 4" xfId="1206" xr:uid="{00000000-0005-0000-0000-000059090000}"/>
    <cellStyle name="Valuta 3 2 4 2 5" xfId="1828" xr:uid="{00000000-0005-0000-0000-00005A090000}"/>
    <cellStyle name="Valuta 3 2 4 2 6" xfId="1426" xr:uid="{00000000-0005-0000-0000-00005B090000}"/>
    <cellStyle name="Valuta 3 2 4 2 7" xfId="914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3" xfId="1689" xr:uid="{00000000-0005-0000-0000-000060090000}"/>
    <cellStyle name="Valuta 3 2 4 3 2 4" xfId="1256" xr:uid="{00000000-0005-0000-0000-000061090000}"/>
    <cellStyle name="Valuta 3 2 4 3 3" xfId="1868" xr:uid="{00000000-0005-0000-0000-000062090000}"/>
    <cellStyle name="Valuta 3 2 4 3 4" xfId="1476" xr:uid="{00000000-0005-0000-0000-000063090000}"/>
    <cellStyle name="Valuta 3 2 4 3 5" xfId="965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3" xfId="1597" xr:uid="{00000000-0005-0000-0000-000068090000}"/>
    <cellStyle name="Valuta 3 2 4 5 4" xfId="1164" xr:uid="{00000000-0005-0000-0000-000069090000}"/>
    <cellStyle name="Valuta 3 2 4 6" xfId="1788" xr:uid="{00000000-0005-0000-0000-00006A090000}"/>
    <cellStyle name="Valuta 3 2 4 7" xfId="1382" xr:uid="{00000000-0005-0000-0000-00006B090000}"/>
    <cellStyle name="Valuta 3 2 4 8" xfId="868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3" xfId="1718" xr:uid="{00000000-0005-0000-0000-000071090000}"/>
    <cellStyle name="Valuta 3 2 5 2 2 4" xfId="1285" xr:uid="{00000000-0005-0000-0000-000072090000}"/>
    <cellStyle name="Valuta 3 2 5 2 3" xfId="1892" xr:uid="{00000000-0005-0000-0000-000073090000}"/>
    <cellStyle name="Valuta 3 2 5 2 4" xfId="1505" xr:uid="{00000000-0005-0000-0000-000074090000}"/>
    <cellStyle name="Valuta 3 2 5 2 5" xfId="994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3" xfId="1623" xr:uid="{00000000-0005-0000-0000-000079090000}"/>
    <cellStyle name="Valuta 3 2 5 4 4" xfId="1190" xr:uid="{00000000-0005-0000-0000-00007A090000}"/>
    <cellStyle name="Valuta 3 2 5 5" xfId="1812" xr:uid="{00000000-0005-0000-0000-00007B090000}"/>
    <cellStyle name="Valuta 3 2 5 6" xfId="1410" xr:uid="{00000000-0005-0000-0000-00007C090000}"/>
    <cellStyle name="Valuta 3 2 5 7" xfId="898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3" xfId="1673" xr:uid="{00000000-0005-0000-0000-000081090000}"/>
    <cellStyle name="Valuta 3 2 6 2 4" xfId="1240" xr:uid="{00000000-0005-0000-0000-000082090000}"/>
    <cellStyle name="Valuta 3 2 6 3" xfId="1852" xr:uid="{00000000-0005-0000-0000-000083090000}"/>
    <cellStyle name="Valuta 3 2 6 4" xfId="1460" xr:uid="{00000000-0005-0000-0000-000084090000}"/>
    <cellStyle name="Valuta 3 2 6 5" xfId="949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3" xfId="1581" xr:uid="{00000000-0005-0000-0000-000089090000}"/>
    <cellStyle name="Valuta 3 2 8 4" xfId="1148" xr:uid="{00000000-0005-0000-0000-00008A090000}"/>
    <cellStyle name="Valuta 3 2 9" xfId="1772" xr:uid="{00000000-0005-0000-0000-00008B090000}"/>
    <cellStyle name="Valuta 3 3" xfId="178" xr:uid="{00000000-0005-0000-0000-00008C090000}"/>
    <cellStyle name="Valuta 3 3 10" xfId="855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3" xfId="1745" xr:uid="{00000000-0005-0000-0000-000093090000}"/>
    <cellStyle name="Valuta 3 3 2 2 2 2 4" xfId="1312" xr:uid="{00000000-0005-0000-0000-000094090000}"/>
    <cellStyle name="Valuta 3 3 2 2 2 3" xfId="1919" xr:uid="{00000000-0005-0000-0000-000095090000}"/>
    <cellStyle name="Valuta 3 3 2 2 2 4" xfId="1532" xr:uid="{00000000-0005-0000-0000-000096090000}"/>
    <cellStyle name="Valuta 3 3 2 2 2 5" xfId="1021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3" xfId="1650" xr:uid="{00000000-0005-0000-0000-00009B090000}"/>
    <cellStyle name="Valuta 3 3 2 2 4 4" xfId="1217" xr:uid="{00000000-0005-0000-0000-00009C090000}"/>
    <cellStyle name="Valuta 3 3 2 2 5" xfId="1839" xr:uid="{00000000-0005-0000-0000-00009D090000}"/>
    <cellStyle name="Valuta 3 3 2 2 6" xfId="1437" xr:uid="{00000000-0005-0000-0000-00009E090000}"/>
    <cellStyle name="Valuta 3 3 2 2 7" xfId="925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3" xfId="1705" xr:uid="{00000000-0005-0000-0000-0000A3090000}"/>
    <cellStyle name="Valuta 3 3 2 3 2 4" xfId="1272" xr:uid="{00000000-0005-0000-0000-0000A4090000}"/>
    <cellStyle name="Valuta 3 3 2 3 3" xfId="1879" xr:uid="{00000000-0005-0000-0000-0000A5090000}"/>
    <cellStyle name="Valuta 3 3 2 3 4" xfId="1492" xr:uid="{00000000-0005-0000-0000-0000A6090000}"/>
    <cellStyle name="Valuta 3 3 2 3 5" xfId="981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3" xfId="1610" xr:uid="{00000000-0005-0000-0000-0000AB090000}"/>
    <cellStyle name="Valuta 3 3 2 5 4" xfId="1177" xr:uid="{00000000-0005-0000-0000-0000AC090000}"/>
    <cellStyle name="Valuta 3 3 2 6" xfId="1799" xr:uid="{00000000-0005-0000-0000-0000AD090000}"/>
    <cellStyle name="Valuta 3 3 2 7" xfId="1397" xr:uid="{00000000-0005-0000-0000-0000AE090000}"/>
    <cellStyle name="Valuta 3 3 2 8" xfId="884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3" xfId="1737" xr:uid="{00000000-0005-0000-0000-0000B5090000}"/>
    <cellStyle name="Valuta 3 3 3 2 2 2 4" xfId="1304" xr:uid="{00000000-0005-0000-0000-0000B6090000}"/>
    <cellStyle name="Valuta 3 3 3 2 2 3" xfId="1911" xr:uid="{00000000-0005-0000-0000-0000B7090000}"/>
    <cellStyle name="Valuta 3 3 3 2 2 4" xfId="1524" xr:uid="{00000000-0005-0000-0000-0000B8090000}"/>
    <cellStyle name="Valuta 3 3 3 2 2 5" xfId="1013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3" xfId="1642" xr:uid="{00000000-0005-0000-0000-0000BD090000}"/>
    <cellStyle name="Valuta 3 3 3 2 4 4" xfId="1209" xr:uid="{00000000-0005-0000-0000-0000BE090000}"/>
    <cellStyle name="Valuta 3 3 3 2 5" xfId="1831" xr:uid="{00000000-0005-0000-0000-0000BF090000}"/>
    <cellStyle name="Valuta 3 3 3 2 6" xfId="1429" xr:uid="{00000000-0005-0000-0000-0000C0090000}"/>
    <cellStyle name="Valuta 3 3 3 2 7" xfId="917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3" xfId="1692" xr:uid="{00000000-0005-0000-0000-0000C5090000}"/>
    <cellStyle name="Valuta 3 3 3 3 2 4" xfId="1259" xr:uid="{00000000-0005-0000-0000-0000C6090000}"/>
    <cellStyle name="Valuta 3 3 3 3 3" xfId="1871" xr:uid="{00000000-0005-0000-0000-0000C7090000}"/>
    <cellStyle name="Valuta 3 3 3 3 4" xfId="1479" xr:uid="{00000000-0005-0000-0000-0000C8090000}"/>
    <cellStyle name="Valuta 3 3 3 3 5" xfId="968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3" xfId="1600" xr:uid="{00000000-0005-0000-0000-0000CD090000}"/>
    <cellStyle name="Valuta 3 3 3 5 4" xfId="1167" xr:uid="{00000000-0005-0000-0000-0000CE090000}"/>
    <cellStyle name="Valuta 3 3 3 6" xfId="1791" xr:uid="{00000000-0005-0000-0000-0000CF090000}"/>
    <cellStyle name="Valuta 3 3 3 7" xfId="1385" xr:uid="{00000000-0005-0000-0000-0000D0090000}"/>
    <cellStyle name="Valuta 3 3 3 8" xfId="871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3" xfId="1721" xr:uid="{00000000-0005-0000-0000-0000D6090000}"/>
    <cellStyle name="Valuta 3 3 4 2 2 4" xfId="1288" xr:uid="{00000000-0005-0000-0000-0000D7090000}"/>
    <cellStyle name="Valuta 3 3 4 2 3" xfId="1895" xr:uid="{00000000-0005-0000-0000-0000D8090000}"/>
    <cellStyle name="Valuta 3 3 4 2 4" xfId="1508" xr:uid="{00000000-0005-0000-0000-0000D9090000}"/>
    <cellStyle name="Valuta 3 3 4 2 5" xfId="997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3" xfId="1626" xr:uid="{00000000-0005-0000-0000-0000DE090000}"/>
    <cellStyle name="Valuta 3 3 4 4 4" xfId="1193" xr:uid="{00000000-0005-0000-0000-0000DF090000}"/>
    <cellStyle name="Valuta 3 3 4 5" xfId="1815" xr:uid="{00000000-0005-0000-0000-0000E0090000}"/>
    <cellStyle name="Valuta 3 3 4 6" xfId="1413" xr:uid="{00000000-0005-0000-0000-0000E1090000}"/>
    <cellStyle name="Valuta 3 3 4 7" xfId="901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3" xfId="1676" xr:uid="{00000000-0005-0000-0000-0000E6090000}"/>
    <cellStyle name="Valuta 3 3 5 2 4" xfId="1243" xr:uid="{00000000-0005-0000-0000-0000E7090000}"/>
    <cellStyle name="Valuta 3 3 5 3" xfId="1855" xr:uid="{00000000-0005-0000-0000-0000E8090000}"/>
    <cellStyle name="Valuta 3 3 5 4" xfId="1463" xr:uid="{00000000-0005-0000-0000-0000E9090000}"/>
    <cellStyle name="Valuta 3 3 5 5" xfId="952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3" xfId="1584" xr:uid="{00000000-0005-0000-0000-0000EE090000}"/>
    <cellStyle name="Valuta 3 3 7 4" xfId="1151" xr:uid="{00000000-0005-0000-0000-0000EF090000}"/>
    <cellStyle name="Valuta 3 3 8" xfId="1775" xr:uid="{00000000-0005-0000-0000-0000F0090000}"/>
    <cellStyle name="Valuta 3 3 9" xfId="1369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3" xfId="1747" xr:uid="{00000000-0005-0000-0000-0000F8090000}"/>
    <cellStyle name="Valuta 3 4 2 2 2 2 4" xfId="1314" xr:uid="{00000000-0005-0000-0000-0000F9090000}"/>
    <cellStyle name="Valuta 3 4 2 2 2 3" xfId="1921" xr:uid="{00000000-0005-0000-0000-0000FA090000}"/>
    <cellStyle name="Valuta 3 4 2 2 2 4" xfId="1534" xr:uid="{00000000-0005-0000-0000-0000FB090000}"/>
    <cellStyle name="Valuta 3 4 2 2 2 5" xfId="1023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3" xfId="1652" xr:uid="{00000000-0005-0000-0000-0000000A0000}"/>
    <cellStyle name="Valuta 3 4 2 2 4 4" xfId="1219" xr:uid="{00000000-0005-0000-0000-0000010A0000}"/>
    <cellStyle name="Valuta 3 4 2 2 5" xfId="1841" xr:uid="{00000000-0005-0000-0000-0000020A0000}"/>
    <cellStyle name="Valuta 3 4 2 2 6" xfId="1439" xr:uid="{00000000-0005-0000-0000-0000030A0000}"/>
    <cellStyle name="Valuta 3 4 2 2 7" xfId="927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3" xfId="1707" xr:uid="{00000000-0005-0000-0000-0000080A0000}"/>
    <cellStyle name="Valuta 3 4 2 3 2 4" xfId="1274" xr:uid="{00000000-0005-0000-0000-0000090A0000}"/>
    <cellStyle name="Valuta 3 4 2 3 3" xfId="1881" xr:uid="{00000000-0005-0000-0000-00000A0A0000}"/>
    <cellStyle name="Valuta 3 4 2 3 4" xfId="1494" xr:uid="{00000000-0005-0000-0000-00000B0A0000}"/>
    <cellStyle name="Valuta 3 4 2 3 5" xfId="983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3" xfId="1612" xr:uid="{00000000-0005-0000-0000-0000100A0000}"/>
    <cellStyle name="Valuta 3 4 2 5 4" xfId="1179" xr:uid="{00000000-0005-0000-0000-0000110A0000}"/>
    <cellStyle name="Valuta 3 4 2 6" xfId="1801" xr:uid="{00000000-0005-0000-0000-0000120A0000}"/>
    <cellStyle name="Valuta 3 4 2 7" xfId="1399" xr:uid="{00000000-0005-0000-0000-0000130A0000}"/>
    <cellStyle name="Valuta 3 4 2 8" xfId="886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3" xfId="1723" xr:uid="{00000000-0005-0000-0000-0000190A0000}"/>
    <cellStyle name="Valuta 3 4 3 2 2 4" xfId="1290" xr:uid="{00000000-0005-0000-0000-00001A0A0000}"/>
    <cellStyle name="Valuta 3 4 3 2 3" xfId="1897" xr:uid="{00000000-0005-0000-0000-00001B0A0000}"/>
    <cellStyle name="Valuta 3 4 3 2 4" xfId="1510" xr:uid="{00000000-0005-0000-0000-00001C0A0000}"/>
    <cellStyle name="Valuta 3 4 3 2 5" xfId="999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3" xfId="1628" xr:uid="{00000000-0005-0000-0000-0000210A0000}"/>
    <cellStyle name="Valuta 3 4 3 4 4" xfId="1195" xr:uid="{00000000-0005-0000-0000-0000220A0000}"/>
    <cellStyle name="Valuta 3 4 3 5" xfId="1817" xr:uid="{00000000-0005-0000-0000-0000230A0000}"/>
    <cellStyle name="Valuta 3 4 3 6" xfId="1415" xr:uid="{00000000-0005-0000-0000-0000240A0000}"/>
    <cellStyle name="Valuta 3 4 3 7" xfId="903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3" xfId="1678" xr:uid="{00000000-0005-0000-0000-0000290A0000}"/>
    <cellStyle name="Valuta 3 4 4 2 4" xfId="1245" xr:uid="{00000000-0005-0000-0000-00002A0A0000}"/>
    <cellStyle name="Valuta 3 4 4 3" xfId="1857" xr:uid="{00000000-0005-0000-0000-00002B0A0000}"/>
    <cellStyle name="Valuta 3 4 4 4" xfId="1465" xr:uid="{00000000-0005-0000-0000-00002C0A0000}"/>
    <cellStyle name="Valuta 3 4 4 5" xfId="954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3" xfId="1586" xr:uid="{00000000-0005-0000-0000-0000310A0000}"/>
    <cellStyle name="Valuta 3 4 6 4" xfId="1153" xr:uid="{00000000-0005-0000-0000-0000320A0000}"/>
    <cellStyle name="Valuta 3 4 7" xfId="1777" xr:uid="{00000000-0005-0000-0000-0000330A0000}"/>
    <cellStyle name="Valuta 3 4 8" xfId="1371" xr:uid="{00000000-0005-0000-0000-0000340A0000}"/>
    <cellStyle name="Valuta 3 4 9" xfId="857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3" xfId="1749" xr:uid="{00000000-0005-0000-0000-00003C0A0000}"/>
    <cellStyle name="Valuta 3 5 2 2 2 2 4" xfId="1316" xr:uid="{00000000-0005-0000-0000-00003D0A0000}"/>
    <cellStyle name="Valuta 3 5 2 2 2 3" xfId="1923" xr:uid="{00000000-0005-0000-0000-00003E0A0000}"/>
    <cellStyle name="Valuta 3 5 2 2 2 4" xfId="1536" xr:uid="{00000000-0005-0000-0000-00003F0A0000}"/>
    <cellStyle name="Valuta 3 5 2 2 2 5" xfId="1025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3" xfId="1654" xr:uid="{00000000-0005-0000-0000-0000440A0000}"/>
    <cellStyle name="Valuta 3 5 2 2 4 4" xfId="1221" xr:uid="{00000000-0005-0000-0000-0000450A0000}"/>
    <cellStyle name="Valuta 3 5 2 2 5" xfId="1843" xr:uid="{00000000-0005-0000-0000-0000460A0000}"/>
    <cellStyle name="Valuta 3 5 2 2 6" xfId="1441" xr:uid="{00000000-0005-0000-0000-0000470A0000}"/>
    <cellStyle name="Valuta 3 5 2 2 7" xfId="929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3" xfId="1709" xr:uid="{00000000-0005-0000-0000-00004C0A0000}"/>
    <cellStyle name="Valuta 3 5 2 3 2 4" xfId="1276" xr:uid="{00000000-0005-0000-0000-00004D0A0000}"/>
    <cellStyle name="Valuta 3 5 2 3 3" xfId="1883" xr:uid="{00000000-0005-0000-0000-00004E0A0000}"/>
    <cellStyle name="Valuta 3 5 2 3 4" xfId="1496" xr:uid="{00000000-0005-0000-0000-00004F0A0000}"/>
    <cellStyle name="Valuta 3 5 2 3 5" xfId="985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3" xfId="1614" xr:uid="{00000000-0005-0000-0000-0000540A0000}"/>
    <cellStyle name="Valuta 3 5 2 5 4" xfId="1181" xr:uid="{00000000-0005-0000-0000-0000550A0000}"/>
    <cellStyle name="Valuta 3 5 2 6" xfId="1803" xr:uid="{00000000-0005-0000-0000-0000560A0000}"/>
    <cellStyle name="Valuta 3 5 2 7" xfId="1401" xr:uid="{00000000-0005-0000-0000-0000570A0000}"/>
    <cellStyle name="Valuta 3 5 2 8" xfId="888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3" xfId="1725" xr:uid="{00000000-0005-0000-0000-00005D0A0000}"/>
    <cellStyle name="Valuta 3 5 3 2 2 4" xfId="1292" xr:uid="{00000000-0005-0000-0000-00005E0A0000}"/>
    <cellStyle name="Valuta 3 5 3 2 3" xfId="1899" xr:uid="{00000000-0005-0000-0000-00005F0A0000}"/>
    <cellStyle name="Valuta 3 5 3 2 4" xfId="1512" xr:uid="{00000000-0005-0000-0000-0000600A0000}"/>
    <cellStyle name="Valuta 3 5 3 2 5" xfId="1001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3" xfId="1630" xr:uid="{00000000-0005-0000-0000-0000650A0000}"/>
    <cellStyle name="Valuta 3 5 3 4 4" xfId="1197" xr:uid="{00000000-0005-0000-0000-0000660A0000}"/>
    <cellStyle name="Valuta 3 5 3 5" xfId="1819" xr:uid="{00000000-0005-0000-0000-0000670A0000}"/>
    <cellStyle name="Valuta 3 5 3 6" xfId="1417" xr:uid="{00000000-0005-0000-0000-0000680A0000}"/>
    <cellStyle name="Valuta 3 5 3 7" xfId="905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3" xfId="1680" xr:uid="{00000000-0005-0000-0000-00006D0A0000}"/>
    <cellStyle name="Valuta 3 5 4 2 4" xfId="1247" xr:uid="{00000000-0005-0000-0000-00006E0A0000}"/>
    <cellStyle name="Valuta 3 5 4 3" xfId="1859" xr:uid="{00000000-0005-0000-0000-00006F0A0000}"/>
    <cellStyle name="Valuta 3 5 4 4" xfId="1467" xr:uid="{00000000-0005-0000-0000-0000700A0000}"/>
    <cellStyle name="Valuta 3 5 4 5" xfId="956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3" xfId="1588" xr:uid="{00000000-0005-0000-0000-0000750A0000}"/>
    <cellStyle name="Valuta 3 5 6 4" xfId="1155" xr:uid="{00000000-0005-0000-0000-0000760A0000}"/>
    <cellStyle name="Valuta 3 5 7" xfId="1779" xr:uid="{00000000-0005-0000-0000-0000770A0000}"/>
    <cellStyle name="Valuta 3 5 8" xfId="1373" xr:uid="{00000000-0005-0000-0000-0000780A0000}"/>
    <cellStyle name="Valuta 3 5 9" xfId="859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3" xfId="1751" xr:uid="{00000000-0005-0000-0000-0000800A0000}"/>
    <cellStyle name="Valuta 3 6 2 2 2 2 4" xfId="1318" xr:uid="{00000000-0005-0000-0000-0000810A0000}"/>
    <cellStyle name="Valuta 3 6 2 2 2 3" xfId="1925" xr:uid="{00000000-0005-0000-0000-0000820A0000}"/>
    <cellStyle name="Valuta 3 6 2 2 2 4" xfId="1538" xr:uid="{00000000-0005-0000-0000-0000830A0000}"/>
    <cellStyle name="Valuta 3 6 2 2 2 5" xfId="1027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3" xfId="1656" xr:uid="{00000000-0005-0000-0000-0000880A0000}"/>
    <cellStyle name="Valuta 3 6 2 2 4 4" xfId="1223" xr:uid="{00000000-0005-0000-0000-0000890A0000}"/>
    <cellStyle name="Valuta 3 6 2 2 5" xfId="1845" xr:uid="{00000000-0005-0000-0000-00008A0A0000}"/>
    <cellStyle name="Valuta 3 6 2 2 6" xfId="1443" xr:uid="{00000000-0005-0000-0000-00008B0A0000}"/>
    <cellStyle name="Valuta 3 6 2 2 7" xfId="931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3" xfId="1711" xr:uid="{00000000-0005-0000-0000-0000900A0000}"/>
    <cellStyle name="Valuta 3 6 2 3 2 4" xfId="1278" xr:uid="{00000000-0005-0000-0000-0000910A0000}"/>
    <cellStyle name="Valuta 3 6 2 3 3" xfId="1885" xr:uid="{00000000-0005-0000-0000-0000920A0000}"/>
    <cellStyle name="Valuta 3 6 2 3 4" xfId="1498" xr:uid="{00000000-0005-0000-0000-0000930A0000}"/>
    <cellStyle name="Valuta 3 6 2 3 5" xfId="987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3" xfId="1616" xr:uid="{00000000-0005-0000-0000-0000980A0000}"/>
    <cellStyle name="Valuta 3 6 2 5 4" xfId="1183" xr:uid="{00000000-0005-0000-0000-0000990A0000}"/>
    <cellStyle name="Valuta 3 6 2 6" xfId="1805" xr:uid="{00000000-0005-0000-0000-00009A0A0000}"/>
    <cellStyle name="Valuta 3 6 2 7" xfId="1403" xr:uid="{00000000-0005-0000-0000-00009B0A0000}"/>
    <cellStyle name="Valuta 3 6 2 8" xfId="890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3" xfId="1727" xr:uid="{00000000-0005-0000-0000-0000A10A0000}"/>
    <cellStyle name="Valuta 3 6 3 2 2 4" xfId="1294" xr:uid="{00000000-0005-0000-0000-0000A20A0000}"/>
    <cellStyle name="Valuta 3 6 3 2 3" xfId="1901" xr:uid="{00000000-0005-0000-0000-0000A30A0000}"/>
    <cellStyle name="Valuta 3 6 3 2 4" xfId="1514" xr:uid="{00000000-0005-0000-0000-0000A40A0000}"/>
    <cellStyle name="Valuta 3 6 3 2 5" xfId="1003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3" xfId="1632" xr:uid="{00000000-0005-0000-0000-0000A90A0000}"/>
    <cellStyle name="Valuta 3 6 3 4 4" xfId="1199" xr:uid="{00000000-0005-0000-0000-0000AA0A0000}"/>
    <cellStyle name="Valuta 3 6 3 5" xfId="1821" xr:uid="{00000000-0005-0000-0000-0000AB0A0000}"/>
    <cellStyle name="Valuta 3 6 3 6" xfId="1419" xr:uid="{00000000-0005-0000-0000-0000AC0A0000}"/>
    <cellStyle name="Valuta 3 6 3 7" xfId="907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3" xfId="1682" xr:uid="{00000000-0005-0000-0000-0000B10A0000}"/>
    <cellStyle name="Valuta 3 6 4 2 4" xfId="1249" xr:uid="{00000000-0005-0000-0000-0000B20A0000}"/>
    <cellStyle name="Valuta 3 6 4 3" xfId="1861" xr:uid="{00000000-0005-0000-0000-0000B30A0000}"/>
    <cellStyle name="Valuta 3 6 4 4" xfId="1469" xr:uid="{00000000-0005-0000-0000-0000B40A0000}"/>
    <cellStyle name="Valuta 3 6 4 5" xfId="958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3" xfId="1590" xr:uid="{00000000-0005-0000-0000-0000B90A0000}"/>
    <cellStyle name="Valuta 3 6 6 4" xfId="1157" xr:uid="{00000000-0005-0000-0000-0000BA0A0000}"/>
    <cellStyle name="Valuta 3 6 7" xfId="1781" xr:uid="{00000000-0005-0000-0000-0000BB0A0000}"/>
    <cellStyle name="Valuta 3 6 8" xfId="1375" xr:uid="{00000000-0005-0000-0000-0000BC0A0000}"/>
    <cellStyle name="Valuta 3 6 9" xfId="861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3" xfId="1740" xr:uid="{00000000-0005-0000-0000-0000C30A0000}"/>
    <cellStyle name="Valuta 3 7 2 2 2 4" xfId="1307" xr:uid="{00000000-0005-0000-0000-0000C40A0000}"/>
    <cellStyle name="Valuta 3 7 2 2 3" xfId="1914" xr:uid="{00000000-0005-0000-0000-0000C50A0000}"/>
    <cellStyle name="Valuta 3 7 2 2 4" xfId="1527" xr:uid="{00000000-0005-0000-0000-0000C60A0000}"/>
    <cellStyle name="Valuta 3 7 2 2 5" xfId="1016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3" xfId="1645" xr:uid="{00000000-0005-0000-0000-0000CB0A0000}"/>
    <cellStyle name="Valuta 3 7 2 4 4" xfId="1212" xr:uid="{00000000-0005-0000-0000-0000CC0A0000}"/>
    <cellStyle name="Valuta 3 7 2 5" xfId="1834" xr:uid="{00000000-0005-0000-0000-0000CD0A0000}"/>
    <cellStyle name="Valuta 3 7 2 6" xfId="1432" xr:uid="{00000000-0005-0000-0000-0000CE0A0000}"/>
    <cellStyle name="Valuta 3 7 2 7" xfId="920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3" xfId="1700" xr:uid="{00000000-0005-0000-0000-0000D30A0000}"/>
    <cellStyle name="Valuta 3 7 3 2 4" xfId="1267" xr:uid="{00000000-0005-0000-0000-0000D40A0000}"/>
    <cellStyle name="Valuta 3 7 3 3" xfId="1874" xr:uid="{00000000-0005-0000-0000-0000D50A0000}"/>
    <cellStyle name="Valuta 3 7 3 4" xfId="1487" xr:uid="{00000000-0005-0000-0000-0000D60A0000}"/>
    <cellStyle name="Valuta 3 7 3 5" xfId="976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3" xfId="1605" xr:uid="{00000000-0005-0000-0000-0000DB0A0000}"/>
    <cellStyle name="Valuta 3 7 5 4" xfId="1172" xr:uid="{00000000-0005-0000-0000-0000DC0A0000}"/>
    <cellStyle name="Valuta 3 7 6" xfId="1794" xr:uid="{00000000-0005-0000-0000-0000DD0A0000}"/>
    <cellStyle name="Valuta 3 7 7" xfId="1392" xr:uid="{00000000-0005-0000-0000-0000DE0A0000}"/>
    <cellStyle name="Valuta 3 7 8" xfId="879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3" xfId="1732" xr:uid="{00000000-0005-0000-0000-0000E50A0000}"/>
    <cellStyle name="Valuta 3 8 2 2 2 4" xfId="1299" xr:uid="{00000000-0005-0000-0000-0000E60A0000}"/>
    <cellStyle name="Valuta 3 8 2 2 3" xfId="1906" xr:uid="{00000000-0005-0000-0000-0000E70A0000}"/>
    <cellStyle name="Valuta 3 8 2 2 4" xfId="1519" xr:uid="{00000000-0005-0000-0000-0000E80A0000}"/>
    <cellStyle name="Valuta 3 8 2 2 5" xfId="1008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3" xfId="1637" xr:uid="{00000000-0005-0000-0000-0000ED0A0000}"/>
    <cellStyle name="Valuta 3 8 2 4 4" xfId="1204" xr:uid="{00000000-0005-0000-0000-0000EE0A0000}"/>
    <cellStyle name="Valuta 3 8 2 5" xfId="1826" xr:uid="{00000000-0005-0000-0000-0000EF0A0000}"/>
    <cellStyle name="Valuta 3 8 2 6" xfId="1424" xr:uid="{00000000-0005-0000-0000-0000F00A0000}"/>
    <cellStyle name="Valuta 3 8 2 7" xfId="912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3" xfId="1687" xr:uid="{00000000-0005-0000-0000-0000F50A0000}"/>
    <cellStyle name="Valuta 3 8 3 2 4" xfId="1254" xr:uid="{00000000-0005-0000-0000-0000F60A0000}"/>
    <cellStyle name="Valuta 3 8 3 3" xfId="1866" xr:uid="{00000000-0005-0000-0000-0000F70A0000}"/>
    <cellStyle name="Valuta 3 8 3 4" xfId="1474" xr:uid="{00000000-0005-0000-0000-0000F80A0000}"/>
    <cellStyle name="Valuta 3 8 3 5" xfId="963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3" xfId="1595" xr:uid="{00000000-0005-0000-0000-0000FD0A0000}"/>
    <cellStyle name="Valuta 3 8 5 4" xfId="1162" xr:uid="{00000000-0005-0000-0000-0000FE0A0000}"/>
    <cellStyle name="Valuta 3 8 6" xfId="1786" xr:uid="{00000000-0005-0000-0000-0000FF0A0000}"/>
    <cellStyle name="Valuta 3 8 7" xfId="1380" xr:uid="{00000000-0005-0000-0000-0000000B0000}"/>
    <cellStyle name="Valuta 3 8 8" xfId="866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3" xfId="1716" xr:uid="{00000000-0005-0000-0000-0000060B0000}"/>
    <cellStyle name="Valuta 3 9 2 2 4" xfId="1283" xr:uid="{00000000-0005-0000-0000-0000070B0000}"/>
    <cellStyle name="Valuta 3 9 2 3" xfId="1890" xr:uid="{00000000-0005-0000-0000-0000080B0000}"/>
    <cellStyle name="Valuta 3 9 2 4" xfId="1503" xr:uid="{00000000-0005-0000-0000-0000090B0000}"/>
    <cellStyle name="Valuta 3 9 2 5" xfId="992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3" xfId="1621" xr:uid="{00000000-0005-0000-0000-00000E0B0000}"/>
    <cellStyle name="Valuta 3 9 4 4" xfId="1188" xr:uid="{00000000-0005-0000-0000-00000F0B0000}"/>
    <cellStyle name="Valuta 3 9 5" xfId="1810" xr:uid="{00000000-0005-0000-0000-0000100B0000}"/>
    <cellStyle name="Valuta 3 9 6" xfId="1408" xr:uid="{00000000-0005-0000-0000-0000110B0000}"/>
    <cellStyle name="Valuta 3 9 7" xfId="896" xr:uid="{00000000-0005-0000-0000-0000120B0000}"/>
    <cellStyle name="Valuta 4" xfId="69" xr:uid="{00000000-0005-0000-0000-0000130B0000}"/>
    <cellStyle name="Valuta 4 10" xfId="1339" xr:uid="{00000000-0005-0000-0000-0000140B0000}"/>
    <cellStyle name="Valuta 4 11" xfId="786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3" xfId="1744" xr:uid="{00000000-0005-0000-0000-00001B0B0000}"/>
    <cellStyle name="Valuta 4 2 2 2 2 4" xfId="1311" xr:uid="{00000000-0005-0000-0000-00001C0B0000}"/>
    <cellStyle name="Valuta 4 2 2 2 3" xfId="1918" xr:uid="{00000000-0005-0000-0000-00001D0B0000}"/>
    <cellStyle name="Valuta 4 2 2 2 4" xfId="1531" xr:uid="{00000000-0005-0000-0000-00001E0B0000}"/>
    <cellStyle name="Valuta 4 2 2 2 5" xfId="1020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3" xfId="1649" xr:uid="{00000000-0005-0000-0000-0000230B0000}"/>
    <cellStyle name="Valuta 4 2 2 4 4" xfId="1216" xr:uid="{00000000-0005-0000-0000-0000240B0000}"/>
    <cellStyle name="Valuta 4 2 2 5" xfId="1838" xr:uid="{00000000-0005-0000-0000-0000250B0000}"/>
    <cellStyle name="Valuta 4 2 2 6" xfId="1436" xr:uid="{00000000-0005-0000-0000-0000260B0000}"/>
    <cellStyle name="Valuta 4 2 2 7" xfId="924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3" xfId="1704" xr:uid="{00000000-0005-0000-0000-00002B0B0000}"/>
    <cellStyle name="Valuta 4 2 3 2 4" xfId="1271" xr:uid="{00000000-0005-0000-0000-00002C0B0000}"/>
    <cellStyle name="Valuta 4 2 3 3" xfId="1878" xr:uid="{00000000-0005-0000-0000-00002D0B0000}"/>
    <cellStyle name="Valuta 4 2 3 4" xfId="1491" xr:uid="{00000000-0005-0000-0000-00002E0B0000}"/>
    <cellStyle name="Valuta 4 2 3 5" xfId="980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3" xfId="1609" xr:uid="{00000000-0005-0000-0000-0000330B0000}"/>
    <cellStyle name="Valuta 4 2 5 4" xfId="1176" xr:uid="{00000000-0005-0000-0000-0000340B0000}"/>
    <cellStyle name="Valuta 4 2 6" xfId="1798" xr:uid="{00000000-0005-0000-0000-0000350B0000}"/>
    <cellStyle name="Valuta 4 2 7" xfId="1396" xr:uid="{00000000-0005-0000-0000-0000360B0000}"/>
    <cellStyle name="Valuta 4 2 8" xfId="883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3" xfId="1736" xr:uid="{00000000-0005-0000-0000-00003D0B0000}"/>
    <cellStyle name="Valuta 4 3 2 2 2 4" xfId="1303" xr:uid="{00000000-0005-0000-0000-00003E0B0000}"/>
    <cellStyle name="Valuta 4 3 2 2 3" xfId="1910" xr:uid="{00000000-0005-0000-0000-00003F0B0000}"/>
    <cellStyle name="Valuta 4 3 2 2 4" xfId="1523" xr:uid="{00000000-0005-0000-0000-0000400B0000}"/>
    <cellStyle name="Valuta 4 3 2 2 5" xfId="1012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3" xfId="1641" xr:uid="{00000000-0005-0000-0000-0000450B0000}"/>
    <cellStyle name="Valuta 4 3 2 4 4" xfId="1208" xr:uid="{00000000-0005-0000-0000-0000460B0000}"/>
    <cellStyle name="Valuta 4 3 2 5" xfId="1830" xr:uid="{00000000-0005-0000-0000-0000470B0000}"/>
    <cellStyle name="Valuta 4 3 2 6" xfId="1428" xr:uid="{00000000-0005-0000-0000-0000480B0000}"/>
    <cellStyle name="Valuta 4 3 2 7" xfId="916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3" xfId="1691" xr:uid="{00000000-0005-0000-0000-00004D0B0000}"/>
    <cellStyle name="Valuta 4 3 3 2 4" xfId="1258" xr:uid="{00000000-0005-0000-0000-00004E0B0000}"/>
    <cellStyle name="Valuta 4 3 3 3" xfId="1870" xr:uid="{00000000-0005-0000-0000-00004F0B0000}"/>
    <cellStyle name="Valuta 4 3 3 4" xfId="1478" xr:uid="{00000000-0005-0000-0000-0000500B0000}"/>
    <cellStyle name="Valuta 4 3 3 5" xfId="967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3" xfId="1599" xr:uid="{00000000-0005-0000-0000-0000550B0000}"/>
    <cellStyle name="Valuta 4 3 5 4" xfId="1166" xr:uid="{00000000-0005-0000-0000-0000560B0000}"/>
    <cellStyle name="Valuta 4 3 6" xfId="1790" xr:uid="{00000000-0005-0000-0000-0000570B0000}"/>
    <cellStyle name="Valuta 4 3 7" xfId="1384" xr:uid="{00000000-0005-0000-0000-0000580B0000}"/>
    <cellStyle name="Valuta 4 3 8" xfId="870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3" xfId="1720" xr:uid="{00000000-0005-0000-0000-00005E0B0000}"/>
    <cellStyle name="Valuta 4 4 2 2 4" xfId="1287" xr:uid="{00000000-0005-0000-0000-00005F0B0000}"/>
    <cellStyle name="Valuta 4 4 2 3" xfId="1894" xr:uid="{00000000-0005-0000-0000-0000600B0000}"/>
    <cellStyle name="Valuta 4 4 2 4" xfId="1507" xr:uid="{00000000-0005-0000-0000-0000610B0000}"/>
    <cellStyle name="Valuta 4 4 2 5" xfId="996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3" xfId="1625" xr:uid="{00000000-0005-0000-0000-0000660B0000}"/>
    <cellStyle name="Valuta 4 4 4 4" xfId="1192" xr:uid="{00000000-0005-0000-0000-0000670B0000}"/>
    <cellStyle name="Valuta 4 4 5" xfId="1814" xr:uid="{00000000-0005-0000-0000-0000680B0000}"/>
    <cellStyle name="Valuta 4 4 6" xfId="1412" xr:uid="{00000000-0005-0000-0000-0000690B0000}"/>
    <cellStyle name="Valuta 4 4 7" xfId="900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3" xfId="1675" xr:uid="{00000000-0005-0000-0000-00006E0B0000}"/>
    <cellStyle name="Valuta 4 5 2 4" xfId="1242" xr:uid="{00000000-0005-0000-0000-00006F0B0000}"/>
    <cellStyle name="Valuta 4 5 3" xfId="1854" xr:uid="{00000000-0005-0000-0000-0000700B0000}"/>
    <cellStyle name="Valuta 4 5 4" xfId="1462" xr:uid="{00000000-0005-0000-0000-0000710B0000}"/>
    <cellStyle name="Valuta 4 5 5" xfId="951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3" xfId="1583" xr:uid="{00000000-0005-0000-0000-0000770B0000}"/>
    <cellStyle name="Valuta 4 7 2 4" xfId="1150" xr:uid="{00000000-0005-0000-0000-0000780B0000}"/>
    <cellStyle name="Valuta 4 7 3" xfId="1774" xr:uid="{00000000-0005-0000-0000-0000790B0000}"/>
    <cellStyle name="Valuta 4 7 4" xfId="1367" xr:uid="{00000000-0005-0000-0000-00007A0B0000}"/>
    <cellStyle name="Valuta 4 7 5" xfId="852" xr:uid="{00000000-0005-0000-0000-00007B0B0000}"/>
    <cellStyle name="Valuta 4 8" xfId="566" xr:uid="{00000000-0005-0000-0000-00007C0B0000}"/>
    <cellStyle name="Valuta 4 8 2" xfId="1932" xr:uid="{00000000-0005-0000-0000-00007D0B0000}"/>
    <cellStyle name="Valuta 4 8 3" xfId="1569" xr:uid="{00000000-0005-0000-0000-00007E0B0000}"/>
    <cellStyle name="Valuta 4 8 4" xfId="1136" xr:uid="{00000000-0005-0000-0000-00007F0B0000}"/>
    <cellStyle name="Valuta 4 9" xfId="1764" xr:uid="{00000000-0005-0000-0000-0000800B0000}"/>
    <cellStyle name="Valuta 5" xfId="563" xr:uid="{00000000-0005-0000-0000-0000810B0000}"/>
    <cellStyle name="Valuta 5 2" xfId="1929" xr:uid="{00000000-0005-0000-0000-0000820B0000}"/>
    <cellStyle name="Valuta 5 3" xfId="1566" xr:uid="{00000000-0005-0000-0000-0000830B0000}"/>
    <cellStyle name="Valuta 5 4" xfId="1133" xr:uid="{00000000-0005-0000-0000-0000840B0000}"/>
    <cellStyle name="Valuta 6" xfId="1760" xr:uid="{00000000-0005-0000-0000-0000850B0000}"/>
    <cellStyle name="Valuta 7" xfId="1761" xr:uid="{00000000-0005-0000-0000-0000860B0000}"/>
    <cellStyle name="Valuta 8" xfId="1335" xr:uid="{00000000-0005-0000-0000-0000870B0000}"/>
    <cellStyle name="Valuta 9" xfId="779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3" xfId="1742" xr:uid="{00000000-0005-0000-0000-0000920B0000}"/>
    <cellStyle name="Vejica 2 2 3 2 2 2 4" xfId="1309" xr:uid="{00000000-0005-0000-0000-0000930B0000}"/>
    <cellStyle name="Vejica 2 2 3 2 2 3" xfId="1916" xr:uid="{00000000-0005-0000-0000-0000940B0000}"/>
    <cellStyle name="Vejica 2 2 3 2 2 4" xfId="1529" xr:uid="{00000000-0005-0000-0000-0000950B0000}"/>
    <cellStyle name="Vejica 2 2 3 2 2 5" xfId="1018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3" xfId="1647" xr:uid="{00000000-0005-0000-0000-00009A0B0000}"/>
    <cellStyle name="Vejica 2 2 3 2 4 4" xfId="1214" xr:uid="{00000000-0005-0000-0000-00009B0B0000}"/>
    <cellStyle name="Vejica 2 2 3 2 5" xfId="1836" xr:uid="{00000000-0005-0000-0000-00009C0B0000}"/>
    <cellStyle name="Vejica 2 2 3 2 6" xfId="1434" xr:uid="{00000000-0005-0000-0000-00009D0B0000}"/>
    <cellStyle name="Vejica 2 2 3 2 7" xfId="922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3" xfId="1702" xr:uid="{00000000-0005-0000-0000-0000A20B0000}"/>
    <cellStyle name="Vejica 2 2 3 3 2 4" xfId="1269" xr:uid="{00000000-0005-0000-0000-0000A30B0000}"/>
    <cellStyle name="Vejica 2 2 3 3 3" xfId="1876" xr:uid="{00000000-0005-0000-0000-0000A40B0000}"/>
    <cellStyle name="Vejica 2 2 3 3 4" xfId="1489" xr:uid="{00000000-0005-0000-0000-0000A50B0000}"/>
    <cellStyle name="Vejica 2 2 3 3 5" xfId="978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3" xfId="1607" xr:uid="{00000000-0005-0000-0000-0000AA0B0000}"/>
    <cellStyle name="Vejica 2 2 3 5 4" xfId="1174" xr:uid="{00000000-0005-0000-0000-0000AB0B0000}"/>
    <cellStyle name="Vejica 2 2 3 6" xfId="1796" xr:uid="{00000000-0005-0000-0000-0000AC0B0000}"/>
    <cellStyle name="Vejica 2 2 3 7" xfId="1394" xr:uid="{00000000-0005-0000-0000-0000AD0B0000}"/>
    <cellStyle name="Vejica 2 2 3 8" xfId="881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3" xfId="1731" xr:uid="{00000000-0005-0000-0000-0000B40B0000}"/>
    <cellStyle name="Vejica 2 2 4 2 2 2 4" xfId="1298" xr:uid="{00000000-0005-0000-0000-0000B50B0000}"/>
    <cellStyle name="Vejica 2 2 4 2 2 3" xfId="1905" xr:uid="{00000000-0005-0000-0000-0000B60B0000}"/>
    <cellStyle name="Vejica 2 2 4 2 2 4" xfId="1518" xr:uid="{00000000-0005-0000-0000-0000B70B0000}"/>
    <cellStyle name="Vejica 2 2 4 2 2 5" xfId="1007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3" xfId="1636" xr:uid="{00000000-0005-0000-0000-0000BC0B0000}"/>
    <cellStyle name="Vejica 2 2 4 2 4 4" xfId="1203" xr:uid="{00000000-0005-0000-0000-0000BD0B0000}"/>
    <cellStyle name="Vejica 2 2 4 2 5" xfId="1825" xr:uid="{00000000-0005-0000-0000-0000BE0B0000}"/>
    <cellStyle name="Vejica 2 2 4 2 6" xfId="1423" xr:uid="{00000000-0005-0000-0000-0000BF0B0000}"/>
    <cellStyle name="Vejica 2 2 4 2 7" xfId="911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3" xfId="1686" xr:uid="{00000000-0005-0000-0000-0000C40B0000}"/>
    <cellStyle name="Vejica 2 2 4 3 2 4" xfId="1253" xr:uid="{00000000-0005-0000-0000-0000C50B0000}"/>
    <cellStyle name="Vejica 2 2 4 3 3" xfId="1865" xr:uid="{00000000-0005-0000-0000-0000C60B0000}"/>
    <cellStyle name="Vejica 2 2 4 3 4" xfId="1473" xr:uid="{00000000-0005-0000-0000-0000C70B0000}"/>
    <cellStyle name="Vejica 2 2 4 3 5" xfId="962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3" xfId="1594" xr:uid="{00000000-0005-0000-0000-0000CC0B0000}"/>
    <cellStyle name="Vejica 2 2 4 5 4" xfId="1161" xr:uid="{00000000-0005-0000-0000-0000CD0B0000}"/>
    <cellStyle name="Vejica 2 2 4 6" xfId="1785" xr:uid="{00000000-0005-0000-0000-0000CE0B0000}"/>
    <cellStyle name="Vejica 2 2 4 7" xfId="1379" xr:uid="{00000000-0005-0000-0000-0000CF0B0000}"/>
    <cellStyle name="Vejica 2 2 4 8" xfId="865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3" xfId="1715" xr:uid="{00000000-0005-0000-0000-0000D50B0000}"/>
    <cellStyle name="Vejica 2 2 5 2 2 4" xfId="1282" xr:uid="{00000000-0005-0000-0000-0000D60B0000}"/>
    <cellStyle name="Vejica 2 2 5 2 3" xfId="1889" xr:uid="{00000000-0005-0000-0000-0000D70B0000}"/>
    <cellStyle name="Vejica 2 2 5 2 4" xfId="1502" xr:uid="{00000000-0005-0000-0000-0000D80B0000}"/>
    <cellStyle name="Vejica 2 2 5 2 5" xfId="991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3" xfId="1620" xr:uid="{00000000-0005-0000-0000-0000DD0B0000}"/>
    <cellStyle name="Vejica 2 2 5 4 4" xfId="1187" xr:uid="{00000000-0005-0000-0000-0000DE0B0000}"/>
    <cellStyle name="Vejica 2 2 5 5" xfId="1809" xr:uid="{00000000-0005-0000-0000-0000DF0B0000}"/>
    <cellStyle name="Vejica 2 2 5 6" xfId="1407" xr:uid="{00000000-0005-0000-0000-0000E00B0000}"/>
    <cellStyle name="Vejica 2 2 5 7" xfId="895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3" xfId="1665" xr:uid="{00000000-0005-0000-0000-0000E50B0000}"/>
    <cellStyle name="Vejica 2 2 6 2 4" xfId="1232" xr:uid="{00000000-0005-0000-0000-0000E60B0000}"/>
    <cellStyle name="Vejica 2 2 6 3" xfId="1849" xr:uid="{00000000-0005-0000-0000-0000E70B0000}"/>
    <cellStyle name="Vejica 2 2 6 4" xfId="1452" xr:uid="{00000000-0005-0000-0000-0000E80B0000}"/>
    <cellStyle name="Vejica 2 2 6 5" xfId="941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3" xfId="1578" xr:uid="{00000000-0005-0000-0000-0000EE0B0000}"/>
    <cellStyle name="Vejica 2 2 8 2 4" xfId="1145" xr:uid="{00000000-0005-0000-0000-0000EF0B0000}"/>
    <cellStyle name="Vejica 2 2 8 3" xfId="1769" xr:uid="{00000000-0005-0000-0000-0000F00B0000}"/>
    <cellStyle name="Vejica 2 2 8 4" xfId="1360" xr:uid="{00000000-0005-0000-0000-0000F10B0000}"/>
    <cellStyle name="Vejica 2 2 8 5" xfId="838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3" xfId="1568" xr:uid="{00000000-0005-0000-0000-0000FF0B0000}"/>
    <cellStyle name="Vejica 4 4 4" xfId="1135" xr:uid="{00000000-0005-0000-0000-0000000C0000}"/>
    <cellStyle name="Vejica 4 5" xfId="1763" xr:uid="{00000000-0005-0000-0000-0000010C0000}"/>
    <cellStyle name="Vejica 4 6" xfId="1338" xr:uid="{00000000-0005-0000-0000-0000020C0000}"/>
    <cellStyle name="Vejica 4 7" xfId="785" xr:uid="{00000000-0005-0000-0000-0000030C0000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1" xfId="752" xr:uid="{00000000-0005-0000-0000-00000A0C0000}"/>
    <cellStyle name="Vnos 2 2 2" xfId="660" xr:uid="{00000000-0005-0000-0000-00000B0C0000}"/>
    <cellStyle name="Vnos 2 2 2 2" xfId="1663" xr:uid="{00000000-0005-0000-0000-00000C0C0000}"/>
    <cellStyle name="Vnos 2 2 2 2 2" xfId="2443" xr:uid="{00000000-0005-0000-0000-00000D0C0000}"/>
    <cellStyle name="Vnos 2 2 2 2 3" xfId="1128" xr:uid="{00000000-0005-0000-0000-00000E0C0000}"/>
    <cellStyle name="Vnos 2 2 2 2 4" xfId="2240" xr:uid="{00000000-0005-0000-0000-00000F0C0000}"/>
    <cellStyle name="Vnos 2 2 2 2 5" xfId="2508" xr:uid="{00000000-0005-0000-0000-0000100C0000}"/>
    <cellStyle name="Vnos 2 2 2 2 6" xfId="2777" xr:uid="{00000000-0005-0000-0000-0000110C0000}"/>
    <cellStyle name="Vnos 2 2 2 2 7" xfId="2227" xr:uid="{00000000-0005-0000-0000-0000120C0000}"/>
    <cellStyle name="Vnos 2 2 2 3" xfId="2131" xr:uid="{00000000-0005-0000-0000-0000130C0000}"/>
    <cellStyle name="Vnos 2 2 2 3 2" xfId="2735" xr:uid="{00000000-0005-0000-0000-0000140C0000}"/>
    <cellStyle name="Vnos 2 2 2 3 3" xfId="2845" xr:uid="{00000000-0005-0000-0000-0000150C0000}"/>
    <cellStyle name="Vnos 2 2 2 3 4" xfId="2949" xr:uid="{00000000-0005-0000-0000-0000160C0000}"/>
    <cellStyle name="Vnos 2 2 2 3 5" xfId="3072" xr:uid="{00000000-0005-0000-0000-0000170C0000}"/>
    <cellStyle name="Vnos 2 2 2 3 6" xfId="2612" xr:uid="{00000000-0005-0000-0000-0000180C0000}"/>
    <cellStyle name="Vnos 2 2 2 3 7" xfId="3221" xr:uid="{00000000-0005-0000-0000-0000190C0000}"/>
    <cellStyle name="Vnos 2 2 2 4" xfId="2165" xr:uid="{00000000-0005-0000-0000-00001A0C0000}"/>
    <cellStyle name="Vnos 2 2 2 4 2" xfId="2769" xr:uid="{00000000-0005-0000-0000-00001B0C0000}"/>
    <cellStyle name="Vnos 2 2 2 4 3" xfId="2879" xr:uid="{00000000-0005-0000-0000-00001C0C0000}"/>
    <cellStyle name="Vnos 2 2 2 4 4" xfId="2983" xr:uid="{00000000-0005-0000-0000-00001D0C0000}"/>
    <cellStyle name="Vnos 2 2 2 4 5" xfId="3106" xr:uid="{00000000-0005-0000-0000-00001E0C0000}"/>
    <cellStyle name="Vnos 2 2 2 4 6" xfId="3178" xr:uid="{00000000-0005-0000-0000-00001F0C0000}"/>
    <cellStyle name="Vnos 2 2 2 4 7" xfId="3255" xr:uid="{00000000-0005-0000-0000-0000200C0000}"/>
    <cellStyle name="Vnos 2 2 2 5" xfId="1230" xr:uid="{00000000-0005-0000-0000-0000210C0000}"/>
    <cellStyle name="Vnos 2 2 2 6" xfId="2309" xr:uid="{00000000-0005-0000-0000-0000220C0000}"/>
    <cellStyle name="Vnos 2 2 2 7" xfId="811" xr:uid="{00000000-0005-0000-0000-0000230C0000}"/>
    <cellStyle name="Vnos 2 2 2 8" xfId="3005" xr:uid="{00000000-0005-0000-0000-0000240C0000}"/>
    <cellStyle name="Vnos 2 2 3" xfId="1450" xr:uid="{00000000-0005-0000-0000-0000250C0000}"/>
    <cellStyle name="Vnos 2 2 3 2" xfId="2351" xr:uid="{00000000-0005-0000-0000-0000260C0000}"/>
    <cellStyle name="Vnos 2 2 3 3" xfId="2628" xr:uid="{00000000-0005-0000-0000-0000270C0000}"/>
    <cellStyle name="Vnos 2 2 3 4" xfId="2406" xr:uid="{00000000-0005-0000-0000-0000280C0000}"/>
    <cellStyle name="Vnos 2 2 3 5" xfId="2901" xr:uid="{00000000-0005-0000-0000-0000290C0000}"/>
    <cellStyle name="Vnos 2 2 3 6" xfId="1057" xr:uid="{00000000-0005-0000-0000-00002A0C0000}"/>
    <cellStyle name="Vnos 2 2 3 7" xfId="2611" xr:uid="{00000000-0005-0000-0000-00002B0C0000}"/>
    <cellStyle name="Vnos 2 2 4" xfId="1342" xr:uid="{00000000-0005-0000-0000-00002C0C0000}"/>
    <cellStyle name="Vnos 2 2 4 2" xfId="2442" xr:uid="{00000000-0005-0000-0000-00002D0C0000}"/>
    <cellStyle name="Vnos 2 2 4 3" xfId="2509" xr:uid="{00000000-0005-0000-0000-00002E0C0000}"/>
    <cellStyle name="Vnos 2 2 4 4" xfId="2302" xr:uid="{00000000-0005-0000-0000-00002F0C0000}"/>
    <cellStyle name="Vnos 2 2 4 5" xfId="2666" xr:uid="{00000000-0005-0000-0000-0000300C0000}"/>
    <cellStyle name="Vnos 2 2 4 6" xfId="2428" xr:uid="{00000000-0005-0000-0000-0000310C0000}"/>
    <cellStyle name="Vnos 2 2 4 7" xfId="764" xr:uid="{00000000-0005-0000-0000-0000320C0000}"/>
    <cellStyle name="Vnos 2 2 5" xfId="2167" xr:uid="{00000000-0005-0000-0000-0000330C0000}"/>
    <cellStyle name="Vnos 2 2 5 2" xfId="2771" xr:uid="{00000000-0005-0000-0000-0000340C0000}"/>
    <cellStyle name="Vnos 2 2 5 3" xfId="2881" xr:uid="{00000000-0005-0000-0000-0000350C0000}"/>
    <cellStyle name="Vnos 2 2 5 4" xfId="2985" xr:uid="{00000000-0005-0000-0000-0000360C0000}"/>
    <cellStyle name="Vnos 2 2 5 5" xfId="3108" xr:uid="{00000000-0005-0000-0000-0000370C0000}"/>
    <cellStyle name="Vnos 2 2 5 6" xfId="3180" xr:uid="{00000000-0005-0000-0000-0000380C0000}"/>
    <cellStyle name="Vnos 2 2 5 7" xfId="3257" xr:uid="{00000000-0005-0000-0000-0000390C0000}"/>
    <cellStyle name="Vnos 2 2 6" xfId="1560" xr:uid="{00000000-0005-0000-0000-00003A0C0000}"/>
    <cellStyle name="Vnos 2 2 6 2" xfId="2224" xr:uid="{00000000-0005-0000-0000-00003B0C0000}"/>
    <cellStyle name="Vnos 2 2 6 3" xfId="1080" xr:uid="{00000000-0005-0000-0000-00003C0C0000}"/>
    <cellStyle name="Vnos 2 2 6 4" xfId="2394" xr:uid="{00000000-0005-0000-0000-00003D0C0000}"/>
    <cellStyle name="Vnos 2 2 6 5" xfId="2500" xr:uid="{00000000-0005-0000-0000-00003E0C0000}"/>
    <cellStyle name="Vnos 2 2 6 6" xfId="2384" xr:uid="{00000000-0005-0000-0000-00003F0C0000}"/>
    <cellStyle name="Vnos 2 2 6 7" xfId="2225" xr:uid="{00000000-0005-0000-0000-0000400C0000}"/>
    <cellStyle name="Vnos 2 2 7" xfId="939" xr:uid="{00000000-0005-0000-0000-0000410C0000}"/>
    <cellStyle name="Vnos 2 2 8" xfId="849" xr:uid="{00000000-0005-0000-0000-0000420C0000}"/>
    <cellStyle name="Vnos 2 2 9" xfId="2629" xr:uid="{00000000-0005-0000-0000-0000430C0000}"/>
    <cellStyle name="Vnos 2 3" xfId="557" xr:uid="{00000000-0005-0000-0000-0000440C0000}"/>
    <cellStyle name="Vnos 2 4" xfId="1356" xr:uid="{00000000-0005-0000-0000-0000450C0000}"/>
    <cellStyle name="Vnos 2 4 2" xfId="2229" xr:uid="{00000000-0005-0000-0000-0000460C0000}"/>
    <cellStyle name="Vnos 2 4 3" xfId="2216" xr:uid="{00000000-0005-0000-0000-0000470C0000}"/>
    <cellStyle name="Vnos 2 4 4" xfId="2347" xr:uid="{00000000-0005-0000-0000-0000480C0000}"/>
    <cellStyle name="Vnos 2 4 5" xfId="2909" xr:uid="{00000000-0005-0000-0000-0000490C0000}"/>
    <cellStyle name="Vnos 2 4 6" xfId="2190" xr:uid="{00000000-0005-0000-0000-00004A0C0000}"/>
    <cellStyle name="Vnos 2 4 7" xfId="1110" xr:uid="{00000000-0005-0000-0000-00004B0C0000}"/>
    <cellStyle name="Vnos 2 5" xfId="830" xr:uid="{00000000-0005-0000-0000-00004C0C0000}"/>
    <cellStyle name="Vsota 2" xfId="137" xr:uid="{00000000-0005-0000-0000-00004D0C0000}"/>
    <cellStyle name="Vsota 2 10" xfId="2360" xr:uid="{00000000-0005-0000-0000-00004E0C0000}"/>
    <cellStyle name="Vsota 2 11" xfId="776" xr:uid="{00000000-0005-0000-0000-00004F0C0000}"/>
    <cellStyle name="Vsota 2 12" xfId="2521" xr:uid="{00000000-0005-0000-0000-0000500C0000}"/>
    <cellStyle name="Vsota 2 2" xfId="264" xr:uid="{00000000-0005-0000-0000-0000510C0000}"/>
    <cellStyle name="Vsota 2 2 10" xfId="1063" xr:uid="{00000000-0005-0000-0000-0000520C0000}"/>
    <cellStyle name="Vsota 2 2 11" xfId="3014" xr:uid="{00000000-0005-0000-0000-0000530C0000}"/>
    <cellStyle name="Vsota 2 2 2" xfId="661" xr:uid="{00000000-0005-0000-0000-0000540C0000}"/>
    <cellStyle name="Vsota 2 2 2 2" xfId="1664" xr:uid="{00000000-0005-0000-0000-0000550C0000}"/>
    <cellStyle name="Vsota 2 2 2 2 2" xfId="2640" xr:uid="{00000000-0005-0000-0000-0000560C0000}"/>
    <cellStyle name="Vsota 2 2 2 2 3" xfId="792" xr:uid="{00000000-0005-0000-0000-0000570C0000}"/>
    <cellStyle name="Vsota 2 2 2 2 4" xfId="2661" xr:uid="{00000000-0005-0000-0000-0000580C0000}"/>
    <cellStyle name="Vsota 2 2 2 2 5" xfId="2192" xr:uid="{00000000-0005-0000-0000-0000590C0000}"/>
    <cellStyle name="Vsota 2 2 2 2 6" xfId="1037" xr:uid="{00000000-0005-0000-0000-00005A0C0000}"/>
    <cellStyle name="Vsota 2 2 2 2 7" xfId="2528" xr:uid="{00000000-0005-0000-0000-00005B0C0000}"/>
    <cellStyle name="Vsota 2 2 2 3" xfId="2132" xr:uid="{00000000-0005-0000-0000-00005C0C0000}"/>
    <cellStyle name="Vsota 2 2 2 3 2" xfId="2736" xr:uid="{00000000-0005-0000-0000-00005D0C0000}"/>
    <cellStyle name="Vsota 2 2 2 3 3" xfId="2846" xr:uid="{00000000-0005-0000-0000-00005E0C0000}"/>
    <cellStyle name="Vsota 2 2 2 3 4" xfId="2950" xr:uid="{00000000-0005-0000-0000-00005F0C0000}"/>
    <cellStyle name="Vsota 2 2 2 3 5" xfId="3073" xr:uid="{00000000-0005-0000-0000-0000600C0000}"/>
    <cellStyle name="Vsota 2 2 2 3 6" xfId="2793" xr:uid="{00000000-0005-0000-0000-0000610C0000}"/>
    <cellStyle name="Vsota 2 2 2 3 7" xfId="3222" xr:uid="{00000000-0005-0000-0000-0000620C0000}"/>
    <cellStyle name="Vsota 2 2 2 4" xfId="1550" xr:uid="{00000000-0005-0000-0000-0000630C0000}"/>
    <cellStyle name="Vsota 2 2 2 4 2" xfId="2601" xr:uid="{00000000-0005-0000-0000-0000640C0000}"/>
    <cellStyle name="Vsota 2 2 2 4 3" xfId="2590" xr:uid="{00000000-0005-0000-0000-0000650C0000}"/>
    <cellStyle name="Vsota 2 2 2 4 4" xfId="791" xr:uid="{00000000-0005-0000-0000-0000660C0000}"/>
    <cellStyle name="Vsota 2 2 2 4 5" xfId="1050" xr:uid="{00000000-0005-0000-0000-0000670C0000}"/>
    <cellStyle name="Vsota 2 2 2 4 6" xfId="2643" xr:uid="{00000000-0005-0000-0000-0000680C0000}"/>
    <cellStyle name="Vsota 2 2 2 4 7" xfId="2252" xr:uid="{00000000-0005-0000-0000-0000690C0000}"/>
    <cellStyle name="Vsota 2 2 2 5" xfId="1231" xr:uid="{00000000-0005-0000-0000-00006A0C0000}"/>
    <cellStyle name="Vsota 2 2 2 6" xfId="2310" xr:uid="{00000000-0005-0000-0000-00006B0C0000}"/>
    <cellStyle name="Vsota 2 2 2 7" xfId="2294" xr:uid="{00000000-0005-0000-0000-00006C0C0000}"/>
    <cellStyle name="Vsota 2 2 2 8" xfId="2895" xr:uid="{00000000-0005-0000-0000-00006D0C0000}"/>
    <cellStyle name="Vsota 2 2 3" xfId="1451" xr:uid="{00000000-0005-0000-0000-00006E0C0000}"/>
    <cellStyle name="Vsota 2 2 3 2" xfId="757" xr:uid="{00000000-0005-0000-0000-00006F0C0000}"/>
    <cellStyle name="Vsota 2 2 3 3" xfId="1072" xr:uid="{00000000-0005-0000-0000-0000700C0000}"/>
    <cellStyle name="Vsota 2 2 3 4" xfId="809" xr:uid="{00000000-0005-0000-0000-0000710C0000}"/>
    <cellStyle name="Vsota 2 2 3 5" xfId="2543" xr:uid="{00000000-0005-0000-0000-0000720C0000}"/>
    <cellStyle name="Vsota 2 2 3 6" xfId="2247" xr:uid="{00000000-0005-0000-0000-0000730C0000}"/>
    <cellStyle name="Vsota 2 2 3 7" xfId="2913" xr:uid="{00000000-0005-0000-0000-0000740C0000}"/>
    <cellStyle name="Vsota 2 2 4" xfId="1364" xr:uid="{00000000-0005-0000-0000-0000750C0000}"/>
    <cellStyle name="Vsota 2 2 4 2" xfId="2585" xr:uid="{00000000-0005-0000-0000-0000760C0000}"/>
    <cellStyle name="Vsota 2 2 4 3" xfId="2560" xr:uid="{00000000-0005-0000-0000-0000770C0000}"/>
    <cellStyle name="Vsota 2 2 4 4" xfId="2397" xr:uid="{00000000-0005-0000-0000-0000780C0000}"/>
    <cellStyle name="Vsota 2 2 4 5" xfId="2707" xr:uid="{00000000-0005-0000-0000-0000790C0000}"/>
    <cellStyle name="Vsota 2 2 4 6" xfId="2808" xr:uid="{00000000-0005-0000-0000-00007A0C0000}"/>
    <cellStyle name="Vsota 2 2 4 7" xfId="2204" xr:uid="{00000000-0005-0000-0000-00007B0C0000}"/>
    <cellStyle name="Vsota 2 2 5" xfId="2138" xr:uid="{00000000-0005-0000-0000-00007C0C0000}"/>
    <cellStyle name="Vsota 2 2 5 2" xfId="2742" xr:uid="{00000000-0005-0000-0000-00007D0C0000}"/>
    <cellStyle name="Vsota 2 2 5 3" xfId="2852" xr:uid="{00000000-0005-0000-0000-00007E0C0000}"/>
    <cellStyle name="Vsota 2 2 5 4" xfId="2956" xr:uid="{00000000-0005-0000-0000-00007F0C0000}"/>
    <cellStyle name="Vsota 2 2 5 5" xfId="3079" xr:uid="{00000000-0005-0000-0000-0000800C0000}"/>
    <cellStyle name="Vsota 2 2 5 6" xfId="2701" xr:uid="{00000000-0005-0000-0000-0000810C0000}"/>
    <cellStyle name="Vsota 2 2 5 7" xfId="3228" xr:uid="{00000000-0005-0000-0000-0000820C0000}"/>
    <cellStyle name="Vsota 2 2 6" xfId="1337" xr:uid="{00000000-0005-0000-0000-0000830C0000}"/>
    <cellStyle name="Vsota 2 2 6 2" xfId="2597" xr:uid="{00000000-0005-0000-0000-0000840C0000}"/>
    <cellStyle name="Vsota 2 2 6 3" xfId="2505" xr:uid="{00000000-0005-0000-0000-0000850C0000}"/>
    <cellStyle name="Vsota 2 2 6 4" xfId="2664" xr:uid="{00000000-0005-0000-0000-0000860C0000}"/>
    <cellStyle name="Vsota 2 2 6 5" xfId="2432" xr:uid="{00000000-0005-0000-0000-0000870C0000}"/>
    <cellStyle name="Vsota 2 2 6 6" xfId="2291" xr:uid="{00000000-0005-0000-0000-0000880C0000}"/>
    <cellStyle name="Vsota 2 2 6 7" xfId="2997" xr:uid="{00000000-0005-0000-0000-0000890C0000}"/>
    <cellStyle name="Vsota 2 2 7" xfId="940" xr:uid="{00000000-0005-0000-0000-00008A0C0000}"/>
    <cellStyle name="Vsota 2 2 8" xfId="782" xr:uid="{00000000-0005-0000-0000-00008B0C0000}"/>
    <cellStyle name="Vsota 2 2 9" xfId="765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7" xr:uid="{00000000-0005-0000-0000-00008F0C0000}"/>
    <cellStyle name="Vsota 2 4 2 2" xfId="2680" xr:uid="{00000000-0005-0000-0000-0000900C0000}"/>
    <cellStyle name="Vsota 2 4 2 3" xfId="2324" xr:uid="{00000000-0005-0000-0000-0000910C0000}"/>
    <cellStyle name="Vsota 2 4 2 4" xfId="2576" xr:uid="{00000000-0005-0000-0000-0000920C0000}"/>
    <cellStyle name="Vsota 2 4 2 5" xfId="3012" xr:uid="{00000000-0005-0000-0000-0000930C0000}"/>
    <cellStyle name="Vsota 2 4 2 6" xfId="2902" xr:uid="{00000000-0005-0000-0000-0000940C0000}"/>
    <cellStyle name="Vsota 2 4 2 7" xfId="3118" xr:uid="{00000000-0005-0000-0000-0000950C0000}"/>
    <cellStyle name="Vsota 2 4 3" xfId="2117" xr:uid="{00000000-0005-0000-0000-0000960C0000}"/>
    <cellStyle name="Vsota 2 4 3 2" xfId="2173" xr:uid="{00000000-0005-0000-0000-0000970C0000}"/>
    <cellStyle name="Vsota 2 4 3 3" xfId="2831" xr:uid="{00000000-0005-0000-0000-0000980C0000}"/>
    <cellStyle name="Vsota 2 4 3 4" xfId="2935" xr:uid="{00000000-0005-0000-0000-0000990C0000}"/>
    <cellStyle name="Vsota 2 4 3 5" xfId="3058" xr:uid="{00000000-0005-0000-0000-00009A0C0000}"/>
    <cellStyle name="Vsota 2 4 3 6" xfId="2334" xr:uid="{00000000-0005-0000-0000-00009B0C0000}"/>
    <cellStyle name="Vsota 2 4 3 7" xfId="3207" xr:uid="{00000000-0005-0000-0000-00009C0C0000}"/>
    <cellStyle name="Vsota 2 4 4" xfId="2163" xr:uid="{00000000-0005-0000-0000-00009D0C0000}"/>
    <cellStyle name="Vsota 2 4 4 2" xfId="2767" xr:uid="{00000000-0005-0000-0000-00009E0C0000}"/>
    <cellStyle name="Vsota 2 4 4 3" xfId="2877" xr:uid="{00000000-0005-0000-0000-00009F0C0000}"/>
    <cellStyle name="Vsota 2 4 4 4" xfId="2981" xr:uid="{00000000-0005-0000-0000-0000A00C0000}"/>
    <cellStyle name="Vsota 2 4 4 5" xfId="3104" xr:uid="{00000000-0005-0000-0000-0000A10C0000}"/>
    <cellStyle name="Vsota 2 4 4 6" xfId="3176" xr:uid="{00000000-0005-0000-0000-0000A20C0000}"/>
    <cellStyle name="Vsota 2 4 4 7" xfId="3253" xr:uid="{00000000-0005-0000-0000-0000A30C0000}"/>
    <cellStyle name="Vsota 2 4 5" xfId="1144" xr:uid="{00000000-0005-0000-0000-0000A40C0000}"/>
    <cellStyle name="Vsota 2 4 6" xfId="2263" xr:uid="{00000000-0005-0000-0000-0000A50C0000}"/>
    <cellStyle name="Vsota 2 4 7" xfId="2408" xr:uid="{00000000-0005-0000-0000-0000A60C0000}"/>
    <cellStyle name="Vsota 2 4 8" xfId="3017" xr:uid="{00000000-0005-0000-0000-0000A70C0000}"/>
    <cellStyle name="Vsota 2 5" xfId="1357" xr:uid="{00000000-0005-0000-0000-0000A80C0000}"/>
    <cellStyle name="Vsota 2 5 2" xfId="2412" xr:uid="{00000000-0005-0000-0000-0000A90C0000}"/>
    <cellStyle name="Vsota 2 5 3" xfId="2185" xr:uid="{00000000-0005-0000-0000-0000AA0C0000}"/>
    <cellStyle name="Vsota 2 5 4" xfId="2798" xr:uid="{00000000-0005-0000-0000-0000AB0C0000}"/>
    <cellStyle name="Vsota 2 5 5" xfId="2276" xr:uid="{00000000-0005-0000-0000-0000AC0C0000}"/>
    <cellStyle name="Vsota 2 5 6" xfId="2515" xr:uid="{00000000-0005-0000-0000-0000AD0C0000}"/>
    <cellStyle name="Vsota 2 5 7" xfId="3148" xr:uid="{00000000-0005-0000-0000-0000AE0C0000}"/>
    <cellStyle name="Vsota 2 6" xfId="1354" xr:uid="{00000000-0005-0000-0000-0000AF0C0000}"/>
    <cellStyle name="Vsota 2 6 2" xfId="2648" xr:uid="{00000000-0005-0000-0000-0000B00C0000}"/>
    <cellStyle name="Vsota 2 6 3" xfId="2481" xr:uid="{00000000-0005-0000-0000-0000B10C0000}"/>
    <cellStyle name="Vsota 2 6 4" xfId="2695" xr:uid="{00000000-0005-0000-0000-0000B20C0000}"/>
    <cellStyle name="Vsota 2 6 5" xfId="2588" xr:uid="{00000000-0005-0000-0000-0000B30C0000}"/>
    <cellStyle name="Vsota 2 6 6" xfId="1103" xr:uid="{00000000-0005-0000-0000-0000B40C0000}"/>
    <cellStyle name="Vsota 2 6 7" xfId="2429" xr:uid="{00000000-0005-0000-0000-0000B50C0000}"/>
    <cellStyle name="Vsota 2 7" xfId="2152" xr:uid="{00000000-0005-0000-0000-0000B60C0000}"/>
    <cellStyle name="Vsota 2 7 2" xfId="2756" xr:uid="{00000000-0005-0000-0000-0000B70C0000}"/>
    <cellStyle name="Vsota 2 7 3" xfId="2866" xr:uid="{00000000-0005-0000-0000-0000B80C0000}"/>
    <cellStyle name="Vsota 2 7 4" xfId="2970" xr:uid="{00000000-0005-0000-0000-0000B90C0000}"/>
    <cellStyle name="Vsota 2 7 5" xfId="3093" xr:uid="{00000000-0005-0000-0000-0000BA0C0000}"/>
    <cellStyle name="Vsota 2 7 6" xfId="3165" xr:uid="{00000000-0005-0000-0000-0000BB0C0000}"/>
    <cellStyle name="Vsota 2 7 7" xfId="3242" xr:uid="{00000000-0005-0000-0000-0000BC0C0000}"/>
    <cellStyle name="Vsota 2 8" xfId="831" xr:uid="{00000000-0005-0000-0000-0000BD0C0000}"/>
    <cellStyle name="Vsota 2 9" xfId="824" xr:uid="{00000000-0005-0000-0000-0000BE0C0000}"/>
    <cellStyle name="Warning Text" xfId="49" xr:uid="{00000000-0005-0000-0000-0000BF0C0000}"/>
    <cellStyle name="Warning Text 2" xfId="559" xr:uid="{00000000-0005-0000-0000-0000C00C0000}"/>
  </cellStyles>
  <dxfs count="6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0" totalsRowCount="1" headerRowDxfId="610" dataDxfId="608" headerRowBorderDxfId="609" tableBorderDxfId="607" totalsRowBorderDxfId="606">
  <tableColumns count="21">
    <tableColumn id="1" xr3:uid="{00000000-0010-0000-0000-000001000000}" name="Zap. št." totalsRowLabel="Vsota" dataDxfId="605" totalsRowDxfId="604"/>
    <tableColumn id="2" xr3:uid="{00000000-0010-0000-0000-000002000000}" name="Tehnična specifikacija živila (stolpec 2, 2a, 2b, 2c)" dataDxfId="603" totalsRowDxfId="602"/>
    <tableColumn id="3" xr3:uid="{00000000-0010-0000-0000-000003000000}" name="ZAHTEVANO PAKIRANJE                    Masa/volumen" dataDxfId="601" totalsRowDxfId="600"/>
    <tableColumn id="4" xr3:uid="{00000000-0010-0000-0000-000004000000}" name=" ZAHTEVANO PAKIRANJE       Enota" dataDxfId="599" totalsRowDxfId="598"/>
    <tableColumn id="21" xr3:uid="{00000000-0010-0000-0000-000015000000}" name="ZAHTEVANA SHEMA KAKOVOSTI" dataDxfId="597" totalsRowDxfId="596"/>
    <tableColumn id="5" xr3:uid="{00000000-0010-0000-0000-000005000000}" name="Okvirna količina" dataDxfId="595" totalsRowDxfId="594" dataCellStyle="Valuta"/>
    <tableColumn id="6" xr3:uid="{00000000-0010-0000-0000-000006000000}" name="Enota mere količine" dataDxfId="593" totalsRowDxfId="592"/>
    <tableColumn id="7" xr3:uid="{00000000-0010-0000-0000-000007000000}" name="Preračunana masa/volumen/kos na enoto kg" totalsRowFunction="sum" dataDxfId="591" totalsRowDxfId="59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89" totalsRowDxfId="58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87" totalsRowDxfId="586" dataCellStyle="Valuta"/>
    <tableColumn id="10" xr3:uid="{00000000-0010-0000-0000-00000A000000}" name="BLAGOVNA ZNAMKA ali PROIZVAJALEC" dataDxfId="585" totalsRowDxfId="584" dataCellStyle="Valuta"/>
    <tableColumn id="11" xr3:uid="{00000000-0010-0000-0000-00000B000000}" name=" NAZIV/IME (trgovsko) ponujenega živila  " dataDxfId="583" totalsRowDxfId="582" dataCellStyle="Valuta"/>
    <tableColumn id="12" xr3:uid="{00000000-0010-0000-0000-00000C000000}" name="Dejanska masa/volumen ponujenega živila" dataDxfId="581" totalsRowDxfId="580" dataCellStyle="Valuta"/>
    <tableColumn id="13" xr3:uid="{00000000-0010-0000-0000-00000D000000}" name="cena/enota brez DDV v EUR" dataDxfId="579" totalsRowDxfId="578"/>
    <tableColumn id="14" xr3:uid="{00000000-0010-0000-0000-00000E000000}" name="Cena za dejansko maso/volumen ponujenega živila brez DDV " dataDxfId="577" totalsRowDxfId="576"/>
    <tableColumn id="15" xr3:uid="{00000000-0010-0000-0000-00000F000000}" name="Stopnja DDV (%)" dataDxfId="575" totalsRowDxfId="574"/>
    <tableColumn id="16" xr3:uid="{00000000-0010-0000-0000-000010000000}" name="Davek (EUR)" dataDxfId="573" totalsRowDxfId="57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71" totalsRowDxfId="57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69" totalsRowDxfId="56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67" totalsRowDxfId="56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563" dataDxfId="561" headerRowBorderDxfId="562" tableBorderDxfId="560" totalsRowBorderDxfId="559">
  <tableColumns count="21">
    <tableColumn id="1" xr3:uid="{00000000-0010-0000-0100-000001000000}" name="Zap. št." totalsRowLabel="Vsota" dataDxfId="558" totalsRowDxfId="557"/>
    <tableColumn id="2" xr3:uid="{00000000-0010-0000-0100-000002000000}" name="Tehnična specifikacija živila (stolpec 2, 2a, 2b, 2c)" dataDxfId="556" totalsRowDxfId="555"/>
    <tableColumn id="3" xr3:uid="{00000000-0010-0000-0100-000003000000}" name="ZAHTEVANO PAKIRANJE                    Masa/volumen" dataDxfId="554" totalsRowDxfId="553"/>
    <tableColumn id="4" xr3:uid="{00000000-0010-0000-0100-000004000000}" name=" ZAHTEVANO PAKIRANJE       Enota" dataDxfId="552" totalsRowDxfId="551"/>
    <tableColumn id="21" xr3:uid="{00000000-0010-0000-0100-000015000000}" name="ZAHTEVANA SHEMA KAKOVOSTI" dataDxfId="550" totalsRowDxfId="549"/>
    <tableColumn id="5" xr3:uid="{00000000-0010-0000-0100-000005000000}" name="Okvirna količina" dataDxfId="548" totalsRowDxfId="547" dataCellStyle="Valuta"/>
    <tableColumn id="6" xr3:uid="{00000000-0010-0000-0100-000006000000}" name="Enota mere količine" dataDxfId="546" totalsRowDxfId="545"/>
    <tableColumn id="7" xr3:uid="{00000000-0010-0000-0100-000007000000}" name="Preračunana masa/volumen/kos na enoto kg" totalsRowFunction="sum" dataDxfId="544" totalsRowDxfId="54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42" totalsRowDxfId="54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40" totalsRowDxfId="539" dataCellStyle="Valuta"/>
    <tableColumn id="10" xr3:uid="{00000000-0010-0000-0100-00000A000000}" name="BLAGOVNA ZNAMKA ali PROIZVAJALEC" dataDxfId="538" totalsRowDxfId="537" dataCellStyle="Valuta"/>
    <tableColumn id="11" xr3:uid="{00000000-0010-0000-0100-00000B000000}" name=" NAZIV/IME (trgovsko) ponujenega živila  " dataDxfId="536" totalsRowDxfId="535" dataCellStyle="Valuta"/>
    <tableColumn id="12" xr3:uid="{00000000-0010-0000-0100-00000C000000}" name="Dejanska masa/volumen ponujenega živila" dataDxfId="534" totalsRowDxfId="533" dataCellStyle="Valuta"/>
    <tableColumn id="13" xr3:uid="{00000000-0010-0000-0100-00000D000000}" name="cena/enota brez DDV v EUR" dataDxfId="532" totalsRowDxfId="531"/>
    <tableColumn id="14" xr3:uid="{00000000-0010-0000-0100-00000E000000}" name="Cena za dejansko maso/volumen ponujenega živila brez DDV " dataDxfId="530" totalsRowDxfId="529"/>
    <tableColumn id="15" xr3:uid="{00000000-0010-0000-0100-00000F000000}" name="Stopnja DDV (%)" dataDxfId="528" totalsRowDxfId="527"/>
    <tableColumn id="16" xr3:uid="{00000000-0010-0000-0100-000010000000}" name="Davek (EUR)" dataDxfId="526" totalsRowDxfId="5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24" totalsRowDxfId="52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22" totalsRowDxfId="52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20" totalsRowDxfId="51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518" totalsRowDxfId="51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9" totalsRowCount="1" headerRowDxfId="516" dataDxfId="514" headerRowBorderDxfId="515" tableBorderDxfId="513" totalsRowBorderDxfId="512">
  <tableColumns count="21">
    <tableColumn id="1" xr3:uid="{00000000-0010-0000-0200-000001000000}" name="Zap. št." totalsRowLabel="Vsota" dataDxfId="511" totalsRowDxfId="41"/>
    <tableColumn id="2" xr3:uid="{00000000-0010-0000-0200-000002000000}" name="Tehnična specifikacija živila (stolpec 2, 2a, 2b, 2c)" dataDxfId="510" totalsRowDxfId="40"/>
    <tableColumn id="3" xr3:uid="{00000000-0010-0000-0200-000003000000}" name="ZAHTEVANO PAKIRANJE                    Masa/volumen" dataDxfId="46" totalsRowDxfId="39"/>
    <tableColumn id="4" xr3:uid="{00000000-0010-0000-0200-000004000000}" name=" ZAHTEVANO PAKIRANJE       Enota" dataDxfId="45" totalsRowDxfId="38"/>
    <tableColumn id="21" xr3:uid="{00000000-0010-0000-0200-000015000000}" name="ZAHTEVANA SHEMA KAKOVOSTI" dataDxfId="44" totalsRowDxfId="37"/>
    <tableColumn id="5" xr3:uid="{00000000-0010-0000-0200-000005000000}" name="Okvirna količina" totalsRowFunction="sum" dataDxfId="43" totalsRowDxfId="36" dataCellStyle="Valuta"/>
    <tableColumn id="6" xr3:uid="{00000000-0010-0000-0200-000006000000}" name="Enota mere količine" dataDxfId="42" totalsRowDxfId="35" dataCellStyle="Valuta"/>
    <tableColumn id="7" xr3:uid="{00000000-0010-0000-0200-000007000000}" name="Preračunana masa/volumen/kos na enoto kg" totalsRowFunction="sum" dataDxfId="509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08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07" totalsRowDxfId="32" dataCellStyle="Valuta"/>
    <tableColumn id="10" xr3:uid="{00000000-0010-0000-0200-00000A000000}" name="BLAGOVNA ZNAMKA ali PROIZVAJALEC" dataDxfId="506" totalsRowDxfId="31" dataCellStyle="Valuta"/>
    <tableColumn id="11" xr3:uid="{00000000-0010-0000-0200-00000B000000}" name=" NAZIV/IME (trgovsko) ponujenega živila  " dataDxfId="505" totalsRowDxfId="30" dataCellStyle="Valuta"/>
    <tableColumn id="12" xr3:uid="{00000000-0010-0000-0200-00000C000000}" name="Dejanska masa/volumen ponujenega živila" dataDxfId="504" totalsRowDxfId="29" dataCellStyle="Valuta"/>
    <tableColumn id="13" xr3:uid="{00000000-0010-0000-0200-00000D000000}" name="cena/enota brez DDV v EUR" dataDxfId="503" totalsRowDxfId="28"/>
    <tableColumn id="14" xr3:uid="{00000000-0010-0000-0200-00000E000000}" name="Cena za dejansko maso/volumen ponujenega živila brez DDV " dataDxfId="502" totalsRowDxfId="27"/>
    <tableColumn id="15" xr3:uid="{00000000-0010-0000-0200-00000F000000}" name="Stopnja DDV (%)" dataDxfId="501" totalsRowDxfId="26"/>
    <tableColumn id="16" xr3:uid="{00000000-0010-0000-0200-000010000000}" name="Davek (EUR)" dataDxfId="500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499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498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497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496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8" totalsRowCount="1" headerRowDxfId="495" dataDxfId="493" headerRowBorderDxfId="494" tableBorderDxfId="492" totalsRowBorderDxfId="491">
  <tableColumns count="21">
    <tableColumn id="1" xr3:uid="{00000000-0010-0000-0300-000001000000}" name="Zap. št." totalsRowLabel="Vsota" dataDxfId="490" totalsRowDxfId="489"/>
    <tableColumn id="2" xr3:uid="{00000000-0010-0000-0300-000002000000}" name="Tehnična specifikacija živila (stolpec 2, 2a, 2b, 2c)" dataDxfId="488" totalsRowDxfId="487"/>
    <tableColumn id="3" xr3:uid="{00000000-0010-0000-0300-000003000000}" name="ZAHTEVANO PAKIRANJE                    Masa/volumen" dataDxfId="486" totalsRowDxfId="485"/>
    <tableColumn id="4" xr3:uid="{00000000-0010-0000-0300-000004000000}" name=" ZAHTEVANO PAKIRANJE       Enota" dataDxfId="484" totalsRowDxfId="483"/>
    <tableColumn id="21" xr3:uid="{00000000-0010-0000-0300-000015000000}" name="ZAHTEVANA SHEMA KAKOVOSTI" dataDxfId="482" totalsRowDxfId="481"/>
    <tableColumn id="5" xr3:uid="{00000000-0010-0000-0300-000005000000}" name="Okvirna količina" dataDxfId="480" totalsRowDxfId="479" dataCellStyle="Valuta"/>
    <tableColumn id="6" xr3:uid="{00000000-0010-0000-0300-000006000000}" name="Enota mere količine" dataDxfId="478" totalsRowDxfId="477"/>
    <tableColumn id="7" xr3:uid="{00000000-0010-0000-0300-000007000000}" name="Preračunana masa/volumen/kos na enoto kg" totalsRowFunction="sum" dataDxfId="476" totalsRowDxfId="47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74" totalsRowDxfId="47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72" totalsRowDxfId="471" dataCellStyle="Valuta"/>
    <tableColumn id="10" xr3:uid="{00000000-0010-0000-0300-00000A000000}" name="BLAGOVNA ZNAMKA ali PROIZVAJALEC" dataDxfId="470" totalsRowDxfId="469" dataCellStyle="Valuta"/>
    <tableColumn id="11" xr3:uid="{00000000-0010-0000-0300-00000B000000}" name=" NAZIV/IME (trgovsko) ponujenega živila  " dataDxfId="468" totalsRowDxfId="467" dataCellStyle="Valuta"/>
    <tableColumn id="12" xr3:uid="{00000000-0010-0000-0300-00000C000000}" name="Dejanska masa/volumen ponujenega živila" dataDxfId="466" totalsRowDxfId="465" dataCellStyle="Valuta"/>
    <tableColumn id="13" xr3:uid="{00000000-0010-0000-0300-00000D000000}" name="cena/enota brez DDV v EUR" dataDxfId="464" totalsRowDxfId="463"/>
    <tableColumn id="14" xr3:uid="{00000000-0010-0000-0300-00000E000000}" name="Cena za dejansko maso/volumen ponujenega živila brez DDV " dataDxfId="462" totalsRowDxfId="461"/>
    <tableColumn id="15" xr3:uid="{00000000-0010-0000-0300-00000F000000}" name="Stopnja DDV (%)" dataDxfId="460" totalsRowDxfId="459"/>
    <tableColumn id="16" xr3:uid="{00000000-0010-0000-0300-000010000000}" name="Davek (EUR)" dataDxfId="458" totalsRowDxfId="45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56" totalsRowDxfId="45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54" totalsRowDxfId="45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52" totalsRowDxfId="45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450" totalsRowDxfId="44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0" totalsRowCount="1" headerRowDxfId="448" dataDxfId="446" headerRowBorderDxfId="447" tableBorderDxfId="445" totalsRowBorderDxfId="444">
  <tableColumns count="21">
    <tableColumn id="1" xr3:uid="{00000000-0010-0000-0400-000001000000}" name="Zap. št." totalsRowLabel="Vsota" dataDxfId="443" totalsRowDxfId="442"/>
    <tableColumn id="2" xr3:uid="{00000000-0010-0000-0400-000002000000}" name="Tehnična specifikacija živila (stolpec 2, 2a, 2b, 2c)" dataDxfId="441" totalsRowDxfId="440"/>
    <tableColumn id="3" xr3:uid="{00000000-0010-0000-0400-000003000000}" name="ZAHTEVANO PAKIRANJE                    Masa/volumen" dataDxfId="439" totalsRowDxfId="438"/>
    <tableColumn id="4" xr3:uid="{00000000-0010-0000-0400-000004000000}" name=" ZAHTEVANO PAKIRANJE       Enota" dataDxfId="437" totalsRowDxfId="436"/>
    <tableColumn id="21" xr3:uid="{00000000-0010-0000-0400-000015000000}" name="ZAHTEVANA SHEMA KAKOVOSTI" dataDxfId="435" totalsRowDxfId="434"/>
    <tableColumn id="5" xr3:uid="{00000000-0010-0000-0400-000005000000}" name="Okvirna količina" dataDxfId="433" totalsRowDxfId="432" dataCellStyle="Valuta"/>
    <tableColumn id="6" xr3:uid="{00000000-0010-0000-0400-000006000000}" name="Enota mere količine" dataDxfId="431" totalsRowDxfId="430"/>
    <tableColumn id="7" xr3:uid="{00000000-0010-0000-0400-000007000000}" name="Preračunana masa/volumen/kos na enoto kg" totalsRowFunction="sum" dataDxfId="429" totalsRowDxfId="42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27" totalsRowDxfId="42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25" totalsRowDxfId="424" dataCellStyle="Valuta"/>
    <tableColumn id="10" xr3:uid="{00000000-0010-0000-0400-00000A000000}" name="BLAGOVNA ZNAMKA ali PROIZVAJALEC" dataDxfId="423" totalsRowDxfId="422" dataCellStyle="Valuta"/>
    <tableColumn id="11" xr3:uid="{00000000-0010-0000-0400-00000B000000}" name=" NAZIV/IME (trgovsko) ponujenega živila  " dataDxfId="421" totalsRowDxfId="420" dataCellStyle="Valuta"/>
    <tableColumn id="12" xr3:uid="{00000000-0010-0000-0400-00000C000000}" name="Dejanska masa/volumen ponujenega živila" dataDxfId="419" totalsRowDxfId="418" dataCellStyle="Valuta"/>
    <tableColumn id="13" xr3:uid="{00000000-0010-0000-0400-00000D000000}" name="cena/enota brez DDV v EUR" dataDxfId="417" totalsRowDxfId="416"/>
    <tableColumn id="14" xr3:uid="{00000000-0010-0000-0400-00000E000000}" name="Cena za dejansko maso/volumen ponujenega živila brez DDV " dataDxfId="415" totalsRowDxfId="414"/>
    <tableColumn id="15" xr3:uid="{00000000-0010-0000-0400-00000F000000}" name="Stopnja DDV (%)" dataDxfId="413" totalsRowDxfId="412"/>
    <tableColumn id="16" xr3:uid="{00000000-0010-0000-0400-000010000000}" name="Davek (EUR)" dataDxfId="411" totalsRowDxfId="41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09" totalsRowDxfId="40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07" totalsRowDxfId="40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05" totalsRowDxfId="40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03" totalsRowDxfId="40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5" totalsRowCount="1" headerRowDxfId="401" dataDxfId="399" headerRowBorderDxfId="400" tableBorderDxfId="398" totalsRowBorderDxfId="397">
  <tableColumns count="21">
    <tableColumn id="1" xr3:uid="{00000000-0010-0000-0500-000001000000}" name="Zap. št." totalsRowLabel="Vsota" dataDxfId="396" totalsRowDxfId="395"/>
    <tableColumn id="2" xr3:uid="{00000000-0010-0000-0500-000002000000}" name="Tehnična specifikacija živila (stolpec 2, 2a, 2b, 2c)" dataDxfId="394" totalsRowDxfId="393"/>
    <tableColumn id="3" xr3:uid="{00000000-0010-0000-0500-000003000000}" name="ZAHTEVANO PAKIRANJE                    Masa/volumen" dataDxfId="392" totalsRowDxfId="391"/>
    <tableColumn id="4" xr3:uid="{00000000-0010-0000-0500-000004000000}" name=" ZAHTEVANO PAKIRANJE       Enota" dataDxfId="390" totalsRowDxfId="389"/>
    <tableColumn id="21" xr3:uid="{00000000-0010-0000-0500-000015000000}" name="ZAHTEVANA SHEMA KAKOVOSTI" dataDxfId="388" totalsRowDxfId="387"/>
    <tableColumn id="5" xr3:uid="{00000000-0010-0000-0500-000005000000}" name="Okvirna količina" dataDxfId="386" totalsRowDxfId="385" dataCellStyle="Valuta"/>
    <tableColumn id="6" xr3:uid="{00000000-0010-0000-0500-000006000000}" name="Enota mere količine" dataDxfId="384" totalsRowDxfId="383"/>
    <tableColumn id="7" xr3:uid="{00000000-0010-0000-0500-000007000000}" name="Preračunana masa/volumen/kos na enoto kg" totalsRowFunction="sum" dataDxfId="382" totalsRowDxfId="38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80" totalsRowDxfId="37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78" totalsRowDxfId="377" dataCellStyle="Valuta"/>
    <tableColumn id="10" xr3:uid="{00000000-0010-0000-0500-00000A000000}" name="BLAGOVNA ZNAMKA ali PROIZVAJALEC" dataDxfId="376" totalsRowDxfId="375" dataCellStyle="Valuta"/>
    <tableColumn id="11" xr3:uid="{00000000-0010-0000-0500-00000B000000}" name=" NAZIV/IME (trgovsko) ponujenega živila  " dataDxfId="374" totalsRowDxfId="373" dataCellStyle="Valuta"/>
    <tableColumn id="12" xr3:uid="{00000000-0010-0000-0500-00000C000000}" name="Dejanska masa/volumen ponujenega živila" dataDxfId="372" totalsRowDxfId="371" dataCellStyle="Valuta"/>
    <tableColumn id="13" xr3:uid="{00000000-0010-0000-0500-00000D000000}" name="cena/enota brez DDV v EUR" dataDxfId="370" totalsRowDxfId="369"/>
    <tableColumn id="14" xr3:uid="{00000000-0010-0000-0500-00000E000000}" name="Cena za dejansko maso/volumen ponujenega živila brez DDV " dataDxfId="368" totalsRowDxfId="367"/>
    <tableColumn id="15" xr3:uid="{00000000-0010-0000-0500-00000F000000}" name="Stopnja DDV (%)" dataDxfId="366" totalsRowDxfId="365"/>
    <tableColumn id="16" xr3:uid="{00000000-0010-0000-0500-000010000000}" name="Davek (EUR)" dataDxfId="364" totalsRowDxfId="36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62" totalsRowDxfId="36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60" totalsRowDxfId="35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58" totalsRowDxfId="35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356" totalsRowDxfId="35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6" totalsRowCount="1" headerRowDxfId="354" dataDxfId="352" headerRowBorderDxfId="353" tableBorderDxfId="351" totalsRowBorderDxfId="350">
  <tableColumns count="21">
    <tableColumn id="1" xr3:uid="{00000000-0010-0000-0600-000001000000}" name="Zap. št." totalsRowLabel="Vsota" dataDxfId="349" totalsRowDxfId="348"/>
    <tableColumn id="2" xr3:uid="{00000000-0010-0000-0600-000002000000}" name="Tehnična specifikacija živila (stolpec 2, 2a, 2b, 2c)" dataDxfId="347" totalsRowDxfId="346"/>
    <tableColumn id="3" xr3:uid="{00000000-0010-0000-0600-000003000000}" name="ZAHTEVANO PAKIRANJE                    Masa/volumen" dataDxfId="345" totalsRowDxfId="344"/>
    <tableColumn id="4" xr3:uid="{00000000-0010-0000-0600-000004000000}" name=" ZAHTEVANO PAKIRANJE       Enota" dataDxfId="343" totalsRowDxfId="342"/>
    <tableColumn id="21" xr3:uid="{00000000-0010-0000-0600-000015000000}" name="ZAHTEVANA SHEMA KAKOVOSTI" dataDxfId="341" totalsRowDxfId="340"/>
    <tableColumn id="5" xr3:uid="{00000000-0010-0000-0600-000005000000}" name="Okvirna količina" dataDxfId="339" totalsRowDxfId="338" dataCellStyle="Valuta"/>
    <tableColumn id="6" xr3:uid="{00000000-0010-0000-0600-000006000000}" name="Enota mere količine" dataDxfId="337" totalsRowDxfId="336"/>
    <tableColumn id="7" xr3:uid="{00000000-0010-0000-0600-000007000000}" name="Preračunana masa/volumen/kos na enoto kg" totalsRowFunction="sum" dataDxfId="335" totalsRowDxfId="3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33" totalsRowDxfId="33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31" totalsRowDxfId="330" dataCellStyle="Valuta"/>
    <tableColumn id="10" xr3:uid="{00000000-0010-0000-0600-00000A000000}" name="BLAGOVNA ZNAMKA ali PROIZVAJALEC" dataDxfId="329" totalsRowDxfId="328" dataCellStyle="Valuta"/>
    <tableColumn id="11" xr3:uid="{00000000-0010-0000-0600-00000B000000}" name=" NAZIV/IME (trgovsko) ponujenega živila  " dataDxfId="327" totalsRowDxfId="326" dataCellStyle="Valuta"/>
    <tableColumn id="12" xr3:uid="{00000000-0010-0000-0600-00000C000000}" name="Dejanska masa/volumen ponujenega živila" dataDxfId="325" totalsRowDxfId="324" dataCellStyle="Valuta"/>
    <tableColumn id="13" xr3:uid="{00000000-0010-0000-0600-00000D000000}" name="cena/enota brez DDV v EUR" dataDxfId="323" totalsRowDxfId="322"/>
    <tableColumn id="14" xr3:uid="{00000000-0010-0000-0600-00000E000000}" name="Cena za dejansko maso/volumen ponujenega živila brez DDV " dataDxfId="321" totalsRowDxfId="320"/>
    <tableColumn id="15" xr3:uid="{00000000-0010-0000-0600-00000F000000}" name="Stopnja DDV (%)" dataDxfId="319" totalsRowDxfId="318"/>
    <tableColumn id="16" xr3:uid="{00000000-0010-0000-0600-000010000000}" name="Davek (EUR)" dataDxfId="317" totalsRowDxfId="31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15" totalsRowDxfId="31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13" totalsRowDxfId="31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11" totalsRowDxfId="31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309" totalsRowDxfId="30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6" totalsRowCount="1" headerRowDxfId="307" dataDxfId="305" headerRowBorderDxfId="306" tableBorderDxfId="304" totalsRowBorderDxfId="303">
  <tableColumns count="21">
    <tableColumn id="1" xr3:uid="{00000000-0010-0000-0700-000001000000}" name="Zap. št." totalsRowLabel="Vsota" dataDxfId="302" totalsRowDxfId="301"/>
    <tableColumn id="2" xr3:uid="{00000000-0010-0000-0700-000002000000}" name="Tehnična specifikacija živila (stolpec 2, 2a, 2b, 2c)" dataDxfId="300" totalsRowDxfId="299"/>
    <tableColumn id="3" xr3:uid="{00000000-0010-0000-0700-000003000000}" name="ZAHTEVANO PAKIRANJE                    Masa/volumen" dataDxfId="298" totalsRowDxfId="297"/>
    <tableColumn id="4" xr3:uid="{00000000-0010-0000-0700-000004000000}" name=" ZAHTEVANO PAKIRANJE       Enota" dataDxfId="296" totalsRowDxfId="295"/>
    <tableColumn id="21" xr3:uid="{00000000-0010-0000-0700-000015000000}" name="ZAHTEVANA SHEMA KAKOVOSTI" dataDxfId="294" totalsRowDxfId="293"/>
    <tableColumn id="5" xr3:uid="{00000000-0010-0000-0700-000005000000}" name="Okvirna količina" dataDxfId="292" totalsRowDxfId="291" dataCellStyle="Valuta"/>
    <tableColumn id="6" xr3:uid="{00000000-0010-0000-0700-000006000000}" name="Enota mere količine" dataDxfId="290" totalsRowDxfId="289"/>
    <tableColumn id="7" xr3:uid="{00000000-0010-0000-0700-000007000000}" name="Preračunana masa/volumen/kos na enoto kg" totalsRowFunction="sum" dataDxfId="288" totalsRowDxfId="28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86" totalsRowDxfId="28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84" totalsRowDxfId="283" dataCellStyle="Valuta"/>
    <tableColumn id="10" xr3:uid="{00000000-0010-0000-0700-00000A000000}" name="BLAGOVNA ZNAMKA ali PROIZVAJALEC" dataDxfId="282" totalsRowDxfId="281" dataCellStyle="Valuta"/>
    <tableColumn id="11" xr3:uid="{00000000-0010-0000-0700-00000B000000}" name=" NAZIV/IME (trgovsko) ponujenega živila  " dataDxfId="280" totalsRowDxfId="279" dataCellStyle="Valuta"/>
    <tableColumn id="12" xr3:uid="{00000000-0010-0000-0700-00000C000000}" name="Dejanska masa/volumen ponujenega živila" dataDxfId="278" totalsRowDxfId="277" dataCellStyle="Valuta"/>
    <tableColumn id="13" xr3:uid="{00000000-0010-0000-0700-00000D000000}" name="cena/enota brez DDV v EUR" dataDxfId="276" totalsRowDxfId="275"/>
    <tableColumn id="14" xr3:uid="{00000000-0010-0000-0700-00000E000000}" name="Cena za dejansko maso/volumen ponujenega živila brez DDV " dataDxfId="274" totalsRowDxfId="273"/>
    <tableColumn id="15" xr3:uid="{00000000-0010-0000-0700-00000F000000}" name="Stopnja DDV (%)" dataDxfId="272" totalsRowDxfId="271"/>
    <tableColumn id="16" xr3:uid="{00000000-0010-0000-0700-000010000000}" name="Davek (EUR)" dataDxfId="270" totalsRowDxfId="26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68" totalsRowDxfId="26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66" totalsRowDxfId="2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64" totalsRowDxfId="26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262" totalsRowDxfId="26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9" totalsRowCount="1" headerRowDxfId="260" dataDxfId="258" headerRowBorderDxfId="259" tableBorderDxfId="257" totalsRowBorderDxfId="256">
  <tableColumns count="21">
    <tableColumn id="1" xr3:uid="{00000000-0010-0000-0800-000001000000}" name="Zap. št." totalsRowLabel="Vsota" dataDxfId="255" totalsRowDxfId="254"/>
    <tableColumn id="2" xr3:uid="{00000000-0010-0000-0800-000002000000}" name="Tehnična specifikacija živila (stolpec 2, 2a, 2b, 2c)" dataDxfId="253" totalsRowDxfId="252"/>
    <tableColumn id="3" xr3:uid="{00000000-0010-0000-0800-000003000000}" name="ZAHTEVANO PAKIRANJE                    Masa/volumen" dataDxfId="251" totalsRowDxfId="250"/>
    <tableColumn id="4" xr3:uid="{00000000-0010-0000-0800-000004000000}" name=" ZAHTEVANO PAKIRANJE       Enota" dataDxfId="249" totalsRowDxfId="248"/>
    <tableColumn id="21" xr3:uid="{00000000-0010-0000-0800-000015000000}" name="ZAHTEVANA SHEMA KAKOVOSTI" dataDxfId="247" totalsRowDxfId="246"/>
    <tableColumn id="5" xr3:uid="{00000000-0010-0000-0800-000005000000}" name="Okvirna količina" dataDxfId="245" totalsRowDxfId="244" dataCellStyle="Valuta"/>
    <tableColumn id="6" xr3:uid="{00000000-0010-0000-0800-000006000000}" name="Enota mere količine" dataDxfId="243" totalsRowDxfId="242"/>
    <tableColumn id="7" xr3:uid="{00000000-0010-0000-0800-000007000000}" name="Preračunana masa/volumen/kos na enoto kg" totalsRowFunction="sum" dataDxfId="241" totalsRowDxfId="24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39" totalsRowDxfId="2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37" totalsRowDxfId="236" dataCellStyle="Valuta"/>
    <tableColumn id="10" xr3:uid="{00000000-0010-0000-0800-00000A000000}" name="BLAGOVNA ZNAMKA ali PROIZVAJALEC" dataDxfId="235" totalsRowDxfId="234" dataCellStyle="Valuta"/>
    <tableColumn id="11" xr3:uid="{00000000-0010-0000-0800-00000B000000}" name=" NAZIV/IME (trgovsko) ponujenega živila  " dataDxfId="233" totalsRowDxfId="232" dataCellStyle="Valuta"/>
    <tableColumn id="12" xr3:uid="{00000000-0010-0000-0800-00000C000000}" name="Dejanska masa/volumen ponujenega živila" dataDxfId="231" totalsRowDxfId="230" dataCellStyle="Valuta"/>
    <tableColumn id="13" xr3:uid="{00000000-0010-0000-0800-00000D000000}" name="cena/enota brez DDV v EUR" dataDxfId="229" totalsRowDxfId="228"/>
    <tableColumn id="14" xr3:uid="{00000000-0010-0000-0800-00000E000000}" name="Cena za dejansko maso/volumen ponujenega živila brez DDV " dataDxfId="227" totalsRowDxfId="226"/>
    <tableColumn id="15" xr3:uid="{00000000-0010-0000-0800-00000F000000}" name="Stopnja DDV (%)" dataDxfId="225" totalsRowDxfId="224"/>
    <tableColumn id="16" xr3:uid="{00000000-0010-0000-0800-000010000000}" name="Davek (EUR)" dataDxfId="223" totalsRowDxfId="22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21" totalsRowDxfId="22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19" totalsRowDxfId="21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17" totalsRowDxfId="21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215" totalsRowDxfId="21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1" totalsRowCount="1" headerRowDxfId="213" dataDxfId="211" headerRowBorderDxfId="212" tableBorderDxfId="210" totalsRowBorderDxfId="209">
  <tableColumns count="21">
    <tableColumn id="1" xr3:uid="{00000000-0010-0000-0900-000001000000}" name="Zap. št." totalsRowLabel="Vsota" dataDxfId="208" totalsRowDxfId="207"/>
    <tableColumn id="2" xr3:uid="{00000000-0010-0000-0900-000002000000}" name="Tehnična specifikacija živila (stolpec 2, 2a, 2b, 2c)" dataDxfId="206" totalsRowDxfId="205"/>
    <tableColumn id="3" xr3:uid="{00000000-0010-0000-0900-000003000000}" name="ZAHTEVANO PAKIRANJE                    Masa/volumen" dataDxfId="204" totalsRowDxfId="203"/>
    <tableColumn id="4" xr3:uid="{00000000-0010-0000-0900-000004000000}" name=" ZAHTEVANO PAKIRANJE       Enota" dataDxfId="202" totalsRowDxfId="201"/>
    <tableColumn id="21" xr3:uid="{00000000-0010-0000-0900-000015000000}" name="ZAHTEVANA SHEMA KAKOVOSTI" dataDxfId="200" totalsRowDxfId="199"/>
    <tableColumn id="5" xr3:uid="{00000000-0010-0000-0900-000005000000}" name="Okvirna količina" dataDxfId="198" totalsRowDxfId="197" dataCellStyle="Valuta"/>
    <tableColumn id="6" xr3:uid="{00000000-0010-0000-0900-000006000000}" name="Enota mere količine" dataDxfId="196" totalsRowDxfId="195"/>
    <tableColumn id="7" xr3:uid="{00000000-0010-0000-0900-000007000000}" name="Preračunana masa/volumen/kos na enoto kg" totalsRowFunction="sum" dataDxfId="194" totalsRowDxfId="19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92" totalsRowDxfId="19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90" totalsRowDxfId="189" dataCellStyle="Valuta"/>
    <tableColumn id="10" xr3:uid="{00000000-0010-0000-0900-00000A000000}" name="BLAGOVNA ZNAMKA ali PROIZVAJALEC" dataDxfId="188" totalsRowDxfId="187" dataCellStyle="Valuta"/>
    <tableColumn id="11" xr3:uid="{00000000-0010-0000-0900-00000B000000}" name=" NAZIV/IME (trgovsko) ponujenega živila  " dataDxfId="186" totalsRowDxfId="185" dataCellStyle="Valuta"/>
    <tableColumn id="12" xr3:uid="{00000000-0010-0000-0900-00000C000000}" name="Dejanska masa/volumen ponujenega živila" dataDxfId="184" totalsRowDxfId="183" dataCellStyle="Valuta"/>
    <tableColumn id="13" xr3:uid="{00000000-0010-0000-0900-00000D000000}" name="cena/enota brez DDV v EUR" dataDxfId="182" totalsRowDxfId="181"/>
    <tableColumn id="14" xr3:uid="{00000000-0010-0000-0900-00000E000000}" name="Cena za dejansko maso/volumen ponujenega živila brez DDV " dataDxfId="180" totalsRowDxfId="179"/>
    <tableColumn id="15" xr3:uid="{00000000-0010-0000-0900-00000F000000}" name="Stopnja DDV (%)" dataDxfId="178" totalsRowDxfId="177"/>
    <tableColumn id="16" xr3:uid="{00000000-0010-0000-0900-000010000000}" name="Davek (EUR)" dataDxfId="176" totalsRowDxfId="17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74" totalsRowDxfId="17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72" totalsRowDxfId="17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70" totalsRowDxfId="16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68" totalsRowDxfId="16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8" totalsRowCount="1" headerRowDxfId="166" dataDxfId="164" headerRowBorderDxfId="165" tableBorderDxfId="163" totalsRowBorderDxfId="162">
  <tableColumns count="21">
    <tableColumn id="1" xr3:uid="{00000000-0010-0000-0A00-000001000000}" name="Zap. št." totalsRowLabel="Vsota" dataDxfId="161" totalsRowDxfId="160"/>
    <tableColumn id="2" xr3:uid="{00000000-0010-0000-0A00-000002000000}" name="Tehnična specifikacija živila (stolpec 2, 2a, 2b, 2c)" dataDxfId="159" totalsRowDxfId="158"/>
    <tableColumn id="3" xr3:uid="{00000000-0010-0000-0A00-000003000000}" name="ZAHTEVANO PAKIRANJE                    Masa/volumen" dataDxfId="157" totalsRowDxfId="156"/>
    <tableColumn id="4" xr3:uid="{00000000-0010-0000-0A00-000004000000}" name=" ZAHTEVANO PAKIRANJE       Enota" dataDxfId="155" totalsRowDxfId="154"/>
    <tableColumn id="21" xr3:uid="{00000000-0010-0000-0A00-000015000000}" name="ZAHTEVANA SHEMA KAKOVOSTI" dataDxfId="153" totalsRowDxfId="152"/>
    <tableColumn id="5" xr3:uid="{00000000-0010-0000-0A00-000005000000}" name="Okvirna količina" dataDxfId="151" totalsRowDxfId="150" dataCellStyle="Valuta"/>
    <tableColumn id="6" xr3:uid="{00000000-0010-0000-0A00-000006000000}" name="Enota mere količine" dataDxfId="149" totalsRowDxfId="148"/>
    <tableColumn id="7" xr3:uid="{00000000-0010-0000-0A00-000007000000}" name="Preračunana masa/volumen/kos na enoto kg" totalsRowFunction="sum" dataDxfId="147" totalsRowDxfId="14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45" totalsRowDxfId="14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43" totalsRowDxfId="142" dataCellStyle="Valuta"/>
    <tableColumn id="10" xr3:uid="{00000000-0010-0000-0A00-00000A000000}" name="BLAGOVNA ZNAMKA ali PROIZVAJALEC" dataDxfId="141" totalsRowDxfId="140" dataCellStyle="Valuta"/>
    <tableColumn id="11" xr3:uid="{00000000-0010-0000-0A00-00000B000000}" name=" NAZIV/IME (trgovsko) ponujenega živila  " dataDxfId="139" totalsRowDxfId="138" dataCellStyle="Valuta"/>
    <tableColumn id="12" xr3:uid="{00000000-0010-0000-0A00-00000C000000}" name="Dejanska masa/volumen ponujenega živila" dataDxfId="137" totalsRowDxfId="136" dataCellStyle="Valuta"/>
    <tableColumn id="13" xr3:uid="{00000000-0010-0000-0A00-00000D000000}" name="cena/enota brez DDV v EUR" dataDxfId="135" totalsRowDxfId="134"/>
    <tableColumn id="14" xr3:uid="{00000000-0010-0000-0A00-00000E000000}" name="Cena za dejansko maso/volumen ponujenega živila brez DDV " dataDxfId="133" totalsRowDxfId="132"/>
    <tableColumn id="15" xr3:uid="{00000000-0010-0000-0A00-00000F000000}" name="Stopnja DDV (%)" dataDxfId="131" totalsRowDxfId="130"/>
    <tableColumn id="16" xr3:uid="{00000000-0010-0000-0A00-000010000000}" name="Davek (EUR)" dataDxfId="129" totalsRowDxfId="12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7" totalsRowDxfId="12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5" totalsRowDxfId="12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3" totalsRowDxfId="12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21" totalsRowDxfId="12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7" totalsRowCount="1" headerRowDxfId="119" dataDxfId="117" headerRowBorderDxfId="118" tableBorderDxfId="116" totalsRowBorderDxfId="115">
  <tableColumns count="21">
    <tableColumn id="1" xr3:uid="{00000000-0010-0000-0B00-000001000000}" name="Zap. št." totalsRowLabel="Vsota" dataDxfId="114" totalsRowDxfId="113"/>
    <tableColumn id="2" xr3:uid="{00000000-0010-0000-0B00-000002000000}" name="Tehnična specifikacija živila (stolpec 2, 2a, 2b, 2c)" dataDxfId="112" totalsRowDxfId="111"/>
    <tableColumn id="3" xr3:uid="{00000000-0010-0000-0B00-000003000000}" name="ZAHTEVANO PAKIRANJE                    Masa/volumen" dataDxfId="110" totalsRowDxfId="109"/>
    <tableColumn id="4" xr3:uid="{00000000-0010-0000-0B00-000004000000}" name=" ZAHTEVANO PAKIRANJE       Enota" dataDxfId="108" totalsRowDxfId="107"/>
    <tableColumn id="21" xr3:uid="{00000000-0010-0000-0B00-000015000000}" name="ZAHTEVANA SHEMA KAKOVOSTI" dataDxfId="106" totalsRowDxfId="105"/>
    <tableColumn id="5" xr3:uid="{00000000-0010-0000-0B00-000005000000}" name="Okvirna količina" dataDxfId="104" totalsRowDxfId="103" dataCellStyle="Valuta"/>
    <tableColumn id="6" xr3:uid="{00000000-0010-0000-0B00-000006000000}" name="Enota mere količine" dataDxfId="102" totalsRowDxfId="101"/>
    <tableColumn id="7" xr3:uid="{00000000-0010-0000-0B00-000007000000}" name="Preračunana masa/volumen/kos na enoto kg" totalsRowFunction="sum" dataDxfId="100" totalsRowDxfId="9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98" totalsRowDxfId="9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6" totalsRowDxfId="95" dataCellStyle="Valuta"/>
    <tableColumn id="10" xr3:uid="{00000000-0010-0000-0B00-00000A000000}" name="BLAGOVNA ZNAMKA ali PROIZVAJALEC" dataDxfId="94" totalsRowDxfId="93" dataCellStyle="Valuta"/>
    <tableColumn id="11" xr3:uid="{00000000-0010-0000-0B00-00000B000000}" name=" NAZIV/IME (trgovsko) ponujenega živila  " dataDxfId="92" totalsRowDxfId="91" dataCellStyle="Valuta"/>
    <tableColumn id="12" xr3:uid="{00000000-0010-0000-0B00-00000C000000}" name="Dejanska masa/volumen ponujenega živila" dataDxfId="90" totalsRowDxfId="89" dataCellStyle="Valuta"/>
    <tableColumn id="13" xr3:uid="{00000000-0010-0000-0B00-00000D000000}" name="cena/enota brez DDV v EUR" dataDxfId="88" totalsRowDxfId="87"/>
    <tableColumn id="14" xr3:uid="{00000000-0010-0000-0B00-00000E000000}" name="Cena za dejansko maso/volumen ponujenega živila brez DDV " dataDxfId="86" totalsRowDxfId="85"/>
    <tableColumn id="15" xr3:uid="{00000000-0010-0000-0B00-00000F000000}" name="Stopnja DDV (%)" dataDxfId="84" totalsRowDxfId="83"/>
    <tableColumn id="16" xr3:uid="{00000000-0010-0000-0B00-000010000000}" name="Davek (EUR)" dataDxfId="82" totalsRowDxfId="8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0" totalsRowDxfId="7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78" totalsRowDxfId="7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76" totalsRowDxfId="7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74" totalsRowDxfId="7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0" totalsRowCount="1" headerRowDxfId="72" dataDxfId="70" headerRowBorderDxfId="71" tableBorderDxfId="69" totalsRowBorderDxfId="68">
  <tableColumns count="21">
    <tableColumn id="1" xr3:uid="{00000000-0010-0000-0C00-000001000000}" name="Zap. št." totalsRowLabel="Vsota" dataDxfId="67" totalsRowDxfId="20"/>
    <tableColumn id="2" xr3:uid="{00000000-0010-0000-0C00-000002000000}" name="Tehnična specifikacija živila (stolpec 2, 2a, 2b, 2c)" dataDxfId="66" totalsRowDxfId="19"/>
    <tableColumn id="3" xr3:uid="{00000000-0010-0000-0C00-000003000000}" name="ZAHTEVANO PAKIRANJE                    Masa/volumen" dataDxfId="65" totalsRowDxfId="18"/>
    <tableColumn id="4" xr3:uid="{00000000-0010-0000-0C00-000004000000}" name=" ZAHTEVANO PAKIRANJE       Enota" dataDxfId="64" totalsRowDxfId="17"/>
    <tableColumn id="21" xr3:uid="{00000000-0010-0000-0C00-000015000000}" name="ZAHTEVANA SHEMA KAKOVOSTI" dataDxfId="63" totalsRowDxfId="16"/>
    <tableColumn id="5" xr3:uid="{00000000-0010-0000-0C00-000005000000}" name="Okvirna količina" dataDxfId="62" totalsRowDxfId="15" dataCellStyle="Valuta"/>
    <tableColumn id="6" xr3:uid="{00000000-0010-0000-0C00-000006000000}" name="Enota mere količine" dataDxfId="61" totalsRowDxfId="14"/>
    <tableColumn id="7" xr3:uid="{00000000-0010-0000-0C00-000007000000}" name="Preračunana masa/volumen/kos na enoto kg" totalsRowFunction="sum" dataDxfId="60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9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8" totalsRowDxfId="11" dataCellStyle="Valuta"/>
    <tableColumn id="10" xr3:uid="{00000000-0010-0000-0C00-00000A000000}" name="BLAGOVNA ZNAMKA ali PROIZVAJALEC" dataDxfId="57" totalsRowDxfId="10" dataCellStyle="Valuta"/>
    <tableColumn id="11" xr3:uid="{00000000-0010-0000-0C00-00000B000000}" name=" NAZIV/IME (trgovsko) ponujenega živila  " dataDxfId="56" totalsRowDxfId="9" dataCellStyle="Valuta"/>
    <tableColumn id="12" xr3:uid="{00000000-0010-0000-0C00-00000C000000}" name="Dejanska masa/volumen ponujenega živila" dataDxfId="55" totalsRowDxfId="8" dataCellStyle="Valuta"/>
    <tableColumn id="13" xr3:uid="{00000000-0010-0000-0C00-00000D000000}" name="cena/enota brez DDV v EUR" dataDxfId="54" totalsRowDxfId="7"/>
    <tableColumn id="14" xr3:uid="{00000000-0010-0000-0C00-00000E000000}" name="Cena za dejansko maso/volumen ponujenega živila brez DDV " dataDxfId="53" totalsRowDxfId="6"/>
    <tableColumn id="15" xr3:uid="{00000000-0010-0000-0C00-00000F000000}" name="Stopnja DDV (%)" dataDxfId="52" totalsRowDxfId="5"/>
    <tableColumn id="16" xr3:uid="{00000000-0010-0000-0C00-000010000000}" name="Davek (EUR)" dataDxfId="51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0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9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8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4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6" sqref="A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148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146</v>
      </c>
    </row>
    <row r="7" spans="1:2" s="35" customFormat="1" ht="28.5" customHeight="1">
      <c r="A7" s="30" t="s">
        <v>49</v>
      </c>
      <c r="B7" s="31" t="s">
        <v>147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04" t="s">
        <v>58</v>
      </c>
      <c r="B1" s="304"/>
      <c r="C1" s="304"/>
    </row>
    <row r="2" spans="1:3" ht="33.75" customHeight="1">
      <c r="A2" s="305" t="s">
        <v>131</v>
      </c>
      <c r="B2" s="305"/>
      <c r="C2" s="305"/>
    </row>
    <row r="3" spans="1:3">
      <c r="A3" s="23"/>
      <c r="B3" s="21"/>
      <c r="C3" s="2"/>
    </row>
    <row r="4" spans="1:3" s="20" customFormat="1" ht="27" customHeight="1" thickBot="1">
      <c r="A4" s="91" t="s">
        <v>59</v>
      </c>
      <c r="B4" s="91" t="s">
        <v>60</v>
      </c>
      <c r="C4" s="92" t="s">
        <v>61</v>
      </c>
    </row>
    <row r="5" spans="1:3" s="20" customFormat="1" ht="17.25">
      <c r="A5" s="113">
        <v>1</v>
      </c>
      <c r="B5" s="41" t="s">
        <v>93</v>
      </c>
      <c r="C5" s="22" t="s">
        <v>94</v>
      </c>
    </row>
    <row r="6" spans="1:3" s="20" customFormat="1" ht="31.5">
      <c r="A6" s="113">
        <v>2</v>
      </c>
      <c r="B6" s="41" t="s">
        <v>73</v>
      </c>
      <c r="C6" s="22" t="s">
        <v>95</v>
      </c>
    </row>
    <row r="7" spans="1:3" s="20" customFormat="1" ht="63">
      <c r="A7" s="113" t="s">
        <v>74</v>
      </c>
      <c r="B7" s="114" t="s">
        <v>79</v>
      </c>
      <c r="C7" s="115" t="s">
        <v>129</v>
      </c>
    </row>
    <row r="8" spans="1:3" s="20" customFormat="1" ht="31.5">
      <c r="A8" s="113" t="s">
        <v>75</v>
      </c>
      <c r="B8" s="41" t="s">
        <v>120</v>
      </c>
      <c r="C8" s="22" t="s">
        <v>130</v>
      </c>
    </row>
    <row r="9" spans="1:3" s="20" customFormat="1" ht="94.5">
      <c r="A9" s="113" t="s">
        <v>126</v>
      </c>
      <c r="B9" s="41" t="s">
        <v>127</v>
      </c>
      <c r="C9" s="22" t="s">
        <v>134</v>
      </c>
    </row>
    <row r="10" spans="1:3" s="20" customFormat="1" ht="17.25">
      <c r="A10" s="113">
        <v>3</v>
      </c>
      <c r="B10" s="41" t="s">
        <v>62</v>
      </c>
      <c r="C10" s="22" t="s">
        <v>92</v>
      </c>
    </row>
    <row r="11" spans="1:3" s="20" customFormat="1" ht="17.25">
      <c r="A11" s="113">
        <v>4</v>
      </c>
      <c r="B11" s="41" t="s">
        <v>63</v>
      </c>
      <c r="C11" s="22" t="s">
        <v>64</v>
      </c>
    </row>
    <row r="12" spans="1:3" s="20" customFormat="1" ht="17.25" hidden="1">
      <c r="A12" s="116" t="s">
        <v>43</v>
      </c>
      <c r="B12" s="53" t="s">
        <v>99</v>
      </c>
      <c r="C12" s="22" t="s">
        <v>115</v>
      </c>
    </row>
    <row r="13" spans="1:3" s="20" customFormat="1" ht="31.5" hidden="1">
      <c r="A13" s="116" t="s">
        <v>90</v>
      </c>
      <c r="B13" s="53" t="s">
        <v>116</v>
      </c>
      <c r="C13" s="22" t="s">
        <v>117</v>
      </c>
    </row>
    <row r="14" spans="1:3" s="20" customFormat="1" ht="30">
      <c r="A14" s="117">
        <v>5</v>
      </c>
      <c r="B14" s="118" t="s">
        <v>70</v>
      </c>
      <c r="C14" s="119" t="s">
        <v>88</v>
      </c>
    </row>
    <row r="15" spans="1:3" s="20" customFormat="1" ht="30">
      <c r="A15" s="117">
        <v>6</v>
      </c>
      <c r="B15" s="118" t="s">
        <v>41</v>
      </c>
      <c r="C15" s="119" t="s">
        <v>82</v>
      </c>
    </row>
    <row r="16" spans="1:3" s="20" customFormat="1" ht="30">
      <c r="A16" s="117" t="s">
        <v>36</v>
      </c>
      <c r="B16" s="118" t="s">
        <v>42</v>
      </c>
      <c r="C16" s="119" t="s">
        <v>83</v>
      </c>
    </row>
    <row r="17" spans="1:3" s="20" customFormat="1" ht="60">
      <c r="A17" s="117" t="s">
        <v>121</v>
      </c>
      <c r="B17" s="118" t="s">
        <v>69</v>
      </c>
      <c r="C17" s="119" t="s">
        <v>97</v>
      </c>
    </row>
    <row r="18" spans="1:3" s="20" customFormat="1" ht="60">
      <c r="A18" s="117">
        <v>7</v>
      </c>
      <c r="B18" s="118" t="s">
        <v>65</v>
      </c>
      <c r="C18" s="119" t="s">
        <v>84</v>
      </c>
    </row>
    <row r="19" spans="1:3" s="20" customFormat="1" ht="34.5">
      <c r="A19" s="117" t="s">
        <v>122</v>
      </c>
      <c r="B19" s="118" t="s">
        <v>89</v>
      </c>
      <c r="C19" s="119" t="s">
        <v>85</v>
      </c>
    </row>
    <row r="20" spans="1:3" s="20" customFormat="1" ht="17.25">
      <c r="A20" s="117">
        <v>8</v>
      </c>
      <c r="B20" s="118" t="s">
        <v>66</v>
      </c>
      <c r="C20" s="119" t="s">
        <v>80</v>
      </c>
    </row>
    <row r="21" spans="1:3" s="20" customFormat="1" ht="17.25">
      <c r="A21" s="120" t="s">
        <v>123</v>
      </c>
      <c r="B21" s="121" t="s">
        <v>67</v>
      </c>
      <c r="C21" s="122" t="s">
        <v>68</v>
      </c>
    </row>
    <row r="22" spans="1:3" s="20" customFormat="1" ht="17.25">
      <c r="A22" s="120">
        <v>9</v>
      </c>
      <c r="B22" s="121" t="s">
        <v>81</v>
      </c>
      <c r="C22" s="122" t="s">
        <v>124</v>
      </c>
    </row>
    <row r="23" spans="1:3" s="20" customFormat="1" ht="30">
      <c r="A23" s="120">
        <v>10</v>
      </c>
      <c r="B23" s="121" t="s">
        <v>71</v>
      </c>
      <c r="C23" s="122" t="s">
        <v>125</v>
      </c>
    </row>
    <row r="24" spans="1:3" s="20" customFormat="1" ht="30">
      <c r="A24" s="120">
        <v>11</v>
      </c>
      <c r="B24" s="121" t="s">
        <v>72</v>
      </c>
      <c r="C24" s="122" t="s">
        <v>91</v>
      </c>
    </row>
    <row r="25" spans="1:3" s="20" customFormat="1" ht="105">
      <c r="A25" s="117">
        <v>12</v>
      </c>
      <c r="B25" s="118" t="s">
        <v>86</v>
      </c>
      <c r="C25" s="119" t="s">
        <v>135</v>
      </c>
    </row>
    <row r="26" spans="1:3">
      <c r="A26" s="123" t="s">
        <v>78</v>
      </c>
      <c r="B26" s="124" t="s">
        <v>136</v>
      </c>
      <c r="C26" s="124"/>
    </row>
    <row r="27" spans="1:3" ht="15" customHeight="1">
      <c r="A27" s="306" t="s">
        <v>137</v>
      </c>
      <c r="B27" s="306"/>
      <c r="C27" s="306"/>
    </row>
    <row r="28" spans="1:3">
      <c r="A28" s="307"/>
      <c r="B28" s="307"/>
      <c r="C28" s="307"/>
    </row>
    <row r="29" spans="1:3">
      <c r="A29" s="307"/>
      <c r="B29" s="307"/>
      <c r="C29" s="307"/>
    </row>
    <row r="30" spans="1:3">
      <c r="A30" s="307"/>
      <c r="B30" s="307"/>
      <c r="C30" s="307"/>
    </row>
    <row r="31" spans="1:3">
      <c r="A31" s="307"/>
      <c r="B31" s="307"/>
      <c r="C31" s="30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8"/>
  <sheetViews>
    <sheetView topLeftCell="A10" zoomScale="90" zoomScaleNormal="90" workbookViewId="0">
      <selection activeCell="D46" sqref="D46:D47"/>
    </sheetView>
  </sheetViews>
  <sheetFormatPr defaultRowHeight="15"/>
  <cols>
    <col min="1" max="1" width="13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94" t="str">
        <f>+'prva stran'!B6</f>
        <v>OSNOVNA ŠOLA ŠTURJE AJDOVŠČINA</v>
      </c>
      <c r="D2" s="95"/>
      <c r="E2" s="95"/>
      <c r="F2" s="95"/>
    </row>
    <row r="3" spans="1:6" ht="15" customHeight="1">
      <c r="B3" s="44" t="s">
        <v>49</v>
      </c>
      <c r="C3" s="311" t="str">
        <f>+'prva stran'!B7</f>
        <v>Bevkova ulica 22, 5270 Ajdovšina</v>
      </c>
      <c r="D3" s="312"/>
      <c r="E3" s="312"/>
      <c r="F3" s="312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08" t="s">
        <v>57</v>
      </c>
      <c r="C11" s="308"/>
      <c r="D11" s="308"/>
      <c r="E11" s="308"/>
      <c r="F11" s="308"/>
    </row>
    <row r="12" spans="1:6" s="20" customFormat="1" ht="18.75" customHeight="1"/>
    <row r="13" spans="1:6" ht="36.75" customHeight="1">
      <c r="A13" s="309" t="s">
        <v>139</v>
      </c>
      <c r="B13" s="309"/>
      <c r="C13" s="290" t="s">
        <v>53</v>
      </c>
      <c r="D13" s="290" t="s">
        <v>54</v>
      </c>
      <c r="E13" s="290" t="s">
        <v>55</v>
      </c>
      <c r="F13" s="290" t="s">
        <v>56</v>
      </c>
    </row>
    <row r="14" spans="1:6" s="111" customFormat="1" ht="25.5" customHeight="1">
      <c r="A14" s="291" t="s">
        <v>101</v>
      </c>
      <c r="B14" s="291" t="s">
        <v>149</v>
      </c>
      <c r="C14" s="292">
        <f>+Sklop1[[#Totals],[Vrednost za okvirno količino (EUR) brez DDV]]</f>
        <v>0</v>
      </c>
      <c r="D14" s="292">
        <f>+E14-C14</f>
        <v>0</v>
      </c>
      <c r="E14" s="292">
        <f>+Sklop1[[#Totals],[Vrednost za okvirno količino (EUR) z DDV]]</f>
        <v>0</v>
      </c>
      <c r="F14" s="293">
        <f>+Sklop1[[#Totals],[Shema kakovosti
(nacionalne, evropske)
]]</f>
        <v>0</v>
      </c>
    </row>
    <row r="15" spans="1:6" s="111" customFormat="1" ht="25.5" customHeight="1">
      <c r="A15" s="294" t="s">
        <v>102</v>
      </c>
      <c r="B15" s="295" t="s">
        <v>245</v>
      </c>
      <c r="C15" s="296">
        <f>+Sklop2[[#Totals],[Vrednost za okvirno količino (EUR) brez DDV]]</f>
        <v>0</v>
      </c>
      <c r="D15" s="296">
        <f t="shared" ref="D15:D26" si="0">+E15-C15</f>
        <v>0</v>
      </c>
      <c r="E15" s="296">
        <f>+Sklop2[[#Totals],[Vrednost za okvirno količino (EUR) z DDV]]</f>
        <v>0</v>
      </c>
      <c r="F15" s="297" t="str">
        <f>+Sklop2[[#Totals],[Shema kakovosti
(nacionalne, evropske)
]]</f>
        <v>0</v>
      </c>
    </row>
    <row r="16" spans="1:6" s="111" customFormat="1" ht="25.5" customHeight="1">
      <c r="A16" s="294" t="s">
        <v>103</v>
      </c>
      <c r="B16" s="294" t="s">
        <v>138</v>
      </c>
      <c r="C16" s="296">
        <f>+Sklop3[[#Totals],[Vrednost za okvirno količino (EUR) brez DDV]]</f>
        <v>0</v>
      </c>
      <c r="D16" s="296">
        <f t="shared" si="0"/>
        <v>0</v>
      </c>
      <c r="E16" s="296">
        <f>+Sklop3[[#Totals],[Vrednost za okvirno količino (EUR) z DDV]]</f>
        <v>0</v>
      </c>
      <c r="F16" s="297">
        <f>+Sklop3[[#Totals],[Shema kakovosti
(nacionalne, evropske)
]]</f>
        <v>0</v>
      </c>
    </row>
    <row r="17" spans="1:15" s="111" customFormat="1" ht="25.5" customHeight="1">
      <c r="A17" s="298" t="s">
        <v>104</v>
      </c>
      <c r="B17" s="298" t="s">
        <v>242</v>
      </c>
      <c r="C17" s="299">
        <f>+Sklop4[[#Totals],[Vrednost za okvirno količino (EUR) brez DDV]]</f>
        <v>0</v>
      </c>
      <c r="D17" s="299">
        <f t="shared" si="0"/>
        <v>0</v>
      </c>
      <c r="E17" s="299">
        <f>+Sklop4[[#Totals],[Vrednost za okvirno količino (EUR) z DDV]]</f>
        <v>0</v>
      </c>
      <c r="F17" s="300">
        <f>+Sklop4[[#Totals],[Shema kakovosti
(nacionalne, evropske)
]]</f>
        <v>0</v>
      </c>
    </row>
    <row r="18" spans="1:15" s="111" customFormat="1" ht="25.5" customHeight="1">
      <c r="A18" s="298" t="s">
        <v>105</v>
      </c>
      <c r="B18" s="298" t="s">
        <v>243</v>
      </c>
      <c r="C18" s="299">
        <f>+Sklop5[[#Totals],[Vrednost za okvirno količino (EUR) brez DDV]]</f>
        <v>0</v>
      </c>
      <c r="D18" s="299">
        <f t="shared" si="0"/>
        <v>0</v>
      </c>
      <c r="E18" s="299">
        <f>+Sklop5[[#Totals],[Vrednost za okvirno količino (EUR) z DDV]]</f>
        <v>0</v>
      </c>
      <c r="F18" s="300">
        <f>+Sklop5[[#Totals],[Shema kakovosti
(nacionalne, evropske)
]]</f>
        <v>0</v>
      </c>
    </row>
    <row r="19" spans="1:15" s="111" customFormat="1" ht="25.5" customHeight="1">
      <c r="A19" s="294" t="s">
        <v>106</v>
      </c>
      <c r="B19" s="301" t="s">
        <v>150</v>
      </c>
      <c r="C19" s="296">
        <f>+Sklop6[[#Totals],[Vrednost za okvirno količino (EUR) brez DDV]]</f>
        <v>0</v>
      </c>
      <c r="D19" s="296">
        <f t="shared" si="0"/>
        <v>0</v>
      </c>
      <c r="E19" s="296">
        <f>+Sklop6[[#Totals],[Vrednost za okvirno količino (EUR) z DDV]]</f>
        <v>0</v>
      </c>
      <c r="F19" s="297">
        <f>+Sklop6[[#Totals],[Shema kakovosti
(nacionalne, evropske)
]]</f>
        <v>0</v>
      </c>
    </row>
    <row r="20" spans="1:15" s="111" customFormat="1" ht="25.5" customHeight="1">
      <c r="A20" s="298" t="s">
        <v>107</v>
      </c>
      <c r="B20" s="302" t="s">
        <v>244</v>
      </c>
      <c r="C20" s="299">
        <f>+Sklop7[[#Totals],[Vrednost za okvirno količino (EUR) brez DDV]]</f>
        <v>0</v>
      </c>
      <c r="D20" s="299">
        <f t="shared" si="0"/>
        <v>0</v>
      </c>
      <c r="E20" s="299">
        <f>+Sklop7[[#Totals],[Vrednost za okvirno količino (EUR) z DDV]]</f>
        <v>0</v>
      </c>
      <c r="F20" s="300">
        <f>+Sklop7[[#Totals],[Shema kakovosti
(nacionalne, evropske)
]]</f>
        <v>0</v>
      </c>
    </row>
    <row r="21" spans="1:15" s="111" customFormat="1" ht="25.5" customHeight="1">
      <c r="A21" s="294" t="s">
        <v>108</v>
      </c>
      <c r="B21" s="301" t="s">
        <v>151</v>
      </c>
      <c r="C21" s="296">
        <f>+Sklop8[[#Totals],[Vrednost za okvirno količino (EUR) brez DDV]]</f>
        <v>0</v>
      </c>
      <c r="D21" s="296">
        <f t="shared" si="0"/>
        <v>0</v>
      </c>
      <c r="E21" s="296">
        <f>+Sklop8[[#Totals],[Vrednost za okvirno količino (EUR) z DDV]]</f>
        <v>0</v>
      </c>
      <c r="F21" s="297">
        <f>+Sklop8[[#Totals],[Shema kakovosti
(nacionalne, evropske)
]]</f>
        <v>0</v>
      </c>
    </row>
    <row r="22" spans="1:15" s="111" customFormat="1" ht="25.5" customHeight="1">
      <c r="A22" s="298" t="s">
        <v>109</v>
      </c>
      <c r="B22" s="298" t="s">
        <v>152</v>
      </c>
      <c r="C22" s="299">
        <f>+Sklop9[[#Totals],[Vrednost za okvirno količino (EUR) brez DDV]]</f>
        <v>0</v>
      </c>
      <c r="D22" s="299">
        <f t="shared" si="0"/>
        <v>0</v>
      </c>
      <c r="E22" s="299">
        <f>+Sklop9[[#Totals],[Vrednost za okvirno količino (EUR) z DDV]]</f>
        <v>0</v>
      </c>
      <c r="F22" s="300">
        <f>+Sklop9[[#Totals],[Shema kakovosti
(nacionalne, evropske)
]]</f>
        <v>0</v>
      </c>
    </row>
    <row r="23" spans="1:15" s="111" customFormat="1" ht="25.5" customHeight="1">
      <c r="A23" s="294" t="s">
        <v>110</v>
      </c>
      <c r="B23" s="294" t="s">
        <v>154</v>
      </c>
      <c r="C23" s="296">
        <f>+Sklop10[[#Totals],[Vrednost za okvirno količino (EUR) brez DDV]]</f>
        <v>0</v>
      </c>
      <c r="D23" s="296">
        <f t="shared" si="0"/>
        <v>0</v>
      </c>
      <c r="E23" s="296">
        <f>+Sklop10[[#Totals],[Vrednost za okvirno količino (EUR) z DDV]]</f>
        <v>0</v>
      </c>
      <c r="F23" s="297">
        <f>+Sklop10[[#Totals],[Shema kakovosti
(nacionalne, evropske)
]]</f>
        <v>0</v>
      </c>
    </row>
    <row r="24" spans="1:15" s="111" customFormat="1" ht="25.5" customHeight="1">
      <c r="A24" s="298" t="s">
        <v>111</v>
      </c>
      <c r="B24" s="302" t="s">
        <v>155</v>
      </c>
      <c r="C24" s="299">
        <f>+Sklop11[[#Totals],[Vrednost za okvirno količino (EUR) brez DDV]]</f>
        <v>0</v>
      </c>
      <c r="D24" s="299">
        <f t="shared" si="0"/>
        <v>0</v>
      </c>
      <c r="E24" s="299">
        <f>+Sklop11[[#Totals],[Vrednost za okvirno količino (EUR) z DDV]]</f>
        <v>0</v>
      </c>
      <c r="F24" s="300">
        <f>+Sklop11[[#Totals],[Shema kakovosti
(nacionalne, evropske)
]]</f>
        <v>0</v>
      </c>
    </row>
    <row r="25" spans="1:15" s="111" customFormat="1" ht="25.5" customHeight="1">
      <c r="A25" s="298" t="s">
        <v>112</v>
      </c>
      <c r="B25" s="298" t="s">
        <v>156</v>
      </c>
      <c r="C25" s="299">
        <f>+Sklop12[[#Totals],[Vrednost za okvirno količino (EUR) brez DDV]]</f>
        <v>0</v>
      </c>
      <c r="D25" s="299">
        <f>+E25-C25</f>
        <v>0</v>
      </c>
      <c r="E25" s="299">
        <f>+Sklop12[[#Totals],[Vrednost za okvirno količino (EUR) z DDV]]</f>
        <v>0</v>
      </c>
      <c r="F25" s="300">
        <f>+Sklop12[[#Totals],[Shema kakovosti
(nacionalne, evropske)
]]</f>
        <v>0</v>
      </c>
    </row>
    <row r="26" spans="1:15" s="111" customFormat="1" ht="25.5" customHeight="1">
      <c r="A26" s="294" t="s">
        <v>113</v>
      </c>
      <c r="B26" s="294" t="s">
        <v>153</v>
      </c>
      <c r="C26" s="296">
        <f>+Sklop13[[#Totals],[Vrednost za okvirno količino (EUR) brez DDV]]</f>
        <v>0</v>
      </c>
      <c r="D26" s="296">
        <f t="shared" si="0"/>
        <v>0</v>
      </c>
      <c r="E26" s="296">
        <f>+Sklop13[[#Totals],[Vrednost za okvirno količino (EUR) z DDV]]</f>
        <v>0</v>
      </c>
      <c r="F26" s="297" t="str">
        <f>+Sklop13[[#Totals],[Shema kakovosti
(nacionalne, evropske)
]]</f>
        <v>0</v>
      </c>
    </row>
    <row r="27" spans="1:15" s="20" customFormat="1" ht="23.25" customHeight="1">
      <c r="A27" s="310" t="s">
        <v>87</v>
      </c>
      <c r="B27" s="310"/>
      <c r="C27" s="303">
        <f>SUM(C14:C26)</f>
        <v>0</v>
      </c>
      <c r="D27" s="303">
        <f>SUM(D14:D26)</f>
        <v>0</v>
      </c>
      <c r="E27" s="303">
        <f>SUM(E14:E26)</f>
        <v>0</v>
      </c>
      <c r="F27" s="303"/>
      <c r="N27" s="20" t="s">
        <v>236</v>
      </c>
      <c r="O27" s="20" t="s">
        <v>235</v>
      </c>
    </row>
    <row r="28" spans="1:15" ht="18.75" customHeight="1"/>
  </sheetData>
  <mergeCells count="4">
    <mergeCell ref="B11:F11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53"/>
  <sheetViews>
    <sheetView zoomScale="90" zoomScaleNormal="90" zoomScaleSheetLayoutView="100" workbookViewId="0">
      <selection activeCell="J52" sqref="J52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pred_rekapitulacija'!B14</f>
        <v>MESNI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60" t="s">
        <v>1</v>
      </c>
      <c r="B16" s="161" t="s">
        <v>157</v>
      </c>
      <c r="C16" s="144" t="s">
        <v>78</v>
      </c>
      <c r="D16" s="144" t="s">
        <v>0</v>
      </c>
      <c r="E16" s="145"/>
      <c r="F16" s="146">
        <v>636</v>
      </c>
      <c r="G16" s="147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636</v>
      </c>
      <c r="I16" s="79" t="str">
        <f>IF(Sklop1[[#This Row],[ZAHTEVANA SHEMA KAKOVOSTI]]&lt;&gt;"",Sklop1[[#This Row],[Preračunana masa/volumen/kos na enoto kg]],"")</f>
        <v/>
      </c>
      <c r="J16" s="85"/>
      <c r="K16" s="80"/>
      <c r="L16" s="80"/>
      <c r="M16" s="130"/>
      <c r="N16" s="131"/>
      <c r="O16" s="131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9"/>
    </row>
    <row r="17" spans="1:21" s="55" customFormat="1" ht="12">
      <c r="A17" s="160" t="s">
        <v>3</v>
      </c>
      <c r="B17" s="161" t="s">
        <v>241</v>
      </c>
      <c r="C17" s="144" t="s">
        <v>78</v>
      </c>
      <c r="D17" s="144" t="s">
        <v>0</v>
      </c>
      <c r="E17" s="145"/>
      <c r="F17" s="146">
        <v>133</v>
      </c>
      <c r="G17" s="147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133</v>
      </c>
      <c r="I17" s="79" t="str">
        <f>IF(Sklop1[[#This Row],[ZAHTEVANA SHEMA KAKOVOSTI]]&lt;&gt;"",Sklop1[[#This Row],[Preračunana masa/volumen/kos na enoto kg]],"")</f>
        <v/>
      </c>
      <c r="J17" s="86"/>
      <c r="K17" s="83"/>
      <c r="L17" s="83"/>
      <c r="M17" s="130"/>
      <c r="N17" s="133"/>
      <c r="O17" s="131"/>
      <c r="P17" s="88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0"/>
    </row>
    <row r="18" spans="1:21" s="55" customFormat="1" ht="12">
      <c r="A18" s="160" t="s">
        <v>4</v>
      </c>
      <c r="B18" s="161" t="s">
        <v>158</v>
      </c>
      <c r="C18" s="144" t="s">
        <v>78</v>
      </c>
      <c r="D18" s="144" t="s">
        <v>0</v>
      </c>
      <c r="E18" s="145"/>
      <c r="F18" s="146">
        <v>636</v>
      </c>
      <c r="G18" s="147" t="s">
        <v>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636</v>
      </c>
      <c r="I18" s="79" t="str">
        <f>IF(Sklop1[[#This Row],[ZAHTEVANA SHEMA KAKOVOSTI]]&lt;&gt;"",Sklop1[[#This Row],[Preračunana masa/volumen/kos na enoto kg]],"")</f>
        <v/>
      </c>
      <c r="J18" s="86"/>
      <c r="K18" s="83"/>
      <c r="L18" s="83"/>
      <c r="M18" s="130"/>
      <c r="N18" s="133"/>
      <c r="O18" s="131"/>
      <c r="P18" s="88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0"/>
    </row>
    <row r="19" spans="1:21" s="55" customFormat="1" ht="12">
      <c r="A19" s="160" t="s">
        <v>5</v>
      </c>
      <c r="B19" s="161" t="s">
        <v>159</v>
      </c>
      <c r="C19" s="144" t="s">
        <v>78</v>
      </c>
      <c r="D19" s="144" t="s">
        <v>0</v>
      </c>
      <c r="E19" s="145"/>
      <c r="F19" s="146">
        <v>254</v>
      </c>
      <c r="G19" s="147" t="s">
        <v>0</v>
      </c>
      <c r="H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254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5"/>
      <c r="O19" s="135"/>
      <c r="P19" s="140"/>
      <c r="Q19" s="139">
        <f>+Sklop1[[#This Row],[cena/enota brez DDV v EUR]]*Sklop1[[#This Row],[Stopnja DDV (%)]]</f>
        <v>0</v>
      </c>
      <c r="R19" s="139">
        <f>+Sklop1[[#This Row],[cena/enota brez DDV v EUR]]+Sklop1[[#This Row],[Davek (EUR)]]</f>
        <v>0</v>
      </c>
      <c r="S19" s="139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>
      <c r="A20" s="209" t="s">
        <v>100</v>
      </c>
      <c r="B20" s="210"/>
      <c r="C20" s="211"/>
      <c r="D20" s="211"/>
      <c r="E20" s="212"/>
      <c r="F20" s="213"/>
      <c r="G20" s="214"/>
      <c r="H20" s="215">
        <f>SUBTOTAL(109,Sklop1[Preračunana masa/volumen/kos na enoto kg])</f>
        <v>1659</v>
      </c>
      <c r="I20" s="215">
        <f>SUBTOTAL(109,Sklop1[Živila iz shem kakovosti (kg)])</f>
        <v>0</v>
      </c>
      <c r="J20" s="213"/>
      <c r="K20" s="216"/>
      <c r="L20" s="216"/>
      <c r="M20" s="217"/>
      <c r="N20" s="218"/>
      <c r="O20" s="218"/>
      <c r="P20" s="218"/>
      <c r="Q20" s="219"/>
      <c r="R20" s="213"/>
      <c r="S20" s="219">
        <f>SUBTOTAL(109,Sklop1[Vrednost za okvirno količino (EUR) brez DDV])</f>
        <v>0</v>
      </c>
      <c r="T20" s="219">
        <f>SUBTOTAL(109,Sklop1[Vrednost za okvirno količino (EUR) z DDV])</f>
        <v>0</v>
      </c>
      <c r="U20" s="220">
        <f>SUBTOTAL(103,Sklop1[Shema kakovosti
(nacionalne, evropske)
])</f>
        <v>0</v>
      </c>
    </row>
    <row r="21" spans="1:21" s="267" customFormat="1">
      <c r="A21" s="255"/>
      <c r="B21" s="256"/>
      <c r="C21" s="257"/>
      <c r="D21" s="257"/>
      <c r="E21" s="258"/>
      <c r="F21" s="259"/>
      <c r="G21" s="260"/>
      <c r="H21" s="261"/>
      <c r="I21" s="261"/>
      <c r="J21" s="259"/>
      <c r="K21" s="262"/>
      <c r="L21" s="262"/>
      <c r="M21" s="263"/>
      <c r="N21" s="264"/>
      <c r="O21" s="264"/>
      <c r="P21" s="264"/>
      <c r="Q21" s="265"/>
      <c r="R21" s="259"/>
      <c r="S21" s="265"/>
      <c r="T21" s="265"/>
      <c r="U21" s="266"/>
    </row>
    <row r="22" spans="1:21">
      <c r="A22" s="48" t="s">
        <v>96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98</v>
      </c>
      <c r="B23" s="16"/>
      <c r="C23" s="28"/>
      <c r="D23" s="28"/>
      <c r="E23" s="98"/>
    </row>
    <row r="24" spans="1:21">
      <c r="A24" s="93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107" t="s">
        <v>132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</row>
    <row r="26" spans="1:21">
      <c r="A26" s="108" t="s">
        <v>133</v>
      </c>
      <c r="B26" s="27"/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 ht="12.75" customHeight="1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3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1">
      <c r="B33" s="16"/>
      <c r="C33" s="28"/>
      <c r="D33" s="28"/>
      <c r="E33" s="98"/>
    </row>
    <row r="34" spans="1:21">
      <c r="B34" s="16"/>
      <c r="C34" s="28"/>
      <c r="D34" s="28"/>
      <c r="E34" s="98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</row>
    <row r="38" spans="1:21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>
      <c r="B246" s="16"/>
      <c r="C246" s="28"/>
      <c r="D246" s="28"/>
      <c r="E246" s="98"/>
    </row>
    <row r="247" spans="1:21">
      <c r="B247" s="16"/>
      <c r="C247" s="28"/>
      <c r="D247" s="28"/>
      <c r="E247" s="98"/>
    </row>
    <row r="248" spans="1:21">
      <c r="B248" s="16"/>
      <c r="C248" s="28"/>
      <c r="D248" s="28"/>
      <c r="E248" s="98"/>
    </row>
    <row r="249" spans="1:21">
      <c r="B249" s="16"/>
      <c r="C249" s="28"/>
      <c r="D249" s="28"/>
      <c r="E249" s="98"/>
    </row>
    <row r="250" spans="1:21">
      <c r="B250" s="16"/>
      <c r="C250" s="28"/>
      <c r="D250" s="28"/>
      <c r="E250" s="98"/>
    </row>
    <row r="251" spans="1:21">
      <c r="B251" s="16"/>
      <c r="C251" s="28"/>
      <c r="D251" s="28"/>
      <c r="E251" s="98"/>
    </row>
    <row r="252" spans="1:21">
      <c r="B252" s="16"/>
      <c r="C252" s="28"/>
      <c r="D252" s="28"/>
      <c r="E252" s="98"/>
    </row>
    <row r="253" spans="1:21">
      <c r="B253" s="16"/>
      <c r="C253" s="28"/>
      <c r="D253" s="28"/>
      <c r="E253" s="98"/>
    </row>
  </sheetData>
  <sheetProtection insertRows="0" deleteRows="0"/>
  <protectedRanges>
    <protectedRange sqref="J20:P1048576 U1:U1048576 J1:P19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zoomScale="90" zoomScaleNormal="90" zoomScaleSheetLayoutView="90" workbookViewId="0">
      <selection activeCell="G45" sqref="G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  <c r="K6" s="102"/>
      <c r="U6" s="7"/>
    </row>
    <row r="7" spans="1:21" s="3" customFormat="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  <c r="K7" s="102"/>
      <c r="U7" s="7"/>
    </row>
    <row r="8" spans="1:21" s="3" customFormat="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  <c r="K8" s="102"/>
      <c r="U8" s="7"/>
    </row>
    <row r="9" spans="1:21" s="3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pred_rekapitulacija'!B15</f>
        <v>PERUTNINSKO MESO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56.25" customHeight="1">
      <c r="A16" s="78" t="s">
        <v>1</v>
      </c>
      <c r="B16" s="164" t="s">
        <v>246</v>
      </c>
      <c r="C16" s="76" t="s">
        <v>78</v>
      </c>
      <c r="D16" s="76" t="s">
        <v>0</v>
      </c>
      <c r="E16" s="97" t="s">
        <v>318</v>
      </c>
      <c r="F16" s="79">
        <v>1356</v>
      </c>
      <c r="G16" s="199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1356</v>
      </c>
      <c r="I16" s="79">
        <f>IF(Sklop2[[#This Row],[ZAHTEVANA SHEMA KAKOVOSTI]]&lt;&gt;"",Sklop2[[#This Row],[Preračunana masa/volumen/kos na enoto kg]],"")</f>
        <v>1356</v>
      </c>
      <c r="J16" s="85"/>
      <c r="K16" s="142"/>
      <c r="L16" s="142"/>
      <c r="M16" s="141" t="s">
        <v>78</v>
      </c>
      <c r="N16" s="131"/>
      <c r="O16" s="141" t="s">
        <v>78</v>
      </c>
      <c r="P16" s="13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2"/>
    </row>
    <row r="17" spans="1:21" s="55" customFormat="1" ht="50.25" customHeight="1">
      <c r="A17" s="78" t="s">
        <v>3</v>
      </c>
      <c r="B17" s="164" t="s">
        <v>247</v>
      </c>
      <c r="C17" s="76" t="s">
        <v>78</v>
      </c>
      <c r="D17" s="76" t="s">
        <v>0</v>
      </c>
      <c r="E17" s="97" t="s">
        <v>318</v>
      </c>
      <c r="F17" s="112">
        <v>636</v>
      </c>
      <c r="G17" s="199" t="s">
        <v>0</v>
      </c>
      <c r="H1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636</v>
      </c>
      <c r="I17" s="79">
        <f>IF(Sklop2[[#This Row],[ZAHTEVANA SHEMA KAKOVOSTI]]&lt;&gt;"",Sklop2[[#This Row],[Preračunana masa/volumen/kos na enoto kg]],"")</f>
        <v>636</v>
      </c>
      <c r="J17" s="86"/>
      <c r="K17" s="142"/>
      <c r="L17" s="142"/>
      <c r="M17" s="141" t="s">
        <v>78</v>
      </c>
      <c r="N17" s="133"/>
      <c r="O17" s="141" t="s">
        <v>78</v>
      </c>
      <c r="P17" s="134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42"/>
    </row>
    <row r="18" spans="1:21" s="55" customFormat="1" ht="25.5">
      <c r="A18" s="78" t="s">
        <v>4</v>
      </c>
      <c r="B18" s="164" t="s">
        <v>248</v>
      </c>
      <c r="C18" s="76" t="s">
        <v>78</v>
      </c>
      <c r="D18" s="76" t="s">
        <v>0</v>
      </c>
      <c r="E18" s="97" t="s">
        <v>318</v>
      </c>
      <c r="F18" s="112">
        <v>64</v>
      </c>
      <c r="G18" s="199" t="s">
        <v>0</v>
      </c>
      <c r="H1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</v>
      </c>
      <c r="I18" s="112">
        <f>IF(Sklop2[[#This Row],[ZAHTEVANA SHEMA KAKOVOSTI]]&lt;&gt;"",Sklop2[[#This Row],[Preračunana masa/volumen/kos na enoto kg]],"")</f>
        <v>64</v>
      </c>
      <c r="J18" s="125"/>
      <c r="K18" s="142"/>
      <c r="L18" s="142"/>
      <c r="M18" s="141" t="s">
        <v>78</v>
      </c>
      <c r="N18" s="135"/>
      <c r="O18" s="141" t="s">
        <v>78</v>
      </c>
      <c r="P18" s="136"/>
      <c r="Q18" s="139">
        <f>+Sklop2[[#This Row],[cena/enota brez DDV v EUR]]*Sklop2[[#This Row],[Stopnja DDV (%)]]</f>
        <v>0</v>
      </c>
      <c r="R18" s="139">
        <f>+Sklop2[[#This Row],[cena/enota brez DDV v EUR]]+Sklop2[[#This Row],[Davek (EUR)]]</f>
        <v>0</v>
      </c>
      <c r="S18" s="139">
        <f>+Sklop2[[#This Row],[cena/enota brez DDV v EUR]]*Sklop2[[#This Row],[Okvirna količina]]</f>
        <v>0</v>
      </c>
      <c r="T18" s="139">
        <f>+Sklop2[[#This Row],[Končna cena/enoto mere (EUR) z DDV]]*Sklop2[[#This Row],[Okvirna količina]]</f>
        <v>0</v>
      </c>
      <c r="U18" s="142"/>
    </row>
    <row r="19" spans="1:21" s="55" customFormat="1" ht="51">
      <c r="A19" s="78" t="s">
        <v>5</v>
      </c>
      <c r="B19" s="164" t="s">
        <v>249</v>
      </c>
      <c r="C19" s="76" t="s">
        <v>78</v>
      </c>
      <c r="D19" s="76" t="s">
        <v>0</v>
      </c>
      <c r="E19" s="97" t="s">
        <v>318</v>
      </c>
      <c r="F19" s="112">
        <v>636</v>
      </c>
      <c r="G19" s="199" t="s">
        <v>0</v>
      </c>
      <c r="H1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636</v>
      </c>
      <c r="I19" s="112">
        <f>IF(Sklop2[[#This Row],[ZAHTEVANA SHEMA KAKOVOSTI]]&lt;&gt;"",Sklop2[[#This Row],[Preračunana masa/volumen/kos na enoto kg]],"")</f>
        <v>636</v>
      </c>
      <c r="J19" s="125"/>
      <c r="K19" s="142"/>
      <c r="L19" s="142"/>
      <c r="M19" s="141" t="s">
        <v>78</v>
      </c>
      <c r="N19" s="135"/>
      <c r="O19" s="141" t="s">
        <v>78</v>
      </c>
      <c r="P19" s="136"/>
      <c r="Q19" s="139">
        <f>+Sklop2[[#This Row],[cena/enota brez DDV v EUR]]*Sklop2[[#This Row],[Stopnja DDV (%)]]</f>
        <v>0</v>
      </c>
      <c r="R19" s="139">
        <f>+Sklop2[[#This Row],[cena/enota brez DDV v EUR]]+Sklop2[[#This Row],[Davek (EUR)]]</f>
        <v>0</v>
      </c>
      <c r="S19" s="139">
        <f>+Sklop2[[#This Row],[cena/enota brez DDV v EUR]]*Sklop2[[#This Row],[Okvirna količina]]</f>
        <v>0</v>
      </c>
      <c r="T19" s="139">
        <f>+Sklop2[[#This Row],[Končna cena/enoto mere (EUR) z DDV]]*Sklop2[[#This Row],[Okvirna količina]]</f>
        <v>0</v>
      </c>
      <c r="U19" s="142"/>
    </row>
    <row r="20" spans="1:21" ht="27" customHeight="1">
      <c r="A20" s="209" t="s">
        <v>100</v>
      </c>
      <c r="B20" s="210"/>
      <c r="C20" s="211"/>
      <c r="D20" s="211"/>
      <c r="E20" s="212"/>
      <c r="F20" s="213"/>
      <c r="G20" s="214"/>
      <c r="H20" s="215">
        <f>SUBTOTAL(109,Sklop2[Preračunana masa/volumen/kos na enoto kg])</f>
        <v>2692</v>
      </c>
      <c r="I20" s="215">
        <f>SUBTOTAL(109,Sklop2[Živila iz shem kakovosti (kg)])</f>
        <v>2692</v>
      </c>
      <c r="J20" s="213"/>
      <c r="K20" s="216"/>
      <c r="L20" s="216"/>
      <c r="M20" s="217"/>
      <c r="N20" s="218"/>
      <c r="O20" s="218"/>
      <c r="P20" s="218"/>
      <c r="Q20" s="219"/>
      <c r="R20" s="213"/>
      <c r="S20" s="219">
        <f>SUBTOTAL(109,Sklop2[Vrednost za okvirno količino (EUR) brez DDV])</f>
        <v>0</v>
      </c>
      <c r="T20" s="219">
        <f>SUBTOTAL(109,Sklop2[Vrednost za okvirno količino (EUR) z DDV])</f>
        <v>0</v>
      </c>
      <c r="U20" s="220" t="s">
        <v>144</v>
      </c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96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98</v>
      </c>
      <c r="B23" s="16"/>
      <c r="C23" s="28"/>
      <c r="D23" s="28"/>
      <c r="E23" s="98"/>
    </row>
    <row r="24" spans="1:21">
      <c r="A24" s="93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 ht="12.75" customHeight="1">
      <c r="A25" s="107" t="s">
        <v>132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29"/>
      <c r="R25" s="29"/>
    </row>
    <row r="26" spans="1:21">
      <c r="A26" s="324" t="s">
        <v>133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54"/>
      <c r="N26" s="29"/>
      <c r="O26" s="29"/>
      <c r="P26" s="29"/>
      <c r="Q26" s="29"/>
      <c r="R26" s="29"/>
    </row>
    <row r="27" spans="1:21" ht="12.75" customHeight="1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N27" s="29"/>
      <c r="O27" s="197" t="s">
        <v>39</v>
      </c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 ht="15">
      <c r="A29" s="93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8"/>
      <c r="R29" s="8"/>
      <c r="S29" s="3"/>
      <c r="T29" s="3"/>
      <c r="U29" s="7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27:U1048576 J31:P1048576 U1:U24 J1:P21" name="Obseg1"/>
    <protectedRange sqref="U25" name="Obseg1_1"/>
    <protectedRange sqref="J22:P25 J28:P30 J27:N27 P27" name="Obseg1_3"/>
    <protectedRange sqref="M26:P26 U26" name="Obseg1_1_1"/>
    <protectedRange sqref="J26:L26" name="Obseg1_2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2"/>
  <sheetViews>
    <sheetView topLeftCell="A16" zoomScale="112" zoomScaleNormal="112" zoomScaleSheetLayoutView="100" workbookViewId="0">
      <selection activeCell="K61" sqref="K6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pred_rekapitulacija'!B16</f>
        <v>MLEKO IN MLEČNI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9" t="s">
        <v>161</v>
      </c>
      <c r="C16" s="76">
        <v>1</v>
      </c>
      <c r="D16" s="221" t="s">
        <v>40</v>
      </c>
      <c r="E16" s="239" t="s">
        <v>239</v>
      </c>
      <c r="F16" s="240">
        <v>432</v>
      </c>
      <c r="G16" s="137" t="s">
        <v>40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432</v>
      </c>
      <c r="I16" s="189">
        <f>IF(Sklop3[[#This Row],[ZAHTEVANA SHEMA KAKOVOSTI]]&lt;&gt;"",Sklop3[[#This Row],[Preračunana masa/volumen/kos na enoto kg]],"")</f>
        <v>432</v>
      </c>
      <c r="J16" s="190"/>
      <c r="K16" s="191"/>
      <c r="L16" s="191"/>
      <c r="M16" s="191"/>
      <c r="N16" s="192"/>
      <c r="O16" s="192"/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1"/>
    </row>
    <row r="17" spans="1:21" s="55" customFormat="1" ht="12">
      <c r="A17" s="78" t="s">
        <v>3</v>
      </c>
      <c r="B17" s="176" t="s">
        <v>162</v>
      </c>
      <c r="C17" s="76" t="s">
        <v>315</v>
      </c>
      <c r="D17" s="221" t="s">
        <v>40</v>
      </c>
      <c r="E17" s="239" t="s">
        <v>239</v>
      </c>
      <c r="F17" s="222">
        <v>678</v>
      </c>
      <c r="G17" s="137" t="s">
        <v>40</v>
      </c>
      <c r="H17" s="1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678</v>
      </c>
      <c r="I17" s="189">
        <f>IF(Sklop3[[#This Row],[ZAHTEVANA SHEMA KAKOVOSTI]]&lt;&gt;"",Sklop3[[#This Row],[Preračunana masa/volumen/kos na enoto kg]],"")</f>
        <v>678</v>
      </c>
      <c r="J17" s="193"/>
      <c r="K17" s="194"/>
      <c r="L17" s="194"/>
      <c r="M17" s="195"/>
      <c r="N17" s="196"/>
      <c r="O17" s="196"/>
      <c r="P17" s="170"/>
      <c r="Q17" s="165">
        <f>+Sklop3[[#This Row],[cena/enota brez DDV v EUR]]*Sklop3[[#This Row],[Stopnja DDV (%)]]</f>
        <v>0</v>
      </c>
      <c r="R17" s="165">
        <f>+Sklop3[[#This Row],[cena/enota brez DDV v EUR]]+Sklop3[[#This Row],[Davek (EUR)]]</f>
        <v>0</v>
      </c>
      <c r="S17" s="165">
        <f>+Sklop3[[#This Row],[cena/enota brez DDV v EUR]]*Sklop3[[#This Row],[Okvirna količina]]</f>
        <v>0</v>
      </c>
      <c r="T17" s="165">
        <f>+Sklop3[[#This Row],[Končna cena/enoto mere (EUR) z DDV]]*Sklop3[[#This Row],[Okvirna količina]]</f>
        <v>0</v>
      </c>
      <c r="U17" s="171"/>
    </row>
    <row r="18" spans="1:21" s="55" customFormat="1" ht="12">
      <c r="A18" s="78" t="s">
        <v>4</v>
      </c>
      <c r="B18" s="176" t="s">
        <v>163</v>
      </c>
      <c r="C18" s="76" t="s">
        <v>287</v>
      </c>
      <c r="D18" s="221" t="s">
        <v>40</v>
      </c>
      <c r="E18" s="239" t="s">
        <v>239</v>
      </c>
      <c r="F18" s="222">
        <v>8480</v>
      </c>
      <c r="G18" s="137" t="s">
        <v>40</v>
      </c>
      <c r="H18" s="1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8480</v>
      </c>
      <c r="I18" s="189">
        <f>IF(Sklop3[[#This Row],[ZAHTEVANA SHEMA KAKOVOSTI]]&lt;&gt;"",Sklop3[[#This Row],[Preračunana masa/volumen/kos na enoto kg]],"")</f>
        <v>8480</v>
      </c>
      <c r="J18" s="193"/>
      <c r="K18" s="194"/>
      <c r="L18" s="194"/>
      <c r="M18" s="195"/>
      <c r="N18" s="196"/>
      <c r="O18" s="196"/>
      <c r="P18" s="170"/>
      <c r="Q18" s="165">
        <f>+Sklop3[[#This Row],[cena/enota brez DDV v EUR]]*Sklop3[[#This Row],[Stopnja DDV (%)]]</f>
        <v>0</v>
      </c>
      <c r="R18" s="165">
        <f>+Sklop3[[#This Row],[cena/enota brez DDV v EUR]]+Sklop3[[#This Row],[Davek (EUR)]]</f>
        <v>0</v>
      </c>
      <c r="S18" s="165">
        <f>+Sklop3[[#This Row],[cena/enota brez DDV v EUR]]*Sklop3[[#This Row],[Okvirna količina]]</f>
        <v>0</v>
      </c>
      <c r="T18" s="165">
        <f>+Sklop3[[#This Row],[Končna cena/enoto mere (EUR) z DDV]]*Sklop3[[#This Row],[Okvirna količina]]</f>
        <v>0</v>
      </c>
      <c r="U18" s="171"/>
    </row>
    <row r="19" spans="1:21" s="55" customFormat="1" ht="24">
      <c r="A19" s="78" t="s">
        <v>5</v>
      </c>
      <c r="B19" s="237" t="s">
        <v>250</v>
      </c>
      <c r="C19" s="221" t="s">
        <v>287</v>
      </c>
      <c r="D19" s="226" t="s">
        <v>40</v>
      </c>
      <c r="E19" s="239" t="s">
        <v>239</v>
      </c>
      <c r="F19" s="222">
        <v>360</v>
      </c>
      <c r="G19" s="137" t="s">
        <v>40</v>
      </c>
      <c r="H19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19" s="232">
        <f>IF(Sklop3[[#This Row],[ZAHTEVANA SHEMA KAKOVOSTI]]&lt;&gt;"",Sklop3[[#This Row],[Preračunana masa/volumen/kos na enoto kg]],"")</f>
        <v>360</v>
      </c>
      <c r="J19" s="233"/>
      <c r="K19" s="234"/>
      <c r="L19" s="234"/>
      <c r="M19" s="235"/>
      <c r="N19" s="236"/>
      <c r="O19" s="236"/>
      <c r="P19" s="223"/>
      <c r="Q19" s="224">
        <f>+Sklop3[[#This Row],[cena/enota brez DDV v EUR]]*Sklop3[[#This Row],[Stopnja DDV (%)]]</f>
        <v>0</v>
      </c>
      <c r="R19" s="224">
        <f>+Sklop3[[#This Row],[cena/enota brez DDV v EUR]]+Sklop3[[#This Row],[Davek (EUR)]]</f>
        <v>0</v>
      </c>
      <c r="S19" s="224">
        <f>+Sklop3[[#This Row],[cena/enota brez DDV v EUR]]*Sklop3[[#This Row],[Okvirna količina]]</f>
        <v>0</v>
      </c>
      <c r="T19" s="224">
        <f>+Sklop3[[#This Row],[Končna cena/enoto mere (EUR) z DDV]]*Sklop3[[#This Row],[Okvirna količina]]</f>
        <v>0</v>
      </c>
      <c r="U19" s="238"/>
    </row>
    <row r="20" spans="1:21" s="55" customFormat="1" ht="24">
      <c r="A20" s="78" t="s">
        <v>6</v>
      </c>
      <c r="B20" s="237" t="s">
        <v>164</v>
      </c>
      <c r="C20" s="76" t="s">
        <v>287</v>
      </c>
      <c r="D20" s="226" t="s">
        <v>40</v>
      </c>
      <c r="E20" s="239" t="s">
        <v>239</v>
      </c>
      <c r="F20" s="222">
        <v>848</v>
      </c>
      <c r="G20" s="137" t="s">
        <v>40</v>
      </c>
      <c r="H20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848</v>
      </c>
      <c r="I20" s="232">
        <f>IF(Sklop3[[#This Row],[ZAHTEVANA SHEMA KAKOVOSTI]]&lt;&gt;"",Sklop3[[#This Row],[Preračunana masa/volumen/kos na enoto kg]],"")</f>
        <v>848</v>
      </c>
      <c r="J20" s="233"/>
      <c r="K20" s="234"/>
      <c r="L20" s="234"/>
      <c r="M20" s="235"/>
      <c r="N20" s="236"/>
      <c r="O20" s="236"/>
      <c r="P20" s="223"/>
      <c r="Q20" s="224">
        <f>+Sklop3[[#This Row],[cena/enota brez DDV v EUR]]*Sklop3[[#This Row],[Stopnja DDV (%)]]</f>
        <v>0</v>
      </c>
      <c r="R20" s="224">
        <f>+Sklop3[[#This Row],[cena/enota brez DDV v EUR]]+Sklop3[[#This Row],[Davek (EUR)]]</f>
        <v>0</v>
      </c>
      <c r="S20" s="224">
        <f>+Sklop3[[#This Row],[cena/enota brez DDV v EUR]]*Sklop3[[#This Row],[Okvirna količina]]</f>
        <v>0</v>
      </c>
      <c r="T20" s="224">
        <f>+Sklop3[[#This Row],[Končna cena/enoto mere (EUR) z DDV]]*Sklop3[[#This Row],[Okvirna količina]]</f>
        <v>0</v>
      </c>
      <c r="U20" s="238"/>
    </row>
    <row r="21" spans="1:21" s="55" customFormat="1" ht="24">
      <c r="A21" s="78" t="s">
        <v>7</v>
      </c>
      <c r="B21" s="237" t="s">
        <v>164</v>
      </c>
      <c r="C21" s="221">
        <v>1</v>
      </c>
      <c r="D21" s="226" t="s">
        <v>40</v>
      </c>
      <c r="E21" s="143" t="s">
        <v>239</v>
      </c>
      <c r="F21" s="222">
        <v>40</v>
      </c>
      <c r="G21" s="137" t="s">
        <v>40</v>
      </c>
      <c r="H21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232">
        <f>IF(Sklop3[[#This Row],[ZAHTEVANA SHEMA KAKOVOSTI]]&lt;&gt;"",Sklop3[[#This Row],[Preračunana masa/volumen/kos na enoto kg]],"")</f>
        <v>40</v>
      </c>
      <c r="J21" s="233"/>
      <c r="K21" s="234"/>
      <c r="L21" s="234"/>
      <c r="M21" s="235"/>
      <c r="N21" s="236"/>
      <c r="O21" s="236"/>
      <c r="P21" s="223"/>
      <c r="Q21" s="224">
        <f>+Sklop3[[#This Row],[cena/enota brez DDV v EUR]]*Sklop3[[#This Row],[Stopnja DDV (%)]]</f>
        <v>0</v>
      </c>
      <c r="R21" s="224">
        <f>+Sklop3[[#This Row],[cena/enota brez DDV v EUR]]+Sklop3[[#This Row],[Davek (EUR)]]</f>
        <v>0</v>
      </c>
      <c r="S21" s="224">
        <f>+Sklop3[[#This Row],[cena/enota brez DDV v EUR]]*Sklop3[[#This Row],[Okvirna količina]]</f>
        <v>0</v>
      </c>
      <c r="T21" s="224">
        <f>+Sklop3[[#This Row],[Končna cena/enoto mere (EUR) z DDV]]*Sklop3[[#This Row],[Okvirna količina]]</f>
        <v>0</v>
      </c>
      <c r="U21" s="238"/>
    </row>
    <row r="22" spans="1:21" s="55" customFormat="1" ht="12">
      <c r="A22" s="78" t="s">
        <v>8</v>
      </c>
      <c r="B22" s="237" t="s">
        <v>165</v>
      </c>
      <c r="C22" s="221" t="s">
        <v>306</v>
      </c>
      <c r="D22" s="226" t="s">
        <v>76</v>
      </c>
      <c r="E22" s="143" t="s">
        <v>239</v>
      </c>
      <c r="F22" s="222">
        <v>2712</v>
      </c>
      <c r="G22" s="137" t="s">
        <v>0</v>
      </c>
      <c r="H22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2712</v>
      </c>
      <c r="I22" s="232">
        <f>IF(Sklop3[[#This Row],[ZAHTEVANA SHEMA KAKOVOSTI]]&lt;&gt;"",Sklop3[[#This Row],[Preračunana masa/volumen/kos na enoto kg]],"")</f>
        <v>2712</v>
      </c>
      <c r="J22" s="233"/>
      <c r="K22" s="234"/>
      <c r="L22" s="234"/>
      <c r="M22" s="235"/>
      <c r="N22" s="236"/>
      <c r="O22" s="236"/>
      <c r="P22" s="223"/>
      <c r="Q22" s="224">
        <f>+Sklop3[[#This Row],[cena/enota brez DDV v EUR]]*Sklop3[[#This Row],[Stopnja DDV (%)]]</f>
        <v>0</v>
      </c>
      <c r="R22" s="224">
        <f>+Sklop3[[#This Row],[cena/enota brez DDV v EUR]]+Sklop3[[#This Row],[Davek (EUR)]]</f>
        <v>0</v>
      </c>
      <c r="S22" s="224">
        <f>+Sklop3[[#This Row],[cena/enota brez DDV v EUR]]*Sklop3[[#This Row],[Okvirna količina]]</f>
        <v>0</v>
      </c>
      <c r="T22" s="224">
        <f>+Sklop3[[#This Row],[Končna cena/enoto mere (EUR) z DDV]]*Sklop3[[#This Row],[Okvirna količina]]</f>
        <v>0</v>
      </c>
      <c r="U22" s="238"/>
    </row>
    <row r="23" spans="1:21" s="55" customFormat="1" ht="12">
      <c r="A23" s="78" t="s">
        <v>9</v>
      </c>
      <c r="B23" s="237" t="s">
        <v>166</v>
      </c>
      <c r="C23" s="221" t="s">
        <v>307</v>
      </c>
      <c r="D23" s="226" t="s">
        <v>76</v>
      </c>
      <c r="E23" s="143"/>
      <c r="F23" s="222">
        <v>111</v>
      </c>
      <c r="G23" s="137" t="s">
        <v>0</v>
      </c>
      <c r="H23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111</v>
      </c>
      <c r="I23" s="232" t="str">
        <f>IF(Sklop3[[#This Row],[ZAHTEVANA SHEMA KAKOVOSTI]]&lt;&gt;"",Sklop3[[#This Row],[Preračunana masa/volumen/kos na enoto kg]],"")</f>
        <v/>
      </c>
      <c r="J23" s="233"/>
      <c r="K23" s="234"/>
      <c r="L23" s="234"/>
      <c r="M23" s="235"/>
      <c r="N23" s="236"/>
      <c r="O23" s="236"/>
      <c r="P23" s="223"/>
      <c r="Q23" s="224">
        <f>+Sklop3[[#This Row],[cena/enota brez DDV v EUR]]*Sklop3[[#This Row],[Stopnja DDV (%)]]</f>
        <v>0</v>
      </c>
      <c r="R23" s="224">
        <f>+Sklop3[[#This Row],[cena/enota brez DDV v EUR]]+Sklop3[[#This Row],[Davek (EUR)]]</f>
        <v>0</v>
      </c>
      <c r="S23" s="224">
        <f>+Sklop3[[#This Row],[cena/enota brez DDV v EUR]]*Sklop3[[#This Row],[Okvirna količina]]</f>
        <v>0</v>
      </c>
      <c r="T23" s="224">
        <f>+Sklop3[[#This Row],[Končna cena/enoto mere (EUR) z DDV]]*Sklop3[[#This Row],[Okvirna količina]]</f>
        <v>0</v>
      </c>
      <c r="U23" s="238"/>
    </row>
    <row r="24" spans="1:21" s="55" customFormat="1" ht="12">
      <c r="A24" s="78" t="s">
        <v>10</v>
      </c>
      <c r="B24" s="237" t="s">
        <v>166</v>
      </c>
      <c r="C24" s="221" t="s">
        <v>308</v>
      </c>
      <c r="D24" s="226" t="s">
        <v>76</v>
      </c>
      <c r="E24" s="143" t="s">
        <v>239</v>
      </c>
      <c r="F24" s="222">
        <v>59</v>
      </c>
      <c r="G24" s="137" t="s">
        <v>0</v>
      </c>
      <c r="H24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59</v>
      </c>
      <c r="I24" s="232">
        <f>IF(Sklop3[[#This Row],[ZAHTEVANA SHEMA KAKOVOSTI]]&lt;&gt;"",Sklop3[[#This Row],[Preračunana masa/volumen/kos na enoto kg]],"")</f>
        <v>59</v>
      </c>
      <c r="J24" s="233"/>
      <c r="K24" s="234"/>
      <c r="L24" s="234"/>
      <c r="M24" s="235"/>
      <c r="N24" s="236"/>
      <c r="O24" s="236"/>
      <c r="P24" s="223"/>
      <c r="Q24" s="224">
        <f>+Sklop3[[#This Row],[cena/enota brez DDV v EUR]]*Sklop3[[#This Row],[Stopnja DDV (%)]]</f>
        <v>0</v>
      </c>
      <c r="R24" s="224">
        <f>+Sklop3[[#This Row],[cena/enota brez DDV v EUR]]+Sklop3[[#This Row],[Davek (EUR)]]</f>
        <v>0</v>
      </c>
      <c r="S24" s="224">
        <f>+Sklop3[[#This Row],[cena/enota brez DDV v EUR]]*Sklop3[[#This Row],[Okvirna količina]]</f>
        <v>0</v>
      </c>
      <c r="T24" s="224">
        <f>+Sklop3[[#This Row],[Končna cena/enoto mere (EUR) z DDV]]*Sklop3[[#This Row],[Okvirna količina]]</f>
        <v>0</v>
      </c>
      <c r="U24" s="238"/>
    </row>
    <row r="25" spans="1:21" s="55" customFormat="1" ht="12">
      <c r="A25" s="78" t="s">
        <v>11</v>
      </c>
      <c r="B25" s="237" t="s">
        <v>160</v>
      </c>
      <c r="C25" s="221">
        <v>1</v>
      </c>
      <c r="D25" s="226" t="s">
        <v>0</v>
      </c>
      <c r="E25" s="143"/>
      <c r="F25" s="222">
        <v>339</v>
      </c>
      <c r="G25" s="137" t="s">
        <v>0</v>
      </c>
      <c r="H25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339</v>
      </c>
      <c r="I25" s="232" t="str">
        <f>IF(Sklop3[[#This Row],[ZAHTEVANA SHEMA KAKOVOSTI]]&lt;&gt;"",Sklop3[[#This Row],[Preračunana masa/volumen/kos na enoto kg]],"")</f>
        <v/>
      </c>
      <c r="J25" s="233"/>
      <c r="K25" s="234"/>
      <c r="L25" s="234"/>
      <c r="M25" s="235"/>
      <c r="N25" s="236"/>
      <c r="O25" s="236"/>
      <c r="P25" s="223"/>
      <c r="Q25" s="224">
        <f>+Sklop3[[#This Row],[cena/enota brez DDV v EUR]]*Sklop3[[#This Row],[Stopnja DDV (%)]]</f>
        <v>0</v>
      </c>
      <c r="R25" s="224">
        <f>+Sklop3[[#This Row],[cena/enota brez DDV v EUR]]+Sklop3[[#This Row],[Davek (EUR)]]</f>
        <v>0</v>
      </c>
      <c r="S25" s="224">
        <f>+Sklop3[[#This Row],[cena/enota brez DDV v EUR]]*Sklop3[[#This Row],[Okvirna količina]]</f>
        <v>0</v>
      </c>
      <c r="T25" s="224">
        <f>+Sklop3[[#This Row],[Končna cena/enoto mere (EUR) z DDV]]*Sklop3[[#This Row],[Okvirna količina]]</f>
        <v>0</v>
      </c>
      <c r="U25" s="238"/>
    </row>
    <row r="26" spans="1:21" s="55" customFormat="1" ht="12">
      <c r="A26" s="78" t="s">
        <v>12</v>
      </c>
      <c r="B26" s="237" t="s">
        <v>251</v>
      </c>
      <c r="C26" s="221">
        <v>1</v>
      </c>
      <c r="D26" s="226" t="s">
        <v>0</v>
      </c>
      <c r="E26" s="143"/>
      <c r="F26" s="222">
        <v>339</v>
      </c>
      <c r="G26" s="137" t="s">
        <v>0</v>
      </c>
      <c r="H26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339</v>
      </c>
      <c r="I26" s="232" t="str">
        <f>IF(Sklop3[[#This Row],[ZAHTEVANA SHEMA KAKOVOSTI]]&lt;&gt;"",Sklop3[[#This Row],[Preračunana masa/volumen/kos na enoto kg]],"")</f>
        <v/>
      </c>
      <c r="J26" s="233"/>
      <c r="K26" s="234"/>
      <c r="L26" s="234"/>
      <c r="M26" s="235"/>
      <c r="N26" s="236"/>
      <c r="O26" s="236"/>
      <c r="P26" s="223"/>
      <c r="Q26" s="224">
        <f>+Sklop3[[#This Row],[cena/enota brez DDV v EUR]]*Sklop3[[#This Row],[Stopnja DDV (%)]]</f>
        <v>0</v>
      </c>
      <c r="R26" s="224">
        <f>+Sklop3[[#This Row],[cena/enota brez DDV v EUR]]+Sklop3[[#This Row],[Davek (EUR)]]</f>
        <v>0</v>
      </c>
      <c r="S26" s="224">
        <f>+Sklop3[[#This Row],[cena/enota brez DDV v EUR]]*Sklop3[[#This Row],[Okvirna količina]]</f>
        <v>0</v>
      </c>
      <c r="T26" s="224">
        <f>+Sklop3[[#This Row],[Končna cena/enoto mere (EUR) z DDV]]*Sklop3[[#This Row],[Okvirna količina]]</f>
        <v>0</v>
      </c>
      <c r="U26" s="238"/>
    </row>
    <row r="27" spans="1:21" s="55" customFormat="1" ht="12">
      <c r="A27" s="78" t="s">
        <v>13</v>
      </c>
      <c r="B27" s="237" t="s">
        <v>252</v>
      </c>
      <c r="C27" s="221">
        <v>1</v>
      </c>
      <c r="D27" s="226" t="s">
        <v>0</v>
      </c>
      <c r="E27" s="143"/>
      <c r="F27" s="222">
        <v>678</v>
      </c>
      <c r="G27" s="137" t="s">
        <v>0</v>
      </c>
      <c r="H27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678</v>
      </c>
      <c r="I27" s="232" t="str">
        <f>IF(Sklop3[[#This Row],[ZAHTEVANA SHEMA KAKOVOSTI]]&lt;&gt;"",Sklop3[[#This Row],[Preračunana masa/volumen/kos na enoto kg]],"")</f>
        <v/>
      </c>
      <c r="J27" s="233"/>
      <c r="K27" s="234"/>
      <c r="L27" s="234"/>
      <c r="M27" s="235"/>
      <c r="N27" s="236"/>
      <c r="O27" s="236"/>
      <c r="P27" s="223"/>
      <c r="Q27" s="224">
        <f>+Sklop3[[#This Row],[cena/enota brez DDV v EUR]]*Sklop3[[#This Row],[Stopnja DDV (%)]]</f>
        <v>0</v>
      </c>
      <c r="R27" s="224">
        <f>+Sklop3[[#This Row],[cena/enota brez DDV v EUR]]+Sklop3[[#This Row],[Davek (EUR)]]</f>
        <v>0</v>
      </c>
      <c r="S27" s="224">
        <f>+Sklop3[[#This Row],[cena/enota brez DDV v EUR]]*Sklop3[[#This Row],[Okvirna količina]]</f>
        <v>0</v>
      </c>
      <c r="T27" s="224">
        <f>+Sklop3[[#This Row],[Končna cena/enoto mere (EUR) z DDV]]*Sklop3[[#This Row],[Okvirna količina]]</f>
        <v>0</v>
      </c>
      <c r="U27" s="238"/>
    </row>
    <row r="28" spans="1:21" s="55" customFormat="1" ht="12">
      <c r="A28" s="78" t="s">
        <v>14</v>
      </c>
      <c r="B28" s="237" t="s">
        <v>167</v>
      </c>
      <c r="C28" s="221" t="s">
        <v>309</v>
      </c>
      <c r="D28" s="226" t="s">
        <v>76</v>
      </c>
      <c r="E28" s="143"/>
      <c r="F28" s="222">
        <v>40</v>
      </c>
      <c r="G28" s="137" t="s">
        <v>0</v>
      </c>
      <c r="H28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232" t="str">
        <f>IF(Sklop3[[#This Row],[ZAHTEVANA SHEMA KAKOVOSTI]]&lt;&gt;"",Sklop3[[#This Row],[Preračunana masa/volumen/kos na enoto kg]],"")</f>
        <v/>
      </c>
      <c r="J28" s="233"/>
      <c r="K28" s="234"/>
      <c r="L28" s="234"/>
      <c r="M28" s="235"/>
      <c r="N28" s="236"/>
      <c r="O28" s="236"/>
      <c r="P28" s="223"/>
      <c r="Q28" s="224">
        <f>+Sklop3[[#This Row],[cena/enota brez DDV v EUR]]*Sklop3[[#This Row],[Stopnja DDV (%)]]</f>
        <v>0</v>
      </c>
      <c r="R28" s="224">
        <f>+Sklop3[[#This Row],[cena/enota brez DDV v EUR]]+Sklop3[[#This Row],[Davek (EUR)]]</f>
        <v>0</v>
      </c>
      <c r="S28" s="224">
        <f>+Sklop3[[#This Row],[cena/enota brez DDV v EUR]]*Sklop3[[#This Row],[Okvirna količina]]</f>
        <v>0</v>
      </c>
      <c r="T28" s="224">
        <f>+Sklop3[[#This Row],[Končna cena/enoto mere (EUR) z DDV]]*Sklop3[[#This Row],[Okvirna količina]]</f>
        <v>0</v>
      </c>
      <c r="U28" s="238"/>
    </row>
    <row r="29" spans="1:21" s="55" customFormat="1" ht="12">
      <c r="A29" s="78" t="s">
        <v>15</v>
      </c>
      <c r="B29" s="237" t="s">
        <v>168</v>
      </c>
      <c r="C29" s="221" t="s">
        <v>310</v>
      </c>
      <c r="D29" s="226" t="s">
        <v>76</v>
      </c>
      <c r="E29" s="143" t="s">
        <v>239</v>
      </c>
      <c r="F29" s="222">
        <v>296</v>
      </c>
      <c r="G29" s="137" t="s">
        <v>0</v>
      </c>
      <c r="H29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296</v>
      </c>
      <c r="I29" s="232">
        <f>IF(Sklop3[[#This Row],[ZAHTEVANA SHEMA KAKOVOSTI]]&lt;&gt;"",Sklop3[[#This Row],[Preračunana masa/volumen/kos na enoto kg]],"")</f>
        <v>296</v>
      </c>
      <c r="J29" s="233"/>
      <c r="K29" s="234"/>
      <c r="L29" s="234"/>
      <c r="M29" s="235"/>
      <c r="N29" s="236"/>
      <c r="O29" s="236"/>
      <c r="P29" s="223"/>
      <c r="Q29" s="224">
        <f>+Sklop3[[#This Row],[cena/enota brez DDV v EUR]]*Sklop3[[#This Row],[Stopnja DDV (%)]]</f>
        <v>0</v>
      </c>
      <c r="R29" s="224">
        <f>+Sklop3[[#This Row],[cena/enota brez DDV v EUR]]+Sklop3[[#This Row],[Davek (EUR)]]</f>
        <v>0</v>
      </c>
      <c r="S29" s="224">
        <f>+Sklop3[[#This Row],[cena/enota brez DDV v EUR]]*Sklop3[[#This Row],[Okvirna količina]]</f>
        <v>0</v>
      </c>
      <c r="T29" s="224">
        <f>+Sklop3[[#This Row],[Končna cena/enoto mere (EUR) z DDV]]*Sklop3[[#This Row],[Okvirna količina]]</f>
        <v>0</v>
      </c>
      <c r="U29" s="238"/>
    </row>
    <row r="30" spans="1:21" s="55" customFormat="1" ht="12">
      <c r="A30" s="78" t="s">
        <v>16</v>
      </c>
      <c r="B30" s="237" t="s">
        <v>169</v>
      </c>
      <c r="C30" s="221" t="s">
        <v>311</v>
      </c>
      <c r="D30" s="226" t="s">
        <v>76</v>
      </c>
      <c r="E30" s="143" t="s">
        <v>239</v>
      </c>
      <c r="F30" s="222">
        <v>157</v>
      </c>
      <c r="G30" s="137" t="s">
        <v>0</v>
      </c>
      <c r="H30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157</v>
      </c>
      <c r="I30" s="232">
        <f>IF(Sklop3[[#This Row],[ZAHTEVANA SHEMA KAKOVOSTI]]&lt;&gt;"",Sklop3[[#This Row],[Preračunana masa/volumen/kos na enoto kg]],"")</f>
        <v>157</v>
      </c>
      <c r="J30" s="233"/>
      <c r="K30" s="234"/>
      <c r="L30" s="234"/>
      <c r="M30" s="235"/>
      <c r="N30" s="236"/>
      <c r="O30" s="236"/>
      <c r="P30" s="223"/>
      <c r="Q30" s="224">
        <f>+Sklop3[[#This Row],[cena/enota brez DDV v EUR]]*Sklop3[[#This Row],[Stopnja DDV (%)]]</f>
        <v>0</v>
      </c>
      <c r="R30" s="224">
        <f>+Sklop3[[#This Row],[cena/enota brez DDV v EUR]]+Sklop3[[#This Row],[Davek (EUR)]]</f>
        <v>0</v>
      </c>
      <c r="S30" s="224">
        <f>+Sklop3[[#This Row],[cena/enota brez DDV v EUR]]*Sklop3[[#This Row],[Okvirna količina]]</f>
        <v>0</v>
      </c>
      <c r="T30" s="224">
        <f>+Sklop3[[#This Row],[Končna cena/enoto mere (EUR) z DDV]]*Sklop3[[#This Row],[Okvirna količina]]</f>
        <v>0</v>
      </c>
      <c r="U30" s="238"/>
    </row>
    <row r="31" spans="1:21" s="55" customFormat="1" ht="12">
      <c r="A31" s="78" t="s">
        <v>17</v>
      </c>
      <c r="B31" s="237" t="s">
        <v>170</v>
      </c>
      <c r="C31" s="221" t="s">
        <v>310</v>
      </c>
      <c r="D31" s="226" t="s">
        <v>76</v>
      </c>
      <c r="E31" s="143" t="s">
        <v>239</v>
      </c>
      <c r="F31" s="222">
        <v>148</v>
      </c>
      <c r="G31" s="137" t="s">
        <v>0</v>
      </c>
      <c r="H31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148</v>
      </c>
      <c r="I31" s="232">
        <f>IF(Sklop3[[#This Row],[ZAHTEVANA SHEMA KAKOVOSTI]]&lt;&gt;"",Sklop3[[#This Row],[Preračunana masa/volumen/kos na enoto kg]],"")</f>
        <v>148</v>
      </c>
      <c r="J31" s="233"/>
      <c r="K31" s="234"/>
      <c r="L31" s="234"/>
      <c r="M31" s="235"/>
      <c r="N31" s="236"/>
      <c r="O31" s="236"/>
      <c r="P31" s="223"/>
      <c r="Q31" s="224">
        <f>+Sklop3[[#This Row],[cena/enota brez DDV v EUR]]*Sklop3[[#This Row],[Stopnja DDV (%)]]</f>
        <v>0</v>
      </c>
      <c r="R31" s="224">
        <f>+Sklop3[[#This Row],[cena/enota brez DDV v EUR]]+Sklop3[[#This Row],[Davek (EUR)]]</f>
        <v>0</v>
      </c>
      <c r="S31" s="224">
        <f>+Sklop3[[#This Row],[cena/enota brez DDV v EUR]]*Sklop3[[#This Row],[Okvirna količina]]</f>
        <v>0</v>
      </c>
      <c r="T31" s="224">
        <f>+Sklop3[[#This Row],[Končna cena/enoto mere (EUR) z DDV]]*Sklop3[[#This Row],[Okvirna količina]]</f>
        <v>0</v>
      </c>
      <c r="U31" s="238"/>
    </row>
    <row r="32" spans="1:21" s="55" customFormat="1" ht="12">
      <c r="A32" s="78" t="s">
        <v>18</v>
      </c>
      <c r="B32" s="237" t="s">
        <v>170</v>
      </c>
      <c r="C32" s="221" t="s">
        <v>311</v>
      </c>
      <c r="D32" s="226" t="s">
        <v>76</v>
      </c>
      <c r="E32" s="143" t="s">
        <v>239</v>
      </c>
      <c r="F32" s="222">
        <v>78</v>
      </c>
      <c r="G32" s="137" t="s">
        <v>0</v>
      </c>
      <c r="H32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</v>
      </c>
      <c r="I32" s="232">
        <f>IF(Sklop3[[#This Row],[ZAHTEVANA SHEMA KAKOVOSTI]]&lt;&gt;"",Sklop3[[#This Row],[Preračunana masa/volumen/kos na enoto kg]],"")</f>
        <v>78</v>
      </c>
      <c r="J32" s="233"/>
      <c r="K32" s="234"/>
      <c r="L32" s="234"/>
      <c r="M32" s="235"/>
      <c r="N32" s="236"/>
      <c r="O32" s="236"/>
      <c r="P32" s="223"/>
      <c r="Q32" s="224">
        <f>+Sklop3[[#This Row],[cena/enota brez DDV v EUR]]*Sklop3[[#This Row],[Stopnja DDV (%)]]</f>
        <v>0</v>
      </c>
      <c r="R32" s="224">
        <f>+Sklop3[[#This Row],[cena/enota brez DDV v EUR]]+Sklop3[[#This Row],[Davek (EUR)]]</f>
        <v>0</v>
      </c>
      <c r="S32" s="224">
        <f>+Sklop3[[#This Row],[cena/enota brez DDV v EUR]]*Sklop3[[#This Row],[Okvirna količina]]</f>
        <v>0</v>
      </c>
      <c r="T32" s="224">
        <f>+Sklop3[[#This Row],[Končna cena/enoto mere (EUR) z DDV]]*Sklop3[[#This Row],[Okvirna količina]]</f>
        <v>0</v>
      </c>
      <c r="U32" s="238"/>
    </row>
    <row r="33" spans="1:21" s="55" customFormat="1" ht="12">
      <c r="A33" s="78" t="s">
        <v>19</v>
      </c>
      <c r="B33" s="237" t="s">
        <v>171</v>
      </c>
      <c r="C33" s="221" t="s">
        <v>310</v>
      </c>
      <c r="D33" s="226" t="s">
        <v>76</v>
      </c>
      <c r="E33" s="143"/>
      <c r="F33" s="222">
        <v>222</v>
      </c>
      <c r="G33" s="137" t="s">
        <v>0</v>
      </c>
      <c r="H33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222</v>
      </c>
      <c r="I33" s="232" t="str">
        <f>IF(Sklop3[[#This Row],[ZAHTEVANA SHEMA KAKOVOSTI]]&lt;&gt;"",Sklop3[[#This Row],[Preračunana masa/volumen/kos na enoto kg]],"")</f>
        <v/>
      </c>
      <c r="J33" s="233"/>
      <c r="K33" s="234"/>
      <c r="L33" s="234"/>
      <c r="M33" s="235"/>
      <c r="N33" s="236"/>
      <c r="O33" s="236"/>
      <c r="P33" s="223"/>
      <c r="Q33" s="224">
        <f>+Sklop3[[#This Row],[cena/enota brez DDV v EUR]]*Sklop3[[#This Row],[Stopnja DDV (%)]]</f>
        <v>0</v>
      </c>
      <c r="R33" s="224">
        <f>+Sklop3[[#This Row],[cena/enota brez DDV v EUR]]+Sklop3[[#This Row],[Davek (EUR)]]</f>
        <v>0</v>
      </c>
      <c r="S33" s="224">
        <f>+Sklop3[[#This Row],[cena/enota brez DDV v EUR]]*Sklop3[[#This Row],[Okvirna količina]]</f>
        <v>0</v>
      </c>
      <c r="T33" s="224">
        <f>+Sklop3[[#This Row],[Končna cena/enoto mere (EUR) z DDV]]*Sklop3[[#This Row],[Okvirna količina]]</f>
        <v>0</v>
      </c>
      <c r="U33" s="238"/>
    </row>
    <row r="34" spans="1:21" s="55" customFormat="1" ht="12">
      <c r="A34" s="78" t="s">
        <v>20</v>
      </c>
      <c r="B34" s="237" t="s">
        <v>171</v>
      </c>
      <c r="C34" s="221" t="s">
        <v>311</v>
      </c>
      <c r="D34" s="226" t="s">
        <v>76</v>
      </c>
      <c r="E34" s="143"/>
      <c r="F34" s="222">
        <v>118</v>
      </c>
      <c r="G34" s="137" t="s">
        <v>0</v>
      </c>
      <c r="H34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118</v>
      </c>
      <c r="I34" s="232" t="str">
        <f>IF(Sklop3[[#This Row],[ZAHTEVANA SHEMA KAKOVOSTI]]&lt;&gt;"",Sklop3[[#This Row],[Preračunana masa/volumen/kos na enoto kg]],"")</f>
        <v/>
      </c>
      <c r="J34" s="233"/>
      <c r="K34" s="234"/>
      <c r="L34" s="234"/>
      <c r="M34" s="235"/>
      <c r="N34" s="236"/>
      <c r="O34" s="236"/>
      <c r="P34" s="223"/>
      <c r="Q34" s="224">
        <f>+Sklop3[[#This Row],[cena/enota brez DDV v EUR]]*Sklop3[[#This Row],[Stopnja DDV (%)]]</f>
        <v>0</v>
      </c>
      <c r="R34" s="224">
        <f>+Sklop3[[#This Row],[cena/enota brez DDV v EUR]]+Sklop3[[#This Row],[Davek (EUR)]]</f>
        <v>0</v>
      </c>
      <c r="S34" s="224">
        <f>+Sklop3[[#This Row],[cena/enota brez DDV v EUR]]*Sklop3[[#This Row],[Okvirna količina]]</f>
        <v>0</v>
      </c>
      <c r="T34" s="224">
        <f>+Sklop3[[#This Row],[Končna cena/enoto mere (EUR) z DDV]]*Sklop3[[#This Row],[Okvirna količina]]</f>
        <v>0</v>
      </c>
      <c r="U34" s="238"/>
    </row>
    <row r="35" spans="1:21" s="55" customFormat="1" ht="12">
      <c r="A35" s="78" t="s">
        <v>21</v>
      </c>
      <c r="B35" s="237" t="s">
        <v>172</v>
      </c>
      <c r="C35" s="221">
        <v>1000</v>
      </c>
      <c r="D35" s="226" t="s">
        <v>76</v>
      </c>
      <c r="E35" s="143" t="s">
        <v>239</v>
      </c>
      <c r="F35" s="222">
        <v>226</v>
      </c>
      <c r="G35" s="137" t="s">
        <v>0</v>
      </c>
      <c r="H35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226</v>
      </c>
      <c r="I35" s="232">
        <f>IF(Sklop3[[#This Row],[ZAHTEVANA SHEMA KAKOVOSTI]]&lt;&gt;"",Sklop3[[#This Row],[Preračunana masa/volumen/kos na enoto kg]],"")</f>
        <v>226</v>
      </c>
      <c r="J35" s="233"/>
      <c r="K35" s="234"/>
      <c r="L35" s="234"/>
      <c r="M35" s="235"/>
      <c r="N35" s="236"/>
      <c r="O35" s="236"/>
      <c r="P35" s="223"/>
      <c r="Q35" s="224">
        <f>+Sklop3[[#This Row],[cena/enota brez DDV v EUR]]*Sklop3[[#This Row],[Stopnja DDV (%)]]</f>
        <v>0</v>
      </c>
      <c r="R35" s="224">
        <f>+Sklop3[[#This Row],[cena/enota brez DDV v EUR]]+Sklop3[[#This Row],[Davek (EUR)]]</f>
        <v>0</v>
      </c>
      <c r="S35" s="224">
        <f>+Sklop3[[#This Row],[cena/enota brez DDV v EUR]]*Sklop3[[#This Row],[Okvirna količina]]</f>
        <v>0</v>
      </c>
      <c r="T35" s="224">
        <f>+Sklop3[[#This Row],[Končna cena/enoto mere (EUR) z DDV]]*Sklop3[[#This Row],[Okvirna količina]]</f>
        <v>0</v>
      </c>
      <c r="U35" s="238"/>
    </row>
    <row r="36" spans="1:21" s="55" customFormat="1" ht="12">
      <c r="A36" s="78" t="s">
        <v>22</v>
      </c>
      <c r="B36" s="237" t="s">
        <v>173</v>
      </c>
      <c r="C36" s="221" t="s">
        <v>311</v>
      </c>
      <c r="D36" s="226" t="s">
        <v>76</v>
      </c>
      <c r="E36" s="143" t="s">
        <v>239</v>
      </c>
      <c r="F36" s="222">
        <v>1695</v>
      </c>
      <c r="G36" s="137" t="s">
        <v>0</v>
      </c>
      <c r="H36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1695</v>
      </c>
      <c r="I36" s="232">
        <f>IF(Sklop3[[#This Row],[ZAHTEVANA SHEMA KAKOVOSTI]]&lt;&gt;"",Sklop3[[#This Row],[Preračunana masa/volumen/kos na enoto kg]],"")</f>
        <v>1695</v>
      </c>
      <c r="J36" s="233"/>
      <c r="K36" s="234"/>
      <c r="L36" s="234"/>
      <c r="M36" s="235"/>
      <c r="N36" s="236"/>
      <c r="O36" s="236"/>
      <c r="P36" s="223"/>
      <c r="Q36" s="224">
        <f>+Sklop3[[#This Row],[cena/enota brez DDV v EUR]]*Sklop3[[#This Row],[Stopnja DDV (%)]]</f>
        <v>0</v>
      </c>
      <c r="R36" s="224">
        <f>+Sklop3[[#This Row],[cena/enota brez DDV v EUR]]+Sklop3[[#This Row],[Davek (EUR)]]</f>
        <v>0</v>
      </c>
      <c r="S36" s="224">
        <f>+Sklop3[[#This Row],[cena/enota brez DDV v EUR]]*Sklop3[[#This Row],[Okvirna količina]]</f>
        <v>0</v>
      </c>
      <c r="T36" s="224">
        <f>+Sklop3[[#This Row],[Končna cena/enoto mere (EUR) z DDV]]*Sklop3[[#This Row],[Okvirna količina]]</f>
        <v>0</v>
      </c>
      <c r="U36" s="238"/>
    </row>
    <row r="37" spans="1:21" s="55" customFormat="1" ht="12">
      <c r="A37" s="78" t="s">
        <v>23</v>
      </c>
      <c r="B37" s="237" t="s">
        <v>253</v>
      </c>
      <c r="C37" s="221" t="s">
        <v>311</v>
      </c>
      <c r="D37" s="226" t="s">
        <v>76</v>
      </c>
      <c r="E37" s="143" t="s">
        <v>239</v>
      </c>
      <c r="F37" s="222">
        <v>848</v>
      </c>
      <c r="G37" s="137" t="s">
        <v>0</v>
      </c>
      <c r="H37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848</v>
      </c>
      <c r="I37" s="232">
        <f>IF(Sklop3[[#This Row],[ZAHTEVANA SHEMA KAKOVOSTI]]&lt;&gt;"",Sklop3[[#This Row],[Preračunana masa/volumen/kos na enoto kg]],"")</f>
        <v>848</v>
      </c>
      <c r="J37" s="233"/>
      <c r="K37" s="234"/>
      <c r="L37" s="234"/>
      <c r="M37" s="235"/>
      <c r="N37" s="236"/>
      <c r="O37" s="236"/>
      <c r="P37" s="223"/>
      <c r="Q37" s="224">
        <f>+Sklop3[[#This Row],[cena/enota brez DDV v EUR]]*Sklop3[[#This Row],[Stopnja DDV (%)]]</f>
        <v>0</v>
      </c>
      <c r="R37" s="224">
        <f>+Sklop3[[#This Row],[cena/enota brez DDV v EUR]]+Sklop3[[#This Row],[Davek (EUR)]]</f>
        <v>0</v>
      </c>
      <c r="S37" s="224">
        <f>+Sklop3[[#This Row],[cena/enota brez DDV v EUR]]*Sklop3[[#This Row],[Okvirna količina]]</f>
        <v>0</v>
      </c>
      <c r="T37" s="224">
        <f>+Sklop3[[#This Row],[Končna cena/enoto mere (EUR) z DDV]]*Sklop3[[#This Row],[Okvirna količina]]</f>
        <v>0</v>
      </c>
      <c r="U37" s="238"/>
    </row>
    <row r="38" spans="1:21" s="55" customFormat="1" ht="12">
      <c r="A38" s="78" t="s">
        <v>24</v>
      </c>
      <c r="B38" s="237" t="s">
        <v>174</v>
      </c>
      <c r="C38" s="221">
        <v>1000</v>
      </c>
      <c r="D38" s="226" t="s">
        <v>76</v>
      </c>
      <c r="E38" s="143" t="s">
        <v>239</v>
      </c>
      <c r="F38" s="222">
        <v>818</v>
      </c>
      <c r="G38" s="137" t="s">
        <v>0</v>
      </c>
      <c r="H38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818</v>
      </c>
      <c r="I38" s="232">
        <f>IF(Sklop3[[#This Row],[ZAHTEVANA SHEMA KAKOVOSTI]]&lt;&gt;"",Sklop3[[#This Row],[Preračunana masa/volumen/kos na enoto kg]],"")</f>
        <v>818</v>
      </c>
      <c r="J38" s="233"/>
      <c r="K38" s="234"/>
      <c r="L38" s="234"/>
      <c r="M38" s="235"/>
      <c r="N38" s="236"/>
      <c r="O38" s="236"/>
      <c r="P38" s="223"/>
      <c r="Q38" s="224">
        <f>+Sklop3[[#This Row],[cena/enota brez DDV v EUR]]*Sklop3[[#This Row],[Stopnja DDV (%)]]</f>
        <v>0</v>
      </c>
      <c r="R38" s="224">
        <f>+Sklop3[[#This Row],[cena/enota brez DDV v EUR]]+Sklop3[[#This Row],[Davek (EUR)]]</f>
        <v>0</v>
      </c>
      <c r="S38" s="224">
        <f>+Sklop3[[#This Row],[cena/enota brez DDV v EUR]]*Sklop3[[#This Row],[Okvirna količina]]</f>
        <v>0</v>
      </c>
      <c r="T38" s="224">
        <f>+Sklop3[[#This Row],[Končna cena/enoto mere (EUR) z DDV]]*Sklop3[[#This Row],[Okvirna količina]]</f>
        <v>0</v>
      </c>
      <c r="U38" s="238"/>
    </row>
    <row r="39" spans="1:21" s="55" customFormat="1" ht="12">
      <c r="A39" s="78" t="s">
        <v>25</v>
      </c>
      <c r="B39" s="237" t="s">
        <v>254</v>
      </c>
      <c r="C39" s="221">
        <v>1000</v>
      </c>
      <c r="D39" s="226" t="s">
        <v>76</v>
      </c>
      <c r="E39" s="143" t="s">
        <v>239</v>
      </c>
      <c r="F39" s="222">
        <v>818</v>
      </c>
      <c r="G39" s="137" t="s">
        <v>0</v>
      </c>
      <c r="H39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818</v>
      </c>
      <c r="I39" s="232">
        <f>IF(Sklop3[[#This Row],[ZAHTEVANA SHEMA KAKOVOSTI]]&lt;&gt;"",Sklop3[[#This Row],[Preračunana masa/volumen/kos na enoto kg]],"")</f>
        <v>818</v>
      </c>
      <c r="J39" s="233"/>
      <c r="K39" s="234"/>
      <c r="L39" s="234"/>
      <c r="M39" s="235"/>
      <c r="N39" s="236"/>
      <c r="O39" s="236"/>
      <c r="P39" s="223"/>
      <c r="Q39" s="224">
        <f>+Sklop3[[#This Row],[cena/enota brez DDV v EUR]]*Sklop3[[#This Row],[Stopnja DDV (%)]]</f>
        <v>0</v>
      </c>
      <c r="R39" s="224">
        <f>+Sklop3[[#This Row],[cena/enota brez DDV v EUR]]+Sklop3[[#This Row],[Davek (EUR)]]</f>
        <v>0</v>
      </c>
      <c r="S39" s="224">
        <f>+Sklop3[[#This Row],[cena/enota brez DDV v EUR]]*Sklop3[[#This Row],[Okvirna količina]]</f>
        <v>0</v>
      </c>
      <c r="T39" s="224">
        <f>+Sklop3[[#This Row],[Končna cena/enoto mere (EUR) z DDV]]*Sklop3[[#This Row],[Okvirna količina]]</f>
        <v>0</v>
      </c>
      <c r="U39" s="238"/>
    </row>
    <row r="40" spans="1:21" s="55" customFormat="1" ht="24">
      <c r="A40" s="78" t="s">
        <v>26</v>
      </c>
      <c r="B40" s="237" t="s">
        <v>240</v>
      </c>
      <c r="C40" s="221" t="s">
        <v>311</v>
      </c>
      <c r="D40" s="226" t="s">
        <v>76</v>
      </c>
      <c r="E40" s="143" t="s">
        <v>239</v>
      </c>
      <c r="F40" s="222">
        <v>1176</v>
      </c>
      <c r="G40" s="137" t="s">
        <v>0</v>
      </c>
      <c r="H40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1176</v>
      </c>
      <c r="I40" s="232">
        <f>IF(Sklop3[[#This Row],[ZAHTEVANA SHEMA KAKOVOSTI]]&lt;&gt;"",Sklop3[[#This Row],[Preračunana masa/volumen/kos na enoto kg]],"")</f>
        <v>1176</v>
      </c>
      <c r="J40" s="233"/>
      <c r="K40" s="234"/>
      <c r="L40" s="234"/>
      <c r="M40" s="235"/>
      <c r="N40" s="236"/>
      <c r="O40" s="236"/>
      <c r="P40" s="223"/>
      <c r="Q40" s="224">
        <f>+Sklop3[[#This Row],[cena/enota brez DDV v EUR]]*Sklop3[[#This Row],[Stopnja DDV (%)]]</f>
        <v>0</v>
      </c>
      <c r="R40" s="224">
        <f>+Sklop3[[#This Row],[cena/enota brez DDV v EUR]]+Sklop3[[#This Row],[Davek (EUR)]]</f>
        <v>0</v>
      </c>
      <c r="S40" s="224">
        <f>+Sklop3[[#This Row],[cena/enota brez DDV v EUR]]*Sklop3[[#This Row],[Okvirna količina]]</f>
        <v>0</v>
      </c>
      <c r="T40" s="224">
        <f>+Sklop3[[#This Row],[Končna cena/enoto mere (EUR) z DDV]]*Sklop3[[#This Row],[Okvirna količina]]</f>
        <v>0</v>
      </c>
      <c r="U40" s="238"/>
    </row>
    <row r="41" spans="1:21" s="55" customFormat="1" ht="24">
      <c r="A41" s="78" t="s">
        <v>27</v>
      </c>
      <c r="B41" s="237" t="s">
        <v>255</v>
      </c>
      <c r="C41" s="221" t="s">
        <v>296</v>
      </c>
      <c r="D41" s="226" t="s">
        <v>76</v>
      </c>
      <c r="E41" s="143" t="s">
        <v>239</v>
      </c>
      <c r="F41" s="222">
        <v>3700</v>
      </c>
      <c r="G41" s="137" t="s">
        <v>0</v>
      </c>
      <c r="H41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3700</v>
      </c>
      <c r="I41" s="232">
        <f>IF(Sklop3[[#This Row],[ZAHTEVANA SHEMA KAKOVOSTI]]&lt;&gt;"",Sklop3[[#This Row],[Preračunana masa/volumen/kos na enoto kg]],"")</f>
        <v>3700</v>
      </c>
      <c r="J41" s="233"/>
      <c r="K41" s="234"/>
      <c r="L41" s="234"/>
      <c r="M41" s="235"/>
      <c r="N41" s="236"/>
      <c r="O41" s="236"/>
      <c r="P41" s="223"/>
      <c r="Q41" s="224">
        <f>+Sklop3[[#This Row],[cena/enota brez DDV v EUR]]*Sklop3[[#This Row],[Stopnja DDV (%)]]</f>
        <v>0</v>
      </c>
      <c r="R41" s="224">
        <f>+Sklop3[[#This Row],[cena/enota brez DDV v EUR]]+Sklop3[[#This Row],[Davek (EUR)]]</f>
        <v>0</v>
      </c>
      <c r="S41" s="224">
        <f>+Sklop3[[#This Row],[cena/enota brez DDV v EUR]]*Sklop3[[#This Row],[Okvirna količina]]</f>
        <v>0</v>
      </c>
      <c r="T41" s="224">
        <f>+Sklop3[[#This Row],[Končna cena/enoto mere (EUR) z DDV]]*Sklop3[[#This Row],[Okvirna količina]]</f>
        <v>0</v>
      </c>
      <c r="U41" s="238"/>
    </row>
    <row r="42" spans="1:21" s="55" customFormat="1" ht="24">
      <c r="A42" s="78" t="s">
        <v>28</v>
      </c>
      <c r="B42" s="237" t="s">
        <v>256</v>
      </c>
      <c r="C42" s="221" t="s">
        <v>296</v>
      </c>
      <c r="D42" s="226" t="s">
        <v>76</v>
      </c>
      <c r="E42" s="143" t="s">
        <v>239</v>
      </c>
      <c r="F42" s="222">
        <v>2825</v>
      </c>
      <c r="G42" s="137" t="s">
        <v>0</v>
      </c>
      <c r="H42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2825</v>
      </c>
      <c r="I42" s="232">
        <f>IF(Sklop3[[#This Row],[ZAHTEVANA SHEMA KAKOVOSTI]]&lt;&gt;"",Sklop3[[#This Row],[Preračunana masa/volumen/kos na enoto kg]],"")</f>
        <v>2825</v>
      </c>
      <c r="J42" s="233"/>
      <c r="K42" s="234"/>
      <c r="L42" s="234"/>
      <c r="M42" s="235"/>
      <c r="N42" s="236"/>
      <c r="O42" s="236"/>
      <c r="P42" s="223"/>
      <c r="Q42" s="224">
        <f>+Sklop3[[#This Row],[cena/enota brez DDV v EUR]]*Sklop3[[#This Row],[Stopnja DDV (%)]]</f>
        <v>0</v>
      </c>
      <c r="R42" s="224">
        <f>+Sklop3[[#This Row],[cena/enota brez DDV v EUR]]+Sklop3[[#This Row],[Davek (EUR)]]</f>
        <v>0</v>
      </c>
      <c r="S42" s="224">
        <f>+Sklop3[[#This Row],[cena/enota brez DDV v EUR]]*Sklop3[[#This Row],[Okvirna količina]]</f>
        <v>0</v>
      </c>
      <c r="T42" s="224">
        <f>+Sklop3[[#This Row],[Končna cena/enoto mere (EUR) z DDV]]*Sklop3[[#This Row],[Okvirna količina]]</f>
        <v>0</v>
      </c>
      <c r="U42" s="238"/>
    </row>
    <row r="43" spans="1:21" s="55" customFormat="1" ht="12">
      <c r="A43" s="78" t="s">
        <v>29</v>
      </c>
      <c r="B43" s="237" t="s">
        <v>175</v>
      </c>
      <c r="C43" s="221" t="s">
        <v>296</v>
      </c>
      <c r="D43" s="226" t="s">
        <v>76</v>
      </c>
      <c r="E43" s="143" t="s">
        <v>239</v>
      </c>
      <c r="F43" s="222">
        <v>1413</v>
      </c>
      <c r="G43" s="137" t="s">
        <v>0</v>
      </c>
      <c r="H43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1413</v>
      </c>
      <c r="I43" s="232">
        <f>IF(Sklop3[[#This Row],[ZAHTEVANA SHEMA KAKOVOSTI]]&lt;&gt;"",Sklop3[[#This Row],[Preračunana masa/volumen/kos na enoto kg]],"")</f>
        <v>1413</v>
      </c>
      <c r="J43" s="233"/>
      <c r="K43" s="234"/>
      <c r="L43" s="234"/>
      <c r="M43" s="235"/>
      <c r="N43" s="236"/>
      <c r="O43" s="236"/>
      <c r="P43" s="223"/>
      <c r="Q43" s="224">
        <f>+Sklop3[[#This Row],[cena/enota brez DDV v EUR]]*Sklop3[[#This Row],[Stopnja DDV (%)]]</f>
        <v>0</v>
      </c>
      <c r="R43" s="224">
        <f>+Sklop3[[#This Row],[cena/enota brez DDV v EUR]]+Sklop3[[#This Row],[Davek (EUR)]]</f>
        <v>0</v>
      </c>
      <c r="S43" s="224">
        <f>+Sklop3[[#This Row],[cena/enota brez DDV v EUR]]*Sklop3[[#This Row],[Okvirna količina]]</f>
        <v>0</v>
      </c>
      <c r="T43" s="224">
        <f>+Sklop3[[#This Row],[Končna cena/enoto mere (EUR) z DDV]]*Sklop3[[#This Row],[Okvirna količina]]</f>
        <v>0</v>
      </c>
      <c r="U43" s="238"/>
    </row>
    <row r="44" spans="1:21" s="55" customFormat="1" ht="24">
      <c r="A44" s="78" t="s">
        <v>30</v>
      </c>
      <c r="B44" s="237" t="s">
        <v>257</v>
      </c>
      <c r="C44" s="221" t="s">
        <v>296</v>
      </c>
      <c r="D44" s="226" t="s">
        <v>76</v>
      </c>
      <c r="E44" s="143" t="s">
        <v>239</v>
      </c>
      <c r="F44" s="222">
        <v>1413</v>
      </c>
      <c r="G44" s="137" t="s">
        <v>0</v>
      </c>
      <c r="H44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1413</v>
      </c>
      <c r="I44" s="232">
        <f>IF(Sklop3[[#This Row],[ZAHTEVANA SHEMA KAKOVOSTI]]&lt;&gt;"",Sklop3[[#This Row],[Preračunana masa/volumen/kos na enoto kg]],"")</f>
        <v>1413</v>
      </c>
      <c r="J44" s="233"/>
      <c r="K44" s="234"/>
      <c r="L44" s="234"/>
      <c r="M44" s="235"/>
      <c r="N44" s="236"/>
      <c r="O44" s="236"/>
      <c r="P44" s="223"/>
      <c r="Q44" s="224">
        <f>+Sklop3[[#This Row],[cena/enota brez DDV v EUR]]*Sklop3[[#This Row],[Stopnja DDV (%)]]</f>
        <v>0</v>
      </c>
      <c r="R44" s="224">
        <f>+Sklop3[[#This Row],[cena/enota brez DDV v EUR]]+Sklop3[[#This Row],[Davek (EUR)]]</f>
        <v>0</v>
      </c>
      <c r="S44" s="224">
        <f>+Sklop3[[#This Row],[cena/enota brez DDV v EUR]]*Sklop3[[#This Row],[Okvirna količina]]</f>
        <v>0</v>
      </c>
      <c r="T44" s="224">
        <f>+Sklop3[[#This Row],[Končna cena/enoto mere (EUR) z DDV]]*Sklop3[[#This Row],[Okvirna količina]]</f>
        <v>0</v>
      </c>
      <c r="U44" s="238"/>
    </row>
    <row r="45" spans="1:21" s="55" customFormat="1" ht="12">
      <c r="A45" s="78" t="s">
        <v>31</v>
      </c>
      <c r="B45" s="237" t="s">
        <v>258</v>
      </c>
      <c r="C45" s="221" t="s">
        <v>314</v>
      </c>
      <c r="D45" s="226" t="s">
        <v>76</v>
      </c>
      <c r="E45" s="143" t="s">
        <v>239</v>
      </c>
      <c r="F45" s="222">
        <v>192</v>
      </c>
      <c r="G45" s="137" t="s">
        <v>0</v>
      </c>
      <c r="H45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192</v>
      </c>
      <c r="I45" s="232">
        <f>IF(Sklop3[[#This Row],[ZAHTEVANA SHEMA KAKOVOSTI]]&lt;&gt;"",Sklop3[[#This Row],[Preračunana masa/volumen/kos na enoto kg]],"")</f>
        <v>192</v>
      </c>
      <c r="J45" s="233"/>
      <c r="K45" s="234"/>
      <c r="L45" s="234"/>
      <c r="M45" s="235"/>
      <c r="N45" s="236"/>
      <c r="O45" s="236"/>
      <c r="P45" s="223"/>
      <c r="Q45" s="224">
        <f>+Sklop3[[#This Row],[cena/enota brez DDV v EUR]]*Sklop3[[#This Row],[Stopnja DDV (%)]]</f>
        <v>0</v>
      </c>
      <c r="R45" s="224">
        <f>+Sklop3[[#This Row],[cena/enota brez DDV v EUR]]+Sklop3[[#This Row],[Davek (EUR)]]</f>
        <v>0</v>
      </c>
      <c r="S45" s="224">
        <f>+Sklop3[[#This Row],[cena/enota brez DDV v EUR]]*Sklop3[[#This Row],[Okvirna količina]]</f>
        <v>0</v>
      </c>
      <c r="T45" s="224">
        <f>+Sklop3[[#This Row],[Končna cena/enoto mere (EUR) z DDV]]*Sklop3[[#This Row],[Okvirna količina]]</f>
        <v>0</v>
      </c>
      <c r="U45" s="238"/>
    </row>
    <row r="46" spans="1:21" s="55" customFormat="1" ht="12">
      <c r="A46" s="78" t="s">
        <v>32</v>
      </c>
      <c r="B46" s="237" t="s">
        <v>259</v>
      </c>
      <c r="C46" s="221" t="s">
        <v>314</v>
      </c>
      <c r="D46" s="226" t="s">
        <v>76</v>
      </c>
      <c r="E46" s="143" t="s">
        <v>239</v>
      </c>
      <c r="F46" s="222">
        <v>848</v>
      </c>
      <c r="G46" s="137" t="s">
        <v>0</v>
      </c>
      <c r="H46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848</v>
      </c>
      <c r="I46" s="232">
        <f>IF(Sklop3[[#This Row],[ZAHTEVANA SHEMA KAKOVOSTI]]&lt;&gt;"",Sklop3[[#This Row],[Preračunana masa/volumen/kos na enoto kg]],"")</f>
        <v>848</v>
      </c>
      <c r="J46" s="233"/>
      <c r="K46" s="234"/>
      <c r="L46" s="234"/>
      <c r="M46" s="235"/>
      <c r="N46" s="236"/>
      <c r="O46" s="236"/>
      <c r="P46" s="223"/>
      <c r="Q46" s="224">
        <f>+Sklop3[[#This Row],[cena/enota brez DDV v EUR]]*Sklop3[[#This Row],[Stopnja DDV (%)]]</f>
        <v>0</v>
      </c>
      <c r="R46" s="224">
        <f>+Sklop3[[#This Row],[cena/enota brez DDV v EUR]]+Sklop3[[#This Row],[Davek (EUR)]]</f>
        <v>0</v>
      </c>
      <c r="S46" s="224">
        <f>+Sklop3[[#This Row],[cena/enota brez DDV v EUR]]*Sklop3[[#This Row],[Okvirna količina]]</f>
        <v>0</v>
      </c>
      <c r="T46" s="224">
        <f>+Sklop3[[#This Row],[Končna cena/enoto mere (EUR) z DDV]]*Sklop3[[#This Row],[Okvirna količina]]</f>
        <v>0</v>
      </c>
      <c r="U46" s="238"/>
    </row>
    <row r="47" spans="1:21" s="55" customFormat="1" ht="24">
      <c r="A47" s="78" t="s">
        <v>33</v>
      </c>
      <c r="B47" s="237" t="s">
        <v>260</v>
      </c>
      <c r="C47" s="221" t="s">
        <v>312</v>
      </c>
      <c r="D47" s="226" t="s">
        <v>76</v>
      </c>
      <c r="E47" s="143"/>
      <c r="F47" s="222">
        <v>4520</v>
      </c>
      <c r="G47" s="137" t="s">
        <v>0</v>
      </c>
      <c r="H47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4520</v>
      </c>
      <c r="I47" s="232" t="str">
        <f>IF(Sklop3[[#This Row],[ZAHTEVANA SHEMA KAKOVOSTI]]&lt;&gt;"",Sklop3[[#This Row],[Preračunana masa/volumen/kos na enoto kg]],"")</f>
        <v/>
      </c>
      <c r="J47" s="233"/>
      <c r="K47" s="234"/>
      <c r="L47" s="234"/>
      <c r="M47" s="235"/>
      <c r="N47" s="236"/>
      <c r="O47" s="236"/>
      <c r="P47" s="223"/>
      <c r="Q47" s="224">
        <f>+Sklop3[[#This Row],[cena/enota brez DDV v EUR]]*Sklop3[[#This Row],[Stopnja DDV (%)]]</f>
        <v>0</v>
      </c>
      <c r="R47" s="224">
        <f>+Sklop3[[#This Row],[cena/enota brez DDV v EUR]]+Sklop3[[#This Row],[Davek (EUR)]]</f>
        <v>0</v>
      </c>
      <c r="S47" s="224">
        <f>+Sklop3[[#This Row],[cena/enota brez DDV v EUR]]*Sklop3[[#This Row],[Okvirna količina]]</f>
        <v>0</v>
      </c>
      <c r="T47" s="224">
        <f>+Sklop3[[#This Row],[Končna cena/enoto mere (EUR) z DDV]]*Sklop3[[#This Row],[Okvirna količina]]</f>
        <v>0</v>
      </c>
      <c r="U47" s="238"/>
    </row>
    <row r="48" spans="1:21" s="55" customFormat="1" ht="12">
      <c r="A48" s="78" t="s">
        <v>34</v>
      </c>
      <c r="B48" s="237" t="s">
        <v>261</v>
      </c>
      <c r="C48" s="221" t="s">
        <v>313</v>
      </c>
      <c r="D48" s="226" t="s">
        <v>76</v>
      </c>
      <c r="E48" s="143"/>
      <c r="F48" s="222">
        <v>2486</v>
      </c>
      <c r="G48" s="137" t="s">
        <v>0</v>
      </c>
      <c r="H48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2486</v>
      </c>
      <c r="I48" s="232" t="str">
        <f>IF(Sklop3[[#This Row],[ZAHTEVANA SHEMA KAKOVOSTI]]&lt;&gt;"",Sklop3[[#This Row],[Preračunana masa/volumen/kos na enoto kg]],"")</f>
        <v/>
      </c>
      <c r="J48" s="233"/>
      <c r="K48" s="234"/>
      <c r="L48" s="234"/>
      <c r="M48" s="235"/>
      <c r="N48" s="236"/>
      <c r="O48" s="236"/>
      <c r="P48" s="223"/>
      <c r="Q48" s="224">
        <f>+Sklop3[[#This Row],[cena/enota brez DDV v EUR]]*Sklop3[[#This Row],[Stopnja DDV (%)]]</f>
        <v>0</v>
      </c>
      <c r="R48" s="224">
        <f>+Sklop3[[#This Row],[cena/enota brez DDV v EUR]]+Sklop3[[#This Row],[Davek (EUR)]]</f>
        <v>0</v>
      </c>
      <c r="S48" s="224">
        <f>+Sklop3[[#This Row],[cena/enota brez DDV v EUR]]*Sklop3[[#This Row],[Okvirna količina]]</f>
        <v>0</v>
      </c>
      <c r="T48" s="224">
        <f>+Sklop3[[#This Row],[Končna cena/enoto mere (EUR) z DDV]]*Sklop3[[#This Row],[Okvirna količina]]</f>
        <v>0</v>
      </c>
      <c r="U48" s="238"/>
    </row>
    <row r="49" spans="1:22">
      <c r="A49" s="209" t="s">
        <v>100</v>
      </c>
      <c r="B49" s="210"/>
      <c r="C49" s="211"/>
      <c r="D49" s="211"/>
      <c r="E49" s="212"/>
      <c r="F49" s="213">
        <f>SUBTOTAL(109,Sklop3[Okvirna količina])</f>
        <v>39113</v>
      </c>
      <c r="G49" s="214"/>
      <c r="H49" s="215">
        <f>SUBTOTAL(109,Sklop3[Preračunana masa/volumen/kos na enoto kg])</f>
        <v>39113</v>
      </c>
      <c r="I49" s="215">
        <f>SUBTOTAL(109,Sklop3[Živila iz shem kakovosti (kg)])</f>
        <v>30260</v>
      </c>
      <c r="J49" s="213"/>
      <c r="K49" s="216"/>
      <c r="L49" s="216"/>
      <c r="M49" s="217"/>
      <c r="N49" s="218"/>
      <c r="O49" s="218"/>
      <c r="P49" s="218"/>
      <c r="Q49" s="219"/>
      <c r="R49" s="213"/>
      <c r="S49" s="219">
        <f>SUBTOTAL(109,Sklop3[Vrednost za okvirno količino (EUR) brez DDV])</f>
        <v>0</v>
      </c>
      <c r="T49" s="219">
        <f>SUBTOTAL(109,Sklop3[Vrednost za okvirno količino (EUR) z DDV])</f>
        <v>0</v>
      </c>
      <c r="U49" s="220">
        <f>SUBTOTAL(103,Sklop3[Shema kakovosti
(nacionalne, evropske)
])</f>
        <v>0</v>
      </c>
    </row>
    <row r="50" spans="1:22" s="267" customFormat="1">
      <c r="A50" s="255"/>
      <c r="B50" s="256"/>
      <c r="C50" s="257"/>
      <c r="D50" s="257"/>
      <c r="E50" s="258"/>
      <c r="F50" s="259"/>
      <c r="G50" s="260"/>
      <c r="H50" s="261"/>
      <c r="I50" s="261"/>
      <c r="J50" s="259"/>
      <c r="K50" s="262"/>
      <c r="L50" s="262"/>
      <c r="M50" s="263"/>
      <c r="N50" s="264"/>
      <c r="O50" s="264"/>
      <c r="P50" s="264"/>
      <c r="Q50" s="265"/>
      <c r="R50" s="259"/>
      <c r="S50" s="265"/>
      <c r="T50" s="265"/>
      <c r="U50" s="266"/>
    </row>
    <row r="51" spans="1:22">
      <c r="A51" s="48" t="s">
        <v>96</v>
      </c>
      <c r="B51" s="16"/>
      <c r="C51" s="28"/>
      <c r="D51" s="28"/>
      <c r="E51" s="98"/>
    </row>
    <row r="52" spans="1:22" ht="12.75" customHeight="1">
      <c r="A52" s="11" t="s">
        <v>98</v>
      </c>
      <c r="B52" s="16"/>
      <c r="C52" s="28"/>
      <c r="D52" s="28"/>
      <c r="E52" s="98"/>
      <c r="M52" s="54"/>
      <c r="N52" s="29"/>
      <c r="O52" s="29"/>
      <c r="P52" s="29"/>
      <c r="Q52" s="29"/>
      <c r="R52" s="29"/>
      <c r="V52" s="110"/>
    </row>
    <row r="53" spans="1:22">
      <c r="A53" s="93" t="s">
        <v>140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109"/>
    </row>
    <row r="54" spans="1:22" ht="12.75" customHeight="1">
      <c r="A54" s="107" t="s">
        <v>132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10"/>
      <c r="N54" s="110"/>
      <c r="O54" s="110"/>
      <c r="P54" s="110"/>
      <c r="Q54" s="110"/>
      <c r="R54" s="110"/>
      <c r="S54" s="110"/>
      <c r="T54" s="110"/>
      <c r="U54" s="110"/>
      <c r="V54" s="109"/>
    </row>
    <row r="55" spans="1:22" ht="12.75" customHeight="1">
      <c r="A55" s="108" t="s">
        <v>133</v>
      </c>
      <c r="B55" s="27"/>
      <c r="F55" s="68"/>
      <c r="G55" s="68"/>
      <c r="H55" s="29"/>
      <c r="I55" s="29"/>
      <c r="J55" s="29"/>
      <c r="K55" s="29"/>
      <c r="L55" s="54"/>
      <c r="M55" s="109"/>
      <c r="N55" s="109"/>
      <c r="O55" s="109"/>
      <c r="P55" s="109"/>
      <c r="Q55" s="109"/>
      <c r="R55" s="109"/>
      <c r="S55" s="109"/>
      <c r="T55" s="109"/>
      <c r="U55" s="109"/>
      <c r="V55" s="109"/>
    </row>
    <row r="56" spans="1:22" ht="12.75" customHeight="1">
      <c r="A56" s="313" t="s">
        <v>142</v>
      </c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54"/>
      <c r="N56" s="29"/>
      <c r="O56" s="29"/>
      <c r="P56" s="29"/>
      <c r="Q56" s="29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09"/>
      <c r="N57" s="109"/>
      <c r="O57" s="109"/>
      <c r="P57" s="109"/>
      <c r="Q57" s="109"/>
      <c r="R57" s="109"/>
      <c r="S57" s="109"/>
      <c r="T57" s="109"/>
      <c r="U57" s="109"/>
    </row>
    <row r="58" spans="1:22">
      <c r="A58" s="93" t="s">
        <v>37</v>
      </c>
      <c r="F58" s="68"/>
      <c r="G58" s="68" t="s">
        <v>38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39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98"/>
    </row>
    <row r="282" spans="1:22">
      <c r="B282" s="16"/>
      <c r="C282" s="28"/>
      <c r="D282" s="28"/>
      <c r="E282" s="98"/>
    </row>
  </sheetData>
  <sheetProtection insertRows="0" deleteRows="0"/>
  <protectedRanges>
    <protectedRange sqref="U58:U1048576 J58:P1048576 M51:P52 J1:P50 U1:U52" name="Obseg1"/>
    <protectedRange sqref="U53:U55 M53:P55 U57 M57:P57" name="Obseg1_1"/>
    <protectedRange sqref="J51:L55 J57:L57" name="Obseg1_3"/>
    <protectedRange sqref="M56:P56 U56" name="Obseg1_2"/>
    <protectedRange sqref="J56:L56" name="Obseg1_3_1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1"/>
  <sheetViews>
    <sheetView topLeftCell="A10" zoomScale="106" zoomScaleNormal="106" zoomScaleSheetLayoutView="100" workbookViewId="0">
      <selection activeCell="G49" sqref="G49:J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pred_rekapitulacija'!B17</f>
        <v>EKOLOŠKO MLEKO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53" t="s">
        <v>262</v>
      </c>
      <c r="C16" s="76" t="s">
        <v>316</v>
      </c>
      <c r="D16" s="76" t="s">
        <v>77</v>
      </c>
      <c r="E16" s="172"/>
      <c r="F16" s="172">
        <v>1017</v>
      </c>
      <c r="G16" s="177" t="s">
        <v>40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1017</v>
      </c>
      <c r="I16" s="79" t="str">
        <f>IF(Sklop4[[#This Row],[ZAHTEVANA SHEMA KAKOVOSTI]]&lt;&gt;"",Sklop4[[#This Row],[Preračunana masa/volumen/kos na enoto kg]],"")</f>
        <v/>
      </c>
      <c r="J16" s="152"/>
      <c r="K16" s="142"/>
      <c r="L16" s="142"/>
      <c r="M16" s="142"/>
      <c r="N16" s="131"/>
      <c r="O16" s="142"/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1" t="s">
        <v>78</v>
      </c>
    </row>
    <row r="17" spans="1:21" s="55" customFormat="1" ht="24">
      <c r="A17" s="78" t="s">
        <v>3</v>
      </c>
      <c r="B17" s="176" t="s">
        <v>262</v>
      </c>
      <c r="C17" s="76" t="s">
        <v>315</v>
      </c>
      <c r="D17" s="76" t="s">
        <v>40</v>
      </c>
      <c r="E17" s="173"/>
      <c r="F17" s="168">
        <v>3400</v>
      </c>
      <c r="G17" s="177" t="s">
        <v>40</v>
      </c>
      <c r="H17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3400</v>
      </c>
      <c r="I17" s="168" t="str">
        <f>IF(Sklop4[[#This Row],[ZAHTEVANA SHEMA KAKOVOSTI]]&lt;&gt;"",Sklop4[[#This Row],[Preračunana masa/volumen/kos na enoto kg]],"")</f>
        <v/>
      </c>
      <c r="J17" s="174"/>
      <c r="K17" s="169"/>
      <c r="L17" s="169"/>
      <c r="M17" s="142"/>
      <c r="N17" s="175"/>
      <c r="O17" s="142"/>
      <c r="P17" s="170"/>
      <c r="Q17" s="165">
        <f>+Sklop4[[#This Row],[cena/enota brez DDV v EUR]]*Sklop4[[#This Row],[Stopnja DDV (%)]]</f>
        <v>0</v>
      </c>
      <c r="R17" s="165">
        <f>+Sklop4[[#This Row],[cena/enota brez DDV v EUR]]+Sklop4[[#This Row],[Davek (EUR)]]</f>
        <v>0</v>
      </c>
      <c r="S17" s="165">
        <f>+Sklop4[[#This Row],[cena/enota brez DDV v EUR]]*Sklop4[[#This Row],[Okvirna količina]]</f>
        <v>0</v>
      </c>
      <c r="T17" s="165">
        <f>+Sklop4[[#This Row],[Končna cena/enoto mere (EUR) z DDV]]*Sklop4[[#This Row],[Okvirna količina]]</f>
        <v>0</v>
      </c>
      <c r="U17" s="141" t="s">
        <v>78</v>
      </c>
    </row>
    <row r="18" spans="1:21" ht="27" customHeight="1">
      <c r="A18" s="209" t="s">
        <v>100</v>
      </c>
      <c r="B18" s="210"/>
      <c r="C18" s="211"/>
      <c r="D18" s="211"/>
      <c r="E18" s="212"/>
      <c r="F18" s="213"/>
      <c r="G18" s="214"/>
      <c r="H18" s="215">
        <f>SUBTOTAL(109,Sklop4[Preračunana masa/volumen/kos na enoto kg])</f>
        <v>4417</v>
      </c>
      <c r="I18" s="215">
        <f>SUBTOTAL(109,Sklop4[Živila iz shem kakovosti (kg)])</f>
        <v>0</v>
      </c>
      <c r="J18" s="213"/>
      <c r="K18" s="216"/>
      <c r="L18" s="216"/>
      <c r="M18" s="217"/>
      <c r="N18" s="218"/>
      <c r="O18" s="218"/>
      <c r="P18" s="218"/>
      <c r="Q18" s="219"/>
      <c r="R18" s="213"/>
      <c r="S18" s="219">
        <f>SUBTOTAL(109,Sklop4[Vrednost za okvirno količino (EUR) brez DDV])</f>
        <v>0</v>
      </c>
      <c r="T18" s="219">
        <f>SUBTOTAL(109,Sklop4[Vrednost za okvirno količino (EUR) z DDV])</f>
        <v>0</v>
      </c>
      <c r="U18" s="220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96</v>
      </c>
      <c r="B20" s="16"/>
      <c r="C20" s="28"/>
      <c r="D20" s="28"/>
      <c r="E20" s="98"/>
      <c r="Q20" s="48"/>
      <c r="R20" s="48"/>
      <c r="S20" s="48"/>
      <c r="T20" s="48"/>
    </row>
    <row r="21" spans="1:21">
      <c r="A21" s="11" t="s">
        <v>98</v>
      </c>
      <c r="B21" s="16"/>
      <c r="C21" s="28"/>
      <c r="D21" s="28"/>
      <c r="E21" s="98"/>
    </row>
    <row r="22" spans="1:21">
      <c r="A22" s="93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107" t="s">
        <v>132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324" t="s">
        <v>141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54"/>
      <c r="N24" s="29"/>
      <c r="O24" s="29"/>
      <c r="P24" s="29"/>
      <c r="Q24" s="29"/>
      <c r="R24" s="29"/>
    </row>
    <row r="25" spans="1:21" ht="13.5" customHeight="1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N25" s="29"/>
      <c r="O25" s="29"/>
      <c r="P25" s="29"/>
      <c r="Q25" s="29"/>
      <c r="R25" s="29"/>
    </row>
    <row r="26" spans="1:21" ht="13.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3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5:U1048576 J27:P1048576 M25:P26 U1:U22 J1:P22" name="Obseg1"/>
    <protectedRange sqref="U23 J23:P23" name="Obseg1_1"/>
    <protectedRange sqref="J25:L26" name="Obseg1_3_1"/>
    <protectedRange sqref="M24:P24 U24" name="Obseg1_1_1"/>
    <protectedRange sqref="J24:L24" name="Obseg1_2_1"/>
  </protectedRanges>
  <mergeCells count="9">
    <mergeCell ref="A25:L25"/>
    <mergeCell ref="B13:K13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2"/>
  <sheetViews>
    <sheetView topLeftCell="A10" zoomScaleNormal="100" zoomScaleSheetLayoutView="100" workbookViewId="0">
      <selection activeCell="S42" sqref="S42:S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pred_rekapitulacija'!B18</f>
        <v>EKOLOŠKI MLEČNI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3.5" customHeight="1">
      <c r="A16" s="78" t="s">
        <v>1</v>
      </c>
      <c r="B16" s="204" t="s">
        <v>263</v>
      </c>
      <c r="C16" s="178">
        <v>1000</v>
      </c>
      <c r="D16" s="178" t="s">
        <v>76</v>
      </c>
      <c r="E16" s="181"/>
      <c r="F16" s="178">
        <v>1695</v>
      </c>
      <c r="G16" s="182" t="s">
        <v>143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1695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228"/>
      <c r="M16" s="130"/>
      <c r="N16" s="131"/>
      <c r="O16" s="131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1" t="s">
        <v>78</v>
      </c>
    </row>
    <row r="17" spans="1:21" s="55" customFormat="1" ht="13.5" customHeight="1">
      <c r="A17" s="78" t="s">
        <v>3</v>
      </c>
      <c r="B17" s="204" t="s">
        <v>264</v>
      </c>
      <c r="C17" s="178">
        <v>200</v>
      </c>
      <c r="D17" s="178" t="s">
        <v>76</v>
      </c>
      <c r="E17" s="181"/>
      <c r="F17" s="178">
        <v>850</v>
      </c>
      <c r="G17" s="182" t="s">
        <v>143</v>
      </c>
      <c r="H17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17" s="112" t="str">
        <f>IF(Sklop5[[#This Row],[ZAHTEVANA SHEMA KAKOVOSTI]]&lt;&gt;"",Sklop5[[#This Row],[Preračunana masa/volumen/kos na enoto kg]],"")</f>
        <v/>
      </c>
      <c r="J17" s="125"/>
      <c r="K17" s="126"/>
      <c r="L17" s="229"/>
      <c r="M17" s="130"/>
      <c r="N17" s="135"/>
      <c r="O17" s="131"/>
      <c r="P17" s="140"/>
      <c r="Q17" s="139">
        <f>+Sklop5[[#This Row],[cena/enota brez DDV v EUR]]*Sklop5[[#This Row],[Stopnja DDV (%)]]</f>
        <v>0</v>
      </c>
      <c r="R17" s="139">
        <f>+Sklop5[[#This Row],[cena/enota brez DDV v EUR]]+Sklop5[[#This Row],[Davek (EUR)]]</f>
        <v>0</v>
      </c>
      <c r="S17" s="139">
        <f>+Sklop5[[#This Row],[cena/enota brez DDV v EUR]]*Sklop5[[#This Row],[Okvirna količina]]</f>
        <v>0</v>
      </c>
      <c r="T17" s="128">
        <f>+Sklop5[[#This Row],[Končna cena/enoto mere (EUR) z DDV]]*Sklop5[[#This Row],[Okvirna količina]]</f>
        <v>0</v>
      </c>
      <c r="U17" s="141" t="s">
        <v>78</v>
      </c>
    </row>
    <row r="18" spans="1:21" s="55" customFormat="1" ht="12">
      <c r="A18" s="78" t="s">
        <v>4</v>
      </c>
      <c r="B18" s="200" t="s">
        <v>265</v>
      </c>
      <c r="C18" s="178">
        <v>1000</v>
      </c>
      <c r="D18" s="178" t="s">
        <v>76</v>
      </c>
      <c r="E18" s="181"/>
      <c r="F18" s="178">
        <v>226</v>
      </c>
      <c r="G18" s="182" t="s">
        <v>0</v>
      </c>
      <c r="H18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226</v>
      </c>
      <c r="I18" s="79" t="str">
        <f>IF(Sklop5[[#This Row],[ZAHTEVANA SHEMA KAKOVOSTI]]&lt;&gt;"",Sklop5[[#This Row],[Preračunana masa/volumen/kos na enoto kg]],"")</f>
        <v/>
      </c>
      <c r="J18" s="86"/>
      <c r="K18" s="83"/>
      <c r="L18" s="188"/>
      <c r="M18" s="130"/>
      <c r="N18" s="133"/>
      <c r="O18" s="131"/>
      <c r="P18" s="88"/>
      <c r="Q18" s="84">
        <f>+Sklop5[[#This Row],[cena/enota brez DDV v EUR]]*Sklop5[[#This Row],[Stopnja DDV (%)]]</f>
        <v>0</v>
      </c>
      <c r="R18" s="84">
        <f>+Sklop5[[#This Row],[cena/enota brez DDV v EUR]]+Sklop5[[#This Row],[Davek (EUR)]]</f>
        <v>0</v>
      </c>
      <c r="S18" s="84">
        <f>+Sklop5[[#This Row],[cena/enota brez DDV v EUR]]*Sklop5[[#This Row],[Okvirna količina]]</f>
        <v>0</v>
      </c>
      <c r="T18" s="84">
        <f>+Sklop5[[#This Row],[Končna cena/enoto mere (EUR) z DDV]]*Sklop5[[#This Row],[Okvirna količina]]</f>
        <v>0</v>
      </c>
      <c r="U18" s="141" t="s">
        <v>78</v>
      </c>
    </row>
    <row r="19" spans="1:21" s="55" customFormat="1" ht="21">
      <c r="A19" s="78" t="s">
        <v>5</v>
      </c>
      <c r="B19" s="200" t="s">
        <v>266</v>
      </c>
      <c r="C19" s="178" t="s">
        <v>314</v>
      </c>
      <c r="D19" s="178" t="s">
        <v>76</v>
      </c>
      <c r="E19" s="181"/>
      <c r="F19" s="183">
        <v>1695</v>
      </c>
      <c r="G19" s="182" t="s">
        <v>0</v>
      </c>
      <c r="H1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1695</v>
      </c>
      <c r="I19" s="154" t="str">
        <f>IF(Sklop5[[#This Row],[ZAHTEVANA SHEMA KAKOVOSTI]]&lt;&gt;"",Sklop5[[#This Row],[Preračunana masa/volumen/kos na enoto kg]],"")</f>
        <v/>
      </c>
      <c r="J19" s="155"/>
      <c r="K19" s="156"/>
      <c r="L19" s="230"/>
      <c r="M19" s="130"/>
      <c r="N19" s="187"/>
      <c r="O19" s="131"/>
      <c r="P19" s="158"/>
      <c r="Q19" s="157">
        <f>+Sklop5[[#This Row],[cena/enota brez DDV v EUR]]*Sklop5[[#This Row],[Stopnja DDV (%)]]</f>
        <v>0</v>
      </c>
      <c r="R19" s="157">
        <f>+Sklop5[[#This Row],[cena/enota brez DDV v EUR]]+Sklop5[[#This Row],[Davek (EUR)]]</f>
        <v>0</v>
      </c>
      <c r="S19" s="157">
        <f>+Sklop5[[#This Row],[cena/enota brez DDV v EUR]]*Sklop5[[#This Row],[Okvirna količina]]</f>
        <v>0</v>
      </c>
      <c r="T19" s="179">
        <f>+Sklop5[[#This Row],[Končna cena/enoto mere (EUR) z DDV]]*Sklop5[[#This Row],[Okvirna količina]]</f>
        <v>0</v>
      </c>
      <c r="U19" s="141" t="s">
        <v>78</v>
      </c>
    </row>
    <row r="20" spans="1:21" ht="27" customHeight="1">
      <c r="A20" s="209" t="s">
        <v>100</v>
      </c>
      <c r="B20" s="210"/>
      <c r="C20" s="211"/>
      <c r="D20" s="211"/>
      <c r="E20" s="212"/>
      <c r="F20" s="213"/>
      <c r="G20" s="214"/>
      <c r="H20" s="215">
        <f>SUBTOTAL(109,Sklop5[Preračunana masa/volumen/kos na enoto kg])</f>
        <v>3786</v>
      </c>
      <c r="I20" s="215">
        <f>SUBTOTAL(109,Sklop5[Živila iz shem kakovosti (kg)])</f>
        <v>0</v>
      </c>
      <c r="J20" s="213"/>
      <c r="K20" s="216"/>
      <c r="L20" s="216"/>
      <c r="M20" s="217"/>
      <c r="N20" s="218"/>
      <c r="O20" s="218"/>
      <c r="P20" s="218"/>
      <c r="Q20" s="219"/>
      <c r="R20" s="213"/>
      <c r="S20" s="219">
        <f>SUBTOTAL(109,Sklop5[Vrednost za okvirno količino (EUR) brez DDV])</f>
        <v>0</v>
      </c>
      <c r="T20" s="219">
        <f>SUBTOTAL(109,Sklop5[Vrednost za okvirno količino (EUR) z DDV])</f>
        <v>0</v>
      </c>
      <c r="U20" s="220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96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98</v>
      </c>
      <c r="B23" s="16"/>
      <c r="C23" s="28"/>
      <c r="D23" s="28"/>
      <c r="E23" s="98"/>
    </row>
    <row r="24" spans="1:21">
      <c r="A24" s="93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107" t="s">
        <v>132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324" t="s">
        <v>141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54"/>
      <c r="N26" s="29"/>
      <c r="O26" s="29"/>
      <c r="P26" s="29"/>
      <c r="Q26" s="29"/>
      <c r="R26" s="29"/>
    </row>
    <row r="27" spans="1:21">
      <c r="E27" s="103"/>
      <c r="N27" s="29"/>
      <c r="O27" s="29"/>
      <c r="P27" s="29"/>
      <c r="Q27" s="29"/>
      <c r="R27" s="29"/>
    </row>
    <row r="28" spans="1:21">
      <c r="A28" s="93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27:U1048576 J1:P25 U1:U15 U20:U25" name="Obseg1"/>
    <protectedRange sqref="M26:P26 U26" name="Obseg1_1_1"/>
    <protectedRange sqref="J26:L26" name="Obseg1_2_1"/>
    <protectedRange sqref="U16:U19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8"/>
  <sheetViews>
    <sheetView topLeftCell="A13" zoomScale="90" zoomScaleNormal="90" zoomScaleSheetLayoutView="100" workbookViewId="0">
      <selection activeCell="L63" sqref="L6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pred_rekapitulacija'!B19</f>
        <v>KRUH IN SLAŠČIČARSKI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9" t="s">
        <v>176</v>
      </c>
      <c r="C16" s="76">
        <v>1000</v>
      </c>
      <c r="D16" s="76" t="s">
        <v>76</v>
      </c>
      <c r="E16" s="143"/>
      <c r="F16" s="166">
        <v>1808</v>
      </c>
      <c r="G16" s="137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1808</v>
      </c>
      <c r="I16" s="79" t="str">
        <f>IF(Sklop6[[#This Row],[ZAHTEVANA SHEMA KAKOVOSTI]]&lt;&gt;"",Sklop6[[#This Row],[Preračunana masa/volumen/kos na enoto kg]],"")</f>
        <v/>
      </c>
      <c r="J16" s="152"/>
      <c r="K16" s="130"/>
      <c r="L16" s="130"/>
      <c r="M16" s="130"/>
      <c r="N16" s="131"/>
      <c r="O16" s="131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42"/>
    </row>
    <row r="17" spans="1:21" s="55" customFormat="1" ht="12">
      <c r="A17" s="78" t="s">
        <v>3</v>
      </c>
      <c r="B17" s="237" t="s">
        <v>177</v>
      </c>
      <c r="C17" s="76">
        <v>1000</v>
      </c>
      <c r="D17" s="76" t="s">
        <v>76</v>
      </c>
      <c r="E17" s="143"/>
      <c r="F17" s="241">
        <v>1808</v>
      </c>
      <c r="G17" s="137" t="s">
        <v>0</v>
      </c>
      <c r="H17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1808</v>
      </c>
      <c r="I17" s="222" t="str">
        <f>IF(Sklop6[[#This Row],[ZAHTEVANA SHEMA KAKOVOSTI]]&lt;&gt;"",Sklop6[[#This Row],[Preračunana masa/volumen/kos na enoto kg]],"")</f>
        <v/>
      </c>
      <c r="J17" s="285"/>
      <c r="K17" s="130"/>
      <c r="L17" s="130"/>
      <c r="M17" s="130"/>
      <c r="N17" s="278"/>
      <c r="O17" s="131"/>
      <c r="P17" s="223"/>
      <c r="Q17" s="224">
        <f>+Sklop6[[#This Row],[cena/enota brez DDV v EUR]]*Sklop6[[#This Row],[Stopnja DDV (%)]]</f>
        <v>0</v>
      </c>
      <c r="R17" s="224">
        <f>+Sklop6[[#This Row],[cena/enota brez DDV v EUR]]+Sklop6[[#This Row],[Davek (EUR)]]</f>
        <v>0</v>
      </c>
      <c r="S17" s="224">
        <f>+Sklop6[[#This Row],[cena/enota brez DDV v EUR]]*Sklop6[[#This Row],[Okvirna količina]]</f>
        <v>0</v>
      </c>
      <c r="T17" s="243">
        <f>+Sklop6[[#This Row],[Končna cena/enoto mere (EUR) z DDV]]*Sklop6[[#This Row],[Okvirna količina]]</f>
        <v>0</v>
      </c>
      <c r="U17" s="142"/>
    </row>
    <row r="18" spans="1:21" s="55" customFormat="1" ht="12">
      <c r="A18" s="78" t="s">
        <v>4</v>
      </c>
      <c r="B18" s="237" t="s">
        <v>178</v>
      </c>
      <c r="C18" s="76">
        <v>1000</v>
      </c>
      <c r="D18" s="76" t="s">
        <v>76</v>
      </c>
      <c r="E18" s="143"/>
      <c r="F18" s="241">
        <v>904</v>
      </c>
      <c r="G18" s="137" t="s">
        <v>0</v>
      </c>
      <c r="H18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904</v>
      </c>
      <c r="I18" s="222" t="str">
        <f>IF(Sklop6[[#This Row],[ZAHTEVANA SHEMA KAKOVOSTI]]&lt;&gt;"",Sklop6[[#This Row],[Preračunana masa/volumen/kos na enoto kg]],"")</f>
        <v/>
      </c>
      <c r="J18" s="285"/>
      <c r="K18" s="130"/>
      <c r="L18" s="130"/>
      <c r="M18" s="130"/>
      <c r="N18" s="278"/>
      <c r="O18" s="131"/>
      <c r="P18" s="223"/>
      <c r="Q18" s="224">
        <f>+Sklop6[[#This Row],[cena/enota brez DDV v EUR]]*Sklop6[[#This Row],[Stopnja DDV (%)]]</f>
        <v>0</v>
      </c>
      <c r="R18" s="224">
        <f>+Sklop6[[#This Row],[cena/enota brez DDV v EUR]]+Sklop6[[#This Row],[Davek (EUR)]]</f>
        <v>0</v>
      </c>
      <c r="S18" s="224">
        <f>+Sklop6[[#This Row],[cena/enota brez DDV v EUR]]*Sklop6[[#This Row],[Okvirna količina]]</f>
        <v>0</v>
      </c>
      <c r="T18" s="243">
        <f>+Sklop6[[#This Row],[Končna cena/enoto mere (EUR) z DDV]]*Sklop6[[#This Row],[Okvirna količina]]</f>
        <v>0</v>
      </c>
      <c r="U18" s="142"/>
    </row>
    <row r="19" spans="1:21" s="55" customFormat="1" ht="12">
      <c r="A19" s="78" t="s">
        <v>5</v>
      </c>
      <c r="B19" s="237" t="s">
        <v>179</v>
      </c>
      <c r="C19" s="76">
        <v>1000</v>
      </c>
      <c r="D19" s="76" t="s">
        <v>76</v>
      </c>
      <c r="E19" s="143"/>
      <c r="F19" s="241">
        <v>904</v>
      </c>
      <c r="G19" s="137" t="s">
        <v>0</v>
      </c>
      <c r="H19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904</v>
      </c>
      <c r="I19" s="222" t="str">
        <f>IF(Sklop6[[#This Row],[ZAHTEVANA SHEMA KAKOVOSTI]]&lt;&gt;"",Sklop6[[#This Row],[Preračunana masa/volumen/kos na enoto kg]],"")</f>
        <v/>
      </c>
      <c r="J19" s="285"/>
      <c r="K19" s="130"/>
      <c r="L19" s="130"/>
      <c r="M19" s="130"/>
      <c r="N19" s="278"/>
      <c r="O19" s="131"/>
      <c r="P19" s="223"/>
      <c r="Q19" s="224">
        <f>+Sklop6[[#This Row],[cena/enota brez DDV v EUR]]*Sklop6[[#This Row],[Stopnja DDV (%)]]</f>
        <v>0</v>
      </c>
      <c r="R19" s="224">
        <f>+Sklop6[[#This Row],[cena/enota brez DDV v EUR]]+Sklop6[[#This Row],[Davek (EUR)]]</f>
        <v>0</v>
      </c>
      <c r="S19" s="224">
        <f>+Sklop6[[#This Row],[cena/enota brez DDV v EUR]]*Sklop6[[#This Row],[Okvirna količina]]</f>
        <v>0</v>
      </c>
      <c r="T19" s="243">
        <f>+Sklop6[[#This Row],[Končna cena/enoto mere (EUR) z DDV]]*Sklop6[[#This Row],[Okvirna količina]]</f>
        <v>0</v>
      </c>
      <c r="U19" s="142"/>
    </row>
    <row r="20" spans="1:21" s="55" customFormat="1" ht="12">
      <c r="A20" s="78" t="s">
        <v>6</v>
      </c>
      <c r="B20" s="237" t="s">
        <v>180</v>
      </c>
      <c r="C20" s="76">
        <v>1000</v>
      </c>
      <c r="D20" s="76" t="s">
        <v>76</v>
      </c>
      <c r="E20" s="143"/>
      <c r="F20" s="241">
        <v>904</v>
      </c>
      <c r="G20" s="137" t="s">
        <v>0</v>
      </c>
      <c r="H20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904</v>
      </c>
      <c r="I20" s="222" t="str">
        <f>IF(Sklop6[[#This Row],[ZAHTEVANA SHEMA KAKOVOSTI]]&lt;&gt;"",Sklop6[[#This Row],[Preračunana masa/volumen/kos na enoto kg]],"")</f>
        <v/>
      </c>
      <c r="J20" s="285"/>
      <c r="K20" s="130"/>
      <c r="L20" s="130"/>
      <c r="M20" s="130"/>
      <c r="N20" s="278"/>
      <c r="O20" s="131"/>
      <c r="P20" s="223"/>
      <c r="Q20" s="224">
        <f>+Sklop6[[#This Row],[cena/enota brez DDV v EUR]]*Sklop6[[#This Row],[Stopnja DDV (%)]]</f>
        <v>0</v>
      </c>
      <c r="R20" s="224">
        <f>+Sklop6[[#This Row],[cena/enota brez DDV v EUR]]+Sklop6[[#This Row],[Davek (EUR)]]</f>
        <v>0</v>
      </c>
      <c r="S20" s="224">
        <f>+Sklop6[[#This Row],[cena/enota brez DDV v EUR]]*Sklop6[[#This Row],[Okvirna količina]]</f>
        <v>0</v>
      </c>
      <c r="T20" s="243">
        <f>+Sklop6[[#This Row],[Končna cena/enoto mere (EUR) z DDV]]*Sklop6[[#This Row],[Okvirna količina]]</f>
        <v>0</v>
      </c>
      <c r="U20" s="142"/>
    </row>
    <row r="21" spans="1:21" s="55" customFormat="1" ht="12">
      <c r="A21" s="78" t="s">
        <v>7</v>
      </c>
      <c r="B21" s="237" t="s">
        <v>181</v>
      </c>
      <c r="C21" s="76" t="s">
        <v>280</v>
      </c>
      <c r="D21" s="76" t="s">
        <v>76</v>
      </c>
      <c r="E21" s="143"/>
      <c r="F21" s="241">
        <v>1808</v>
      </c>
      <c r="G21" s="137" t="s">
        <v>0</v>
      </c>
      <c r="H21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1808</v>
      </c>
      <c r="I21" s="222" t="str">
        <f>IF(Sklop6[[#This Row],[ZAHTEVANA SHEMA KAKOVOSTI]]&lt;&gt;"",Sklop6[[#This Row],[Preračunana masa/volumen/kos na enoto kg]],"")</f>
        <v/>
      </c>
      <c r="J21" s="285"/>
      <c r="K21" s="130"/>
      <c r="L21" s="130"/>
      <c r="M21" s="130"/>
      <c r="N21" s="278"/>
      <c r="O21" s="131"/>
      <c r="P21" s="223"/>
      <c r="Q21" s="224">
        <f>+Sklop6[[#This Row],[cena/enota brez DDV v EUR]]*Sklop6[[#This Row],[Stopnja DDV (%)]]</f>
        <v>0</v>
      </c>
      <c r="R21" s="224">
        <f>+Sklop6[[#This Row],[cena/enota brez DDV v EUR]]+Sklop6[[#This Row],[Davek (EUR)]]</f>
        <v>0</v>
      </c>
      <c r="S21" s="224">
        <f>+Sklop6[[#This Row],[cena/enota brez DDV v EUR]]*Sklop6[[#This Row],[Okvirna količina]]</f>
        <v>0</v>
      </c>
      <c r="T21" s="243">
        <f>+Sklop6[[#This Row],[Končna cena/enoto mere (EUR) z DDV]]*Sklop6[[#This Row],[Okvirna količina]]</f>
        <v>0</v>
      </c>
      <c r="U21" s="142"/>
    </row>
    <row r="22" spans="1:21" s="55" customFormat="1" ht="12">
      <c r="A22" s="78" t="s">
        <v>8</v>
      </c>
      <c r="B22" s="237" t="s">
        <v>182</v>
      </c>
      <c r="C22" s="76" t="s">
        <v>280</v>
      </c>
      <c r="D22" s="76" t="s">
        <v>76</v>
      </c>
      <c r="E22" s="143"/>
      <c r="F22" s="241">
        <v>1808</v>
      </c>
      <c r="G22" s="137" t="s">
        <v>0</v>
      </c>
      <c r="H22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1808</v>
      </c>
      <c r="I22" s="222" t="str">
        <f>IF(Sklop6[[#This Row],[ZAHTEVANA SHEMA KAKOVOSTI]]&lt;&gt;"",Sklop6[[#This Row],[Preračunana masa/volumen/kos na enoto kg]],"")</f>
        <v/>
      </c>
      <c r="J22" s="285"/>
      <c r="K22" s="130"/>
      <c r="L22" s="130"/>
      <c r="M22" s="130"/>
      <c r="N22" s="278"/>
      <c r="O22" s="131"/>
      <c r="P22" s="223"/>
      <c r="Q22" s="224">
        <f>+Sklop6[[#This Row],[cena/enota brez DDV v EUR]]*Sklop6[[#This Row],[Stopnja DDV (%)]]</f>
        <v>0</v>
      </c>
      <c r="R22" s="224">
        <f>+Sklop6[[#This Row],[cena/enota brez DDV v EUR]]+Sklop6[[#This Row],[Davek (EUR)]]</f>
        <v>0</v>
      </c>
      <c r="S22" s="224">
        <f>+Sklop6[[#This Row],[cena/enota brez DDV v EUR]]*Sklop6[[#This Row],[Okvirna količina]]</f>
        <v>0</v>
      </c>
      <c r="T22" s="243">
        <f>+Sklop6[[#This Row],[Končna cena/enoto mere (EUR) z DDV]]*Sklop6[[#This Row],[Okvirna količina]]</f>
        <v>0</v>
      </c>
      <c r="U22" s="142"/>
    </row>
    <row r="23" spans="1:21" s="55" customFormat="1" ht="12">
      <c r="A23" s="78" t="s">
        <v>9</v>
      </c>
      <c r="B23" s="237" t="s">
        <v>183</v>
      </c>
      <c r="C23" s="76" t="s">
        <v>280</v>
      </c>
      <c r="D23" s="76" t="s">
        <v>76</v>
      </c>
      <c r="E23" s="143"/>
      <c r="F23" s="241">
        <v>3616</v>
      </c>
      <c r="G23" s="137" t="s">
        <v>0</v>
      </c>
      <c r="H23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3616</v>
      </c>
      <c r="I23" s="222" t="str">
        <f>IF(Sklop6[[#This Row],[ZAHTEVANA SHEMA KAKOVOSTI]]&lt;&gt;"",Sklop6[[#This Row],[Preračunana masa/volumen/kos na enoto kg]],"")</f>
        <v/>
      </c>
      <c r="J23" s="285"/>
      <c r="K23" s="130"/>
      <c r="L23" s="130"/>
      <c r="M23" s="130"/>
      <c r="N23" s="278"/>
      <c r="O23" s="131"/>
      <c r="P23" s="223"/>
      <c r="Q23" s="224">
        <f>+Sklop6[[#This Row],[cena/enota brez DDV v EUR]]*Sklop6[[#This Row],[Stopnja DDV (%)]]</f>
        <v>0</v>
      </c>
      <c r="R23" s="224">
        <f>+Sklop6[[#This Row],[cena/enota brez DDV v EUR]]+Sklop6[[#This Row],[Davek (EUR)]]</f>
        <v>0</v>
      </c>
      <c r="S23" s="224">
        <f>+Sklop6[[#This Row],[cena/enota brez DDV v EUR]]*Sklop6[[#This Row],[Okvirna količina]]</f>
        <v>0</v>
      </c>
      <c r="T23" s="243">
        <f>+Sklop6[[#This Row],[Končna cena/enoto mere (EUR) z DDV]]*Sklop6[[#This Row],[Okvirna količina]]</f>
        <v>0</v>
      </c>
      <c r="U23" s="142"/>
    </row>
    <row r="24" spans="1:21" s="55" customFormat="1" ht="12">
      <c r="A24" s="78" t="s">
        <v>10</v>
      </c>
      <c r="B24" s="237" t="s">
        <v>184</v>
      </c>
      <c r="C24" s="76" t="s">
        <v>280</v>
      </c>
      <c r="D24" s="76" t="s">
        <v>76</v>
      </c>
      <c r="E24" s="143"/>
      <c r="F24" s="241">
        <v>1808</v>
      </c>
      <c r="G24" s="137" t="s">
        <v>0</v>
      </c>
      <c r="H24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1808</v>
      </c>
      <c r="I24" s="222" t="str">
        <f>IF(Sklop6[[#This Row],[ZAHTEVANA SHEMA KAKOVOSTI]]&lt;&gt;"",Sklop6[[#This Row],[Preračunana masa/volumen/kos na enoto kg]],"")</f>
        <v/>
      </c>
      <c r="J24" s="285"/>
      <c r="K24" s="130"/>
      <c r="L24" s="130"/>
      <c r="M24" s="130"/>
      <c r="N24" s="278"/>
      <c r="O24" s="131"/>
      <c r="P24" s="223"/>
      <c r="Q24" s="224">
        <f>+Sklop6[[#This Row],[cena/enota brez DDV v EUR]]*Sklop6[[#This Row],[Stopnja DDV (%)]]</f>
        <v>0</v>
      </c>
      <c r="R24" s="224">
        <f>+Sklop6[[#This Row],[cena/enota brez DDV v EUR]]+Sklop6[[#This Row],[Davek (EUR)]]</f>
        <v>0</v>
      </c>
      <c r="S24" s="224">
        <f>+Sklop6[[#This Row],[cena/enota brez DDV v EUR]]*Sklop6[[#This Row],[Okvirna količina]]</f>
        <v>0</v>
      </c>
      <c r="T24" s="243">
        <f>+Sklop6[[#This Row],[Končna cena/enoto mere (EUR) z DDV]]*Sklop6[[#This Row],[Okvirna količina]]</f>
        <v>0</v>
      </c>
      <c r="U24" s="142"/>
    </row>
    <row r="25" spans="1:21" s="55" customFormat="1" ht="12">
      <c r="A25" s="78" t="s">
        <v>11</v>
      </c>
      <c r="B25" s="237" t="s">
        <v>185</v>
      </c>
      <c r="C25" s="76" t="s">
        <v>280</v>
      </c>
      <c r="D25" s="76" t="s">
        <v>76</v>
      </c>
      <c r="E25" s="143"/>
      <c r="F25" s="241">
        <v>2260</v>
      </c>
      <c r="G25" s="137" t="s">
        <v>0</v>
      </c>
      <c r="H25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2260</v>
      </c>
      <c r="I25" s="222" t="str">
        <f>IF(Sklop6[[#This Row],[ZAHTEVANA SHEMA KAKOVOSTI]]&lt;&gt;"",Sklop6[[#This Row],[Preračunana masa/volumen/kos na enoto kg]],"")</f>
        <v/>
      </c>
      <c r="J25" s="285"/>
      <c r="K25" s="130"/>
      <c r="L25" s="130"/>
      <c r="M25" s="130"/>
      <c r="N25" s="278"/>
      <c r="O25" s="131"/>
      <c r="P25" s="223"/>
      <c r="Q25" s="224">
        <f>+Sklop6[[#This Row],[cena/enota brez DDV v EUR]]*Sklop6[[#This Row],[Stopnja DDV (%)]]</f>
        <v>0</v>
      </c>
      <c r="R25" s="224">
        <f>+Sklop6[[#This Row],[cena/enota brez DDV v EUR]]+Sklop6[[#This Row],[Davek (EUR)]]</f>
        <v>0</v>
      </c>
      <c r="S25" s="224">
        <f>+Sklop6[[#This Row],[cena/enota brez DDV v EUR]]*Sklop6[[#This Row],[Okvirna količina]]</f>
        <v>0</v>
      </c>
      <c r="T25" s="243">
        <f>+Sklop6[[#This Row],[Končna cena/enoto mere (EUR) z DDV]]*Sklop6[[#This Row],[Okvirna količina]]</f>
        <v>0</v>
      </c>
      <c r="U25" s="142"/>
    </row>
    <row r="26" spans="1:21" s="55" customFormat="1" ht="12">
      <c r="A26" s="78" t="s">
        <v>12</v>
      </c>
      <c r="B26" s="237" t="s">
        <v>186</v>
      </c>
      <c r="C26" s="76" t="s">
        <v>317</v>
      </c>
      <c r="D26" s="76" t="s">
        <v>76</v>
      </c>
      <c r="E26" s="143"/>
      <c r="F26" s="241">
        <v>1582</v>
      </c>
      <c r="G26" s="137" t="s">
        <v>0</v>
      </c>
      <c r="H26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1582</v>
      </c>
      <c r="I26" s="222" t="str">
        <f>IF(Sklop6[[#This Row],[ZAHTEVANA SHEMA KAKOVOSTI]]&lt;&gt;"",Sklop6[[#This Row],[Preračunana masa/volumen/kos na enoto kg]],"")</f>
        <v/>
      </c>
      <c r="J26" s="285"/>
      <c r="K26" s="130"/>
      <c r="L26" s="130"/>
      <c r="M26" s="130"/>
      <c r="N26" s="278"/>
      <c r="O26" s="131"/>
      <c r="P26" s="223"/>
      <c r="Q26" s="224">
        <f>+Sklop6[[#This Row],[cena/enota brez DDV v EUR]]*Sklop6[[#This Row],[Stopnja DDV (%)]]</f>
        <v>0</v>
      </c>
      <c r="R26" s="224">
        <f>+Sklop6[[#This Row],[cena/enota brez DDV v EUR]]+Sklop6[[#This Row],[Davek (EUR)]]</f>
        <v>0</v>
      </c>
      <c r="S26" s="224">
        <f>+Sklop6[[#This Row],[cena/enota brez DDV v EUR]]*Sklop6[[#This Row],[Okvirna količina]]</f>
        <v>0</v>
      </c>
      <c r="T26" s="243">
        <f>+Sklop6[[#This Row],[Končna cena/enoto mere (EUR) z DDV]]*Sklop6[[#This Row],[Okvirna količina]]</f>
        <v>0</v>
      </c>
      <c r="U26" s="142"/>
    </row>
    <row r="27" spans="1:21" s="55" customFormat="1" ht="12">
      <c r="A27" s="78" t="s">
        <v>13</v>
      </c>
      <c r="B27" s="237" t="s">
        <v>187</v>
      </c>
      <c r="C27" s="76" t="s">
        <v>280</v>
      </c>
      <c r="D27" s="76" t="s">
        <v>76</v>
      </c>
      <c r="E27" s="143"/>
      <c r="F27" s="241">
        <v>1808</v>
      </c>
      <c r="G27" s="137" t="s">
        <v>0</v>
      </c>
      <c r="H27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1808</v>
      </c>
      <c r="I27" s="222" t="str">
        <f>IF(Sklop6[[#This Row],[ZAHTEVANA SHEMA KAKOVOSTI]]&lt;&gt;"",Sklop6[[#This Row],[Preračunana masa/volumen/kos na enoto kg]],"")</f>
        <v/>
      </c>
      <c r="J27" s="285"/>
      <c r="K27" s="130"/>
      <c r="L27" s="130"/>
      <c r="M27" s="130"/>
      <c r="N27" s="278"/>
      <c r="O27" s="131"/>
      <c r="P27" s="223"/>
      <c r="Q27" s="224">
        <f>+Sklop6[[#This Row],[cena/enota brez DDV v EUR]]*Sklop6[[#This Row],[Stopnja DDV (%)]]</f>
        <v>0</v>
      </c>
      <c r="R27" s="224">
        <f>+Sklop6[[#This Row],[cena/enota brez DDV v EUR]]+Sklop6[[#This Row],[Davek (EUR)]]</f>
        <v>0</v>
      </c>
      <c r="S27" s="224">
        <f>+Sklop6[[#This Row],[cena/enota brez DDV v EUR]]*Sklop6[[#This Row],[Okvirna količina]]</f>
        <v>0</v>
      </c>
      <c r="T27" s="243">
        <f>+Sklop6[[#This Row],[Končna cena/enoto mere (EUR) z DDV]]*Sklop6[[#This Row],[Okvirna količina]]</f>
        <v>0</v>
      </c>
      <c r="U27" s="142"/>
    </row>
    <row r="28" spans="1:21" s="55" customFormat="1" ht="12">
      <c r="A28" s="78" t="s">
        <v>14</v>
      </c>
      <c r="B28" s="237" t="s">
        <v>188</v>
      </c>
      <c r="C28" s="76" t="s">
        <v>280</v>
      </c>
      <c r="D28" s="76" t="s">
        <v>76</v>
      </c>
      <c r="E28" s="143"/>
      <c r="F28" s="241">
        <v>1808</v>
      </c>
      <c r="G28" s="137" t="s">
        <v>0</v>
      </c>
      <c r="H28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1808</v>
      </c>
      <c r="I28" s="222" t="str">
        <f>IF(Sklop6[[#This Row],[ZAHTEVANA SHEMA KAKOVOSTI]]&lt;&gt;"",Sklop6[[#This Row],[Preračunana masa/volumen/kos na enoto kg]],"")</f>
        <v/>
      </c>
      <c r="J28" s="285"/>
      <c r="K28" s="130"/>
      <c r="L28" s="130"/>
      <c r="M28" s="130"/>
      <c r="N28" s="278"/>
      <c r="O28" s="131"/>
      <c r="P28" s="223"/>
      <c r="Q28" s="224">
        <f>+Sklop6[[#This Row],[cena/enota brez DDV v EUR]]*Sklop6[[#This Row],[Stopnja DDV (%)]]</f>
        <v>0</v>
      </c>
      <c r="R28" s="224">
        <f>+Sklop6[[#This Row],[cena/enota brez DDV v EUR]]+Sklop6[[#This Row],[Davek (EUR)]]</f>
        <v>0</v>
      </c>
      <c r="S28" s="224">
        <f>+Sklop6[[#This Row],[cena/enota brez DDV v EUR]]*Sklop6[[#This Row],[Okvirna količina]]</f>
        <v>0</v>
      </c>
      <c r="T28" s="243">
        <f>+Sklop6[[#This Row],[Končna cena/enoto mere (EUR) z DDV]]*Sklop6[[#This Row],[Okvirna količina]]</f>
        <v>0</v>
      </c>
      <c r="U28" s="142"/>
    </row>
    <row r="29" spans="1:21" s="55" customFormat="1" ht="12">
      <c r="A29" s="78" t="s">
        <v>15</v>
      </c>
      <c r="B29" s="237" t="s">
        <v>267</v>
      </c>
      <c r="C29" s="76" t="s">
        <v>279</v>
      </c>
      <c r="D29" s="76" t="s">
        <v>76</v>
      </c>
      <c r="E29" s="143"/>
      <c r="F29" s="241">
        <v>254</v>
      </c>
      <c r="G29" s="137" t="s">
        <v>0</v>
      </c>
      <c r="H29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254</v>
      </c>
      <c r="I29" s="222" t="str">
        <f>IF(Sklop6[[#This Row],[ZAHTEVANA SHEMA KAKOVOSTI]]&lt;&gt;"",Sklop6[[#This Row],[Preračunana masa/volumen/kos na enoto kg]],"")</f>
        <v/>
      </c>
      <c r="J29" s="285"/>
      <c r="K29" s="130"/>
      <c r="L29" s="130"/>
      <c r="M29" s="130"/>
      <c r="N29" s="278"/>
      <c r="O29" s="131"/>
      <c r="P29" s="223"/>
      <c r="Q29" s="224">
        <f>+Sklop6[[#This Row],[cena/enota brez DDV v EUR]]*Sklop6[[#This Row],[Stopnja DDV (%)]]</f>
        <v>0</v>
      </c>
      <c r="R29" s="224">
        <f>+Sklop6[[#This Row],[cena/enota brez DDV v EUR]]+Sklop6[[#This Row],[Davek (EUR)]]</f>
        <v>0</v>
      </c>
      <c r="S29" s="224">
        <f>+Sklop6[[#This Row],[cena/enota brez DDV v EUR]]*Sklop6[[#This Row],[Okvirna količina]]</f>
        <v>0</v>
      </c>
      <c r="T29" s="243">
        <f>+Sklop6[[#This Row],[Končna cena/enoto mere (EUR) z DDV]]*Sklop6[[#This Row],[Okvirna količina]]</f>
        <v>0</v>
      </c>
      <c r="U29" s="142"/>
    </row>
    <row r="30" spans="1:21" s="55" customFormat="1" ht="12">
      <c r="A30" s="78" t="s">
        <v>16</v>
      </c>
      <c r="B30" s="237" t="s">
        <v>189</v>
      </c>
      <c r="C30" s="76" t="s">
        <v>279</v>
      </c>
      <c r="D30" s="76" t="s">
        <v>76</v>
      </c>
      <c r="E30" s="143"/>
      <c r="F30" s="241">
        <v>466</v>
      </c>
      <c r="G30" s="137" t="s">
        <v>0</v>
      </c>
      <c r="H30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466</v>
      </c>
      <c r="I30" s="222" t="str">
        <f>IF(Sklop6[[#This Row],[ZAHTEVANA SHEMA KAKOVOSTI]]&lt;&gt;"",Sklop6[[#This Row],[Preračunana masa/volumen/kos na enoto kg]],"")</f>
        <v/>
      </c>
      <c r="J30" s="285"/>
      <c r="K30" s="130"/>
      <c r="L30" s="130"/>
      <c r="M30" s="130"/>
      <c r="N30" s="278"/>
      <c r="O30" s="131"/>
      <c r="P30" s="223"/>
      <c r="Q30" s="224">
        <f>+Sklop6[[#This Row],[cena/enota brez DDV v EUR]]*Sklop6[[#This Row],[Stopnja DDV (%)]]</f>
        <v>0</v>
      </c>
      <c r="R30" s="224">
        <f>+Sklop6[[#This Row],[cena/enota brez DDV v EUR]]+Sklop6[[#This Row],[Davek (EUR)]]</f>
        <v>0</v>
      </c>
      <c r="S30" s="224">
        <f>+Sklop6[[#This Row],[cena/enota brez DDV v EUR]]*Sklop6[[#This Row],[Okvirna količina]]</f>
        <v>0</v>
      </c>
      <c r="T30" s="243">
        <f>+Sklop6[[#This Row],[Končna cena/enoto mere (EUR) z DDV]]*Sklop6[[#This Row],[Okvirna količina]]</f>
        <v>0</v>
      </c>
      <c r="U30" s="142"/>
    </row>
    <row r="31" spans="1:21" s="55" customFormat="1" ht="12">
      <c r="A31" s="78" t="s">
        <v>17</v>
      </c>
      <c r="B31" s="237" t="s">
        <v>190</v>
      </c>
      <c r="C31" s="76" t="s">
        <v>317</v>
      </c>
      <c r="D31" s="76" t="s">
        <v>76</v>
      </c>
      <c r="E31" s="143"/>
      <c r="F31" s="241">
        <v>181</v>
      </c>
      <c r="G31" s="137" t="s">
        <v>0</v>
      </c>
      <c r="H31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181</v>
      </c>
      <c r="I31" s="222" t="str">
        <f>IF(Sklop6[[#This Row],[ZAHTEVANA SHEMA KAKOVOSTI]]&lt;&gt;"",Sklop6[[#This Row],[Preračunana masa/volumen/kos na enoto kg]],"")</f>
        <v/>
      </c>
      <c r="J31" s="285"/>
      <c r="K31" s="130"/>
      <c r="L31" s="130"/>
      <c r="M31" s="130"/>
      <c r="N31" s="278"/>
      <c r="O31" s="131"/>
      <c r="P31" s="223"/>
      <c r="Q31" s="224">
        <f>+Sklop6[[#This Row],[cena/enota brez DDV v EUR]]*Sklop6[[#This Row],[Stopnja DDV (%)]]</f>
        <v>0</v>
      </c>
      <c r="R31" s="224">
        <f>+Sklop6[[#This Row],[cena/enota brez DDV v EUR]]+Sklop6[[#This Row],[Davek (EUR)]]</f>
        <v>0</v>
      </c>
      <c r="S31" s="224">
        <f>+Sklop6[[#This Row],[cena/enota brez DDV v EUR]]*Sklop6[[#This Row],[Okvirna količina]]</f>
        <v>0</v>
      </c>
      <c r="T31" s="243">
        <f>+Sklop6[[#This Row],[Končna cena/enoto mere (EUR) z DDV]]*Sklop6[[#This Row],[Okvirna količina]]</f>
        <v>0</v>
      </c>
      <c r="U31" s="142"/>
    </row>
    <row r="32" spans="1:21" s="55" customFormat="1" ht="12">
      <c r="A32" s="78" t="s">
        <v>18</v>
      </c>
      <c r="B32" s="237" t="s">
        <v>268</v>
      </c>
      <c r="C32" s="76" t="s">
        <v>279</v>
      </c>
      <c r="D32" s="76" t="s">
        <v>76</v>
      </c>
      <c r="E32" s="143"/>
      <c r="F32" s="241">
        <v>254</v>
      </c>
      <c r="G32" s="137" t="s">
        <v>0</v>
      </c>
      <c r="H32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254</v>
      </c>
      <c r="I32" s="222" t="str">
        <f>IF(Sklop6[[#This Row],[ZAHTEVANA SHEMA KAKOVOSTI]]&lt;&gt;"",Sklop6[[#This Row],[Preračunana masa/volumen/kos na enoto kg]],"")</f>
        <v/>
      </c>
      <c r="J32" s="285"/>
      <c r="K32" s="130"/>
      <c r="L32" s="130"/>
      <c r="M32" s="130"/>
      <c r="N32" s="278"/>
      <c r="O32" s="131"/>
      <c r="P32" s="223"/>
      <c r="Q32" s="224">
        <f>+Sklop6[[#This Row],[cena/enota brez DDV v EUR]]*Sklop6[[#This Row],[Stopnja DDV (%)]]</f>
        <v>0</v>
      </c>
      <c r="R32" s="224">
        <f>+Sklop6[[#This Row],[cena/enota brez DDV v EUR]]+Sklop6[[#This Row],[Davek (EUR)]]</f>
        <v>0</v>
      </c>
      <c r="S32" s="224">
        <f>+Sklop6[[#This Row],[cena/enota brez DDV v EUR]]*Sklop6[[#This Row],[Okvirna količina]]</f>
        <v>0</v>
      </c>
      <c r="T32" s="243">
        <f>+Sklop6[[#This Row],[Končna cena/enoto mere (EUR) z DDV]]*Sklop6[[#This Row],[Okvirna količina]]</f>
        <v>0</v>
      </c>
      <c r="U32" s="142"/>
    </row>
    <row r="33" spans="1:22" s="55" customFormat="1" ht="12">
      <c r="A33" s="78" t="s">
        <v>19</v>
      </c>
      <c r="B33" s="237" t="s">
        <v>191</v>
      </c>
      <c r="C33" s="76" t="s">
        <v>317</v>
      </c>
      <c r="D33" s="76" t="s">
        <v>76</v>
      </c>
      <c r="E33" s="143"/>
      <c r="F33" s="241">
        <v>396</v>
      </c>
      <c r="G33" s="137" t="s">
        <v>0</v>
      </c>
      <c r="H33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396</v>
      </c>
      <c r="I33" s="222" t="str">
        <f>IF(Sklop6[[#This Row],[ZAHTEVANA SHEMA KAKOVOSTI]]&lt;&gt;"",Sklop6[[#This Row],[Preračunana masa/volumen/kos na enoto kg]],"")</f>
        <v/>
      </c>
      <c r="J33" s="285"/>
      <c r="K33" s="130"/>
      <c r="L33" s="130"/>
      <c r="M33" s="130"/>
      <c r="N33" s="278"/>
      <c r="O33" s="131"/>
      <c r="P33" s="223"/>
      <c r="Q33" s="224">
        <f>+Sklop6[[#This Row],[cena/enota brez DDV v EUR]]*Sklop6[[#This Row],[Stopnja DDV (%)]]</f>
        <v>0</v>
      </c>
      <c r="R33" s="224">
        <f>+Sklop6[[#This Row],[cena/enota brez DDV v EUR]]+Sklop6[[#This Row],[Davek (EUR)]]</f>
        <v>0</v>
      </c>
      <c r="S33" s="224">
        <f>+Sklop6[[#This Row],[cena/enota brez DDV v EUR]]*Sklop6[[#This Row],[Okvirna količina]]</f>
        <v>0</v>
      </c>
      <c r="T33" s="243">
        <f>+Sklop6[[#This Row],[Končna cena/enoto mere (EUR) z DDV]]*Sklop6[[#This Row],[Okvirna količina]]</f>
        <v>0</v>
      </c>
      <c r="U33" s="142"/>
    </row>
    <row r="34" spans="1:22" s="55" customFormat="1" ht="12">
      <c r="A34" s="78" t="s">
        <v>20</v>
      </c>
      <c r="B34" s="237" t="s">
        <v>269</v>
      </c>
      <c r="C34" s="76" t="s">
        <v>317</v>
      </c>
      <c r="D34" s="76" t="s">
        <v>76</v>
      </c>
      <c r="E34" s="143"/>
      <c r="F34" s="241">
        <v>791</v>
      </c>
      <c r="G34" s="137" t="s">
        <v>0</v>
      </c>
      <c r="H34" s="2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791</v>
      </c>
      <c r="I34" s="222" t="str">
        <f>IF(Sklop6[[#This Row],[ZAHTEVANA SHEMA KAKOVOSTI]]&lt;&gt;"",Sklop6[[#This Row],[Preračunana masa/volumen/kos na enoto kg]],"")</f>
        <v/>
      </c>
      <c r="J34" s="285"/>
      <c r="K34" s="130"/>
      <c r="L34" s="130"/>
      <c r="M34" s="130"/>
      <c r="N34" s="278"/>
      <c r="O34" s="131"/>
      <c r="P34" s="223"/>
      <c r="Q34" s="224">
        <f>+Sklop6[[#This Row],[cena/enota brez DDV v EUR]]*Sklop6[[#This Row],[Stopnja DDV (%)]]</f>
        <v>0</v>
      </c>
      <c r="R34" s="224">
        <f>+Sklop6[[#This Row],[cena/enota brez DDV v EUR]]+Sklop6[[#This Row],[Davek (EUR)]]</f>
        <v>0</v>
      </c>
      <c r="S34" s="224">
        <f>+Sklop6[[#This Row],[cena/enota brez DDV v EUR]]*Sklop6[[#This Row],[Okvirna količina]]</f>
        <v>0</v>
      </c>
      <c r="T34" s="243">
        <f>+Sklop6[[#This Row],[Končna cena/enoto mere (EUR) z DDV]]*Sklop6[[#This Row],[Okvirna količina]]</f>
        <v>0</v>
      </c>
      <c r="U34" s="142"/>
    </row>
    <row r="35" spans="1:22" ht="27" customHeight="1">
      <c r="A35" s="209" t="s">
        <v>100</v>
      </c>
      <c r="B35" s="210"/>
      <c r="C35" s="211"/>
      <c r="D35" s="211"/>
      <c r="E35" s="212"/>
      <c r="F35" s="213"/>
      <c r="G35" s="214"/>
      <c r="H35" s="215">
        <f>SUBTOTAL(109,Sklop6[Preračunana masa/volumen/kos na enoto kg])</f>
        <v>25168</v>
      </c>
      <c r="I35" s="215">
        <f>SUBTOTAL(109,Sklop6[Živila iz shem kakovosti (kg)])</f>
        <v>0</v>
      </c>
      <c r="J35" s="213"/>
      <c r="K35" s="216"/>
      <c r="L35" s="216"/>
      <c r="M35" s="217"/>
      <c r="N35" s="218"/>
      <c r="O35" s="218"/>
      <c r="P35" s="218"/>
      <c r="Q35" s="219"/>
      <c r="R35" s="213"/>
      <c r="S35" s="219">
        <f>SUBTOTAL(109,Sklop6[Vrednost za okvirno količino (EUR) brez DDV])</f>
        <v>0</v>
      </c>
      <c r="T35" s="219">
        <f>SUBTOTAL(109,Sklop6[Vrednost za okvirno količino (EUR) z DDV])</f>
        <v>0</v>
      </c>
      <c r="U35" s="220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96</v>
      </c>
      <c r="B37" s="16"/>
      <c r="C37" s="28"/>
      <c r="D37" s="28"/>
      <c r="E37" s="98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8"/>
    </row>
    <row r="39" spans="1:22">
      <c r="A39" s="93" t="s">
        <v>140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7" t="s">
        <v>132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324" t="s">
        <v>133</v>
      </c>
      <c r="B41" s="324"/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54"/>
      <c r="N41" s="29"/>
      <c r="O41" s="29"/>
      <c r="P41" s="29"/>
      <c r="Q41" s="29"/>
      <c r="R41" s="29"/>
    </row>
    <row r="42" spans="1:22" ht="12.75" customHeight="1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109"/>
      <c r="N42" s="109"/>
      <c r="O42" s="109"/>
      <c r="P42" s="109"/>
      <c r="Q42" s="109"/>
      <c r="R42" s="109"/>
      <c r="S42" s="109"/>
      <c r="T42" s="109"/>
      <c r="U42" s="109"/>
      <c r="V42" s="109"/>
    </row>
    <row r="43" spans="1:22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9"/>
      <c r="N43" s="109"/>
      <c r="O43" s="109"/>
      <c r="P43" s="109"/>
      <c r="Q43" s="109"/>
      <c r="R43" s="109"/>
      <c r="S43" s="109"/>
      <c r="T43" s="109"/>
      <c r="U43" s="109"/>
      <c r="V43" s="109"/>
    </row>
    <row r="44" spans="1:22">
      <c r="A44" s="93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4:U1048576 J44:P1048576 J1:P40 U1:U40" name="Obseg1"/>
    <protectedRange sqref="U42:U43 M42:P43" name="Obseg1_2"/>
    <protectedRange sqref="J42:L43" name="Obseg1_3_1_1"/>
    <protectedRange sqref="M41:P41 U41" name="Obseg1_1"/>
    <protectedRange sqref="J41:L41" name="Obseg1_2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9"/>
  <sheetViews>
    <sheetView topLeftCell="A4" zoomScale="98" zoomScaleNormal="98" zoomScaleSheetLayoutView="10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pred_rekapitulacija'!B20</f>
        <v>EKO KRUH IN PEKOVSKI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9" t="s">
        <v>270</v>
      </c>
      <c r="C16" s="138">
        <v>1000</v>
      </c>
      <c r="D16" s="76" t="s">
        <v>76</v>
      </c>
      <c r="E16" s="143"/>
      <c r="F16" s="222">
        <v>452</v>
      </c>
      <c r="G16" s="137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452</v>
      </c>
      <c r="I16" s="79" t="str">
        <f>IF(Sklop7[[#This Row],[ZAHTEVANA SHEMA KAKOVOSTI]]&lt;&gt;"",Sklop7[[#This Row],[Preračunana masa/volumen/kos na enoto kg]],"")</f>
        <v/>
      </c>
      <c r="J16" s="152"/>
      <c r="K16" s="130"/>
      <c r="L16" s="130"/>
      <c r="M16" s="130"/>
      <c r="N16" s="130"/>
      <c r="O16" s="131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1" t="s">
        <v>78</v>
      </c>
    </row>
    <row r="17" spans="1:21" s="55" customFormat="1" ht="12">
      <c r="A17" s="78" t="s">
        <v>3</v>
      </c>
      <c r="B17" s="159" t="s">
        <v>233</v>
      </c>
      <c r="C17" s="138">
        <v>1000</v>
      </c>
      <c r="D17" s="76" t="s">
        <v>76</v>
      </c>
      <c r="E17" s="239"/>
      <c r="F17" s="222">
        <v>452</v>
      </c>
      <c r="G17" s="137" t="s">
        <v>0</v>
      </c>
      <c r="H17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452</v>
      </c>
      <c r="I17" s="79" t="str">
        <f>IF(Sklop7[[#This Row],[ZAHTEVANA SHEMA KAKOVOSTI]]&lt;&gt;"",Sklop7[[#This Row],[Preračunana masa/volumen/kos na enoto kg]],"")</f>
        <v/>
      </c>
      <c r="J17" s="287"/>
      <c r="K17" s="130"/>
      <c r="L17" s="130"/>
      <c r="M17" s="130"/>
      <c r="N17" s="133"/>
      <c r="O17" s="131"/>
      <c r="P17" s="88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41" t="s">
        <v>78</v>
      </c>
    </row>
    <row r="18" spans="1:21" s="55" customFormat="1" ht="12">
      <c r="A18" s="78" t="s">
        <v>4</v>
      </c>
      <c r="B18" s="153" t="s">
        <v>271</v>
      </c>
      <c r="C18" s="138" t="s">
        <v>280</v>
      </c>
      <c r="D18" s="76" t="s">
        <v>76</v>
      </c>
      <c r="E18" s="239"/>
      <c r="F18" s="222">
        <v>904</v>
      </c>
      <c r="G18" s="137" t="s">
        <v>0</v>
      </c>
      <c r="H18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904</v>
      </c>
      <c r="I18" s="79" t="str">
        <f>IF(Sklop7[[#This Row],[ZAHTEVANA SHEMA KAKOVOSTI]]&lt;&gt;"",Sklop7[[#This Row],[Preračunana masa/volumen/kos na enoto kg]],"")</f>
        <v/>
      </c>
      <c r="J18" s="287"/>
      <c r="K18" s="130"/>
      <c r="L18" s="130"/>
      <c r="M18" s="130"/>
      <c r="N18" s="133"/>
      <c r="O18" s="131"/>
      <c r="P18" s="88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41" t="s">
        <v>78</v>
      </c>
    </row>
    <row r="19" spans="1:21" s="55" customFormat="1" ht="12">
      <c r="A19" s="78" t="s">
        <v>5</v>
      </c>
      <c r="B19" s="153" t="s">
        <v>272</v>
      </c>
      <c r="C19" s="138" t="s">
        <v>280</v>
      </c>
      <c r="D19" s="76" t="s">
        <v>76</v>
      </c>
      <c r="E19" s="239"/>
      <c r="F19" s="222">
        <v>904</v>
      </c>
      <c r="G19" s="137" t="s">
        <v>0</v>
      </c>
      <c r="H19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904</v>
      </c>
      <c r="I19" s="79" t="str">
        <f>IF(Sklop7[[#This Row],[ZAHTEVANA SHEMA KAKOVOSTI]]&lt;&gt;"",Sklop7[[#This Row],[Preračunana masa/volumen/kos na enoto kg]],"")</f>
        <v/>
      </c>
      <c r="J19" s="287"/>
      <c r="K19" s="130"/>
      <c r="L19" s="130"/>
      <c r="M19" s="130"/>
      <c r="N19" s="133"/>
      <c r="O19" s="131"/>
      <c r="P19" s="88"/>
      <c r="Q19" s="84">
        <f>+Sklop7[[#This Row],[cena/enota brez DDV v EUR]]*Sklop7[[#This Row],[Stopnja DDV (%)]]</f>
        <v>0</v>
      </c>
      <c r="R19" s="84">
        <f>+Sklop7[[#This Row],[cena/enota brez DDV v EUR]]+Sklop7[[#This Row],[Davek (EUR)]]</f>
        <v>0</v>
      </c>
      <c r="S19" s="84">
        <f>+Sklop7[[#This Row],[cena/enota brez DDV v EUR]]*Sklop7[[#This Row],[Okvirna količina]]</f>
        <v>0</v>
      </c>
      <c r="T19" s="84">
        <f>+Sklop7[[#This Row],[Končna cena/enoto mere (EUR) z DDV]]*Sklop7[[#This Row],[Okvirna količina]]</f>
        <v>0</v>
      </c>
      <c r="U19" s="141" t="s">
        <v>78</v>
      </c>
    </row>
    <row r="20" spans="1:21" s="55" customFormat="1" ht="12">
      <c r="A20" s="78" t="s">
        <v>6</v>
      </c>
      <c r="B20" s="153" t="s">
        <v>273</v>
      </c>
      <c r="C20" s="138">
        <v>1000</v>
      </c>
      <c r="D20" s="76" t="s">
        <v>76</v>
      </c>
      <c r="E20" s="239"/>
      <c r="F20" s="222">
        <v>1130</v>
      </c>
      <c r="G20" s="137" t="s">
        <v>0</v>
      </c>
      <c r="H20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1130</v>
      </c>
      <c r="I20" s="79" t="str">
        <f>IF(Sklop7[[#This Row],[ZAHTEVANA SHEMA KAKOVOSTI]]&lt;&gt;"",Sklop7[[#This Row],[Preračunana masa/volumen/kos na enoto kg]],"")</f>
        <v/>
      </c>
      <c r="J20" s="287"/>
      <c r="K20" s="130"/>
      <c r="L20" s="130"/>
      <c r="M20" s="130"/>
      <c r="N20" s="133"/>
      <c r="O20" s="131"/>
      <c r="P20" s="88"/>
      <c r="Q20" s="84">
        <f>+Sklop7[[#This Row],[cena/enota brez DDV v EUR]]*Sklop7[[#This Row],[Stopnja DDV (%)]]</f>
        <v>0</v>
      </c>
      <c r="R20" s="84">
        <f>+Sklop7[[#This Row],[cena/enota brez DDV v EUR]]+Sklop7[[#This Row],[Davek (EUR)]]</f>
        <v>0</v>
      </c>
      <c r="S20" s="84">
        <f>+Sklop7[[#This Row],[cena/enota brez DDV v EUR]]*Sklop7[[#This Row],[Okvirna količina]]</f>
        <v>0</v>
      </c>
      <c r="T20" s="84">
        <f>+Sklop7[[#This Row],[Končna cena/enoto mere (EUR) z DDV]]*Sklop7[[#This Row],[Okvirna količina]]</f>
        <v>0</v>
      </c>
      <c r="U20" s="141" t="s">
        <v>78</v>
      </c>
    </row>
    <row r="21" spans="1:21" s="55" customFormat="1" ht="12">
      <c r="A21" s="78" t="s">
        <v>7</v>
      </c>
      <c r="B21" s="268" t="s">
        <v>274</v>
      </c>
      <c r="C21" s="269" t="s">
        <v>280</v>
      </c>
      <c r="D21" s="270" t="s">
        <v>76</v>
      </c>
      <c r="E21" s="271"/>
      <c r="F21" s="273">
        <v>1808</v>
      </c>
      <c r="G21" s="137" t="s">
        <v>0</v>
      </c>
      <c r="H21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1808</v>
      </c>
      <c r="I21" s="273" t="str">
        <f>IF(Sklop7[[#This Row],[ZAHTEVANA SHEMA KAKOVOSTI]]&lt;&gt;"",Sklop7[[#This Row],[Preračunana masa/volumen/kos na enoto kg]],"")</f>
        <v/>
      </c>
      <c r="J21" s="288"/>
      <c r="K21" s="280"/>
      <c r="L21" s="280"/>
      <c r="M21" s="275"/>
      <c r="N21" s="281"/>
      <c r="O21" s="281"/>
      <c r="P21" s="277"/>
      <c r="Q21" s="276">
        <f>+Sklop7[[#This Row],[cena/enota brez DDV v EUR]]*Sklop7[[#This Row],[Stopnja DDV (%)]]</f>
        <v>0</v>
      </c>
      <c r="R21" s="276">
        <f>+Sklop7[[#This Row],[cena/enota brez DDV v EUR]]+Sklop7[[#This Row],[Davek (EUR)]]</f>
        <v>0</v>
      </c>
      <c r="S21" s="276">
        <f>+Sklop7[[#This Row],[cena/enota brez DDV v EUR]]*Sklop7[[#This Row],[Okvirna količina]]</f>
        <v>0</v>
      </c>
      <c r="T21" s="276">
        <f>+Sklop7[[#This Row],[Končna cena/enoto mere (EUR) z DDV]]*Sklop7[[#This Row],[Okvirna količina]]</f>
        <v>0</v>
      </c>
      <c r="U21" s="141" t="s">
        <v>78</v>
      </c>
    </row>
    <row r="22" spans="1:21" s="55" customFormat="1" ht="12">
      <c r="A22" s="78" t="s">
        <v>8</v>
      </c>
      <c r="B22" s="268" t="s">
        <v>275</v>
      </c>
      <c r="C22" s="269" t="s">
        <v>280</v>
      </c>
      <c r="D22" s="270" t="s">
        <v>76</v>
      </c>
      <c r="E22" s="271"/>
      <c r="F22" s="273">
        <v>452</v>
      </c>
      <c r="G22" s="137" t="s">
        <v>0</v>
      </c>
      <c r="H22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452</v>
      </c>
      <c r="I22" s="273" t="str">
        <f>IF(Sklop7[[#This Row],[ZAHTEVANA SHEMA KAKOVOSTI]]&lt;&gt;"",Sklop7[[#This Row],[Preračunana masa/volumen/kos na enoto kg]],"")</f>
        <v/>
      </c>
      <c r="J22" s="288"/>
      <c r="K22" s="280"/>
      <c r="L22" s="280"/>
      <c r="M22" s="275"/>
      <c r="N22" s="281"/>
      <c r="O22" s="281"/>
      <c r="P22" s="277"/>
      <c r="Q22" s="276">
        <f>+Sklop7[[#This Row],[cena/enota brez DDV v EUR]]*Sklop7[[#This Row],[Stopnja DDV (%)]]</f>
        <v>0</v>
      </c>
      <c r="R22" s="276">
        <f>+Sklop7[[#This Row],[cena/enota brez DDV v EUR]]+Sklop7[[#This Row],[Davek (EUR)]]</f>
        <v>0</v>
      </c>
      <c r="S22" s="276">
        <f>+Sklop7[[#This Row],[cena/enota brez DDV v EUR]]*Sklop7[[#This Row],[Okvirna količina]]</f>
        <v>0</v>
      </c>
      <c r="T22" s="276">
        <f>+Sklop7[[#This Row],[Končna cena/enoto mere (EUR) z DDV]]*Sklop7[[#This Row],[Okvirna količina]]</f>
        <v>0</v>
      </c>
      <c r="U22" s="141" t="s">
        <v>78</v>
      </c>
    </row>
    <row r="23" spans="1:21" s="55" customFormat="1" ht="12">
      <c r="A23" s="78" t="s">
        <v>9</v>
      </c>
      <c r="B23" s="268" t="s">
        <v>276</v>
      </c>
      <c r="C23" s="269" t="s">
        <v>280</v>
      </c>
      <c r="D23" s="270" t="s">
        <v>76</v>
      </c>
      <c r="E23" s="271"/>
      <c r="F23" s="273">
        <v>1808</v>
      </c>
      <c r="G23" s="137" t="s">
        <v>0</v>
      </c>
      <c r="H23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1808</v>
      </c>
      <c r="I23" s="273" t="str">
        <f>IF(Sklop7[[#This Row],[ZAHTEVANA SHEMA KAKOVOSTI]]&lt;&gt;"",Sklop7[[#This Row],[Preračunana masa/volumen/kos na enoto kg]],"")</f>
        <v/>
      </c>
      <c r="J23" s="288"/>
      <c r="K23" s="280"/>
      <c r="L23" s="280"/>
      <c r="M23" s="275"/>
      <c r="N23" s="281"/>
      <c r="O23" s="281"/>
      <c r="P23" s="277"/>
      <c r="Q23" s="276">
        <f>+Sklop7[[#This Row],[cena/enota brez DDV v EUR]]*Sklop7[[#This Row],[Stopnja DDV (%)]]</f>
        <v>0</v>
      </c>
      <c r="R23" s="276">
        <f>+Sklop7[[#This Row],[cena/enota brez DDV v EUR]]+Sklop7[[#This Row],[Davek (EUR)]]</f>
        <v>0</v>
      </c>
      <c r="S23" s="276">
        <f>+Sklop7[[#This Row],[cena/enota brez DDV v EUR]]*Sklop7[[#This Row],[Okvirna količina]]</f>
        <v>0</v>
      </c>
      <c r="T23" s="276">
        <f>+Sklop7[[#This Row],[Končna cena/enoto mere (EUR) z DDV]]*Sklop7[[#This Row],[Okvirna količina]]</f>
        <v>0</v>
      </c>
      <c r="U23" s="141" t="s">
        <v>78</v>
      </c>
    </row>
    <row r="24" spans="1:21" s="55" customFormat="1" ht="12">
      <c r="A24" s="78" t="s">
        <v>10</v>
      </c>
      <c r="B24" s="153" t="s">
        <v>277</v>
      </c>
      <c r="C24" s="138" t="s">
        <v>279</v>
      </c>
      <c r="D24" s="76" t="s">
        <v>76</v>
      </c>
      <c r="E24" s="239"/>
      <c r="F24" s="222">
        <v>254</v>
      </c>
      <c r="G24" s="137" t="s">
        <v>0</v>
      </c>
      <c r="H24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254</v>
      </c>
      <c r="I24" s="79" t="str">
        <f>IF(Sklop7[[#This Row],[ZAHTEVANA SHEMA KAKOVOSTI]]&lt;&gt;"",Sklop7[[#This Row],[Preračunana masa/volumen/kos na enoto kg]],"")</f>
        <v/>
      </c>
      <c r="J24" s="287"/>
      <c r="K24" s="130"/>
      <c r="L24" s="130"/>
      <c r="M24" s="130"/>
      <c r="N24" s="133"/>
      <c r="O24" s="131"/>
      <c r="P24" s="88"/>
      <c r="Q24" s="84">
        <f>+Sklop7[[#This Row],[cena/enota brez DDV v EUR]]*Sklop7[[#This Row],[Stopnja DDV (%)]]</f>
        <v>0</v>
      </c>
      <c r="R24" s="84">
        <f>+Sklop7[[#This Row],[cena/enota brez DDV v EUR]]+Sklop7[[#This Row],[Davek (EUR)]]</f>
        <v>0</v>
      </c>
      <c r="S24" s="84">
        <f>+Sklop7[[#This Row],[cena/enota brez DDV v EUR]]*Sklop7[[#This Row],[Okvirna količina]]</f>
        <v>0</v>
      </c>
      <c r="T24" s="84">
        <f>+Sklop7[[#This Row],[Končna cena/enoto mere (EUR) z DDV]]*Sklop7[[#This Row],[Okvirna količina]]</f>
        <v>0</v>
      </c>
      <c r="U24" s="141" t="s">
        <v>78</v>
      </c>
    </row>
    <row r="25" spans="1:21" s="55" customFormat="1" ht="12">
      <c r="A25" s="78" t="s">
        <v>11</v>
      </c>
      <c r="B25" s="153" t="s">
        <v>278</v>
      </c>
      <c r="C25" s="138" t="s">
        <v>279</v>
      </c>
      <c r="D25" s="76" t="s">
        <v>76</v>
      </c>
      <c r="E25" s="239"/>
      <c r="F25" s="222">
        <v>254</v>
      </c>
      <c r="G25" s="137" t="s">
        <v>0</v>
      </c>
      <c r="H25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254</v>
      </c>
      <c r="I25" s="79" t="str">
        <f>IF(Sklop7[[#This Row],[ZAHTEVANA SHEMA KAKOVOSTI]]&lt;&gt;"",Sklop7[[#This Row],[Preračunana masa/volumen/kos na enoto kg]],"")</f>
        <v/>
      </c>
      <c r="J25" s="287"/>
      <c r="K25" s="130"/>
      <c r="L25" s="130"/>
      <c r="M25" s="130"/>
      <c r="N25" s="133"/>
      <c r="O25" s="131"/>
      <c r="P25" s="88"/>
      <c r="Q25" s="84">
        <f>+Sklop7[[#This Row],[cena/enota brez DDV v EUR]]*Sklop7[[#This Row],[Stopnja DDV (%)]]</f>
        <v>0</v>
      </c>
      <c r="R25" s="84">
        <f>+Sklop7[[#This Row],[cena/enota brez DDV v EUR]]+Sklop7[[#This Row],[Davek (EUR)]]</f>
        <v>0</v>
      </c>
      <c r="S25" s="84">
        <f>+Sklop7[[#This Row],[cena/enota brez DDV v EUR]]*Sklop7[[#This Row],[Okvirna količina]]</f>
        <v>0</v>
      </c>
      <c r="T25" s="84">
        <f>+Sklop7[[#This Row],[Končna cena/enoto mere (EUR) z DDV]]*Sklop7[[#This Row],[Okvirna količina]]</f>
        <v>0</v>
      </c>
      <c r="U25" s="141" t="s">
        <v>78</v>
      </c>
    </row>
    <row r="26" spans="1:21" ht="27" customHeight="1">
      <c r="A26" s="209" t="s">
        <v>100</v>
      </c>
      <c r="B26" s="210"/>
      <c r="C26" s="211"/>
      <c r="D26" s="211"/>
      <c r="E26" s="212"/>
      <c r="F26" s="213"/>
      <c r="G26" s="214"/>
      <c r="H26" s="215">
        <f>SUBTOTAL(109,Sklop7[Preračunana masa/volumen/kos na enoto kg])</f>
        <v>8418</v>
      </c>
      <c r="I26" s="215">
        <f>SUBTOTAL(109,Sklop7[Živila iz shem kakovosti (kg)])</f>
        <v>0</v>
      </c>
      <c r="J26" s="213"/>
      <c r="K26" s="216"/>
      <c r="L26" s="216"/>
      <c r="M26" s="217"/>
      <c r="N26" s="218"/>
      <c r="O26" s="218"/>
      <c r="P26" s="218"/>
      <c r="Q26" s="219"/>
      <c r="R26" s="213"/>
      <c r="S26" s="219">
        <f>SUBTOTAL(109,Sklop7[Vrednost za okvirno količino (EUR) brez DDV])</f>
        <v>0</v>
      </c>
      <c r="T26" s="219">
        <f>SUBTOTAL(109,Sklop7[Vrednost za okvirno količino (EUR) z DDV])</f>
        <v>0</v>
      </c>
      <c r="U26" s="220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96</v>
      </c>
      <c r="B28" s="16"/>
      <c r="C28" s="28"/>
      <c r="D28" s="28"/>
      <c r="E28" s="98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8"/>
    </row>
    <row r="30" spans="1:21">
      <c r="A30" s="93" t="s">
        <v>140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7" t="s">
        <v>132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324" t="s">
        <v>141</v>
      </c>
      <c r="B32" s="324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54"/>
      <c r="N32" s="29"/>
      <c r="O32" s="29"/>
      <c r="P32" s="29"/>
      <c r="Q32" s="29"/>
      <c r="R32" s="29"/>
    </row>
    <row r="33" spans="1:22" ht="12.75" customHeight="1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109"/>
      <c r="N33" s="109"/>
      <c r="O33" s="109"/>
      <c r="P33" s="109"/>
      <c r="Q33" s="109"/>
      <c r="R33" s="109"/>
      <c r="S33" s="109"/>
      <c r="T33" s="109"/>
      <c r="U33" s="109"/>
      <c r="V33" s="109"/>
    </row>
    <row r="34" spans="1:2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>
      <c r="A35" s="93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34 U34" name="Obseg1_2"/>
    <protectedRange sqref="U33 M33:P33" name="Obseg1_1_2"/>
    <protectedRange sqref="M32:P32 U32" name="Obseg1_1_1_1"/>
    <protectedRange sqref="J32:L32" name="Obseg1_2_1_2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5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8"/>
  <sheetViews>
    <sheetView topLeftCell="A4" zoomScale="90" zoomScaleNormal="90" zoomScaleSheetLayoutView="100" workbookViewId="0">
      <selection activeCell="G61" sqref="G61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5" t="s">
        <v>47</v>
      </c>
    </row>
    <row r="2" spans="1:21" ht="15">
      <c r="B2" s="246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246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20"/>
    </row>
    <row r="5" spans="1:21" ht="15">
      <c r="B5" s="245" t="s">
        <v>51</v>
      </c>
    </row>
    <row r="6" spans="1:21" ht="17.25" customHeight="1">
      <c r="B6" s="247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247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247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248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4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6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pred_rekapitulacija'!B21</f>
        <v>SVEŽE SUHO SADJE IN ZELENJAVA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249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50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48" t="s">
        <v>1</v>
      </c>
      <c r="B16" s="149" t="s">
        <v>281</v>
      </c>
      <c r="C16" s="76" t="s">
        <v>78</v>
      </c>
      <c r="D16" s="76" t="s">
        <v>0</v>
      </c>
      <c r="E16" s="97"/>
      <c r="F16" s="206">
        <v>6360</v>
      </c>
      <c r="G16" s="20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6360</v>
      </c>
      <c r="I16" s="79" t="str">
        <f>IF(Sklop8[[#This Row],[ZAHTEVANA SHEMA KAKOVOSTI]]&lt;&gt;"",Sklop8[[#This Row],[Preračunana masa/volumen/kos na enoto kg]],"")</f>
        <v/>
      </c>
      <c r="J16" s="85"/>
      <c r="K16" s="97"/>
      <c r="L16" s="286" t="s">
        <v>78</v>
      </c>
      <c r="M16" s="286" t="s">
        <v>78</v>
      </c>
      <c r="N16" s="131"/>
      <c r="O16" s="286" t="s">
        <v>78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86" t="s">
        <v>78</v>
      </c>
    </row>
    <row r="17" spans="1:21" s="55" customFormat="1" ht="12">
      <c r="A17" s="148" t="s">
        <v>3</v>
      </c>
      <c r="B17" s="149" t="s">
        <v>282</v>
      </c>
      <c r="C17" s="76" t="s">
        <v>78</v>
      </c>
      <c r="D17" s="76" t="s">
        <v>0</v>
      </c>
      <c r="E17" s="97"/>
      <c r="F17" s="206">
        <v>3180</v>
      </c>
      <c r="G17" s="201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3180</v>
      </c>
      <c r="I17" s="79" t="str">
        <f>IF(Sklop8[[#This Row],[ZAHTEVANA SHEMA KAKOVOSTI]]&lt;&gt;"",Sklop8[[#This Row],[Preračunana masa/volumen/kos na enoto kg]],"")</f>
        <v/>
      </c>
      <c r="J17" s="86"/>
      <c r="K17" s="188"/>
      <c r="L17" s="286" t="s">
        <v>78</v>
      </c>
      <c r="M17" s="286" t="s">
        <v>78</v>
      </c>
      <c r="N17" s="133"/>
      <c r="O17" s="286" t="s">
        <v>78</v>
      </c>
      <c r="P17" s="88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286" t="s">
        <v>78</v>
      </c>
    </row>
    <row r="18" spans="1:21" s="55" customFormat="1" ht="12">
      <c r="A18" s="148" t="s">
        <v>4</v>
      </c>
      <c r="B18" s="231" t="s">
        <v>320</v>
      </c>
      <c r="C18" s="76" t="s">
        <v>78</v>
      </c>
      <c r="D18" s="76" t="s">
        <v>0</v>
      </c>
      <c r="E18" s="143" t="s">
        <v>239</v>
      </c>
      <c r="F18" s="207">
        <v>3180</v>
      </c>
      <c r="G18" s="205" t="s">
        <v>0</v>
      </c>
      <c r="H18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3180</v>
      </c>
      <c r="I18" s="168">
        <f>IF(Sklop8[[#This Row],[ZAHTEVANA SHEMA KAKOVOSTI]]&lt;&gt;"",Sklop8[[#This Row],[Preračunana masa/volumen/kos na enoto kg]],"")</f>
        <v>3180</v>
      </c>
      <c r="J18" s="203"/>
      <c r="K18" s="169"/>
      <c r="L18" s="286" t="s">
        <v>78</v>
      </c>
      <c r="M18" s="286" t="s">
        <v>78</v>
      </c>
      <c r="N18" s="175"/>
      <c r="O18" s="286" t="s">
        <v>78</v>
      </c>
      <c r="P18" s="170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65">
        <f>+Sklop8[[#This Row],[Končna cena/enoto mere (EUR) z DDV]]*Sklop8[[#This Row],[Okvirna količina]]</f>
        <v>0</v>
      </c>
      <c r="U18" s="286" t="s">
        <v>78</v>
      </c>
    </row>
    <row r="19" spans="1:21" s="55" customFormat="1" ht="12">
      <c r="A19" s="148" t="s">
        <v>5</v>
      </c>
      <c r="B19" s="231" t="s">
        <v>192</v>
      </c>
      <c r="C19" s="76" t="s">
        <v>78</v>
      </c>
      <c r="D19" s="76" t="s">
        <v>0</v>
      </c>
      <c r="E19" s="202"/>
      <c r="F19" s="207">
        <v>382</v>
      </c>
      <c r="G19" s="205" t="s">
        <v>0</v>
      </c>
      <c r="H19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382</v>
      </c>
      <c r="I19" s="168" t="str">
        <f>IF(Sklop8[[#This Row],[ZAHTEVANA SHEMA KAKOVOSTI]]&lt;&gt;"",Sklop8[[#This Row],[Preračunana masa/volumen/kos na enoto kg]],"")</f>
        <v/>
      </c>
      <c r="J19" s="203"/>
      <c r="K19" s="169"/>
      <c r="L19" s="286" t="s">
        <v>78</v>
      </c>
      <c r="M19" s="286" t="s">
        <v>78</v>
      </c>
      <c r="N19" s="175"/>
      <c r="O19" s="286" t="s">
        <v>78</v>
      </c>
      <c r="P19" s="170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65">
        <f>+Sklop8[[#This Row],[Končna cena/enoto mere (EUR) z DDV]]*Sklop8[[#This Row],[Okvirna količina]]</f>
        <v>0</v>
      </c>
      <c r="U19" s="286" t="s">
        <v>78</v>
      </c>
    </row>
    <row r="20" spans="1:21" s="55" customFormat="1" ht="12">
      <c r="A20" s="148" t="s">
        <v>6</v>
      </c>
      <c r="B20" s="231" t="s">
        <v>193</v>
      </c>
      <c r="C20" s="76" t="s">
        <v>78</v>
      </c>
      <c r="D20" s="76" t="s">
        <v>0</v>
      </c>
      <c r="E20" s="202"/>
      <c r="F20" s="207">
        <v>339</v>
      </c>
      <c r="G20" s="205" t="s">
        <v>0</v>
      </c>
      <c r="H20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339</v>
      </c>
      <c r="I20" s="168" t="str">
        <f>IF(Sklop8[[#This Row],[ZAHTEVANA SHEMA KAKOVOSTI]]&lt;&gt;"",Sklop8[[#This Row],[Preračunana masa/volumen/kos na enoto kg]],"")</f>
        <v/>
      </c>
      <c r="J20" s="203"/>
      <c r="K20" s="169"/>
      <c r="L20" s="286" t="s">
        <v>78</v>
      </c>
      <c r="M20" s="286" t="s">
        <v>78</v>
      </c>
      <c r="N20" s="175"/>
      <c r="O20" s="286" t="s">
        <v>78</v>
      </c>
      <c r="P20" s="170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65">
        <f>+Sklop8[[#This Row],[Končna cena/enoto mere (EUR) z DDV]]*Sklop8[[#This Row],[Okvirna količina]]</f>
        <v>0</v>
      </c>
      <c r="U20" s="286" t="s">
        <v>78</v>
      </c>
    </row>
    <row r="21" spans="1:21" s="55" customFormat="1" ht="12">
      <c r="A21" s="148" t="s">
        <v>7</v>
      </c>
      <c r="B21" s="231" t="s">
        <v>194</v>
      </c>
      <c r="C21" s="76" t="s">
        <v>78</v>
      </c>
      <c r="D21" s="76" t="s">
        <v>0</v>
      </c>
      <c r="E21" s="202"/>
      <c r="F21" s="207">
        <v>848</v>
      </c>
      <c r="G21" s="205" t="s">
        <v>0</v>
      </c>
      <c r="H21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848</v>
      </c>
      <c r="I21" s="168" t="str">
        <f>IF(Sklop8[[#This Row],[ZAHTEVANA SHEMA KAKOVOSTI]]&lt;&gt;"",Sklop8[[#This Row],[Preračunana masa/volumen/kos na enoto kg]],"")</f>
        <v/>
      </c>
      <c r="J21" s="203"/>
      <c r="K21" s="169"/>
      <c r="L21" s="286" t="s">
        <v>78</v>
      </c>
      <c r="M21" s="286" t="s">
        <v>78</v>
      </c>
      <c r="N21" s="175"/>
      <c r="O21" s="286" t="s">
        <v>78</v>
      </c>
      <c r="P21" s="170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65">
        <f>+Sklop8[[#This Row],[Končna cena/enoto mere (EUR) z DDV]]*Sklop8[[#This Row],[Okvirna količina]]</f>
        <v>0</v>
      </c>
      <c r="U21" s="286" t="s">
        <v>78</v>
      </c>
    </row>
    <row r="22" spans="1:21" s="55" customFormat="1" ht="12">
      <c r="A22" s="148" t="s">
        <v>8</v>
      </c>
      <c r="B22" s="231" t="s">
        <v>195</v>
      </c>
      <c r="C22" s="76" t="s">
        <v>78</v>
      </c>
      <c r="D22" s="76" t="s">
        <v>0</v>
      </c>
      <c r="E22" s="202"/>
      <c r="F22" s="207">
        <v>848</v>
      </c>
      <c r="G22" s="205" t="s">
        <v>0</v>
      </c>
      <c r="H22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848</v>
      </c>
      <c r="I22" s="168" t="str">
        <f>IF(Sklop8[[#This Row],[ZAHTEVANA SHEMA KAKOVOSTI]]&lt;&gt;"",Sklop8[[#This Row],[Preračunana masa/volumen/kos na enoto kg]],"")</f>
        <v/>
      </c>
      <c r="J22" s="203"/>
      <c r="K22" s="169"/>
      <c r="L22" s="286" t="s">
        <v>78</v>
      </c>
      <c r="M22" s="286" t="s">
        <v>78</v>
      </c>
      <c r="N22" s="175"/>
      <c r="O22" s="286" t="s">
        <v>78</v>
      </c>
      <c r="P22" s="170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65">
        <f>+Sklop8[[#This Row],[Končna cena/enoto mere (EUR) z DDV]]*Sklop8[[#This Row],[Okvirna količina]]</f>
        <v>0</v>
      </c>
      <c r="U22" s="286" t="s">
        <v>78</v>
      </c>
    </row>
    <row r="23" spans="1:21" s="55" customFormat="1" ht="12">
      <c r="A23" s="148" t="s">
        <v>9</v>
      </c>
      <c r="B23" s="231" t="s">
        <v>196</v>
      </c>
      <c r="C23" s="76" t="s">
        <v>78</v>
      </c>
      <c r="D23" s="76" t="s">
        <v>0</v>
      </c>
      <c r="E23" s="202"/>
      <c r="F23" s="207">
        <v>148</v>
      </c>
      <c r="G23" s="205" t="s">
        <v>0</v>
      </c>
      <c r="H23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148</v>
      </c>
      <c r="I23" s="168" t="str">
        <f>IF(Sklop8[[#This Row],[ZAHTEVANA SHEMA KAKOVOSTI]]&lt;&gt;"",Sklop8[[#This Row],[Preračunana masa/volumen/kos na enoto kg]],"")</f>
        <v/>
      </c>
      <c r="J23" s="203"/>
      <c r="K23" s="169"/>
      <c r="L23" s="286" t="s">
        <v>78</v>
      </c>
      <c r="M23" s="286" t="s">
        <v>78</v>
      </c>
      <c r="N23" s="175"/>
      <c r="O23" s="286" t="s">
        <v>78</v>
      </c>
      <c r="P23" s="170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65">
        <f>+Sklop8[[#This Row],[Končna cena/enoto mere (EUR) z DDV]]*Sklop8[[#This Row],[Okvirna količina]]</f>
        <v>0</v>
      </c>
      <c r="U23" s="286" t="s">
        <v>78</v>
      </c>
    </row>
    <row r="24" spans="1:21" s="55" customFormat="1" ht="12">
      <c r="A24" s="148" t="s">
        <v>10</v>
      </c>
      <c r="B24" s="231" t="s">
        <v>283</v>
      </c>
      <c r="C24" s="76" t="s">
        <v>78</v>
      </c>
      <c r="D24" s="76" t="s">
        <v>0</v>
      </c>
      <c r="E24" s="202"/>
      <c r="F24" s="207">
        <v>1590</v>
      </c>
      <c r="G24" s="205" t="s">
        <v>0</v>
      </c>
      <c r="H24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1590</v>
      </c>
      <c r="I24" s="168" t="str">
        <f>IF(Sklop8[[#This Row],[ZAHTEVANA SHEMA KAKOVOSTI]]&lt;&gt;"",Sklop8[[#This Row],[Preračunana masa/volumen/kos na enoto kg]],"")</f>
        <v/>
      </c>
      <c r="J24" s="203"/>
      <c r="K24" s="169"/>
      <c r="L24" s="286" t="s">
        <v>78</v>
      </c>
      <c r="M24" s="286" t="s">
        <v>78</v>
      </c>
      <c r="N24" s="175"/>
      <c r="O24" s="286" t="s">
        <v>78</v>
      </c>
      <c r="P24" s="170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65">
        <f>+Sklop8[[#This Row],[Končna cena/enoto mere (EUR) z DDV]]*Sklop8[[#This Row],[Okvirna količina]]</f>
        <v>0</v>
      </c>
      <c r="U24" s="286" t="s">
        <v>78</v>
      </c>
    </row>
    <row r="25" spans="1:21" s="55" customFormat="1" ht="12">
      <c r="A25" s="148" t="s">
        <v>11</v>
      </c>
      <c r="B25" s="231" t="s">
        <v>197</v>
      </c>
      <c r="C25" s="76" t="s">
        <v>78</v>
      </c>
      <c r="D25" s="76" t="s">
        <v>0</v>
      </c>
      <c r="E25" s="202"/>
      <c r="F25" s="207">
        <v>636</v>
      </c>
      <c r="G25" s="205" t="s">
        <v>0</v>
      </c>
      <c r="H25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636</v>
      </c>
      <c r="I25" s="168" t="str">
        <f>IF(Sklop8[[#This Row],[ZAHTEVANA SHEMA KAKOVOSTI]]&lt;&gt;"",Sklop8[[#This Row],[Preračunana masa/volumen/kos na enoto kg]],"")</f>
        <v/>
      </c>
      <c r="J25" s="203"/>
      <c r="K25" s="169"/>
      <c r="L25" s="286" t="s">
        <v>78</v>
      </c>
      <c r="M25" s="286" t="s">
        <v>78</v>
      </c>
      <c r="N25" s="175"/>
      <c r="O25" s="286" t="s">
        <v>78</v>
      </c>
      <c r="P25" s="170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65">
        <f>+Sklop8[[#This Row],[Končna cena/enoto mere (EUR) z DDV]]*Sklop8[[#This Row],[Okvirna količina]]</f>
        <v>0</v>
      </c>
      <c r="U25" s="286" t="s">
        <v>78</v>
      </c>
    </row>
    <row r="26" spans="1:21" s="55" customFormat="1" ht="12">
      <c r="A26" s="148" t="s">
        <v>12</v>
      </c>
      <c r="B26" s="231" t="s">
        <v>198</v>
      </c>
      <c r="C26" s="76" t="s">
        <v>78</v>
      </c>
      <c r="D26" s="76" t="s">
        <v>0</v>
      </c>
      <c r="E26" s="202"/>
      <c r="F26" s="207">
        <v>1908</v>
      </c>
      <c r="G26" s="205" t="s">
        <v>0</v>
      </c>
      <c r="H26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1908</v>
      </c>
      <c r="I26" s="168" t="str">
        <f>IF(Sklop8[[#This Row],[ZAHTEVANA SHEMA KAKOVOSTI]]&lt;&gt;"",Sklop8[[#This Row],[Preračunana masa/volumen/kos na enoto kg]],"")</f>
        <v/>
      </c>
      <c r="J26" s="203"/>
      <c r="K26" s="169"/>
      <c r="L26" s="286" t="s">
        <v>78</v>
      </c>
      <c r="M26" s="286" t="s">
        <v>78</v>
      </c>
      <c r="N26" s="175"/>
      <c r="O26" s="286" t="s">
        <v>78</v>
      </c>
      <c r="P26" s="170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65">
        <f>+Sklop8[[#This Row],[Končna cena/enoto mere (EUR) z DDV]]*Sklop8[[#This Row],[Okvirna količina]]</f>
        <v>0</v>
      </c>
      <c r="U26" s="286" t="s">
        <v>78</v>
      </c>
    </row>
    <row r="27" spans="1:21" s="55" customFormat="1" ht="12">
      <c r="A27" s="148" t="s">
        <v>13</v>
      </c>
      <c r="B27" s="231" t="s">
        <v>211</v>
      </c>
      <c r="C27" s="76" t="s">
        <v>78</v>
      </c>
      <c r="D27" s="76" t="s">
        <v>0</v>
      </c>
      <c r="E27" s="202"/>
      <c r="F27" s="207">
        <v>954</v>
      </c>
      <c r="G27" s="205" t="s">
        <v>0</v>
      </c>
      <c r="H27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954</v>
      </c>
      <c r="I27" s="168" t="str">
        <f>IF(Sklop8[[#This Row],[ZAHTEVANA SHEMA KAKOVOSTI]]&lt;&gt;"",Sklop8[[#This Row],[Preračunana masa/volumen/kos na enoto kg]],"")</f>
        <v/>
      </c>
      <c r="J27" s="203"/>
      <c r="K27" s="169"/>
      <c r="L27" s="286" t="s">
        <v>78</v>
      </c>
      <c r="M27" s="286" t="s">
        <v>78</v>
      </c>
      <c r="N27" s="175"/>
      <c r="O27" s="286" t="s">
        <v>78</v>
      </c>
      <c r="P27" s="170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65">
        <f>+Sklop8[[#This Row],[Končna cena/enoto mere (EUR) z DDV]]*Sklop8[[#This Row],[Okvirna količina]]</f>
        <v>0</v>
      </c>
      <c r="U27" s="286" t="s">
        <v>78</v>
      </c>
    </row>
    <row r="28" spans="1:21" s="55" customFormat="1" ht="12">
      <c r="A28" s="148" t="s">
        <v>14</v>
      </c>
      <c r="B28" s="231" t="s">
        <v>199</v>
      </c>
      <c r="C28" s="76" t="s">
        <v>78</v>
      </c>
      <c r="D28" s="76" t="s">
        <v>0</v>
      </c>
      <c r="E28" s="202"/>
      <c r="F28" s="207">
        <v>1590</v>
      </c>
      <c r="G28" s="208" t="s">
        <v>0</v>
      </c>
      <c r="H28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1590</v>
      </c>
      <c r="I28" s="168" t="str">
        <f>IF(Sklop8[[#This Row],[ZAHTEVANA SHEMA KAKOVOSTI]]&lt;&gt;"",Sklop8[[#This Row],[Preračunana masa/volumen/kos na enoto kg]],"")</f>
        <v/>
      </c>
      <c r="J28" s="203"/>
      <c r="K28" s="169"/>
      <c r="L28" s="286" t="s">
        <v>78</v>
      </c>
      <c r="M28" s="286" t="s">
        <v>78</v>
      </c>
      <c r="N28" s="175"/>
      <c r="O28" s="286" t="s">
        <v>78</v>
      </c>
      <c r="P28" s="170"/>
      <c r="Q28" s="165">
        <f>+Sklop8[[#This Row],[cena/enota brez DDV v EUR]]*Sklop8[[#This Row],[Stopnja DDV (%)]]</f>
        <v>0</v>
      </c>
      <c r="R28" s="165">
        <f>+Sklop8[[#This Row],[cena/enota brez DDV v EUR]]+Sklop8[[#This Row],[Davek (EUR)]]</f>
        <v>0</v>
      </c>
      <c r="S28" s="165">
        <f>+Sklop8[[#This Row],[cena/enota brez DDV v EUR]]*Sklop8[[#This Row],[Okvirna količina]]</f>
        <v>0</v>
      </c>
      <c r="T28" s="165">
        <f>+Sklop8[[#This Row],[Končna cena/enoto mere (EUR) z DDV]]*Sklop8[[#This Row],[Okvirna količina]]</f>
        <v>0</v>
      </c>
      <c r="U28" s="286" t="s">
        <v>78</v>
      </c>
    </row>
    <row r="29" spans="1:21" s="55" customFormat="1" ht="12">
      <c r="A29" s="148" t="s">
        <v>15</v>
      </c>
      <c r="B29" s="231" t="s">
        <v>200</v>
      </c>
      <c r="C29" s="76" t="s">
        <v>78</v>
      </c>
      <c r="D29" s="76" t="s">
        <v>0</v>
      </c>
      <c r="E29" s="202"/>
      <c r="F29" s="207">
        <v>795</v>
      </c>
      <c r="G29" s="205" t="s">
        <v>0</v>
      </c>
      <c r="H29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795</v>
      </c>
      <c r="I29" s="168" t="str">
        <f>IF(Sklop8[[#This Row],[ZAHTEVANA SHEMA KAKOVOSTI]]&lt;&gt;"",Sklop8[[#This Row],[Preračunana masa/volumen/kos na enoto kg]],"")</f>
        <v/>
      </c>
      <c r="J29" s="203"/>
      <c r="K29" s="169"/>
      <c r="L29" s="286" t="s">
        <v>78</v>
      </c>
      <c r="M29" s="286" t="s">
        <v>78</v>
      </c>
      <c r="N29" s="175"/>
      <c r="O29" s="286" t="s">
        <v>78</v>
      </c>
      <c r="P29" s="170"/>
      <c r="Q29" s="165">
        <f>+Sklop8[[#This Row],[cena/enota brez DDV v EUR]]*Sklop8[[#This Row],[Stopnja DDV (%)]]</f>
        <v>0</v>
      </c>
      <c r="R29" s="165">
        <f>+Sklop8[[#This Row],[cena/enota brez DDV v EUR]]+Sklop8[[#This Row],[Davek (EUR)]]</f>
        <v>0</v>
      </c>
      <c r="S29" s="165">
        <f>+Sklop8[[#This Row],[cena/enota brez DDV v EUR]]*Sklop8[[#This Row],[Okvirna količina]]</f>
        <v>0</v>
      </c>
      <c r="T29" s="165">
        <f>+Sklop8[[#This Row],[Končna cena/enoto mere (EUR) z DDV]]*Sklop8[[#This Row],[Okvirna količina]]</f>
        <v>0</v>
      </c>
      <c r="U29" s="286" t="s">
        <v>78</v>
      </c>
    </row>
    <row r="30" spans="1:21" s="55" customFormat="1" ht="12">
      <c r="A30" s="148" t="s">
        <v>16</v>
      </c>
      <c r="B30" s="231" t="s">
        <v>204</v>
      </c>
      <c r="C30" s="76" t="s">
        <v>78</v>
      </c>
      <c r="D30" s="76" t="s">
        <v>0</v>
      </c>
      <c r="E30" s="202"/>
      <c r="F30" s="207">
        <v>424</v>
      </c>
      <c r="G30" s="205" t="s">
        <v>0</v>
      </c>
      <c r="H30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424</v>
      </c>
      <c r="I30" s="168" t="str">
        <f>IF(Sklop8[[#This Row],[ZAHTEVANA SHEMA KAKOVOSTI]]&lt;&gt;"",Sklop8[[#This Row],[Preračunana masa/volumen/kos na enoto kg]],"")</f>
        <v/>
      </c>
      <c r="J30" s="203"/>
      <c r="K30" s="169"/>
      <c r="L30" s="286" t="s">
        <v>78</v>
      </c>
      <c r="M30" s="286" t="s">
        <v>78</v>
      </c>
      <c r="N30" s="175"/>
      <c r="O30" s="286" t="s">
        <v>78</v>
      </c>
      <c r="P30" s="170"/>
      <c r="Q30" s="165">
        <f>+Sklop8[[#This Row],[cena/enota brez DDV v EUR]]*Sklop8[[#This Row],[Stopnja DDV (%)]]</f>
        <v>0</v>
      </c>
      <c r="R30" s="165">
        <f>+Sklop8[[#This Row],[cena/enota brez DDV v EUR]]+Sklop8[[#This Row],[Davek (EUR)]]</f>
        <v>0</v>
      </c>
      <c r="S30" s="165">
        <f>+Sklop8[[#This Row],[cena/enota brez DDV v EUR]]*Sklop8[[#This Row],[Okvirna količina]]</f>
        <v>0</v>
      </c>
      <c r="T30" s="165">
        <f>+Sklop8[[#This Row],[Končna cena/enoto mere (EUR) z DDV]]*Sklop8[[#This Row],[Okvirna količina]]</f>
        <v>0</v>
      </c>
      <c r="U30" s="286" t="s">
        <v>78</v>
      </c>
    </row>
    <row r="31" spans="1:21" s="55" customFormat="1" ht="12">
      <c r="A31" s="148" t="s">
        <v>17</v>
      </c>
      <c r="B31" s="231" t="s">
        <v>145</v>
      </c>
      <c r="C31" s="76" t="s">
        <v>78</v>
      </c>
      <c r="D31" s="76" t="s">
        <v>0</v>
      </c>
      <c r="E31" s="202"/>
      <c r="F31" s="207">
        <v>530</v>
      </c>
      <c r="G31" s="205" t="s">
        <v>0</v>
      </c>
      <c r="H31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530</v>
      </c>
      <c r="I31" s="168" t="str">
        <f>IF(Sklop8[[#This Row],[ZAHTEVANA SHEMA KAKOVOSTI]]&lt;&gt;"",Sklop8[[#This Row],[Preračunana masa/volumen/kos na enoto kg]],"")</f>
        <v/>
      </c>
      <c r="J31" s="203"/>
      <c r="K31" s="169"/>
      <c r="L31" s="286" t="s">
        <v>78</v>
      </c>
      <c r="M31" s="286" t="s">
        <v>78</v>
      </c>
      <c r="N31" s="175"/>
      <c r="O31" s="286" t="s">
        <v>78</v>
      </c>
      <c r="P31" s="170"/>
      <c r="Q31" s="165">
        <f>+Sklop8[[#This Row],[cena/enota brez DDV v EUR]]*Sklop8[[#This Row],[Stopnja DDV (%)]]</f>
        <v>0</v>
      </c>
      <c r="R31" s="165">
        <f>+Sklop8[[#This Row],[cena/enota brez DDV v EUR]]+Sklop8[[#This Row],[Davek (EUR)]]</f>
        <v>0</v>
      </c>
      <c r="S31" s="165">
        <f>+Sklop8[[#This Row],[cena/enota brez DDV v EUR]]*Sklop8[[#This Row],[Okvirna količina]]</f>
        <v>0</v>
      </c>
      <c r="T31" s="165">
        <f>+Sklop8[[#This Row],[Končna cena/enoto mere (EUR) z DDV]]*Sklop8[[#This Row],[Okvirna količina]]</f>
        <v>0</v>
      </c>
      <c r="U31" s="286" t="s">
        <v>78</v>
      </c>
    </row>
    <row r="32" spans="1:21" s="55" customFormat="1" ht="12">
      <c r="A32" s="148" t="s">
        <v>18</v>
      </c>
      <c r="B32" s="231" t="s">
        <v>206</v>
      </c>
      <c r="C32" s="76" t="s">
        <v>78</v>
      </c>
      <c r="D32" s="76" t="s">
        <v>0</v>
      </c>
      <c r="E32" s="202"/>
      <c r="F32" s="207">
        <v>159</v>
      </c>
      <c r="G32" s="208" t="s">
        <v>0</v>
      </c>
      <c r="H32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159</v>
      </c>
      <c r="I32" s="168" t="str">
        <f>IF(Sklop8[[#This Row],[ZAHTEVANA SHEMA KAKOVOSTI]]&lt;&gt;"",Sklop8[[#This Row],[Preračunana masa/volumen/kos na enoto kg]],"")</f>
        <v/>
      </c>
      <c r="J32" s="203"/>
      <c r="K32" s="169"/>
      <c r="L32" s="286" t="s">
        <v>78</v>
      </c>
      <c r="M32" s="286" t="s">
        <v>78</v>
      </c>
      <c r="N32" s="175"/>
      <c r="O32" s="286" t="s">
        <v>78</v>
      </c>
      <c r="P32" s="170"/>
      <c r="Q32" s="165">
        <f>+Sklop8[[#This Row],[cena/enota brez DDV v EUR]]*Sklop8[[#This Row],[Stopnja DDV (%)]]</f>
        <v>0</v>
      </c>
      <c r="R32" s="165">
        <f>+Sklop8[[#This Row],[cena/enota brez DDV v EUR]]+Sklop8[[#This Row],[Davek (EUR)]]</f>
        <v>0</v>
      </c>
      <c r="S32" s="165">
        <f>+Sklop8[[#This Row],[cena/enota brez DDV v EUR]]*Sklop8[[#This Row],[Okvirna količina]]</f>
        <v>0</v>
      </c>
      <c r="T32" s="165">
        <f>+Sklop8[[#This Row],[Končna cena/enoto mere (EUR) z DDV]]*Sklop8[[#This Row],[Okvirna količina]]</f>
        <v>0</v>
      </c>
      <c r="U32" s="286" t="s">
        <v>78</v>
      </c>
    </row>
    <row r="33" spans="1:21" s="55" customFormat="1" ht="12">
      <c r="A33" s="148" t="s">
        <v>19</v>
      </c>
      <c r="B33" s="231" t="s">
        <v>210</v>
      </c>
      <c r="C33" s="76" t="s">
        <v>78</v>
      </c>
      <c r="D33" s="76" t="s">
        <v>0</v>
      </c>
      <c r="E33" s="202"/>
      <c r="F33" s="207">
        <v>477</v>
      </c>
      <c r="G33" s="205" t="s">
        <v>0</v>
      </c>
      <c r="H33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477</v>
      </c>
      <c r="I33" s="168" t="str">
        <f>IF(Sklop8[[#This Row],[ZAHTEVANA SHEMA KAKOVOSTI]]&lt;&gt;"",Sklop8[[#This Row],[Preračunana masa/volumen/kos na enoto kg]],"")</f>
        <v/>
      </c>
      <c r="J33" s="203"/>
      <c r="K33" s="169"/>
      <c r="L33" s="286" t="s">
        <v>78</v>
      </c>
      <c r="M33" s="286" t="s">
        <v>78</v>
      </c>
      <c r="N33" s="175"/>
      <c r="O33" s="286" t="s">
        <v>78</v>
      </c>
      <c r="P33" s="170"/>
      <c r="Q33" s="165">
        <f>+Sklop8[[#This Row],[cena/enota brez DDV v EUR]]*Sklop8[[#This Row],[Stopnja DDV (%)]]</f>
        <v>0</v>
      </c>
      <c r="R33" s="165">
        <f>+Sklop8[[#This Row],[cena/enota brez DDV v EUR]]+Sklop8[[#This Row],[Davek (EUR)]]</f>
        <v>0</v>
      </c>
      <c r="S33" s="165">
        <f>+Sklop8[[#This Row],[cena/enota brez DDV v EUR]]*Sklop8[[#This Row],[Okvirna količina]]</f>
        <v>0</v>
      </c>
      <c r="T33" s="165">
        <f>+Sklop8[[#This Row],[Končna cena/enoto mere (EUR) z DDV]]*Sklop8[[#This Row],[Okvirna količina]]</f>
        <v>0</v>
      </c>
      <c r="U33" s="286" t="s">
        <v>78</v>
      </c>
    </row>
    <row r="34" spans="1:21" s="55" customFormat="1" ht="12">
      <c r="A34" s="148" t="s">
        <v>20</v>
      </c>
      <c r="B34" s="231" t="s">
        <v>201</v>
      </c>
      <c r="C34" s="76" t="s">
        <v>78</v>
      </c>
      <c r="D34" s="76" t="s">
        <v>0</v>
      </c>
      <c r="E34" s="143"/>
      <c r="F34" s="207">
        <v>186</v>
      </c>
      <c r="G34" s="208" t="s">
        <v>0</v>
      </c>
      <c r="H34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186</v>
      </c>
      <c r="I34" s="168" t="str">
        <f>IF(Sklop8[[#This Row],[ZAHTEVANA SHEMA KAKOVOSTI]]&lt;&gt;"",Sklop8[[#This Row],[Preračunana masa/volumen/kos na enoto kg]],"")</f>
        <v/>
      </c>
      <c r="J34" s="203"/>
      <c r="K34" s="169"/>
      <c r="L34" s="286" t="s">
        <v>78</v>
      </c>
      <c r="M34" s="286" t="s">
        <v>78</v>
      </c>
      <c r="N34" s="175"/>
      <c r="O34" s="286" t="s">
        <v>78</v>
      </c>
      <c r="P34" s="170"/>
      <c r="Q34" s="165">
        <f>+Sklop8[[#This Row],[cena/enota brez DDV v EUR]]*Sklop8[[#This Row],[Stopnja DDV (%)]]</f>
        <v>0</v>
      </c>
      <c r="R34" s="165">
        <f>+Sklop8[[#This Row],[cena/enota brez DDV v EUR]]+Sklop8[[#This Row],[Davek (EUR)]]</f>
        <v>0</v>
      </c>
      <c r="S34" s="165">
        <f>+Sklop8[[#This Row],[cena/enota brez DDV v EUR]]*Sklop8[[#This Row],[Okvirna količina]]</f>
        <v>0</v>
      </c>
      <c r="T34" s="165">
        <f>+Sklop8[[#This Row],[Končna cena/enoto mere (EUR) z DDV]]*Sklop8[[#This Row],[Okvirna količina]]</f>
        <v>0</v>
      </c>
      <c r="U34" s="286" t="s">
        <v>78</v>
      </c>
    </row>
    <row r="35" spans="1:21" s="55" customFormat="1" ht="12">
      <c r="A35" s="148" t="s">
        <v>21</v>
      </c>
      <c r="B35" s="231" t="s">
        <v>207</v>
      </c>
      <c r="C35" s="76" t="s">
        <v>78</v>
      </c>
      <c r="D35" s="76" t="s">
        <v>0</v>
      </c>
      <c r="E35" s="202"/>
      <c r="F35" s="207">
        <v>186</v>
      </c>
      <c r="G35" s="205" t="s">
        <v>0</v>
      </c>
      <c r="H35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186</v>
      </c>
      <c r="I35" s="168" t="str">
        <f>IF(Sklop8[[#This Row],[ZAHTEVANA SHEMA KAKOVOSTI]]&lt;&gt;"",Sklop8[[#This Row],[Preračunana masa/volumen/kos na enoto kg]],"")</f>
        <v/>
      </c>
      <c r="J35" s="203"/>
      <c r="K35" s="169"/>
      <c r="L35" s="286" t="s">
        <v>78</v>
      </c>
      <c r="M35" s="286" t="s">
        <v>78</v>
      </c>
      <c r="N35" s="175"/>
      <c r="O35" s="286" t="s">
        <v>78</v>
      </c>
      <c r="P35" s="170"/>
      <c r="Q35" s="165">
        <f>+Sklop8[[#This Row],[cena/enota brez DDV v EUR]]*Sklop8[[#This Row],[Stopnja DDV (%)]]</f>
        <v>0</v>
      </c>
      <c r="R35" s="165">
        <f>+Sklop8[[#This Row],[cena/enota brez DDV v EUR]]+Sklop8[[#This Row],[Davek (EUR)]]</f>
        <v>0</v>
      </c>
      <c r="S35" s="165">
        <f>+Sklop8[[#This Row],[cena/enota brez DDV v EUR]]*Sklop8[[#This Row],[Okvirna količina]]</f>
        <v>0</v>
      </c>
      <c r="T35" s="165">
        <f>+Sklop8[[#This Row],[Končna cena/enoto mere (EUR) z DDV]]*Sklop8[[#This Row],[Okvirna količina]]</f>
        <v>0</v>
      </c>
      <c r="U35" s="286" t="s">
        <v>78</v>
      </c>
    </row>
    <row r="36" spans="1:21" s="55" customFormat="1" ht="12">
      <c r="A36" s="148" t="s">
        <v>22</v>
      </c>
      <c r="B36" s="231" t="s">
        <v>208</v>
      </c>
      <c r="C36" s="76" t="s">
        <v>78</v>
      </c>
      <c r="D36" s="76" t="s">
        <v>0</v>
      </c>
      <c r="E36" s="202"/>
      <c r="F36" s="207">
        <v>170</v>
      </c>
      <c r="G36" s="244" t="s">
        <v>0</v>
      </c>
      <c r="H36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36" s="168" t="str">
        <f>IF(Sklop8[[#This Row],[ZAHTEVANA SHEMA KAKOVOSTI]]&lt;&gt;"",Sklop8[[#This Row],[Preračunana masa/volumen/kos na enoto kg]],"")</f>
        <v/>
      </c>
      <c r="J36" s="203"/>
      <c r="K36" s="169"/>
      <c r="L36" s="286" t="s">
        <v>78</v>
      </c>
      <c r="M36" s="286" t="s">
        <v>78</v>
      </c>
      <c r="N36" s="175"/>
      <c r="O36" s="286" t="s">
        <v>78</v>
      </c>
      <c r="P36" s="170"/>
      <c r="Q36" s="165">
        <f>+Sklop8[[#This Row],[cena/enota brez DDV v EUR]]*Sklop8[[#This Row],[Stopnja DDV (%)]]</f>
        <v>0</v>
      </c>
      <c r="R36" s="165">
        <f>+Sklop8[[#This Row],[cena/enota brez DDV v EUR]]+Sklop8[[#This Row],[Davek (EUR)]]</f>
        <v>0</v>
      </c>
      <c r="S36" s="165">
        <f>+Sklop8[[#This Row],[cena/enota brez DDV v EUR]]*Sklop8[[#This Row],[Okvirna količina]]</f>
        <v>0</v>
      </c>
      <c r="T36" s="165">
        <f>+Sklop8[[#This Row],[Končna cena/enoto mere (EUR) z DDV]]*Sklop8[[#This Row],[Okvirna količina]]</f>
        <v>0</v>
      </c>
      <c r="U36" s="286" t="s">
        <v>78</v>
      </c>
    </row>
    <row r="37" spans="1:21" s="55" customFormat="1" ht="12">
      <c r="A37" s="148" t="s">
        <v>23</v>
      </c>
      <c r="B37" s="231" t="s">
        <v>209</v>
      </c>
      <c r="C37" s="76" t="s">
        <v>78</v>
      </c>
      <c r="D37" s="76" t="s">
        <v>0</v>
      </c>
      <c r="E37" s="202"/>
      <c r="F37" s="207">
        <v>212</v>
      </c>
      <c r="G37" s="208" t="s">
        <v>0</v>
      </c>
      <c r="H37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212</v>
      </c>
      <c r="I37" s="168" t="str">
        <f>IF(Sklop8[[#This Row],[ZAHTEVANA SHEMA KAKOVOSTI]]&lt;&gt;"",Sklop8[[#This Row],[Preračunana masa/volumen/kos na enoto kg]],"")</f>
        <v/>
      </c>
      <c r="J37" s="203"/>
      <c r="K37" s="169"/>
      <c r="L37" s="286" t="s">
        <v>78</v>
      </c>
      <c r="M37" s="286" t="s">
        <v>78</v>
      </c>
      <c r="N37" s="175"/>
      <c r="O37" s="286" t="s">
        <v>78</v>
      </c>
      <c r="P37" s="170"/>
      <c r="Q37" s="165">
        <f>+Sklop8[[#This Row],[cena/enota brez DDV v EUR]]*Sklop8[[#This Row],[Stopnja DDV (%)]]</f>
        <v>0</v>
      </c>
      <c r="R37" s="165">
        <f>+Sklop8[[#This Row],[cena/enota brez DDV v EUR]]+Sklop8[[#This Row],[Davek (EUR)]]</f>
        <v>0</v>
      </c>
      <c r="S37" s="165">
        <f>+Sklop8[[#This Row],[cena/enota brez DDV v EUR]]*Sklop8[[#This Row],[Okvirna količina]]</f>
        <v>0</v>
      </c>
      <c r="T37" s="165">
        <f>+Sklop8[[#This Row],[Končna cena/enoto mere (EUR) z DDV]]*Sklop8[[#This Row],[Okvirna količina]]</f>
        <v>0</v>
      </c>
      <c r="U37" s="286" t="s">
        <v>78</v>
      </c>
    </row>
    <row r="38" spans="1:21" s="55" customFormat="1" ht="12">
      <c r="A38" s="148" t="s">
        <v>24</v>
      </c>
      <c r="B38" s="231" t="s">
        <v>205</v>
      </c>
      <c r="C38" s="76" t="s">
        <v>78</v>
      </c>
      <c r="D38" s="76" t="s">
        <v>0</v>
      </c>
      <c r="E38" s="202"/>
      <c r="F38" s="207">
        <v>170</v>
      </c>
      <c r="G38" s="208" t="s">
        <v>0</v>
      </c>
      <c r="H38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38" s="168" t="str">
        <f>IF(Sklop8[[#This Row],[ZAHTEVANA SHEMA KAKOVOSTI]]&lt;&gt;"",Sklop8[[#This Row],[Preračunana masa/volumen/kos na enoto kg]],"")</f>
        <v/>
      </c>
      <c r="J38" s="203"/>
      <c r="K38" s="169"/>
      <c r="L38" s="286" t="s">
        <v>78</v>
      </c>
      <c r="M38" s="286" t="s">
        <v>78</v>
      </c>
      <c r="N38" s="175"/>
      <c r="O38" s="286" t="s">
        <v>78</v>
      </c>
      <c r="P38" s="170"/>
      <c r="Q38" s="165">
        <f>+Sklop8[[#This Row],[cena/enota brez DDV v EUR]]*Sklop8[[#This Row],[Stopnja DDV (%)]]</f>
        <v>0</v>
      </c>
      <c r="R38" s="165">
        <f>+Sklop8[[#This Row],[cena/enota brez DDV v EUR]]+Sklop8[[#This Row],[Davek (EUR)]]</f>
        <v>0</v>
      </c>
      <c r="S38" s="165">
        <f>+Sklop8[[#This Row],[cena/enota brez DDV v EUR]]*Sklop8[[#This Row],[Okvirna količina]]</f>
        <v>0</v>
      </c>
      <c r="T38" s="165">
        <f>+Sklop8[[#This Row],[Končna cena/enoto mere (EUR) z DDV]]*Sklop8[[#This Row],[Okvirna količina]]</f>
        <v>0</v>
      </c>
      <c r="U38" s="286" t="s">
        <v>78</v>
      </c>
    </row>
    <row r="39" spans="1:21" s="55" customFormat="1" ht="12">
      <c r="A39" s="148" t="s">
        <v>25</v>
      </c>
      <c r="B39" s="231" t="s">
        <v>202</v>
      </c>
      <c r="C39" s="76" t="s">
        <v>78</v>
      </c>
      <c r="D39" s="76" t="s">
        <v>0</v>
      </c>
      <c r="E39" s="202"/>
      <c r="F39" s="207">
        <v>636</v>
      </c>
      <c r="G39" s="208" t="s">
        <v>0</v>
      </c>
      <c r="H39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636</v>
      </c>
      <c r="I39" s="168" t="str">
        <f>IF(Sklop8[[#This Row],[ZAHTEVANA SHEMA KAKOVOSTI]]&lt;&gt;"",Sklop8[[#This Row],[Preračunana masa/volumen/kos na enoto kg]],"")</f>
        <v/>
      </c>
      <c r="J39" s="203"/>
      <c r="K39" s="169"/>
      <c r="L39" s="286" t="s">
        <v>78</v>
      </c>
      <c r="M39" s="286" t="s">
        <v>78</v>
      </c>
      <c r="N39" s="175"/>
      <c r="O39" s="286" t="s">
        <v>78</v>
      </c>
      <c r="P39" s="170"/>
      <c r="Q39" s="165">
        <f>+Sklop8[[#This Row],[cena/enota brez DDV v EUR]]*Sklop8[[#This Row],[Stopnja DDV (%)]]</f>
        <v>0</v>
      </c>
      <c r="R39" s="165">
        <f>+Sklop8[[#This Row],[cena/enota brez DDV v EUR]]+Sklop8[[#This Row],[Davek (EUR)]]</f>
        <v>0</v>
      </c>
      <c r="S39" s="165">
        <f>+Sklop8[[#This Row],[cena/enota brez DDV v EUR]]*Sklop8[[#This Row],[Okvirna količina]]</f>
        <v>0</v>
      </c>
      <c r="T39" s="165">
        <f>+Sklop8[[#This Row],[Končna cena/enoto mere (EUR) z DDV]]*Sklop8[[#This Row],[Okvirna količina]]</f>
        <v>0</v>
      </c>
      <c r="U39" s="286" t="s">
        <v>78</v>
      </c>
    </row>
    <row r="40" spans="1:21" s="55" customFormat="1" ht="12">
      <c r="A40" s="148" t="s">
        <v>26</v>
      </c>
      <c r="B40" s="231" t="s">
        <v>203</v>
      </c>
      <c r="C40" s="76" t="s">
        <v>78</v>
      </c>
      <c r="D40" s="76" t="s">
        <v>0</v>
      </c>
      <c r="E40" s="202"/>
      <c r="F40" s="207">
        <v>954</v>
      </c>
      <c r="G40" s="208" t="s">
        <v>0</v>
      </c>
      <c r="H40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954</v>
      </c>
      <c r="I40" s="168" t="str">
        <f>IF(Sklop8[[#This Row],[ZAHTEVANA SHEMA KAKOVOSTI]]&lt;&gt;"",Sklop8[[#This Row],[Preračunana masa/volumen/kos na enoto kg]],"")</f>
        <v/>
      </c>
      <c r="J40" s="203"/>
      <c r="K40" s="169"/>
      <c r="L40" s="286" t="s">
        <v>78</v>
      </c>
      <c r="M40" s="286" t="s">
        <v>78</v>
      </c>
      <c r="N40" s="175"/>
      <c r="O40" s="286" t="s">
        <v>78</v>
      </c>
      <c r="P40" s="170"/>
      <c r="Q40" s="165">
        <f>+Sklop8[[#This Row],[cena/enota brez DDV v EUR]]*Sklop8[[#This Row],[Stopnja DDV (%)]]</f>
        <v>0</v>
      </c>
      <c r="R40" s="165">
        <f>+Sklop8[[#This Row],[cena/enota brez DDV v EUR]]+Sklop8[[#This Row],[Davek (EUR)]]</f>
        <v>0</v>
      </c>
      <c r="S40" s="165">
        <f>+Sklop8[[#This Row],[cena/enota brez DDV v EUR]]*Sklop8[[#This Row],[Okvirna količina]]</f>
        <v>0</v>
      </c>
      <c r="T40" s="165">
        <f>+Sklop8[[#This Row],[Končna cena/enoto mere (EUR) z DDV]]*Sklop8[[#This Row],[Okvirna količina]]</f>
        <v>0</v>
      </c>
      <c r="U40" s="286" t="s">
        <v>78</v>
      </c>
    </row>
    <row r="41" spans="1:21" s="55" customFormat="1" ht="12">
      <c r="A41" s="148" t="s">
        <v>27</v>
      </c>
      <c r="B41" s="231" t="s">
        <v>212</v>
      </c>
      <c r="C41" s="76" t="s">
        <v>78</v>
      </c>
      <c r="D41" s="76" t="s">
        <v>0</v>
      </c>
      <c r="E41" s="202"/>
      <c r="F41" s="207">
        <v>212</v>
      </c>
      <c r="G41" s="208" t="s">
        <v>0</v>
      </c>
      <c r="H41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212</v>
      </c>
      <c r="I41" s="168" t="str">
        <f>IF(Sklop8[[#This Row],[ZAHTEVANA SHEMA KAKOVOSTI]]&lt;&gt;"",Sklop8[[#This Row],[Preračunana masa/volumen/kos na enoto kg]],"")</f>
        <v/>
      </c>
      <c r="J41" s="203"/>
      <c r="K41" s="169"/>
      <c r="L41" s="286" t="s">
        <v>78</v>
      </c>
      <c r="M41" s="286" t="s">
        <v>78</v>
      </c>
      <c r="N41" s="175"/>
      <c r="O41" s="286" t="s">
        <v>78</v>
      </c>
      <c r="P41" s="170"/>
      <c r="Q41" s="165">
        <f>+Sklop8[[#This Row],[cena/enota brez DDV v EUR]]*Sklop8[[#This Row],[Stopnja DDV (%)]]</f>
        <v>0</v>
      </c>
      <c r="R41" s="165">
        <f>+Sklop8[[#This Row],[cena/enota brez DDV v EUR]]+Sklop8[[#This Row],[Davek (EUR)]]</f>
        <v>0</v>
      </c>
      <c r="S41" s="165">
        <f>+Sklop8[[#This Row],[cena/enota brez DDV v EUR]]*Sklop8[[#This Row],[Okvirna količina]]</f>
        <v>0</v>
      </c>
      <c r="T41" s="165">
        <f>+Sklop8[[#This Row],[Končna cena/enoto mere (EUR) z DDV]]*Sklop8[[#This Row],[Okvirna količina]]</f>
        <v>0</v>
      </c>
      <c r="U41" s="286" t="s">
        <v>78</v>
      </c>
    </row>
    <row r="42" spans="1:21" s="55" customFormat="1" ht="12">
      <c r="A42" s="148" t="s">
        <v>28</v>
      </c>
      <c r="B42" s="231" t="s">
        <v>284</v>
      </c>
      <c r="C42" s="76" t="s">
        <v>78</v>
      </c>
      <c r="D42" s="76" t="s">
        <v>0</v>
      </c>
      <c r="E42" s="202"/>
      <c r="F42" s="207">
        <v>1590</v>
      </c>
      <c r="G42" s="208" t="s">
        <v>0</v>
      </c>
      <c r="H42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1590</v>
      </c>
      <c r="I42" s="168" t="str">
        <f>IF(Sklop8[[#This Row],[ZAHTEVANA SHEMA KAKOVOSTI]]&lt;&gt;"",Sklop8[[#This Row],[Preračunana masa/volumen/kos na enoto kg]],"")</f>
        <v/>
      </c>
      <c r="J42" s="203"/>
      <c r="K42" s="169"/>
      <c r="L42" s="286" t="s">
        <v>78</v>
      </c>
      <c r="M42" s="286" t="s">
        <v>78</v>
      </c>
      <c r="N42" s="175"/>
      <c r="O42" s="286" t="s">
        <v>78</v>
      </c>
      <c r="P42" s="170"/>
      <c r="Q42" s="165">
        <f>+Sklop8[[#This Row],[cena/enota brez DDV v EUR]]*Sklop8[[#This Row],[Stopnja DDV (%)]]</f>
        <v>0</v>
      </c>
      <c r="R42" s="165">
        <f>+Sklop8[[#This Row],[cena/enota brez DDV v EUR]]+Sklop8[[#This Row],[Davek (EUR)]]</f>
        <v>0</v>
      </c>
      <c r="S42" s="165">
        <f>+Sklop8[[#This Row],[cena/enota brez DDV v EUR]]*Sklop8[[#This Row],[Okvirna količina]]</f>
        <v>0</v>
      </c>
      <c r="T42" s="165">
        <f>+Sklop8[[#This Row],[Končna cena/enoto mere (EUR) z DDV]]*Sklop8[[#This Row],[Okvirna količina]]</f>
        <v>0</v>
      </c>
      <c r="U42" s="286" t="s">
        <v>78</v>
      </c>
    </row>
    <row r="43" spans="1:21" s="55" customFormat="1" ht="12">
      <c r="A43" s="148" t="s">
        <v>29</v>
      </c>
      <c r="B43" s="231" t="s">
        <v>238</v>
      </c>
      <c r="C43" s="76" t="s">
        <v>78</v>
      </c>
      <c r="D43" s="76" t="s">
        <v>0</v>
      </c>
      <c r="E43" s="202"/>
      <c r="F43" s="207">
        <v>153</v>
      </c>
      <c r="G43" s="208" t="s">
        <v>0</v>
      </c>
      <c r="H43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153</v>
      </c>
      <c r="I43" s="168" t="str">
        <f>IF(Sklop8[[#This Row],[ZAHTEVANA SHEMA KAKOVOSTI]]&lt;&gt;"",Sklop8[[#This Row],[Preračunana masa/volumen/kos na enoto kg]],"")</f>
        <v/>
      </c>
      <c r="J43" s="203"/>
      <c r="K43" s="169"/>
      <c r="L43" s="286" t="s">
        <v>78</v>
      </c>
      <c r="M43" s="286" t="s">
        <v>78</v>
      </c>
      <c r="N43" s="175"/>
      <c r="O43" s="286" t="s">
        <v>78</v>
      </c>
      <c r="P43" s="170"/>
      <c r="Q43" s="165">
        <f>+Sklop8[[#This Row],[cena/enota brez DDV v EUR]]*Sklop8[[#This Row],[Stopnja DDV (%)]]</f>
        <v>0</v>
      </c>
      <c r="R43" s="165">
        <f>+Sklop8[[#This Row],[cena/enota brez DDV v EUR]]+Sklop8[[#This Row],[Davek (EUR)]]</f>
        <v>0</v>
      </c>
      <c r="S43" s="165">
        <f>+Sklop8[[#This Row],[cena/enota brez DDV v EUR]]*Sklop8[[#This Row],[Okvirna količina]]</f>
        <v>0</v>
      </c>
      <c r="T43" s="165">
        <f>+Sklop8[[#This Row],[Končna cena/enoto mere (EUR) z DDV]]*Sklop8[[#This Row],[Okvirna količina]]</f>
        <v>0</v>
      </c>
      <c r="U43" s="286" t="s">
        <v>78</v>
      </c>
    </row>
    <row r="44" spans="1:21" s="55" customFormat="1" ht="12">
      <c r="A44" s="148" t="s">
        <v>30</v>
      </c>
      <c r="B44" s="231" t="s">
        <v>213</v>
      </c>
      <c r="C44" s="76" t="s">
        <v>78</v>
      </c>
      <c r="D44" s="76" t="s">
        <v>0</v>
      </c>
      <c r="E44" s="202"/>
      <c r="F44" s="207">
        <v>636</v>
      </c>
      <c r="G44" s="208" t="s">
        <v>0</v>
      </c>
      <c r="H44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636</v>
      </c>
      <c r="I44" s="168" t="str">
        <f>IF(Sklop8[[#This Row],[ZAHTEVANA SHEMA KAKOVOSTI]]&lt;&gt;"",Sklop8[[#This Row],[Preračunana masa/volumen/kos na enoto kg]],"")</f>
        <v/>
      </c>
      <c r="J44" s="203"/>
      <c r="K44" s="169"/>
      <c r="L44" s="286" t="s">
        <v>78</v>
      </c>
      <c r="M44" s="286" t="s">
        <v>78</v>
      </c>
      <c r="N44" s="175"/>
      <c r="O44" s="286" t="s">
        <v>78</v>
      </c>
      <c r="P44" s="170"/>
      <c r="Q44" s="165">
        <f>+Sklop8[[#This Row],[cena/enota brez DDV v EUR]]*Sklop8[[#This Row],[Stopnja DDV (%)]]</f>
        <v>0</v>
      </c>
      <c r="R44" s="165">
        <f>+Sklop8[[#This Row],[cena/enota brez DDV v EUR]]+Sklop8[[#This Row],[Davek (EUR)]]</f>
        <v>0</v>
      </c>
      <c r="S44" s="165">
        <f>+Sklop8[[#This Row],[cena/enota brez DDV v EUR]]*Sklop8[[#This Row],[Okvirna količina]]</f>
        <v>0</v>
      </c>
      <c r="T44" s="165">
        <f>+Sklop8[[#This Row],[Končna cena/enoto mere (EUR) z DDV]]*Sklop8[[#This Row],[Okvirna količina]]</f>
        <v>0</v>
      </c>
      <c r="U44" s="286" t="s">
        <v>78</v>
      </c>
    </row>
    <row r="45" spans="1:21" s="55" customFormat="1" ht="12">
      <c r="A45" s="148" t="s">
        <v>31</v>
      </c>
      <c r="B45" s="231" t="s">
        <v>214</v>
      </c>
      <c r="C45" s="76" t="s">
        <v>78</v>
      </c>
      <c r="D45" s="76" t="s">
        <v>0</v>
      </c>
      <c r="E45" s="202"/>
      <c r="F45" s="207">
        <v>848</v>
      </c>
      <c r="G45" s="208" t="s">
        <v>0</v>
      </c>
      <c r="H45" s="1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848</v>
      </c>
      <c r="I45" s="168" t="str">
        <f>IF(Sklop8[[#This Row],[ZAHTEVANA SHEMA KAKOVOSTI]]&lt;&gt;"",Sklop8[[#This Row],[Preračunana masa/volumen/kos na enoto kg]],"")</f>
        <v/>
      </c>
      <c r="J45" s="203"/>
      <c r="K45" s="169"/>
      <c r="L45" s="286" t="s">
        <v>78</v>
      </c>
      <c r="M45" s="286" t="s">
        <v>78</v>
      </c>
      <c r="N45" s="175"/>
      <c r="O45" s="286" t="s">
        <v>78</v>
      </c>
      <c r="P45" s="170"/>
      <c r="Q45" s="165">
        <f>+Sklop8[[#This Row],[cena/enota brez DDV v EUR]]*Sklop8[[#This Row],[Stopnja DDV (%)]]</f>
        <v>0</v>
      </c>
      <c r="R45" s="165">
        <f>+Sklop8[[#This Row],[cena/enota brez DDV v EUR]]+Sklop8[[#This Row],[Davek (EUR)]]</f>
        <v>0</v>
      </c>
      <c r="S45" s="165">
        <f>+Sklop8[[#This Row],[cena/enota brez DDV v EUR]]*Sklop8[[#This Row],[Okvirna količina]]</f>
        <v>0</v>
      </c>
      <c r="T45" s="165">
        <f>+Sklop8[[#This Row],[Končna cena/enoto mere (EUR) z DDV]]*Sklop8[[#This Row],[Okvirna količina]]</f>
        <v>0</v>
      </c>
      <c r="U45" s="286" t="s">
        <v>78</v>
      </c>
    </row>
    <row r="46" spans="1:21">
      <c r="A46" s="209" t="s">
        <v>100</v>
      </c>
      <c r="B46" s="210"/>
      <c r="C46" s="211"/>
      <c r="D46" s="211"/>
      <c r="E46" s="212"/>
      <c r="F46" s="213"/>
      <c r="G46" s="214"/>
      <c r="H46" s="215">
        <f>SUBTOTAL(109,Sklop8[Preračunana masa/volumen/kos na enoto kg])</f>
        <v>30301</v>
      </c>
      <c r="I46" s="215">
        <f>SUBTOTAL(109,Sklop8[Živila iz shem kakovosti (kg)])</f>
        <v>3180</v>
      </c>
      <c r="J46" s="213"/>
      <c r="K46" s="216"/>
      <c r="L46" s="216"/>
      <c r="M46" s="217"/>
      <c r="N46" s="218"/>
      <c r="O46" s="218"/>
      <c r="P46" s="218"/>
      <c r="Q46" s="219"/>
      <c r="R46" s="213"/>
      <c r="S46" s="219">
        <f>SUBTOTAL(109,Sklop8[Vrednost za okvirno količino (EUR) brez DDV])</f>
        <v>0</v>
      </c>
      <c r="T46" s="219">
        <f>SUBTOTAL(109,Sklop8[Vrednost za okvirno količino (EUR) z DDV])</f>
        <v>0</v>
      </c>
      <c r="U46" s="220"/>
    </row>
    <row r="47" spans="1:21" s="267" customFormat="1">
      <c r="A47" s="255"/>
      <c r="B47" s="256"/>
      <c r="C47" s="257"/>
      <c r="D47" s="257"/>
      <c r="E47" s="258"/>
      <c r="F47" s="259"/>
      <c r="G47" s="260"/>
      <c r="H47" s="261"/>
      <c r="I47" s="261"/>
      <c r="J47" s="259"/>
      <c r="K47" s="262"/>
      <c r="L47" s="262"/>
      <c r="M47" s="263"/>
      <c r="N47" s="264"/>
      <c r="O47" s="264"/>
      <c r="P47" s="264"/>
      <c r="Q47" s="265"/>
      <c r="R47" s="259"/>
      <c r="S47" s="265"/>
      <c r="T47" s="265"/>
      <c r="U47" s="266"/>
    </row>
    <row r="48" spans="1:21">
      <c r="A48" s="48" t="s">
        <v>96</v>
      </c>
      <c r="B48" s="16"/>
      <c r="C48" s="28"/>
      <c r="D48" s="28"/>
      <c r="E48" s="98"/>
      <c r="Q48" s="48"/>
      <c r="R48" s="48"/>
      <c r="S48" s="48"/>
      <c r="T48" s="48"/>
    </row>
    <row r="49" spans="1:22" ht="12.75" customHeight="1">
      <c r="A49" s="11" t="s">
        <v>98</v>
      </c>
      <c r="B49" s="16"/>
      <c r="C49" s="28"/>
      <c r="D49" s="28"/>
      <c r="E49" s="98"/>
      <c r="V49" s="110"/>
    </row>
    <row r="50" spans="1:22" ht="12.75" customHeight="1">
      <c r="A50" s="93" t="s">
        <v>140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  <c r="V50" s="110"/>
    </row>
    <row r="51" spans="1:22" ht="12.75" customHeight="1">
      <c r="A51" s="108" t="s">
        <v>133</v>
      </c>
      <c r="F51" s="68"/>
      <c r="G51" s="68"/>
      <c r="H51" s="29"/>
      <c r="I51" s="29"/>
      <c r="J51" s="29"/>
      <c r="K51" s="29"/>
      <c r="L51" s="54"/>
      <c r="M51" s="110"/>
      <c r="N51" s="110"/>
      <c r="O51" s="110"/>
      <c r="P51" s="110"/>
      <c r="Q51" s="110"/>
      <c r="R51" s="110"/>
      <c r="S51" s="110"/>
      <c r="T51" s="110"/>
      <c r="U51" s="110"/>
      <c r="V51" s="110"/>
    </row>
    <row r="52" spans="1:22">
      <c r="A52" s="324"/>
      <c r="B52" s="324"/>
      <c r="C52" s="324"/>
      <c r="D52" s="324"/>
      <c r="E52" s="324"/>
      <c r="F52" s="324"/>
      <c r="G52" s="324"/>
      <c r="H52" s="324"/>
      <c r="I52" s="324"/>
      <c r="J52" s="324"/>
      <c r="K52" s="324"/>
      <c r="L52" s="324"/>
      <c r="M52" s="110"/>
      <c r="N52" s="110"/>
      <c r="O52" s="110"/>
      <c r="P52" s="110"/>
      <c r="Q52" s="110"/>
      <c r="R52" s="110"/>
      <c r="S52" s="110"/>
      <c r="T52" s="110"/>
      <c r="U52" s="110"/>
    </row>
    <row r="53" spans="1:22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54"/>
      <c r="N53" s="29"/>
      <c r="O53" s="29"/>
      <c r="P53" s="29"/>
      <c r="Q53" s="29"/>
      <c r="R53" s="29"/>
    </row>
    <row r="54" spans="1:22">
      <c r="A54" s="93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39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>
      <c r="B277" s="16"/>
      <c r="C277" s="28"/>
      <c r="D277" s="28"/>
      <c r="E277" s="98"/>
    </row>
    <row r="278" spans="1:22">
      <c r="B278" s="16"/>
      <c r="C278" s="28"/>
      <c r="D278" s="28"/>
      <c r="E278" s="98"/>
    </row>
  </sheetData>
  <sheetProtection insertRows="0" deleteRows="0"/>
  <protectedRanges>
    <protectedRange sqref="U54:U1048576 J54:P1048576 J1:P15 J16 J46:P50 U1:U15 J17:K45 N16:N45 P16:P45 U46:U50" name="Obseg1"/>
    <protectedRange sqref="U51:U52 M51:P52" name="Obseg1_2"/>
    <protectedRange sqref="J51:L51" name="Obseg1_1"/>
    <protectedRange sqref="J52:L52" name="Obseg1_2_1"/>
    <protectedRange sqref="M53:P53 U53" name="Obseg1_3"/>
    <protectedRange sqref="J53:L53" name="Obseg1_3_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T44" sqref="T4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pred_rekapitulacija'!B22</f>
        <v>EKO SADJE IN ZELENJAVA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9" t="s">
        <v>237</v>
      </c>
      <c r="C16" s="178">
        <v>1</v>
      </c>
      <c r="D16" s="178" t="s">
        <v>0</v>
      </c>
      <c r="E16" s="181"/>
      <c r="F16" s="185">
        <v>1060</v>
      </c>
      <c r="G16" s="186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1060</v>
      </c>
      <c r="I16" s="79" t="str">
        <f>IF(Sklop9[[#This Row],[ZAHTEVANA SHEMA KAKOVOSTI]]&lt;&gt;"",Sklop9[[#This Row],[Preračunana masa/volumen/kos na enoto kg]],"")</f>
        <v/>
      </c>
      <c r="J16" s="85"/>
      <c r="K16" s="251" t="s">
        <v>78</v>
      </c>
      <c r="L16" s="251" t="s">
        <v>78</v>
      </c>
      <c r="M16" s="251" t="s">
        <v>78</v>
      </c>
      <c r="N16" s="82"/>
      <c r="O16" s="251" t="s">
        <v>78</v>
      </c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41" t="s">
        <v>78</v>
      </c>
    </row>
    <row r="17" spans="1:22" s="55" customFormat="1" ht="12">
      <c r="A17" s="78" t="s">
        <v>3</v>
      </c>
      <c r="B17" s="159" t="s">
        <v>238</v>
      </c>
      <c r="C17" s="178">
        <v>1</v>
      </c>
      <c r="D17" s="178" t="s">
        <v>0</v>
      </c>
      <c r="E17" s="181"/>
      <c r="F17" s="185">
        <v>763</v>
      </c>
      <c r="G17" s="186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763</v>
      </c>
      <c r="I17" s="79" t="str">
        <f>IF(Sklop9[[#This Row],[ZAHTEVANA SHEMA KAKOVOSTI]]&lt;&gt;"",Sklop9[[#This Row],[Preračunana masa/volumen/kos na enoto kg]],"")</f>
        <v/>
      </c>
      <c r="J17" s="86"/>
      <c r="K17" s="251" t="s">
        <v>78</v>
      </c>
      <c r="L17" s="251" t="s">
        <v>78</v>
      </c>
      <c r="M17" s="251" t="s">
        <v>78</v>
      </c>
      <c r="N17" s="84"/>
      <c r="O17" s="251" t="s">
        <v>78</v>
      </c>
      <c r="P17" s="88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141" t="s">
        <v>78</v>
      </c>
    </row>
    <row r="18" spans="1:22" s="55" customFormat="1" ht="12">
      <c r="A18" s="78" t="s">
        <v>4</v>
      </c>
      <c r="B18" s="184" t="s">
        <v>193</v>
      </c>
      <c r="C18" s="178">
        <v>1</v>
      </c>
      <c r="D18" s="178" t="s">
        <v>0</v>
      </c>
      <c r="E18" s="181"/>
      <c r="F18" s="154">
        <v>1696</v>
      </c>
      <c r="G18" s="186" t="s">
        <v>0</v>
      </c>
      <c r="H18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1696</v>
      </c>
      <c r="I18" s="154" t="str">
        <f>IF(Sklop9[[#This Row],[ZAHTEVANA SHEMA KAKOVOSTI]]&lt;&gt;"",Sklop9[[#This Row],[Preračunana masa/volumen/kos na enoto kg]],"")</f>
        <v/>
      </c>
      <c r="J18" s="155"/>
      <c r="K18" s="251" t="s">
        <v>78</v>
      </c>
      <c r="L18" s="251" t="s">
        <v>78</v>
      </c>
      <c r="M18" s="251" t="s">
        <v>78</v>
      </c>
      <c r="N18" s="157"/>
      <c r="O18" s="251" t="s">
        <v>78</v>
      </c>
      <c r="P18" s="158"/>
      <c r="Q18" s="157">
        <f>+Sklop9[[#This Row],[cena/enota brez DDV v EUR]]*Sklop9[[#This Row],[Stopnja DDV (%)]]</f>
        <v>0</v>
      </c>
      <c r="R18" s="157">
        <f>+Sklop9[[#This Row],[cena/enota brez DDV v EUR]]+Sklop9[[#This Row],[Davek (EUR)]]</f>
        <v>0</v>
      </c>
      <c r="S18" s="157">
        <f>+Sklop9[[#This Row],[cena/enota brez DDV v EUR]]*Sklop9[[#This Row],[Okvirna količina]]</f>
        <v>0</v>
      </c>
      <c r="T18" s="157">
        <f>+Sklop9[[#This Row],[Končna cena/enoto mere (EUR) z DDV]]*Sklop9[[#This Row],[Okvirna količina]]</f>
        <v>0</v>
      </c>
      <c r="U18" s="141" t="s">
        <v>78</v>
      </c>
    </row>
    <row r="19" spans="1:22" ht="27" customHeight="1">
      <c r="A19" s="209" t="s">
        <v>100</v>
      </c>
      <c r="B19" s="210"/>
      <c r="C19" s="211"/>
      <c r="D19" s="211"/>
      <c r="E19" s="212"/>
      <c r="F19" s="213"/>
      <c r="G19" s="214"/>
      <c r="H19" s="215">
        <f>SUBTOTAL(109,Sklop9[Preračunana masa/volumen/kos na enoto kg])</f>
        <v>3519</v>
      </c>
      <c r="I19" s="215">
        <f>SUBTOTAL(109,Sklop9[Živila iz shem kakovosti (kg)])</f>
        <v>0</v>
      </c>
      <c r="J19" s="213"/>
      <c r="K19" s="216"/>
      <c r="L19" s="216"/>
      <c r="M19" s="217"/>
      <c r="N19" s="218"/>
      <c r="O19" s="218"/>
      <c r="P19" s="218"/>
      <c r="Q19" s="219"/>
      <c r="R19" s="213"/>
      <c r="S19" s="219">
        <f>SUBTOTAL(109,Sklop9[Vrednost za okvirno količino (EUR) brez DDV])</f>
        <v>0</v>
      </c>
      <c r="T19" s="219">
        <f>SUBTOTAL(109,Sklop9[Vrednost za okvirno količino (EUR) z DDV])</f>
        <v>0</v>
      </c>
      <c r="U19" s="220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8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8"/>
    </row>
    <row r="23" spans="1:22">
      <c r="A23" s="93" t="s">
        <v>140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7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5"/>
    </row>
    <row r="25" spans="1:22">
      <c r="A25" s="324" t="s">
        <v>141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54"/>
      <c r="N25" s="29"/>
      <c r="O25" s="29"/>
      <c r="P25" s="29"/>
      <c r="Q25" s="29"/>
      <c r="R25" s="29"/>
    </row>
    <row r="26" spans="1:22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54"/>
      <c r="N26" s="29"/>
      <c r="O26" s="29"/>
      <c r="P26" s="29"/>
      <c r="Q26" s="29"/>
      <c r="R26" s="29"/>
    </row>
    <row r="27" spans="1:22">
      <c r="A27" s="93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:U24 J1:P24" name="Obseg1"/>
    <protectedRange sqref="M25:P26 U25:U26" name="Obseg1_1_1"/>
    <protectedRange sqref="J25:L26" name="Obseg1_2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4"/>
  <sheetViews>
    <sheetView zoomScale="90" zoomScaleNormal="90" zoomScaleSheetLayoutView="100" workbookViewId="0">
      <selection activeCell="AD41" sqref="AD41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pred_rekapitulacija'!B23</f>
        <v>SADNI SOKOVI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3" t="s">
        <v>285</v>
      </c>
      <c r="C16" s="76" t="s">
        <v>287</v>
      </c>
      <c r="D16" s="101" t="s">
        <v>40</v>
      </c>
      <c r="E16" s="97"/>
      <c r="F16" s="138">
        <v>1696</v>
      </c>
      <c r="G16" s="101" t="s">
        <v>40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1696</v>
      </c>
      <c r="I16" s="79" t="str">
        <f>IF(Sklop10[[#This Row],[ZAHTEVANA SHEMA KAKOVOSTI]]&lt;&gt;"",Sklop10[[#This Row],[Preračunana masa/volumen/kos na enoto kg]],"")</f>
        <v/>
      </c>
      <c r="J16" s="85"/>
      <c r="K16" s="130"/>
      <c r="L16" s="130"/>
      <c r="M16" s="130"/>
      <c r="N16" s="131"/>
      <c r="O16" s="131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1"/>
    </row>
    <row r="17" spans="1:22" s="55" customFormat="1" ht="12">
      <c r="A17" s="78" t="s">
        <v>3</v>
      </c>
      <c r="B17" s="153" t="s">
        <v>285</v>
      </c>
      <c r="C17" s="76">
        <v>1</v>
      </c>
      <c r="D17" s="101" t="s">
        <v>40</v>
      </c>
      <c r="E17" s="97"/>
      <c r="F17" s="138">
        <v>1695</v>
      </c>
      <c r="G17" s="101" t="s">
        <v>40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1695</v>
      </c>
      <c r="I17" s="79" t="str">
        <f>IF(Sklop10[[#This Row],[ZAHTEVANA SHEMA KAKOVOSTI]]&lt;&gt;"",Sklop10[[#This Row],[Preračunana masa/volumen/kos na enoto kg]],"")</f>
        <v/>
      </c>
      <c r="J17" s="86"/>
      <c r="K17" s="130"/>
      <c r="L17" s="130"/>
      <c r="M17" s="130"/>
      <c r="N17" s="133"/>
      <c r="O17" s="131"/>
      <c r="P17" s="88"/>
      <c r="Q17" s="84">
        <f>+Sklop10[[#This Row],[cena/enota brez DDV v EUR]]*Sklop10[[#This Row],[Stopnja DDV (%)]]</f>
        <v>0</v>
      </c>
      <c r="R17" s="84">
        <f>+Sklop10[[#This Row],[cena/enota brez DDV v EUR]]+Sklop10[[#This Row],[Davek (EUR)]]</f>
        <v>0</v>
      </c>
      <c r="S17" s="84">
        <f>+Sklop10[[#This Row],[cena/enota brez DDV v EUR]]*Sklop10[[#This Row],[Okvirna količina]]</f>
        <v>0</v>
      </c>
      <c r="T17" s="84">
        <f>+Sklop10[[#This Row],[Končna cena/enoto mere (EUR) z DDV]]*Sklop10[[#This Row],[Okvirna količina]]</f>
        <v>0</v>
      </c>
      <c r="U17" s="131"/>
    </row>
    <row r="18" spans="1:22" s="55" customFormat="1" ht="12">
      <c r="A18" s="78" t="s">
        <v>4</v>
      </c>
      <c r="B18" s="153" t="s">
        <v>286</v>
      </c>
      <c r="C18" s="76" t="s">
        <v>287</v>
      </c>
      <c r="D18" s="101" t="s">
        <v>40</v>
      </c>
      <c r="E18" s="97"/>
      <c r="F18" s="138">
        <v>1272</v>
      </c>
      <c r="G18" s="101" t="s">
        <v>40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1272</v>
      </c>
      <c r="I18" s="79" t="str">
        <f>IF(Sklop10[[#This Row],[ZAHTEVANA SHEMA KAKOVOSTI]]&lt;&gt;"",Sklop10[[#This Row],[Preračunana masa/volumen/kos na enoto kg]],"")</f>
        <v/>
      </c>
      <c r="J18" s="86"/>
      <c r="K18" s="130"/>
      <c r="L18" s="130"/>
      <c r="M18" s="130"/>
      <c r="N18" s="133"/>
      <c r="O18" s="131"/>
      <c r="P18" s="88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31"/>
    </row>
    <row r="19" spans="1:22" s="55" customFormat="1" ht="12">
      <c r="A19" s="78" t="s">
        <v>5</v>
      </c>
      <c r="B19" s="279" t="s">
        <v>286</v>
      </c>
      <c r="C19" s="269">
        <v>1</v>
      </c>
      <c r="D19" s="101" t="s">
        <v>40</v>
      </c>
      <c r="E19" s="271"/>
      <c r="F19" s="282">
        <v>1695</v>
      </c>
      <c r="G19" s="101" t="s">
        <v>40</v>
      </c>
      <c r="H19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1695</v>
      </c>
      <c r="I19" s="273" t="str">
        <f>IF(Sklop10[[#This Row],[ZAHTEVANA SHEMA KAKOVOSTI]]&lt;&gt;"",Sklop10[[#This Row],[Preračunana masa/volumen/kos na enoto kg]],"")</f>
        <v/>
      </c>
      <c r="J19" s="274"/>
      <c r="K19" s="280"/>
      <c r="L19" s="280"/>
      <c r="M19" s="275"/>
      <c r="N19" s="281"/>
      <c r="O19" s="281"/>
      <c r="P19" s="277"/>
      <c r="Q19" s="276">
        <f>+Sklop10[[#This Row],[cena/enota brez DDV v EUR]]*Sklop10[[#This Row],[Stopnja DDV (%)]]</f>
        <v>0</v>
      </c>
      <c r="R19" s="276">
        <f>+Sklop10[[#This Row],[cena/enota brez DDV v EUR]]+Sklop10[[#This Row],[Davek (EUR)]]</f>
        <v>0</v>
      </c>
      <c r="S19" s="276">
        <f>+Sklop10[[#This Row],[cena/enota brez DDV v EUR]]*Sklop10[[#This Row],[Okvirna količina]]</f>
        <v>0</v>
      </c>
      <c r="T19" s="276">
        <f>+Sklop10[[#This Row],[Končna cena/enoto mere (EUR) z DDV]]*Sklop10[[#This Row],[Okvirna količina]]</f>
        <v>0</v>
      </c>
      <c r="U19" s="131"/>
    </row>
    <row r="20" spans="1:22" s="55" customFormat="1" ht="24" customHeight="1">
      <c r="A20" s="78" t="s">
        <v>6</v>
      </c>
      <c r="B20" s="153" t="s">
        <v>231</v>
      </c>
      <c r="C20" s="76" t="s">
        <v>287</v>
      </c>
      <c r="D20" s="101" t="s">
        <v>40</v>
      </c>
      <c r="E20" s="97"/>
      <c r="F20" s="138">
        <v>1060</v>
      </c>
      <c r="G20" s="101" t="s">
        <v>40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1060</v>
      </c>
      <c r="I20" s="79" t="str">
        <f>IF(Sklop10[[#This Row],[ZAHTEVANA SHEMA KAKOVOSTI]]&lt;&gt;"",Sklop10[[#This Row],[Preračunana masa/volumen/kos na enoto kg]],"")</f>
        <v/>
      </c>
      <c r="J20" s="86"/>
      <c r="K20" s="130"/>
      <c r="L20" s="130"/>
      <c r="M20" s="130"/>
      <c r="N20" s="133"/>
      <c r="O20" s="131"/>
      <c r="P20" s="88"/>
      <c r="Q20" s="84">
        <f>+Sklop10[[#This Row],[cena/enota brez DDV v EUR]]*Sklop10[[#This Row],[Stopnja DDV (%)]]</f>
        <v>0</v>
      </c>
      <c r="R20" s="84">
        <f>+Sklop10[[#This Row],[cena/enota brez DDV v EUR]]+Sklop10[[#This Row],[Davek (EUR)]]</f>
        <v>0</v>
      </c>
      <c r="S20" s="84">
        <f>+Sklop10[[#This Row],[cena/enota brez DDV v EUR]]*Sklop10[[#This Row],[Okvirna količina]]</f>
        <v>0</v>
      </c>
      <c r="T20" s="84">
        <f>+Sklop10[[#This Row],[Končna cena/enoto mere (EUR) z DDV]]*Sklop10[[#This Row],[Okvirna količina]]</f>
        <v>0</v>
      </c>
      <c r="U20" s="131"/>
    </row>
    <row r="21" spans="1:22">
      <c r="A21" s="209" t="s">
        <v>100</v>
      </c>
      <c r="B21" s="210"/>
      <c r="C21" s="211"/>
      <c r="D21" s="211"/>
      <c r="E21" s="212"/>
      <c r="F21" s="213"/>
      <c r="G21" s="214"/>
      <c r="H21" s="215">
        <f>SUBTOTAL(109,Sklop10[Preračunana masa/volumen/kos na enoto kg])</f>
        <v>7418</v>
      </c>
      <c r="I21" s="215">
        <f>SUBTOTAL(109,Sklop10[Živila iz shem kakovosti (kg)])</f>
        <v>0</v>
      </c>
      <c r="J21" s="213"/>
      <c r="K21" s="216"/>
      <c r="L21" s="216"/>
      <c r="M21" s="217"/>
      <c r="N21" s="218"/>
      <c r="O21" s="218"/>
      <c r="P21" s="218"/>
      <c r="Q21" s="219"/>
      <c r="R21" s="213"/>
      <c r="S21" s="219">
        <f>SUBTOTAL(109,Sklop10[Vrednost za okvirno količino (EUR) brez DDV])</f>
        <v>0</v>
      </c>
      <c r="T21" s="219">
        <f>SUBTOTAL(109,Sklop10[Vrednost za okvirno količino (EUR) z DDV])</f>
        <v>0</v>
      </c>
      <c r="U21" s="220">
        <f>SUBTOTAL(103,Sklop10[Shema kakovosti
(nacionalne, evropske)
])</f>
        <v>0</v>
      </c>
      <c r="V21" s="105"/>
    </row>
    <row r="22" spans="1:22" s="267" customFormat="1">
      <c r="A22" s="255"/>
      <c r="B22" s="256"/>
      <c r="C22" s="257"/>
      <c r="D22" s="257"/>
      <c r="E22" s="258"/>
      <c r="F22" s="259"/>
      <c r="G22" s="260"/>
      <c r="H22" s="261"/>
      <c r="I22" s="261"/>
      <c r="J22" s="259"/>
      <c r="K22" s="262"/>
      <c r="L22" s="262"/>
      <c r="M22" s="263"/>
      <c r="N22" s="264"/>
      <c r="O22" s="264"/>
      <c r="P22" s="264"/>
      <c r="Q22" s="265"/>
      <c r="R22" s="259"/>
      <c r="S22" s="265"/>
      <c r="T22" s="265"/>
      <c r="U22" s="266"/>
      <c r="V22" s="289"/>
    </row>
    <row r="23" spans="1:22">
      <c r="A23" s="48" t="s">
        <v>96</v>
      </c>
      <c r="B23" s="16"/>
      <c r="C23" s="28"/>
      <c r="D23" s="28"/>
      <c r="E23" s="98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8"/>
    </row>
    <row r="25" spans="1:22">
      <c r="A25" s="93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7" t="s">
        <v>132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</row>
    <row r="27" spans="1:22">
      <c r="A27" s="324" t="s">
        <v>133</v>
      </c>
      <c r="B27" s="324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54"/>
      <c r="N27" s="29"/>
      <c r="O27" s="29"/>
      <c r="P27" s="29"/>
      <c r="Q27" s="29"/>
      <c r="R27" s="29"/>
    </row>
    <row r="28" spans="1:22" ht="12.75" customHeight="1">
      <c r="A28" s="313" t="s">
        <v>142</v>
      </c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109"/>
      <c r="N28" s="109"/>
      <c r="O28" s="109"/>
      <c r="P28" s="109"/>
      <c r="Q28" s="109"/>
      <c r="R28" s="109"/>
      <c r="S28" s="109"/>
      <c r="T28" s="109"/>
      <c r="U28" s="109"/>
      <c r="V28" s="109"/>
    </row>
    <row r="29" spans="1:22">
      <c r="A29" s="107"/>
      <c r="N29" s="29"/>
      <c r="O29" s="29"/>
      <c r="P29" s="29"/>
      <c r="Q29" s="29"/>
      <c r="R29" s="29"/>
    </row>
    <row r="30" spans="1:22">
      <c r="A30" s="93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8"/>
    </row>
    <row r="252" spans="1:22">
      <c r="B252" s="16"/>
      <c r="C252" s="28"/>
      <c r="D252" s="28"/>
      <c r="E252" s="98"/>
    </row>
    <row r="253" spans="1:22">
      <c r="B253" s="16"/>
      <c r="C253" s="28"/>
      <c r="D253" s="28"/>
      <c r="E253" s="98"/>
    </row>
    <row r="254" spans="1:22">
      <c r="B254" s="16"/>
      <c r="C254" s="28"/>
      <c r="D254" s="28"/>
      <c r="E254" s="98"/>
    </row>
  </sheetData>
  <sheetProtection insertRows="0" deleteRows="0"/>
  <protectedRanges>
    <protectedRange sqref="J29:P1048576 U29:U1048576 J1:P26 U1:U26" name="Obseg1"/>
    <protectedRange sqref="U28 M28:P28" name="Obseg1_1_1"/>
    <protectedRange sqref="J28:L28" name="Obseg1_3_1"/>
    <protectedRange sqref="M27:P27 U27" name="Obseg1_1_1_1"/>
    <protectedRange sqref="J27:L27" name="Obseg1_2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0"/>
  <sheetViews>
    <sheetView zoomScale="90" zoomScaleNormal="90" zoomScaleSheetLayoutView="100" workbookViewId="0">
      <selection activeCell="X46" sqref="X4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pred_rekapitulacija'!B24</f>
        <v>BIO SADNI SOK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3" t="s">
        <v>232</v>
      </c>
      <c r="C16" s="76">
        <v>1</v>
      </c>
      <c r="D16" s="76" t="s">
        <v>40</v>
      </c>
      <c r="E16" s="97"/>
      <c r="F16" s="138">
        <v>1695</v>
      </c>
      <c r="G16" s="101" t="s">
        <v>40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1695</v>
      </c>
      <c r="I16" s="79" t="str">
        <f>IF(Sklop11[[#This Row],[ZAHTEVANA SHEMA KAKOVOSTI]]&lt;&gt;"",Sklop11[[#This Row],[Preračunana masa/volumen/kos na enoto kg]],"")</f>
        <v/>
      </c>
      <c r="J16" s="85"/>
      <c r="K16" s="142"/>
      <c r="L16" s="142"/>
      <c r="M16" s="142"/>
      <c r="N16" s="131"/>
      <c r="O16" s="14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1" t="s">
        <v>78</v>
      </c>
    </row>
    <row r="17" spans="1:22" s="55" customFormat="1" ht="16.5" customHeight="1">
      <c r="A17" s="78" t="s">
        <v>3</v>
      </c>
      <c r="B17" s="153" t="s">
        <v>288</v>
      </c>
      <c r="C17" s="76" t="s">
        <v>287</v>
      </c>
      <c r="D17" s="76" t="s">
        <v>40</v>
      </c>
      <c r="E17" s="97"/>
      <c r="F17" s="138">
        <v>1272</v>
      </c>
      <c r="G17" s="101" t="s">
        <v>40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1272</v>
      </c>
      <c r="I17" s="79" t="str">
        <f>IF(Sklop11[[#This Row],[ZAHTEVANA SHEMA KAKOVOSTI]]&lt;&gt;"",Sklop11[[#This Row],[Preračunana masa/volumen/kos na enoto kg]],"")</f>
        <v/>
      </c>
      <c r="J17" s="86"/>
      <c r="K17" s="142"/>
      <c r="L17" s="142"/>
      <c r="M17" s="142"/>
      <c r="N17" s="133"/>
      <c r="O17" s="142"/>
      <c r="P17" s="88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41" t="s">
        <v>78</v>
      </c>
    </row>
    <row r="18" spans="1:22" ht="27" customHeight="1">
      <c r="A18" s="209" t="s">
        <v>100</v>
      </c>
      <c r="B18" s="210"/>
      <c r="C18" s="211"/>
      <c r="D18" s="211"/>
      <c r="E18" s="212"/>
      <c r="F18" s="213"/>
      <c r="G18" s="214"/>
      <c r="H18" s="215">
        <f>SUBTOTAL(109,Sklop11[Preračunana masa/volumen/kos na enoto kg])</f>
        <v>2967</v>
      </c>
      <c r="I18" s="215">
        <f>SUBTOTAL(109,Sklop11[Živila iz shem kakovosti (kg)])</f>
        <v>0</v>
      </c>
      <c r="J18" s="213"/>
      <c r="K18" s="216"/>
      <c r="L18" s="216"/>
      <c r="M18" s="217"/>
      <c r="N18" s="218"/>
      <c r="O18" s="218"/>
      <c r="P18" s="218"/>
      <c r="Q18" s="219"/>
      <c r="R18" s="213"/>
      <c r="S18" s="219">
        <f>SUBTOTAL(109,Sklop11[Vrednost za okvirno količino (EUR) brez DDV])</f>
        <v>0</v>
      </c>
      <c r="T18" s="219">
        <f>SUBTOTAL(109,Sklop11[Vrednost za okvirno količino (EUR) z DDV])</f>
        <v>0</v>
      </c>
      <c r="U18" s="220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8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8"/>
    </row>
    <row r="22" spans="1:22">
      <c r="A22" s="93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07" t="s">
        <v>132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5"/>
    </row>
    <row r="24" spans="1:22">
      <c r="A24" s="324" t="s">
        <v>141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3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8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U25:U1048576 J18:P23 U1:U23 J1:P17" name="Obseg1"/>
    <protectedRange sqref="M24:P24 U24" name="Obseg1_1_1"/>
    <protectedRange sqref="J24:L24" name="Obseg1_2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0"/>
  <sheetViews>
    <sheetView zoomScale="90" zoomScaleNormal="90" zoomScaleSheetLayoutView="100" workbookViewId="0">
      <selection activeCell="AE43" sqref="AE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pred_rekapitulacija'!B25</f>
        <v>EKO MED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6.25" customHeight="1">
      <c r="A16" s="78" t="s">
        <v>1</v>
      </c>
      <c r="B16" s="162" t="s">
        <v>234</v>
      </c>
      <c r="C16" s="198">
        <v>20</v>
      </c>
      <c r="D16" s="76" t="s">
        <v>76</v>
      </c>
      <c r="E16" s="143"/>
      <c r="F16" s="163">
        <v>21200</v>
      </c>
      <c r="G16" s="150" t="s">
        <v>143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424</v>
      </c>
      <c r="I16" s="79" t="str">
        <f>IF(Sklop12[[#This Row],[ZAHTEVANA SHEMA KAKOVOSTI]]&lt;&gt;"",Sklop12[[#This Row],[Preračunana masa/volumen/kos na enoto kg]],"")</f>
        <v/>
      </c>
      <c r="J16" s="152"/>
      <c r="K16" s="130"/>
      <c r="L16" s="130"/>
      <c r="M16" s="130"/>
      <c r="N16" s="131"/>
      <c r="O16" s="130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251" t="s">
        <v>78</v>
      </c>
    </row>
    <row r="17" spans="1:22" ht="27" customHeight="1">
      <c r="A17" s="209" t="s">
        <v>100</v>
      </c>
      <c r="B17" s="210"/>
      <c r="C17" s="211"/>
      <c r="D17" s="211"/>
      <c r="E17" s="212"/>
      <c r="F17" s="213"/>
      <c r="G17" s="214"/>
      <c r="H17" s="215">
        <f>SUBTOTAL(109,Sklop12[Preračunana masa/volumen/kos na enoto kg])</f>
        <v>424</v>
      </c>
      <c r="I17" s="215">
        <f>SUBTOTAL(109,Sklop12[Živila iz shem kakovosti (kg)])</f>
        <v>0</v>
      </c>
      <c r="J17" s="213"/>
      <c r="K17" s="216"/>
      <c r="L17" s="216"/>
      <c r="M17" s="217"/>
      <c r="N17" s="218"/>
      <c r="O17" s="218"/>
      <c r="P17" s="218"/>
      <c r="Q17" s="219"/>
      <c r="R17" s="213"/>
      <c r="S17" s="219">
        <f>SUBTOTAL(109,Sklop12[Vrednost za okvirno količino (EUR) brez DDV])</f>
        <v>0</v>
      </c>
      <c r="T17" s="219">
        <f>SUBTOTAL(109,Sklop12[Vrednost za okvirno količino (EUR) z DDV])</f>
        <v>0</v>
      </c>
      <c r="U17" s="220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8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8"/>
    </row>
    <row r="21" spans="1:22">
      <c r="A21" s="93" t="s">
        <v>140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7" t="s">
        <v>132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5"/>
    </row>
    <row r="23" spans="1:22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54"/>
      <c r="N23" s="29"/>
      <c r="O23" s="29"/>
      <c r="P23" s="29"/>
      <c r="Q23" s="29"/>
      <c r="R23" s="29"/>
    </row>
    <row r="24" spans="1:22">
      <c r="A24" s="324" t="s">
        <v>141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54"/>
      <c r="N24" s="29"/>
      <c r="O24" s="29"/>
      <c r="P24" s="29"/>
      <c r="Q24" s="29"/>
      <c r="R24" s="2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2">
      <c r="A26" s="93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8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M23:P23 J17:P22 M25:P25 U25:U1048576 U1:U23 J1:P16" name="Obseg1"/>
    <protectedRange sqref="J23:L23" name="Obseg1_2"/>
    <protectedRange sqref="J25:L25" name="Obseg1_3_1_1_2_1"/>
    <protectedRange sqref="M24:P24 U24" name="Obseg1_1_1"/>
    <protectedRange sqref="J24:L24" name="Obseg1_2_1"/>
  </protectedRanges>
  <mergeCells count="9">
    <mergeCell ref="A24:L24"/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3"/>
  <sheetViews>
    <sheetView tabSelected="1" topLeftCell="A10" zoomScale="90" zoomScaleNormal="90" zoomScaleSheetLayoutView="100" workbookViewId="0">
      <selection activeCell="N53" sqref="N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15" t="str">
        <f>+'prva stran'!B6</f>
        <v>OSNOVNA ŠOLA ŠTURJE AJDOVŠČINA</v>
      </c>
      <c r="D2" s="316"/>
      <c r="E2" s="316"/>
      <c r="F2" s="316"/>
      <c r="G2" s="316"/>
      <c r="H2" s="316"/>
      <c r="I2" s="316"/>
      <c r="J2" s="316"/>
    </row>
    <row r="3" spans="1:21" ht="15">
      <c r="B3" s="50" t="s">
        <v>49</v>
      </c>
      <c r="C3" s="317" t="str">
        <f>+'prva stran'!B7</f>
        <v>Bevkova ulica 22, 5270 Ajdovšina</v>
      </c>
      <c r="D3" s="318"/>
      <c r="E3" s="318"/>
      <c r="F3" s="318"/>
      <c r="G3" s="318"/>
      <c r="H3" s="318"/>
      <c r="I3" s="318"/>
      <c r="J3" s="3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1" t="s">
        <v>49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1" t="s">
        <v>50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2" customFormat="1" ht="17.25" customHeight="1">
      <c r="A9" s="9"/>
      <c r="B9" s="52" t="s">
        <v>52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4" t="str">
        <f>+'Ponudbeni pred_rekapitulacija'!B26</f>
        <v>SPLOŠNO PREHRAMBENO BLAGO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126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62</v>
      </c>
      <c r="G15" s="56" t="s">
        <v>63</v>
      </c>
      <c r="H15" s="57" t="s">
        <v>99</v>
      </c>
      <c r="I15" s="57" t="s">
        <v>114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215</v>
      </c>
      <c r="C16" s="76">
        <v>1000</v>
      </c>
      <c r="D16" s="76" t="s">
        <v>76</v>
      </c>
      <c r="E16" s="143"/>
      <c r="F16" s="151">
        <v>57</v>
      </c>
      <c r="G16" s="150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42"/>
    </row>
    <row r="17" spans="1:21" s="55" customFormat="1" ht="36">
      <c r="A17" s="78" t="s">
        <v>3</v>
      </c>
      <c r="B17" s="225" t="s">
        <v>216</v>
      </c>
      <c r="C17" s="221" t="s">
        <v>293</v>
      </c>
      <c r="D17" s="226" t="s">
        <v>76</v>
      </c>
      <c r="E17" s="97"/>
      <c r="F17" s="241">
        <v>30</v>
      </c>
      <c r="G17" s="150" t="s">
        <v>0</v>
      </c>
      <c r="H1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222" t="str">
        <f>IF(Sklop13[[#This Row],[ZAHTEVANA SHEMA KAKOVOSTI]]&lt;&gt;"",Sklop13[[#This Row],[Preračunana masa/volumen/kos na enoto kg]],"")</f>
        <v/>
      </c>
      <c r="J17" s="242"/>
      <c r="K17" s="252"/>
      <c r="L17" s="252"/>
      <c r="M17" s="253"/>
      <c r="N17" s="224"/>
      <c r="O17" s="224"/>
      <c r="P17" s="223"/>
      <c r="Q17" s="224">
        <f>+Sklop13[[#This Row],[cena/enota brez DDV v EUR]]*Sklop13[[#This Row],[Stopnja DDV (%)]]</f>
        <v>0</v>
      </c>
      <c r="R17" s="224">
        <f>+Sklop13[[#This Row],[cena/enota brez DDV v EUR]]+Sklop13[[#This Row],[Davek (EUR)]]</f>
        <v>0</v>
      </c>
      <c r="S17" s="224">
        <f>+Sklop13[[#This Row],[cena/enota brez DDV v EUR]]*Sklop13[[#This Row],[Okvirna količina]]</f>
        <v>0</v>
      </c>
      <c r="T17" s="224">
        <f>+Sklop13[[#This Row],[Končna cena/enoto mere (EUR) z DDV]]*Sklop13[[#This Row],[Okvirna količina]]</f>
        <v>0</v>
      </c>
      <c r="U17" s="254"/>
    </row>
    <row r="18" spans="1:21" s="55" customFormat="1" ht="36">
      <c r="A18" s="78" t="s">
        <v>4</v>
      </c>
      <c r="B18" s="225" t="s">
        <v>217</v>
      </c>
      <c r="C18" s="221" t="s">
        <v>294</v>
      </c>
      <c r="D18" s="226" t="s">
        <v>76</v>
      </c>
      <c r="E18" s="97"/>
      <c r="F18" s="241">
        <v>16</v>
      </c>
      <c r="G18" s="150" t="s">
        <v>0</v>
      </c>
      <c r="H1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8" s="222" t="str">
        <f>IF(Sklop13[[#This Row],[ZAHTEVANA SHEMA KAKOVOSTI]]&lt;&gt;"",Sklop13[[#This Row],[Preračunana masa/volumen/kos na enoto kg]],"")</f>
        <v/>
      </c>
      <c r="J18" s="242"/>
      <c r="K18" s="252"/>
      <c r="L18" s="252"/>
      <c r="M18" s="253"/>
      <c r="N18" s="224"/>
      <c r="O18" s="224"/>
      <c r="P18" s="223"/>
      <c r="Q18" s="224">
        <f>+Sklop13[[#This Row],[cena/enota brez DDV v EUR]]*Sklop13[[#This Row],[Stopnja DDV (%)]]</f>
        <v>0</v>
      </c>
      <c r="R18" s="224">
        <f>+Sklop13[[#This Row],[cena/enota brez DDV v EUR]]+Sklop13[[#This Row],[Davek (EUR)]]</f>
        <v>0</v>
      </c>
      <c r="S18" s="224">
        <f>+Sklop13[[#This Row],[cena/enota brez DDV v EUR]]*Sklop13[[#This Row],[Okvirna količina]]</f>
        <v>0</v>
      </c>
      <c r="T18" s="224">
        <f>+Sklop13[[#This Row],[Končna cena/enoto mere (EUR) z DDV]]*Sklop13[[#This Row],[Okvirna količina]]</f>
        <v>0</v>
      </c>
      <c r="U18" s="254"/>
    </row>
    <row r="19" spans="1:21" s="55" customFormat="1" ht="12">
      <c r="A19" s="78" t="s">
        <v>5</v>
      </c>
      <c r="B19" s="225" t="s">
        <v>218</v>
      </c>
      <c r="C19" s="221" t="s">
        <v>294</v>
      </c>
      <c r="D19" s="226" t="s">
        <v>76</v>
      </c>
      <c r="E19" s="97"/>
      <c r="F19" s="241">
        <v>45</v>
      </c>
      <c r="G19" s="150" t="s">
        <v>0</v>
      </c>
      <c r="H1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19" s="222" t="str">
        <f>IF(Sklop13[[#This Row],[ZAHTEVANA SHEMA KAKOVOSTI]]&lt;&gt;"",Sklop13[[#This Row],[Preračunana masa/volumen/kos na enoto kg]],"")</f>
        <v/>
      </c>
      <c r="J19" s="242"/>
      <c r="K19" s="252"/>
      <c r="L19" s="252"/>
      <c r="M19" s="253"/>
      <c r="N19" s="224"/>
      <c r="O19" s="224"/>
      <c r="P19" s="223"/>
      <c r="Q19" s="224">
        <f>+Sklop13[[#This Row],[cena/enota brez DDV v EUR]]*Sklop13[[#This Row],[Stopnja DDV (%)]]</f>
        <v>0</v>
      </c>
      <c r="R19" s="224">
        <f>+Sklop13[[#This Row],[cena/enota brez DDV v EUR]]+Sklop13[[#This Row],[Davek (EUR)]]</f>
        <v>0</v>
      </c>
      <c r="S19" s="224">
        <f>+Sklop13[[#This Row],[cena/enota brez DDV v EUR]]*Sklop13[[#This Row],[Okvirna količina]]</f>
        <v>0</v>
      </c>
      <c r="T19" s="224">
        <f>+Sklop13[[#This Row],[Končna cena/enoto mere (EUR) z DDV]]*Sklop13[[#This Row],[Okvirna količina]]</f>
        <v>0</v>
      </c>
      <c r="U19" s="254"/>
    </row>
    <row r="20" spans="1:21" s="55" customFormat="1" ht="24">
      <c r="A20" s="78" t="s">
        <v>6</v>
      </c>
      <c r="B20" s="225" t="s">
        <v>319</v>
      </c>
      <c r="C20" s="221" t="s">
        <v>293</v>
      </c>
      <c r="D20" s="226" t="s">
        <v>76</v>
      </c>
      <c r="E20" s="97"/>
      <c r="F20" s="241">
        <v>265</v>
      </c>
      <c r="G20" s="150" t="s">
        <v>0</v>
      </c>
      <c r="H2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265</v>
      </c>
      <c r="I20" s="222" t="str">
        <f>IF(Sklop13[[#This Row],[ZAHTEVANA SHEMA KAKOVOSTI]]&lt;&gt;"",Sklop13[[#This Row],[Preračunana masa/volumen/kos na enoto kg]],"")</f>
        <v/>
      </c>
      <c r="J20" s="242"/>
      <c r="K20" s="252"/>
      <c r="L20" s="252"/>
      <c r="M20" s="253"/>
      <c r="N20" s="224"/>
      <c r="O20" s="224"/>
      <c r="P20" s="223"/>
      <c r="Q20" s="224">
        <f>+Sklop13[[#This Row],[cena/enota brez DDV v EUR]]*Sklop13[[#This Row],[Stopnja DDV (%)]]</f>
        <v>0</v>
      </c>
      <c r="R20" s="224">
        <f>+Sklop13[[#This Row],[cena/enota brez DDV v EUR]]+Sklop13[[#This Row],[Davek (EUR)]]</f>
        <v>0</v>
      </c>
      <c r="S20" s="224">
        <f>+Sklop13[[#This Row],[cena/enota brez DDV v EUR]]*Sklop13[[#This Row],[Okvirna količina]]</f>
        <v>0</v>
      </c>
      <c r="T20" s="224">
        <f>+Sklop13[[#This Row],[Končna cena/enoto mere (EUR) z DDV]]*Sklop13[[#This Row],[Okvirna količina]]</f>
        <v>0</v>
      </c>
      <c r="U20" s="254"/>
    </row>
    <row r="21" spans="1:21" s="55" customFormat="1" ht="24">
      <c r="A21" s="78" t="s">
        <v>7</v>
      </c>
      <c r="B21" s="225" t="s">
        <v>319</v>
      </c>
      <c r="C21" s="221" t="s">
        <v>295</v>
      </c>
      <c r="D21" s="226" t="s">
        <v>76</v>
      </c>
      <c r="E21" s="97"/>
      <c r="F21" s="241">
        <v>57</v>
      </c>
      <c r="G21" s="150" t="s">
        <v>0</v>
      </c>
      <c r="H2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</v>
      </c>
      <c r="I21" s="222" t="str">
        <f>IF(Sklop13[[#This Row],[ZAHTEVANA SHEMA KAKOVOSTI]]&lt;&gt;"",Sklop13[[#This Row],[Preračunana masa/volumen/kos na enoto kg]],"")</f>
        <v/>
      </c>
      <c r="J21" s="242"/>
      <c r="K21" s="252"/>
      <c r="L21" s="252"/>
      <c r="M21" s="253"/>
      <c r="N21" s="224"/>
      <c r="O21" s="224"/>
      <c r="P21" s="223"/>
      <c r="Q21" s="224">
        <f>+Sklop13[[#This Row],[cena/enota brez DDV v EUR]]*Sklop13[[#This Row],[Stopnja DDV (%)]]</f>
        <v>0</v>
      </c>
      <c r="R21" s="224">
        <f>+Sklop13[[#This Row],[cena/enota brez DDV v EUR]]+Sklop13[[#This Row],[Davek (EUR)]]</f>
        <v>0</v>
      </c>
      <c r="S21" s="224">
        <f>+Sklop13[[#This Row],[cena/enota brez DDV v EUR]]*Sklop13[[#This Row],[Okvirna količina]]</f>
        <v>0</v>
      </c>
      <c r="T21" s="224">
        <f>+Sklop13[[#This Row],[Končna cena/enoto mere (EUR) z DDV]]*Sklop13[[#This Row],[Okvirna količina]]</f>
        <v>0</v>
      </c>
      <c r="U21" s="254"/>
    </row>
    <row r="22" spans="1:21" s="55" customFormat="1" ht="12">
      <c r="A22" s="78" t="s">
        <v>8</v>
      </c>
      <c r="B22" s="225" t="s">
        <v>220</v>
      </c>
      <c r="C22" s="221">
        <v>1000</v>
      </c>
      <c r="D22" s="226" t="s">
        <v>76</v>
      </c>
      <c r="E22" s="97"/>
      <c r="F22" s="241">
        <v>14</v>
      </c>
      <c r="G22" s="150" t="s">
        <v>0</v>
      </c>
      <c r="H2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22" s="222" t="str">
        <f>IF(Sklop13[[#This Row],[ZAHTEVANA SHEMA KAKOVOSTI]]&lt;&gt;"",Sklop13[[#This Row],[Preračunana masa/volumen/kos na enoto kg]],"")</f>
        <v/>
      </c>
      <c r="J22" s="242"/>
      <c r="K22" s="252"/>
      <c r="L22" s="252"/>
      <c r="M22" s="253"/>
      <c r="N22" s="224"/>
      <c r="O22" s="224"/>
      <c r="P22" s="223"/>
      <c r="Q22" s="224">
        <f>+Sklop13[[#This Row],[cena/enota brez DDV v EUR]]*Sklop13[[#This Row],[Stopnja DDV (%)]]</f>
        <v>0</v>
      </c>
      <c r="R22" s="224">
        <f>+Sklop13[[#This Row],[cena/enota brez DDV v EUR]]+Sklop13[[#This Row],[Davek (EUR)]]</f>
        <v>0</v>
      </c>
      <c r="S22" s="224">
        <f>+Sklop13[[#This Row],[cena/enota brez DDV v EUR]]*Sklop13[[#This Row],[Okvirna količina]]</f>
        <v>0</v>
      </c>
      <c r="T22" s="224">
        <f>+Sklop13[[#This Row],[Končna cena/enoto mere (EUR) z DDV]]*Sklop13[[#This Row],[Okvirna količina]]</f>
        <v>0</v>
      </c>
      <c r="U22" s="254"/>
    </row>
    <row r="23" spans="1:21" s="55" customFormat="1" ht="12">
      <c r="A23" s="78" t="s">
        <v>9</v>
      </c>
      <c r="B23" s="225" t="s">
        <v>221</v>
      </c>
      <c r="C23" s="221">
        <v>1000</v>
      </c>
      <c r="D23" s="226" t="s">
        <v>76</v>
      </c>
      <c r="E23" s="97"/>
      <c r="F23" s="241">
        <v>14</v>
      </c>
      <c r="G23" s="150" t="s">
        <v>0</v>
      </c>
      <c r="H2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23" s="222" t="str">
        <f>IF(Sklop13[[#This Row],[ZAHTEVANA SHEMA KAKOVOSTI]]&lt;&gt;"",Sklop13[[#This Row],[Preračunana masa/volumen/kos na enoto kg]],"")</f>
        <v/>
      </c>
      <c r="J23" s="242"/>
      <c r="K23" s="252"/>
      <c r="L23" s="252"/>
      <c r="M23" s="253"/>
      <c r="N23" s="224"/>
      <c r="O23" s="224"/>
      <c r="P23" s="223"/>
      <c r="Q23" s="224">
        <f>+Sklop13[[#This Row],[cena/enota brez DDV v EUR]]*Sklop13[[#This Row],[Stopnja DDV (%)]]</f>
        <v>0</v>
      </c>
      <c r="R23" s="224">
        <f>+Sklop13[[#This Row],[cena/enota brez DDV v EUR]]+Sklop13[[#This Row],[Davek (EUR)]]</f>
        <v>0</v>
      </c>
      <c r="S23" s="224">
        <f>+Sklop13[[#This Row],[cena/enota brez DDV v EUR]]*Sklop13[[#This Row],[Okvirna količina]]</f>
        <v>0</v>
      </c>
      <c r="T23" s="224">
        <f>+Sklop13[[#This Row],[Končna cena/enoto mere (EUR) z DDV]]*Sklop13[[#This Row],[Okvirna količina]]</f>
        <v>0</v>
      </c>
      <c r="U23" s="254"/>
    </row>
    <row r="24" spans="1:21" s="55" customFormat="1" ht="12">
      <c r="A24" s="78" t="s">
        <v>10</v>
      </c>
      <c r="B24" s="225" t="s">
        <v>223</v>
      </c>
      <c r="C24" s="221">
        <v>1000</v>
      </c>
      <c r="D24" s="226" t="s">
        <v>76</v>
      </c>
      <c r="E24" s="97"/>
      <c r="F24" s="241">
        <v>9</v>
      </c>
      <c r="G24" s="150" t="s">
        <v>0</v>
      </c>
      <c r="H2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24" s="222" t="str">
        <f>IF(Sklop13[[#This Row],[ZAHTEVANA SHEMA KAKOVOSTI]]&lt;&gt;"",Sklop13[[#This Row],[Preračunana masa/volumen/kos na enoto kg]],"")</f>
        <v/>
      </c>
      <c r="J24" s="242"/>
      <c r="K24" s="252"/>
      <c r="L24" s="252"/>
      <c r="M24" s="253"/>
      <c r="N24" s="224"/>
      <c r="O24" s="224"/>
      <c r="P24" s="223"/>
      <c r="Q24" s="224">
        <f>+Sklop13[[#This Row],[cena/enota brez DDV v EUR]]*Sklop13[[#This Row],[Stopnja DDV (%)]]</f>
        <v>0</v>
      </c>
      <c r="R24" s="224">
        <f>+Sklop13[[#This Row],[cena/enota brez DDV v EUR]]+Sklop13[[#This Row],[Davek (EUR)]]</f>
        <v>0</v>
      </c>
      <c r="S24" s="224">
        <f>+Sklop13[[#This Row],[cena/enota brez DDV v EUR]]*Sklop13[[#This Row],[Okvirna količina]]</f>
        <v>0</v>
      </c>
      <c r="T24" s="224">
        <f>+Sklop13[[#This Row],[Končna cena/enoto mere (EUR) z DDV]]*Sklop13[[#This Row],[Okvirna količina]]</f>
        <v>0</v>
      </c>
      <c r="U24" s="254"/>
    </row>
    <row r="25" spans="1:21" s="55" customFormat="1" ht="12">
      <c r="A25" s="78" t="s">
        <v>11</v>
      </c>
      <c r="B25" s="225" t="s">
        <v>222</v>
      </c>
      <c r="C25" s="221">
        <v>1000</v>
      </c>
      <c r="D25" s="226" t="s">
        <v>76</v>
      </c>
      <c r="E25" s="97"/>
      <c r="F25" s="241">
        <v>18</v>
      </c>
      <c r="G25" s="150" t="s">
        <v>0</v>
      </c>
      <c r="H2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25" s="222" t="str">
        <f>IF(Sklop13[[#This Row],[ZAHTEVANA SHEMA KAKOVOSTI]]&lt;&gt;"",Sklop13[[#This Row],[Preračunana masa/volumen/kos na enoto kg]],"")</f>
        <v/>
      </c>
      <c r="J25" s="242"/>
      <c r="K25" s="252"/>
      <c r="L25" s="252"/>
      <c r="M25" s="253"/>
      <c r="N25" s="224"/>
      <c r="O25" s="224"/>
      <c r="P25" s="223"/>
      <c r="Q25" s="224">
        <f>+Sklop13[[#This Row],[cena/enota brez DDV v EUR]]*Sklop13[[#This Row],[Stopnja DDV (%)]]</f>
        <v>0</v>
      </c>
      <c r="R25" s="224">
        <f>+Sklop13[[#This Row],[cena/enota brez DDV v EUR]]+Sklop13[[#This Row],[Davek (EUR)]]</f>
        <v>0</v>
      </c>
      <c r="S25" s="224">
        <f>+Sklop13[[#This Row],[cena/enota brez DDV v EUR]]*Sklop13[[#This Row],[Okvirna količina]]</f>
        <v>0</v>
      </c>
      <c r="T25" s="224">
        <f>+Sklop13[[#This Row],[Končna cena/enoto mere (EUR) z DDV]]*Sklop13[[#This Row],[Okvirna količina]]</f>
        <v>0</v>
      </c>
      <c r="U25" s="254"/>
    </row>
    <row r="26" spans="1:21" s="55" customFormat="1" ht="36">
      <c r="A26" s="78" t="s">
        <v>12</v>
      </c>
      <c r="B26" s="225" t="s">
        <v>229</v>
      </c>
      <c r="C26" s="221">
        <v>500</v>
      </c>
      <c r="D26" s="226" t="s">
        <v>76</v>
      </c>
      <c r="E26" s="97"/>
      <c r="F26" s="241">
        <v>45</v>
      </c>
      <c r="G26" s="150" t="s">
        <v>0</v>
      </c>
      <c r="H2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26" s="222" t="str">
        <f>IF(Sklop13[[#This Row],[ZAHTEVANA SHEMA KAKOVOSTI]]&lt;&gt;"",Sklop13[[#This Row],[Preračunana masa/volumen/kos na enoto kg]],"")</f>
        <v/>
      </c>
      <c r="J26" s="242"/>
      <c r="K26" s="252"/>
      <c r="L26" s="252"/>
      <c r="M26" s="253"/>
      <c r="N26" s="224"/>
      <c r="O26" s="224"/>
      <c r="P26" s="223"/>
      <c r="Q26" s="224">
        <f>+Sklop13[[#This Row],[cena/enota brez DDV v EUR]]*Sklop13[[#This Row],[Stopnja DDV (%)]]</f>
        <v>0</v>
      </c>
      <c r="R26" s="224">
        <f>+Sklop13[[#This Row],[cena/enota brez DDV v EUR]]+Sklop13[[#This Row],[Davek (EUR)]]</f>
        <v>0</v>
      </c>
      <c r="S26" s="224">
        <f>+Sklop13[[#This Row],[cena/enota brez DDV v EUR]]*Sklop13[[#This Row],[Okvirna količina]]</f>
        <v>0</v>
      </c>
      <c r="T26" s="224">
        <f>+Sklop13[[#This Row],[Končna cena/enoto mere (EUR) z DDV]]*Sklop13[[#This Row],[Okvirna količina]]</f>
        <v>0</v>
      </c>
      <c r="U26" s="254"/>
    </row>
    <row r="27" spans="1:21" s="55" customFormat="1" ht="36">
      <c r="A27" s="78" t="s">
        <v>13</v>
      </c>
      <c r="B27" s="225" t="s">
        <v>225</v>
      </c>
      <c r="C27" s="221" t="s">
        <v>296</v>
      </c>
      <c r="D27" s="226" t="s">
        <v>77</v>
      </c>
      <c r="E27" s="97" t="s">
        <v>305</v>
      </c>
      <c r="F27" s="241">
        <v>240</v>
      </c>
      <c r="G27" s="150" t="s">
        <v>40</v>
      </c>
      <c r="H2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7" s="222">
        <f>IF(Sklop13[[#This Row],[ZAHTEVANA SHEMA KAKOVOSTI]]&lt;&gt;"",Sklop13[[#This Row],[Preračunana masa/volumen/kos na enoto kg]],"")</f>
        <v>240</v>
      </c>
      <c r="J27" s="242"/>
      <c r="K27" s="252"/>
      <c r="L27" s="252"/>
      <c r="M27" s="253"/>
      <c r="N27" s="224"/>
      <c r="O27" s="224"/>
      <c r="P27" s="223"/>
      <c r="Q27" s="224">
        <f>+Sklop13[[#This Row],[cena/enota brez DDV v EUR]]*Sklop13[[#This Row],[Stopnja DDV (%)]]</f>
        <v>0</v>
      </c>
      <c r="R27" s="224">
        <f>+Sklop13[[#This Row],[cena/enota brez DDV v EUR]]+Sklop13[[#This Row],[Davek (EUR)]]</f>
        <v>0</v>
      </c>
      <c r="S27" s="224">
        <f>+Sklop13[[#This Row],[cena/enota brez DDV v EUR]]*Sklop13[[#This Row],[Okvirna količina]]</f>
        <v>0</v>
      </c>
      <c r="T27" s="224">
        <f>+Sklop13[[#This Row],[Končna cena/enoto mere (EUR) z DDV]]*Sklop13[[#This Row],[Okvirna količina]]</f>
        <v>0</v>
      </c>
      <c r="U27" s="254"/>
    </row>
    <row r="28" spans="1:21" s="55" customFormat="1" ht="12">
      <c r="A28" s="78" t="s">
        <v>14</v>
      </c>
      <c r="B28" s="225" t="s">
        <v>289</v>
      </c>
      <c r="C28" s="221">
        <v>1000</v>
      </c>
      <c r="D28" s="226" t="s">
        <v>76</v>
      </c>
      <c r="E28" s="97"/>
      <c r="F28" s="241">
        <v>69</v>
      </c>
      <c r="G28" s="150" t="s">
        <v>0</v>
      </c>
      <c r="H2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69</v>
      </c>
      <c r="I28" s="222" t="str">
        <f>IF(Sklop13[[#This Row],[ZAHTEVANA SHEMA KAKOVOSTI]]&lt;&gt;"",Sklop13[[#This Row],[Preračunana masa/volumen/kos na enoto kg]],"")</f>
        <v/>
      </c>
      <c r="J28" s="242"/>
      <c r="K28" s="252"/>
      <c r="L28" s="252"/>
      <c r="M28" s="253"/>
      <c r="N28" s="224"/>
      <c r="O28" s="224"/>
      <c r="P28" s="223"/>
      <c r="Q28" s="224">
        <f>+Sklop13[[#This Row],[cena/enota brez DDV v EUR]]*Sklop13[[#This Row],[Stopnja DDV (%)]]</f>
        <v>0</v>
      </c>
      <c r="R28" s="224">
        <f>+Sklop13[[#This Row],[cena/enota brez DDV v EUR]]+Sklop13[[#This Row],[Davek (EUR)]]</f>
        <v>0</v>
      </c>
      <c r="S28" s="224">
        <f>+Sklop13[[#This Row],[cena/enota brez DDV v EUR]]*Sklop13[[#This Row],[Okvirna količina]]</f>
        <v>0</v>
      </c>
      <c r="T28" s="224">
        <f>+Sklop13[[#This Row],[Končna cena/enoto mere (EUR) z DDV]]*Sklop13[[#This Row],[Okvirna količina]]</f>
        <v>0</v>
      </c>
      <c r="U28" s="254"/>
    </row>
    <row r="29" spans="1:21" s="55" customFormat="1" ht="24">
      <c r="A29" s="78" t="s">
        <v>15</v>
      </c>
      <c r="B29" s="225" t="s">
        <v>226</v>
      </c>
      <c r="C29" s="221" t="s">
        <v>297</v>
      </c>
      <c r="D29" s="226" t="s">
        <v>76</v>
      </c>
      <c r="E29" s="97"/>
      <c r="F29" s="241">
        <v>14</v>
      </c>
      <c r="G29" s="150" t="s">
        <v>0</v>
      </c>
      <c r="H2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29" s="222" t="str">
        <f>IF(Sklop13[[#This Row],[ZAHTEVANA SHEMA KAKOVOSTI]]&lt;&gt;"",Sklop13[[#This Row],[Preračunana masa/volumen/kos na enoto kg]],"")</f>
        <v/>
      </c>
      <c r="J29" s="242"/>
      <c r="K29" s="252"/>
      <c r="L29" s="252"/>
      <c r="M29" s="253"/>
      <c r="N29" s="224"/>
      <c r="O29" s="224"/>
      <c r="P29" s="223"/>
      <c r="Q29" s="224">
        <f>+Sklop13[[#This Row],[cena/enota brez DDV v EUR]]*Sklop13[[#This Row],[Stopnja DDV (%)]]</f>
        <v>0</v>
      </c>
      <c r="R29" s="224">
        <f>+Sklop13[[#This Row],[cena/enota brez DDV v EUR]]+Sklop13[[#This Row],[Davek (EUR)]]</f>
        <v>0</v>
      </c>
      <c r="S29" s="224">
        <f>+Sklop13[[#This Row],[cena/enota brez DDV v EUR]]*Sklop13[[#This Row],[Okvirna količina]]</f>
        <v>0</v>
      </c>
      <c r="T29" s="224">
        <f>+Sklop13[[#This Row],[Končna cena/enoto mere (EUR) z DDV]]*Sklop13[[#This Row],[Okvirna količina]]</f>
        <v>0</v>
      </c>
      <c r="U29" s="254"/>
    </row>
    <row r="30" spans="1:21" s="55" customFormat="1" ht="24">
      <c r="A30" s="78" t="s">
        <v>16</v>
      </c>
      <c r="B30" s="225" t="s">
        <v>227</v>
      </c>
      <c r="C30" s="221" t="s">
        <v>298</v>
      </c>
      <c r="D30" s="226" t="s">
        <v>76</v>
      </c>
      <c r="E30" s="97"/>
      <c r="F30" s="241">
        <v>610</v>
      </c>
      <c r="G30" s="150" t="s">
        <v>0</v>
      </c>
      <c r="H3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610</v>
      </c>
      <c r="I30" s="222" t="str">
        <f>IF(Sklop13[[#This Row],[ZAHTEVANA SHEMA KAKOVOSTI]]&lt;&gt;"",Sklop13[[#This Row],[Preračunana masa/volumen/kos na enoto kg]],"")</f>
        <v/>
      </c>
      <c r="J30" s="242"/>
      <c r="K30" s="252"/>
      <c r="L30" s="252"/>
      <c r="M30" s="253"/>
      <c r="N30" s="224"/>
      <c r="O30" s="224"/>
      <c r="P30" s="223"/>
      <c r="Q30" s="224">
        <f>+Sklop13[[#This Row],[cena/enota brez DDV v EUR]]*Sklop13[[#This Row],[Stopnja DDV (%)]]</f>
        <v>0</v>
      </c>
      <c r="R30" s="224">
        <f>+Sklop13[[#This Row],[cena/enota brez DDV v EUR]]+Sklop13[[#This Row],[Davek (EUR)]]</f>
        <v>0</v>
      </c>
      <c r="S30" s="224">
        <f>+Sklop13[[#This Row],[cena/enota brez DDV v EUR]]*Sklop13[[#This Row],[Okvirna količina]]</f>
        <v>0</v>
      </c>
      <c r="T30" s="224">
        <f>+Sklop13[[#This Row],[Končna cena/enoto mere (EUR) z DDV]]*Sklop13[[#This Row],[Okvirna količina]]</f>
        <v>0</v>
      </c>
      <c r="U30" s="254"/>
    </row>
    <row r="31" spans="1:21" s="55" customFormat="1" ht="24">
      <c r="A31" s="78" t="s">
        <v>17</v>
      </c>
      <c r="B31" s="225" t="s">
        <v>290</v>
      </c>
      <c r="C31" s="221" t="s">
        <v>299</v>
      </c>
      <c r="D31" s="226" t="s">
        <v>76</v>
      </c>
      <c r="E31" s="97"/>
      <c r="F31" s="241">
        <v>65</v>
      </c>
      <c r="G31" s="150" t="s">
        <v>0</v>
      </c>
      <c r="H3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31" s="222" t="str">
        <f>IF(Sklop13[[#This Row],[ZAHTEVANA SHEMA KAKOVOSTI]]&lt;&gt;"",Sklop13[[#This Row],[Preračunana masa/volumen/kos na enoto kg]],"")</f>
        <v/>
      </c>
      <c r="J31" s="242"/>
      <c r="K31" s="252"/>
      <c r="L31" s="252"/>
      <c r="M31" s="253"/>
      <c r="N31" s="224"/>
      <c r="O31" s="224"/>
      <c r="P31" s="223"/>
      <c r="Q31" s="224">
        <f>+Sklop13[[#This Row],[cena/enota brez DDV v EUR]]*Sklop13[[#This Row],[Stopnja DDV (%)]]</f>
        <v>0</v>
      </c>
      <c r="R31" s="224">
        <f>+Sklop13[[#This Row],[cena/enota brez DDV v EUR]]+Sklop13[[#This Row],[Davek (EUR)]]</f>
        <v>0</v>
      </c>
      <c r="S31" s="224">
        <f>+Sklop13[[#This Row],[cena/enota brez DDV v EUR]]*Sklop13[[#This Row],[Okvirna količina]]</f>
        <v>0</v>
      </c>
      <c r="T31" s="224">
        <f>+Sklop13[[#This Row],[Končna cena/enoto mere (EUR) z DDV]]*Sklop13[[#This Row],[Okvirna količina]]</f>
        <v>0</v>
      </c>
      <c r="U31" s="254"/>
    </row>
    <row r="32" spans="1:21" s="55" customFormat="1" ht="24">
      <c r="A32" s="78" t="s">
        <v>18</v>
      </c>
      <c r="B32" s="225" t="s">
        <v>228</v>
      </c>
      <c r="C32" s="221">
        <v>500</v>
      </c>
      <c r="D32" s="226" t="s">
        <v>76</v>
      </c>
      <c r="E32" s="97"/>
      <c r="F32" s="241">
        <v>1060</v>
      </c>
      <c r="G32" s="150" t="s">
        <v>0</v>
      </c>
      <c r="H3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530</v>
      </c>
      <c r="I32" s="222" t="str">
        <f>IF(Sklop13[[#This Row],[ZAHTEVANA SHEMA KAKOVOSTI]]&lt;&gt;"",Sklop13[[#This Row],[Preračunana masa/volumen/kos na enoto kg]],"")</f>
        <v/>
      </c>
      <c r="J32" s="242"/>
      <c r="K32" s="252"/>
      <c r="L32" s="252"/>
      <c r="M32" s="253"/>
      <c r="N32" s="224"/>
      <c r="O32" s="224"/>
      <c r="P32" s="223"/>
      <c r="Q32" s="224">
        <f>+Sklop13[[#This Row],[cena/enota brez DDV v EUR]]*Sklop13[[#This Row],[Stopnja DDV (%)]]</f>
        <v>0</v>
      </c>
      <c r="R32" s="224">
        <f>+Sklop13[[#This Row],[cena/enota brez DDV v EUR]]+Sklop13[[#This Row],[Davek (EUR)]]</f>
        <v>0</v>
      </c>
      <c r="S32" s="224">
        <f>+Sklop13[[#This Row],[cena/enota brez DDV v EUR]]*Sklop13[[#This Row],[Okvirna količina]]</f>
        <v>0</v>
      </c>
      <c r="T32" s="224">
        <f>+Sklop13[[#This Row],[Končna cena/enoto mere (EUR) z DDV]]*Sklop13[[#This Row],[Okvirna količina]]</f>
        <v>0</v>
      </c>
      <c r="U32" s="254"/>
    </row>
    <row r="33" spans="1:22" s="55" customFormat="1" ht="12">
      <c r="A33" s="78" t="s">
        <v>19</v>
      </c>
      <c r="B33" s="225" t="s">
        <v>291</v>
      </c>
      <c r="C33" s="221">
        <v>1000</v>
      </c>
      <c r="D33" s="226" t="s">
        <v>76</v>
      </c>
      <c r="E33" s="97"/>
      <c r="F33" s="241">
        <v>1130</v>
      </c>
      <c r="G33" s="150" t="s">
        <v>0</v>
      </c>
      <c r="H3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1130</v>
      </c>
      <c r="I33" s="222" t="str">
        <f>IF(Sklop13[[#This Row],[ZAHTEVANA SHEMA KAKOVOSTI]]&lt;&gt;"",Sklop13[[#This Row],[Preračunana masa/volumen/kos na enoto kg]],"")</f>
        <v/>
      </c>
      <c r="J33" s="242"/>
      <c r="K33" s="252"/>
      <c r="L33" s="252"/>
      <c r="M33" s="253"/>
      <c r="N33" s="224"/>
      <c r="O33" s="224"/>
      <c r="P33" s="223"/>
      <c r="Q33" s="224">
        <f>+Sklop13[[#This Row],[cena/enota brez DDV v EUR]]*Sklop13[[#This Row],[Stopnja DDV (%)]]</f>
        <v>0</v>
      </c>
      <c r="R33" s="224">
        <f>+Sklop13[[#This Row],[cena/enota brez DDV v EUR]]+Sklop13[[#This Row],[Davek (EUR)]]</f>
        <v>0</v>
      </c>
      <c r="S33" s="224">
        <f>+Sklop13[[#This Row],[cena/enota brez DDV v EUR]]*Sklop13[[#This Row],[Okvirna količina]]</f>
        <v>0</v>
      </c>
      <c r="T33" s="224">
        <f>+Sklop13[[#This Row],[Končna cena/enoto mere (EUR) z DDV]]*Sklop13[[#This Row],[Okvirna količina]]</f>
        <v>0</v>
      </c>
      <c r="U33" s="254"/>
    </row>
    <row r="34" spans="1:22" s="55" customFormat="1" ht="12">
      <c r="A34" s="78" t="s">
        <v>20</v>
      </c>
      <c r="B34" s="225" t="s">
        <v>219</v>
      </c>
      <c r="C34" s="221" t="s">
        <v>300</v>
      </c>
      <c r="D34" s="226" t="s">
        <v>76</v>
      </c>
      <c r="E34" s="97"/>
      <c r="F34" s="241">
        <v>904</v>
      </c>
      <c r="G34" s="150" t="s">
        <v>0</v>
      </c>
      <c r="H3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904</v>
      </c>
      <c r="I34" s="222" t="str">
        <f>IF(Sklop13[[#This Row],[ZAHTEVANA SHEMA KAKOVOSTI]]&lt;&gt;"",Sklop13[[#This Row],[Preračunana masa/volumen/kos na enoto kg]],"")</f>
        <v/>
      </c>
      <c r="J34" s="242"/>
      <c r="K34" s="252"/>
      <c r="L34" s="252"/>
      <c r="M34" s="253"/>
      <c r="N34" s="224"/>
      <c r="O34" s="224"/>
      <c r="P34" s="223"/>
      <c r="Q34" s="224">
        <f>+Sklop13[[#This Row],[cena/enota brez DDV v EUR]]*Sklop13[[#This Row],[Stopnja DDV (%)]]</f>
        <v>0</v>
      </c>
      <c r="R34" s="224">
        <f>+Sklop13[[#This Row],[cena/enota brez DDV v EUR]]+Sklop13[[#This Row],[Davek (EUR)]]</f>
        <v>0</v>
      </c>
      <c r="S34" s="224">
        <f>+Sklop13[[#This Row],[cena/enota brez DDV v EUR]]*Sklop13[[#This Row],[Okvirna količina]]</f>
        <v>0</v>
      </c>
      <c r="T34" s="224">
        <f>+Sklop13[[#This Row],[Končna cena/enoto mere (EUR) z DDV]]*Sklop13[[#This Row],[Okvirna količina]]</f>
        <v>0</v>
      </c>
      <c r="U34" s="254"/>
    </row>
    <row r="35" spans="1:22" s="55" customFormat="1" ht="12">
      <c r="A35" s="78" t="s">
        <v>21</v>
      </c>
      <c r="B35" s="225" t="s">
        <v>292</v>
      </c>
      <c r="C35" s="221" t="s">
        <v>300</v>
      </c>
      <c r="D35" s="226" t="s">
        <v>76</v>
      </c>
      <c r="E35" s="97"/>
      <c r="F35" s="241">
        <v>362</v>
      </c>
      <c r="G35" s="150" t="s">
        <v>0</v>
      </c>
      <c r="H3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362</v>
      </c>
      <c r="I35" s="222" t="str">
        <f>IF(Sklop13[[#This Row],[ZAHTEVANA SHEMA KAKOVOSTI]]&lt;&gt;"",Sklop13[[#This Row],[Preračunana masa/volumen/kos na enoto kg]],"")</f>
        <v/>
      </c>
      <c r="J35" s="242"/>
      <c r="K35" s="252"/>
      <c r="L35" s="252"/>
      <c r="M35" s="253"/>
      <c r="N35" s="224"/>
      <c r="O35" s="224"/>
      <c r="P35" s="223"/>
      <c r="Q35" s="224">
        <f>+Sklop13[[#This Row],[cena/enota brez DDV v EUR]]*Sklop13[[#This Row],[Stopnja DDV (%)]]</f>
        <v>0</v>
      </c>
      <c r="R35" s="224">
        <f>+Sklop13[[#This Row],[cena/enota brez DDV v EUR]]+Sklop13[[#This Row],[Davek (EUR)]]</f>
        <v>0</v>
      </c>
      <c r="S35" s="224">
        <f>+Sklop13[[#This Row],[cena/enota brez DDV v EUR]]*Sklop13[[#This Row],[Okvirna količina]]</f>
        <v>0</v>
      </c>
      <c r="T35" s="224">
        <f>+Sklop13[[#This Row],[Končna cena/enoto mere (EUR) z DDV]]*Sklop13[[#This Row],[Okvirna količina]]</f>
        <v>0</v>
      </c>
      <c r="U35" s="254"/>
    </row>
    <row r="36" spans="1:22" s="55" customFormat="1" ht="12">
      <c r="A36" s="78" t="s">
        <v>22</v>
      </c>
      <c r="B36" s="225" t="s">
        <v>301</v>
      </c>
      <c r="C36" s="221">
        <v>1000</v>
      </c>
      <c r="D36" s="226" t="s">
        <v>76</v>
      </c>
      <c r="E36" s="97"/>
      <c r="F36" s="241">
        <v>85</v>
      </c>
      <c r="G36" s="150" t="s">
        <v>0</v>
      </c>
      <c r="H3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36" s="222" t="str">
        <f>IF(Sklop13[[#This Row],[ZAHTEVANA SHEMA KAKOVOSTI]]&lt;&gt;"",Sklop13[[#This Row],[Preračunana masa/volumen/kos na enoto kg]],"")</f>
        <v/>
      </c>
      <c r="J36" s="242"/>
      <c r="K36" s="252"/>
      <c r="L36" s="252"/>
      <c r="M36" s="253"/>
      <c r="N36" s="224"/>
      <c r="O36" s="224"/>
      <c r="P36" s="223"/>
      <c r="Q36" s="224">
        <f>+Sklop13[[#This Row],[cena/enota brez DDV v EUR]]*Sklop13[[#This Row],[Stopnja DDV (%)]]</f>
        <v>0</v>
      </c>
      <c r="R36" s="224">
        <f>+Sklop13[[#This Row],[cena/enota brez DDV v EUR]]+Sklop13[[#This Row],[Davek (EUR)]]</f>
        <v>0</v>
      </c>
      <c r="S36" s="224">
        <f>+Sklop13[[#This Row],[cena/enota brez DDV v EUR]]*Sklop13[[#This Row],[Okvirna količina]]</f>
        <v>0</v>
      </c>
      <c r="T36" s="224">
        <f>+Sklop13[[#This Row],[Končna cena/enoto mere (EUR) z DDV]]*Sklop13[[#This Row],[Okvirna količina]]</f>
        <v>0</v>
      </c>
      <c r="U36" s="254"/>
    </row>
    <row r="37" spans="1:22" s="55" customFormat="1" ht="12">
      <c r="A37" s="78" t="s">
        <v>23</v>
      </c>
      <c r="B37" s="225" t="s">
        <v>302</v>
      </c>
      <c r="C37" s="221" t="s">
        <v>303</v>
      </c>
      <c r="D37" s="226" t="s">
        <v>76</v>
      </c>
      <c r="E37" s="97"/>
      <c r="F37" s="241">
        <v>85</v>
      </c>
      <c r="G37" s="150" t="s">
        <v>0</v>
      </c>
      <c r="H3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37" s="222" t="str">
        <f>IF(Sklop13[[#This Row],[ZAHTEVANA SHEMA KAKOVOSTI]]&lt;&gt;"",Sklop13[[#This Row],[Preračunana masa/volumen/kos na enoto kg]],"")</f>
        <v/>
      </c>
      <c r="J37" s="242"/>
      <c r="K37" s="252"/>
      <c r="L37" s="252"/>
      <c r="M37" s="253"/>
      <c r="N37" s="224"/>
      <c r="O37" s="224"/>
      <c r="P37" s="223"/>
      <c r="Q37" s="224">
        <f>+Sklop13[[#This Row],[cena/enota brez DDV v EUR]]*Sklop13[[#This Row],[Stopnja DDV (%)]]</f>
        <v>0</v>
      </c>
      <c r="R37" s="224">
        <f>+Sklop13[[#This Row],[cena/enota brez DDV v EUR]]+Sklop13[[#This Row],[Davek (EUR)]]</f>
        <v>0</v>
      </c>
      <c r="S37" s="224">
        <f>+Sklop13[[#This Row],[cena/enota brez DDV v EUR]]*Sklop13[[#This Row],[Okvirna količina]]</f>
        <v>0</v>
      </c>
      <c r="T37" s="224">
        <f>+Sklop13[[#This Row],[Končna cena/enoto mere (EUR) z DDV]]*Sklop13[[#This Row],[Okvirna količina]]</f>
        <v>0</v>
      </c>
      <c r="U37" s="254"/>
    </row>
    <row r="38" spans="1:22" s="55" customFormat="1" ht="12">
      <c r="A38" s="78" t="s">
        <v>24</v>
      </c>
      <c r="B38" s="225" t="s">
        <v>230</v>
      </c>
      <c r="C38" s="221" t="s">
        <v>304</v>
      </c>
      <c r="D38" s="226" t="s">
        <v>76</v>
      </c>
      <c r="E38" s="97"/>
      <c r="F38" s="241">
        <v>2304</v>
      </c>
      <c r="G38" s="150" t="s">
        <v>0</v>
      </c>
      <c r="H3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2304</v>
      </c>
      <c r="I38" s="222" t="str">
        <f>IF(Sklop13[[#This Row],[ZAHTEVANA SHEMA KAKOVOSTI]]&lt;&gt;"",Sklop13[[#This Row],[Preračunana masa/volumen/kos na enoto kg]],"")</f>
        <v/>
      </c>
      <c r="J38" s="242"/>
      <c r="K38" s="252"/>
      <c r="L38" s="252"/>
      <c r="M38" s="253"/>
      <c r="N38" s="224"/>
      <c r="O38" s="224"/>
      <c r="P38" s="223"/>
      <c r="Q38" s="224">
        <f>+Sklop13[[#This Row],[cena/enota brez DDV v EUR]]*Sklop13[[#This Row],[Stopnja DDV (%)]]</f>
        <v>0</v>
      </c>
      <c r="R38" s="224">
        <f>+Sklop13[[#This Row],[cena/enota brez DDV v EUR]]+Sklop13[[#This Row],[Davek (EUR)]]</f>
        <v>0</v>
      </c>
      <c r="S38" s="224">
        <f>+Sklop13[[#This Row],[cena/enota brez DDV v EUR]]*Sklop13[[#This Row],[Okvirna količina]]</f>
        <v>0</v>
      </c>
      <c r="T38" s="224">
        <f>+Sklop13[[#This Row],[Končna cena/enoto mere (EUR) z DDV]]*Sklop13[[#This Row],[Okvirna količina]]</f>
        <v>0</v>
      </c>
      <c r="U38" s="254"/>
    </row>
    <row r="39" spans="1:22">
      <c r="A39" s="78" t="s">
        <v>25</v>
      </c>
      <c r="B39" s="283" t="s">
        <v>224</v>
      </c>
      <c r="C39" s="221">
        <v>0.5</v>
      </c>
      <c r="D39" s="226" t="s">
        <v>40</v>
      </c>
      <c r="E39" s="97"/>
      <c r="F39" s="241">
        <v>2120</v>
      </c>
      <c r="G39" s="150" t="s">
        <v>143</v>
      </c>
      <c r="H3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1060</v>
      </c>
      <c r="I39" s="222" t="str">
        <f>IF(Sklop13[[#This Row],[ZAHTEVANA SHEMA KAKOVOSTI]]&lt;&gt;"",Sklop13[[#This Row],[Preračunana masa/volumen/kos na enoto kg]],"")</f>
        <v/>
      </c>
      <c r="J39" s="242"/>
      <c r="K39" s="252"/>
      <c r="L39" s="252"/>
      <c r="M39" s="253"/>
      <c r="N39" s="224"/>
      <c r="O39" s="224"/>
      <c r="P39" s="284"/>
      <c r="Q39" s="224">
        <f>+Sklop13[[#This Row],[cena/enota brez DDV v EUR]]*Sklop13[[#This Row],[Stopnja DDV (%)]]</f>
        <v>0</v>
      </c>
      <c r="R39" s="224">
        <f>+Sklop13[[#This Row],[cena/enota brez DDV v EUR]]+Sklop13[[#This Row],[Davek (EUR)]]</f>
        <v>0</v>
      </c>
      <c r="S39" s="224">
        <f>+Sklop13[[#This Row],[cena/enota brez DDV v EUR]]*Sklop13[[#This Row],[Okvirna količina]]</f>
        <v>0</v>
      </c>
      <c r="T39" s="224">
        <f>+Sklop13[[#This Row],[Končna cena/enoto mere (EUR) z DDV]]*Sklop13[[#This Row],[Okvirna količina]]</f>
        <v>0</v>
      </c>
      <c r="U39" s="254"/>
    </row>
    <row r="40" spans="1:22">
      <c r="A40" s="209" t="s">
        <v>100</v>
      </c>
      <c r="B40" s="210"/>
      <c r="C40" s="211"/>
      <c r="D40" s="211"/>
      <c r="E40" s="212"/>
      <c r="F40" s="213"/>
      <c r="G40" s="214"/>
      <c r="H40" s="215">
        <f>SUBTOTAL(109,Sklop13[Preračunana masa/volumen/kos na enoto kg])</f>
        <v>8005.5</v>
      </c>
      <c r="I40" s="215">
        <f>SUBTOTAL(109,Sklop13[Živila iz shem kakovosti (kg)])</f>
        <v>240</v>
      </c>
      <c r="J40" s="213"/>
      <c r="K40" s="216"/>
      <c r="L40" s="216"/>
      <c r="M40" s="217"/>
      <c r="N40" s="218"/>
      <c r="O40" s="218"/>
      <c r="P40" s="218"/>
      <c r="Q40" s="219"/>
      <c r="R40" s="213"/>
      <c r="S40" s="219">
        <f>SUBTOTAL(109,Sklop13[Vrednost za okvirno količino (EUR) brez DDV])</f>
        <v>0</v>
      </c>
      <c r="T40" s="219">
        <f>SUBTOTAL(109,Sklop13[Vrednost za okvirno količino (EUR) z DDV])</f>
        <v>0</v>
      </c>
      <c r="U40" s="220" t="s">
        <v>144</v>
      </c>
    </row>
    <row r="41" spans="1:22" s="267" customFormat="1">
      <c r="A41" s="255"/>
      <c r="B41" s="256"/>
      <c r="C41" s="257"/>
      <c r="D41" s="257"/>
      <c r="E41" s="258"/>
      <c r="F41" s="259"/>
      <c r="G41" s="260"/>
      <c r="H41" s="261"/>
      <c r="I41" s="261"/>
      <c r="J41" s="259"/>
      <c r="K41" s="262"/>
      <c r="L41" s="262"/>
      <c r="M41" s="263"/>
      <c r="N41" s="264"/>
      <c r="O41" s="264"/>
      <c r="P41" s="264"/>
      <c r="Q41" s="265"/>
      <c r="R41" s="259"/>
      <c r="S41" s="265"/>
      <c r="T41" s="265"/>
      <c r="U41" s="266"/>
    </row>
    <row r="42" spans="1:22">
      <c r="A42" s="48" t="s">
        <v>96</v>
      </c>
      <c r="B42" s="16"/>
      <c r="C42" s="28"/>
      <c r="D42" s="28"/>
      <c r="E42" s="98"/>
      <c r="Q42" s="48"/>
      <c r="R42" s="48"/>
      <c r="S42" s="48"/>
      <c r="T42" s="48"/>
    </row>
    <row r="43" spans="1:22">
      <c r="A43" s="11" t="s">
        <v>98</v>
      </c>
      <c r="B43" s="16"/>
      <c r="C43" s="28"/>
      <c r="D43" s="28"/>
      <c r="E43" s="98"/>
    </row>
    <row r="44" spans="1:22">
      <c r="A44" s="93" t="s">
        <v>140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  <c r="V44" s="105"/>
    </row>
    <row r="45" spans="1:22">
      <c r="A45" s="107" t="s">
        <v>132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</row>
    <row r="46" spans="1:22">
      <c r="A46" s="324" t="s">
        <v>133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54"/>
      <c r="N46" s="29"/>
      <c r="O46" s="29"/>
      <c r="P46" s="29"/>
      <c r="Q46" s="29"/>
      <c r="R46" s="29"/>
    </row>
    <row r="47" spans="1:22" ht="12.75" customHeight="1">
      <c r="A47" s="313" t="s">
        <v>142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54"/>
      <c r="N47" s="29"/>
      <c r="O47" s="29"/>
      <c r="P47" s="29"/>
      <c r="Q47" s="29"/>
      <c r="R47" s="29"/>
    </row>
    <row r="48" spans="1:22">
      <c r="N48" s="29"/>
      <c r="O48" s="29"/>
      <c r="P48" s="29"/>
      <c r="Q48" s="29"/>
      <c r="R48" s="29"/>
    </row>
    <row r="49" spans="1:22">
      <c r="A49" s="93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98"/>
    </row>
  </sheetData>
  <sheetProtection insertRows="0" deleteRows="0"/>
  <protectedRanges>
    <protectedRange sqref="J48:P1048576 J1:P38 U48:U1048576 U1:U38 U40:U45 J40:P45" name="Obseg1"/>
    <protectedRange sqref="M46:P46 U46" name="Obseg1_1_1"/>
    <protectedRange sqref="J46:L46" name="Obseg1_2_1"/>
    <protectedRange sqref="M47:P47 U47" name="Obseg1_2"/>
    <protectedRange sqref="J47:L47" name="Obseg1_3_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28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1_Meso in mesni izdelki</vt:lpstr>
      <vt:lpstr>2_Perutninsko meso</vt:lpstr>
      <vt:lpstr>3_Mleko in mlečni izdelki</vt:lpstr>
      <vt:lpstr>4_Eko mleko</vt:lpstr>
      <vt:lpstr>5_Eko mlečni izdelki</vt:lpstr>
      <vt:lpstr>6_Kruh in slaščičarski izdelki</vt:lpstr>
      <vt:lpstr>7_EKO kruh</vt:lpstr>
      <vt:lpstr>8_Sveže suho sadje </vt:lpstr>
      <vt:lpstr>9_Eko sadje</vt:lpstr>
      <vt:lpstr>10_Sadni sokovi</vt:lpstr>
      <vt:lpstr>11_Bio sadni sok</vt:lpstr>
      <vt:lpstr>12_EKO med</vt:lpstr>
      <vt:lpstr>13_Splošno preh.blago</vt:lpstr>
      <vt:lpstr>'1_Meso in mesni izdelki'!Področje_tiskanja</vt:lpstr>
      <vt:lpstr>'10_Sadni sokovi'!Področje_tiskanja</vt:lpstr>
      <vt:lpstr>'11_Bio sadni sok'!Področje_tiskanja</vt:lpstr>
      <vt:lpstr>'12_EKO med'!Področje_tiskanja</vt:lpstr>
      <vt:lpstr>'13_Splošno preh.blago'!Področje_tiskanja</vt:lpstr>
      <vt:lpstr>'2_Perutninsko meso'!Področje_tiskanja</vt:lpstr>
      <vt:lpstr>'3_Mleko in mlečni izdelki'!Področje_tiskanja</vt:lpstr>
      <vt:lpstr>'4_Eko mleko'!Področje_tiskanja</vt:lpstr>
      <vt:lpstr>'5_Eko mlečni izdelki'!Področje_tiskanja</vt:lpstr>
      <vt:lpstr>'6_Kruh in slaščičarski izdelki'!Področje_tiskanja</vt:lpstr>
      <vt:lpstr>'7_EKO kruh'!Področje_tiskanja</vt:lpstr>
      <vt:lpstr>'8_Sveže suho sadje '!Področje_tiskanja</vt:lpstr>
      <vt:lpstr>'9_Eko sadje'!Področje_tiskanja</vt:lpstr>
      <vt:lpstr>'Navodila za izpolnjevanje'!Področje_tiskanja</vt:lpstr>
      <vt:lpstr>'Ponudbeni pred_rekapitulacija'!Področje_tiskanja</vt:lpstr>
      <vt:lpstr>'1_Meso in mesni izdelki'!Tiskanje_naslovov</vt:lpstr>
      <vt:lpstr>'10_Sadni sokovi'!Tiskanje_naslovov</vt:lpstr>
      <vt:lpstr>'11_Bio sadni sok'!Tiskanje_naslovov</vt:lpstr>
      <vt:lpstr>'12_EKO med'!Tiskanje_naslovov</vt:lpstr>
      <vt:lpstr>'13_Splošno preh.blago'!Tiskanje_naslovov</vt:lpstr>
      <vt:lpstr>'2_Perutninsko meso'!Tiskanje_naslovov</vt:lpstr>
      <vt:lpstr>'3_Mleko in mlečni izdelki'!Tiskanje_naslovov</vt:lpstr>
      <vt:lpstr>'4_Eko mleko'!Tiskanje_naslovov</vt:lpstr>
      <vt:lpstr>'5_Eko mlečni izdelki'!Tiskanje_naslovov</vt:lpstr>
      <vt:lpstr>'6_Kruh in slaščičarski izdelki'!Tiskanje_naslovov</vt:lpstr>
      <vt:lpstr>'7_EKO kruh'!Tiskanje_naslovov</vt:lpstr>
      <vt:lpstr>'8_Sveže suho sadje '!Tiskanje_naslovov</vt:lpstr>
      <vt:lpstr>'9_Eko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2022-09-27T09:18:01Z</cp:lastPrinted>
  <dcterms:created xsi:type="dcterms:W3CDTF">2012-03-26T14:52:49Z</dcterms:created>
  <dcterms:modified xsi:type="dcterms:W3CDTF">2022-10-25T13:24:09Z</dcterms:modified>
</cp:coreProperties>
</file>