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82"/>
  <workbookPr/>
  <mc:AlternateContent xmlns:mc="http://schemas.openxmlformats.org/markup-compatibility/2006">
    <mc:Choice Requires="x15">
      <x15ac:absPath xmlns:x15ac="http://schemas.microsoft.com/office/spreadsheetml/2010/11/ac" url="C:\2010-prenoc C diska\1.2.2022-ZRSBR-Operativa-2022\2022_Odkup_sladkorja\Popravki Portal JN\"/>
    </mc:Choice>
  </mc:AlternateContent>
  <xr:revisionPtr revIDLastSave="0" documentId="13_ncr:1_{FFC5C8CF-37E7-4C94-AC87-F8830F26206A}" xr6:coauthVersionLast="36" xr6:coauthVersionMax="36" xr10:uidLastSave="{00000000-0000-0000-0000-000000000000}"/>
  <workbookProtection workbookAlgorithmName="SHA-512" workbookHashValue="N9kgSuVJs1A0K+ncCFIXOiI0G9P0rj2wDZ0f0ieHNnV9ZylbM9g1eSoLL3SCZEJPBrpt7y0t6zJu16bzzV5bGA==" workbookSaltValue="cNjEvIEgvutLa9LMqY+ZAQ==" workbookSpinCount="100000" lockStructure="1"/>
  <bookViews>
    <workbookView xWindow="0" yWindow="0" windowWidth="14790" windowHeight="9510" xr2:uid="{00000000-000D-0000-FFFF-FFFF00000000}"/>
  </bookViews>
  <sheets>
    <sheet name="PREDRAČUN" sheetId="2" r:id="rId1"/>
  </sheets>
  <definedNames>
    <definedName name="_xlnm.Print_Area" localSheetId="0">PREDRAČUN!$A$1:$P$23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M22" i="2" l="1"/>
  <c r="M13" i="2"/>
  <c r="M12" i="2"/>
  <c r="N21" i="2" l="1"/>
  <c r="N22" i="2"/>
  <c r="N27" i="2"/>
  <c r="N20" i="2"/>
  <c r="N19" i="2"/>
  <c r="L19" i="2"/>
  <c r="O19" i="2" s="1"/>
  <c r="L20" i="2"/>
  <c r="O20" i="2" s="1"/>
  <c r="N11" i="2"/>
  <c r="N12" i="2"/>
  <c r="N13" i="2"/>
  <c r="N10" i="2"/>
  <c r="L11" i="2"/>
  <c r="L10" i="2"/>
  <c r="O10" i="2" l="1"/>
  <c r="P10" i="2" s="1"/>
  <c r="O11" i="2"/>
  <c r="P11" i="2" s="1"/>
  <c r="P20" i="2"/>
  <c r="P19" i="2"/>
  <c r="K12" i="2" l="1"/>
  <c r="L12" i="2" s="1"/>
  <c r="O12" i="2" s="1"/>
  <c r="K27" i="2"/>
  <c r="L27" i="2" s="1"/>
  <c r="O27" i="2" s="1"/>
  <c r="P27" i="2" s="1"/>
  <c r="K22" i="2"/>
  <c r="L22" i="2" s="1"/>
  <c r="O22" i="2" s="1"/>
  <c r="K21" i="2"/>
  <c r="L21" i="2" s="1"/>
  <c r="O21" i="2" s="1"/>
  <c r="P22" i="2" l="1"/>
  <c r="O23" i="2"/>
  <c r="P21" i="2"/>
  <c r="P12" i="2"/>
  <c r="K13" i="2"/>
  <c r="L13" i="2" s="1"/>
  <c r="O13" i="2" s="1"/>
  <c r="P13" i="2" s="1"/>
  <c r="P23" i="2" l="1"/>
  <c r="P14" i="2"/>
  <c r="O14" i="2"/>
</calcChain>
</file>

<file path=xl/sharedStrings.xml><?xml version="1.0" encoding="utf-8"?>
<sst xmlns="http://schemas.openxmlformats.org/spreadsheetml/2006/main" count="78" uniqueCount="36">
  <si>
    <t>PREDRAČUN</t>
  </si>
  <si>
    <t>VRSTA BLAGA</t>
  </si>
  <si>
    <t>EM</t>
  </si>
  <si>
    <t>1.</t>
  </si>
  <si>
    <t>ODPRTI POSTOPEK - BLAGO</t>
  </si>
  <si>
    <t xml:space="preserve">KOLIČINA </t>
  </si>
  <si>
    <t>ton</t>
  </si>
  <si>
    <t>Sklop 1:</t>
  </si>
  <si>
    <t>Sklop 2:</t>
  </si>
  <si>
    <t>2.</t>
  </si>
  <si>
    <t>CENA / EM                      brez DDV
(EUR)</t>
  </si>
  <si>
    <t>SKUPNA VREDNOST brez DDV
(EUR)</t>
  </si>
  <si>
    <t>SKUPNA VREDNOST z DDV
(EUR)</t>
  </si>
  <si>
    <t>Letni strošek skladiščenja (količina x cena na mesec / tona x 12 mesecev)</t>
  </si>
  <si>
    <t>3.</t>
  </si>
  <si>
    <t>SKUPAJ:</t>
  </si>
  <si>
    <t>4.</t>
  </si>
  <si>
    <t>Enkratni strošek odpreme pri izdaji sladkorja</t>
  </si>
  <si>
    <t>vrsta embalaže</t>
  </si>
  <si>
    <t>Sladkor pakiran v 1 kg embalažo z obveznostjo obnavljanja v skladiščih naročnika v Republiki Sloveniji</t>
  </si>
  <si>
    <t>Sladkor pakiran v 25 kg embalaži z obveznostjo obnavljanja v skladiščih naročnika v Republiki Sloveniji</t>
  </si>
  <si>
    <t>Sladkor pakiran v 1 kg embalaži z obveznostjo skladiščenja in obnavljanja v skladiščih ponudnika na območju Republike Slovenije</t>
  </si>
  <si>
    <t>Sladkor pakiran v 25 kg embalaži z obveznostjo skladiščenja in obnavljanja v skladiščih ponudnika na območju Republike Slovenije</t>
  </si>
  <si>
    <t>1/1</t>
  </si>
  <si>
    <t>25/1</t>
  </si>
  <si>
    <t>1/1 ali 25/1</t>
  </si>
  <si>
    <t>Številka: 4301-0015/2022</t>
  </si>
  <si>
    <t>JN BR: 2022-335</t>
  </si>
  <si>
    <t>skrij</t>
  </si>
  <si>
    <t>Strošek obnavljanja 3 x letno = izračun 1 x obnavljanje odprema in prevzem</t>
  </si>
  <si>
    <t xml:space="preserve">3 kratni strošek prevoza od skladišča izvajalca v Republiki Sloveniji do naročnika 16,00 EUR brez DDV / tono / 100 km, z upoštevanjem +/- 2 % na +/- 10 km </t>
  </si>
  <si>
    <t>0.</t>
  </si>
  <si>
    <t>TARIFA ZA ODPREMO BLAGA PO DRUGEM SKLOPU</t>
  </si>
  <si>
    <t>V primeru skladiščenja sladkorja v rinfuzi se spremeni cena  v poziciji 3 na 1,47 EUR / tono in v poziciji 4 na 8,88 EUR / tono.</t>
  </si>
  <si>
    <t>ZŠ</t>
  </si>
  <si>
    <t>OBR-2.19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</si>
</sst>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charset val="238"/>
      <scheme val="minor"/>
    </font>
    <font>
      <sz val="11"/>
      <color theme="1"/>
      <name val="Arial"/>
      <family val="2"/>
      <charset val="238"/>
    </font>
    <font>
      <b/>
      <sz val="11"/>
      <color theme="1"/>
      <name val="Arial"/>
      <family val="2"/>
      <charset val="238"/>
    </font>
    <font>
      <sz val="8"/>
      <color theme="1"/>
      <name val="Arial"/>
      <family val="2"/>
      <charset val="238"/>
    </font>
    <font>
      <b/>
      <sz val="11"/>
      <color rgb="FF000000"/>
      <name val="Arial"/>
      <family val="2"/>
      <charset val="238"/>
    </font>
    <font>
      <sz val="11"/>
      <color theme="1"/>
      <name val="Symbol"/>
      <family val="1"/>
      <charset val="2"/>
    </font>
    <font>
      <i/>
      <sz val="11"/>
      <color theme="0" tint="-0.249977111117893"/>
      <name val="Arial"/>
      <family val="2"/>
      <charset val="238"/>
    </font>
    <font>
      <b/>
      <i/>
      <sz val="11"/>
      <color rgb="FF000000"/>
      <name val="Arial"/>
      <family val="2"/>
      <charset val="238"/>
    </font>
    <font>
      <sz val="10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/>
    <xf numFmtId="0" fontId="3" fillId="0" borderId="1" xfId="0" applyFont="1" applyBorder="1" applyAlignment="1" applyProtection="1">
      <alignment horizontal="right" vertical="top"/>
    </xf>
    <xf numFmtId="0" fontId="0" fillId="0" borderId="0" xfId="0" applyProtection="1"/>
    <xf numFmtId="0" fontId="3" fillId="0" borderId="0" xfId="0" applyFont="1" applyBorder="1" applyAlignment="1" applyProtection="1">
      <alignment horizontal="left" vertical="top"/>
    </xf>
    <xf numFmtId="0" fontId="0" fillId="0" borderId="0" xfId="0" applyBorder="1" applyAlignment="1" applyProtection="1">
      <alignment horizontal="left" vertical="top"/>
    </xf>
    <xf numFmtId="0" fontId="3" fillId="0" borderId="0" xfId="0" applyFont="1" applyBorder="1" applyAlignment="1" applyProtection="1">
      <alignment horizontal="right" vertical="top"/>
    </xf>
    <xf numFmtId="0" fontId="1" fillId="0" borderId="0" xfId="0" applyFont="1" applyAlignment="1" applyProtection="1">
      <alignment horizontal="justify" vertical="center"/>
    </xf>
    <xf numFmtId="1" fontId="4" fillId="2" borderId="2" xfId="0" applyNumberFormat="1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vertical="center"/>
    </xf>
    <xf numFmtId="0" fontId="4" fillId="2" borderId="2" xfId="0" applyFont="1" applyFill="1" applyBorder="1" applyAlignment="1" applyProtection="1">
      <alignment horizontal="center" vertical="center"/>
    </xf>
    <xf numFmtId="0" fontId="4" fillId="2" borderId="2" xfId="0" applyFont="1" applyFill="1" applyBorder="1" applyAlignment="1" applyProtection="1">
      <alignment horizontal="center" vertical="center" wrapText="1"/>
    </xf>
    <xf numFmtId="1" fontId="4" fillId="0" borderId="2" xfId="0" applyNumberFormat="1" applyFont="1" applyBorder="1" applyAlignment="1" applyProtection="1">
      <alignment horizontal="center" vertical="center"/>
    </xf>
    <xf numFmtId="0" fontId="2" fillId="0" borderId="2" xfId="0" applyFont="1" applyBorder="1" applyAlignment="1" applyProtection="1">
      <alignment vertical="center" wrapText="1"/>
    </xf>
    <xf numFmtId="0" fontId="4" fillId="0" borderId="2" xfId="0" applyFont="1" applyBorder="1" applyAlignment="1" applyProtection="1">
      <alignment horizontal="center" vertical="center"/>
    </xf>
    <xf numFmtId="4" fontId="4" fillId="0" borderId="2" xfId="0" applyNumberFormat="1" applyFont="1" applyBorder="1" applyAlignment="1" applyProtection="1">
      <alignment horizontal="right" vertical="center" wrapText="1"/>
    </xf>
    <xf numFmtId="1" fontId="0" fillId="0" borderId="0" xfId="0" applyNumberFormat="1" applyProtection="1"/>
    <xf numFmtId="0" fontId="5" fillId="0" borderId="0" xfId="0" applyFont="1" applyAlignment="1" applyProtection="1">
      <alignment horizontal="justify" vertical="center"/>
    </xf>
    <xf numFmtId="0" fontId="0" fillId="0" borderId="0" xfId="0" applyAlignment="1" applyProtection="1">
      <alignment horizontal="justify" vertical="center"/>
    </xf>
    <xf numFmtId="3" fontId="4" fillId="0" borderId="2" xfId="0" applyNumberFormat="1" applyFont="1" applyBorder="1" applyAlignment="1" applyProtection="1">
      <alignment horizontal="center" vertical="center" wrapText="1"/>
      <protection locked="0"/>
    </xf>
    <xf numFmtId="4" fontId="4" fillId="0" borderId="2" xfId="0" applyNumberFormat="1" applyFont="1" applyBorder="1" applyAlignment="1" applyProtection="1">
      <alignment horizontal="right" vertical="center" wrapText="1"/>
      <protection locked="0"/>
    </xf>
    <xf numFmtId="4" fontId="4" fillId="2" borderId="2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horizontal="right" vertical="center" wrapText="1"/>
    </xf>
    <xf numFmtId="0" fontId="0" fillId="0" borderId="0" xfId="0" applyBorder="1" applyProtection="1"/>
    <xf numFmtId="0" fontId="0" fillId="0" borderId="1" xfId="0" applyBorder="1" applyProtection="1"/>
    <xf numFmtId="0" fontId="1" fillId="0" borderId="0" xfId="0" applyFont="1" applyBorder="1" applyAlignment="1" applyProtection="1">
      <alignment wrapText="1"/>
    </xf>
    <xf numFmtId="3" fontId="4" fillId="0" borderId="2" xfId="0" applyNumberFormat="1" applyFont="1" applyBorder="1" applyAlignment="1" applyProtection="1">
      <alignment horizontal="center" vertical="center" wrapText="1"/>
    </xf>
    <xf numFmtId="49" fontId="4" fillId="0" borderId="2" xfId="0" applyNumberFormat="1" applyFont="1" applyBorder="1" applyAlignment="1" applyProtection="1">
      <alignment horizontal="center" vertical="center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4" fillId="3" borderId="2" xfId="0" applyFont="1" applyFill="1" applyBorder="1" applyAlignment="1" applyProtection="1">
      <alignment horizontal="center" vertical="center" wrapText="1"/>
    </xf>
    <xf numFmtId="1" fontId="4" fillId="0" borderId="4" xfId="0" applyNumberFormat="1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vertical="center" wrapText="1"/>
    </xf>
    <xf numFmtId="0" fontId="4" fillId="0" borderId="4" xfId="0" applyFont="1" applyBorder="1" applyAlignment="1" applyProtection="1">
      <alignment horizontal="center" vertical="center"/>
    </xf>
    <xf numFmtId="49" fontId="4" fillId="0" borderId="4" xfId="0" applyNumberFormat="1" applyFont="1" applyBorder="1" applyAlignment="1" applyProtection="1">
      <alignment horizontal="center" vertical="center"/>
    </xf>
    <xf numFmtId="3" fontId="4" fillId="0" borderId="4" xfId="0" applyNumberFormat="1" applyFont="1" applyBorder="1" applyAlignment="1" applyProtection="1">
      <alignment horizontal="center" vertical="center" wrapText="1"/>
    </xf>
    <xf numFmtId="4" fontId="4" fillId="0" borderId="4" xfId="0" applyNumberFormat="1" applyFont="1" applyBorder="1" applyAlignment="1" applyProtection="1">
      <alignment horizontal="right" vertical="center" wrapText="1"/>
    </xf>
    <xf numFmtId="4" fontId="0" fillId="0" borderId="0" xfId="0" applyNumberFormat="1" applyProtection="1"/>
    <xf numFmtId="1" fontId="4" fillId="2" borderId="4" xfId="0" applyNumberFormat="1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vertical="center"/>
    </xf>
    <xf numFmtId="0" fontId="4" fillId="2" borderId="4" xfId="0" applyFont="1" applyFill="1" applyBorder="1" applyAlignment="1" applyProtection="1">
      <alignment horizontal="center" vertical="center"/>
    </xf>
    <xf numFmtId="0" fontId="4" fillId="2" borderId="4" xfId="0" applyFont="1" applyFill="1" applyBorder="1" applyAlignment="1" applyProtection="1">
      <alignment horizontal="center" vertical="center" wrapText="1"/>
    </xf>
    <xf numFmtId="0" fontId="4" fillId="2" borderId="4" xfId="0" applyFont="1" applyFill="1" applyBorder="1" applyAlignment="1" applyProtection="1">
      <alignment horizontal="right" vertical="center" wrapText="1"/>
    </xf>
    <xf numFmtId="4" fontId="4" fillId="2" borderId="4" xfId="0" applyNumberFormat="1" applyFont="1" applyFill="1" applyBorder="1" applyAlignment="1" applyProtection="1">
      <alignment horizontal="right" vertical="center" wrapText="1"/>
    </xf>
    <xf numFmtId="0" fontId="4" fillId="2" borderId="2" xfId="0" applyFont="1" applyFill="1" applyBorder="1" applyAlignment="1" applyProtection="1">
      <alignment vertical="center" wrapText="1"/>
    </xf>
    <xf numFmtId="1" fontId="7" fillId="0" borderId="5" xfId="0" applyNumberFormat="1" applyFont="1" applyFill="1" applyBorder="1" applyAlignment="1" applyProtection="1">
      <alignment horizontal="left" vertical="center"/>
    </xf>
    <xf numFmtId="0" fontId="8" fillId="0" borderId="1" xfId="0" applyFont="1" applyBorder="1" applyAlignment="1" applyProtection="1">
      <alignment horizontal="right" vertical="top"/>
    </xf>
    <xf numFmtId="0" fontId="3" fillId="0" borderId="1" xfId="0" applyFont="1" applyBorder="1" applyAlignment="1" applyProtection="1">
      <alignment horizontal="left" vertical="top"/>
    </xf>
    <xf numFmtId="0" fontId="0" fillId="0" borderId="1" xfId="0" applyBorder="1" applyAlignment="1" applyProtection="1">
      <alignment horizontal="left" vertical="top"/>
    </xf>
    <xf numFmtId="0" fontId="1" fillId="0" borderId="0" xfId="0" applyFont="1" applyBorder="1" applyAlignment="1" applyProtection="1">
      <alignment vertical="center"/>
    </xf>
    <xf numFmtId="0" fontId="2" fillId="0" borderId="0" xfId="0" applyFont="1" applyBorder="1" applyAlignment="1" applyProtection="1">
      <alignment horizontal="center" vertical="center"/>
    </xf>
    <xf numFmtId="0" fontId="2" fillId="0" borderId="0" xfId="0" applyFont="1" applyBorder="1" applyAlignment="1" applyProtection="1">
      <alignment horizontal="left" vertical="center"/>
    </xf>
    <xf numFmtId="0" fontId="0" fillId="0" borderId="0" xfId="0" applyBorder="1" applyAlignment="1" applyProtection="1">
      <alignment horizontal="left" vertical="center"/>
    </xf>
    <xf numFmtId="0" fontId="6" fillId="0" borderId="0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left" vertical="center"/>
    </xf>
  </cellXfs>
  <cellStyles count="1">
    <cellStyle name="Navad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ova tema">
  <a:themeElements>
    <a:clrScheme name="Pisarna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isarna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isarna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T35"/>
  <sheetViews>
    <sheetView showGridLines="0" tabSelected="1" zoomScaleNormal="100" zoomScaleSheetLayoutView="110" workbookViewId="0">
      <selection activeCell="K10" sqref="K10"/>
    </sheetView>
  </sheetViews>
  <sheetFormatPr defaultColWidth="8.42578125" defaultRowHeight="15" x14ac:dyDescent="0.25"/>
  <cols>
    <col min="1" max="1" width="9.7109375" style="15" customWidth="1"/>
    <col min="2" max="2" width="57.28515625" style="2" customWidth="1"/>
    <col min="3" max="3" width="10.85546875" style="2" customWidth="1"/>
    <col min="4" max="9" width="10.85546875" style="2" hidden="1" customWidth="1"/>
    <col min="10" max="10" width="10.85546875" style="2" customWidth="1"/>
    <col min="11" max="11" width="15.42578125" style="2" customWidth="1"/>
    <col min="12" max="12" width="15.42578125" style="2" hidden="1" customWidth="1"/>
    <col min="13" max="13" width="15.42578125" style="2" customWidth="1"/>
    <col min="14" max="14" width="15.42578125" style="2" hidden="1" customWidth="1"/>
    <col min="15" max="15" width="18.140625" style="2" customWidth="1"/>
    <col min="16" max="16" width="19.42578125" style="2" customWidth="1"/>
    <col min="17" max="19" width="8.42578125" style="2"/>
    <col min="20" max="20" width="9.140625" style="2" bestFit="1" customWidth="1"/>
    <col min="21" max="16384" width="8.42578125" style="2"/>
  </cols>
  <sheetData>
    <row r="1" spans="1:20" s="22" customFormat="1" x14ac:dyDescent="0.25">
      <c r="A1" s="47" t="s">
        <v>4</v>
      </c>
      <c r="B1" s="48"/>
      <c r="C1" s="1"/>
      <c r="D1" s="1"/>
      <c r="E1" s="1"/>
      <c r="F1" s="1"/>
      <c r="G1" s="1"/>
      <c r="H1" s="1"/>
      <c r="I1" s="1"/>
      <c r="J1" s="1"/>
      <c r="K1" s="1"/>
      <c r="L1" s="1" t="s">
        <v>28</v>
      </c>
      <c r="M1" s="1"/>
      <c r="N1" s="1" t="s">
        <v>28</v>
      </c>
      <c r="O1" s="23"/>
      <c r="P1" s="46" t="s">
        <v>35</v>
      </c>
    </row>
    <row r="2" spans="1:20" x14ac:dyDescent="0.25">
      <c r="A2" s="3"/>
      <c r="B2" s="4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22"/>
      <c r="P2" s="22"/>
    </row>
    <row r="3" spans="1:20" ht="17.25" customHeight="1" x14ac:dyDescent="0.25">
      <c r="A3" s="49" t="s">
        <v>26</v>
      </c>
      <c r="B3" s="49"/>
      <c r="C3" s="49"/>
      <c r="D3" s="49"/>
      <c r="E3" s="49"/>
      <c r="F3" s="49"/>
      <c r="G3" s="49"/>
      <c r="H3" s="49"/>
      <c r="I3" s="49"/>
      <c r="J3" s="49"/>
      <c r="K3" s="49"/>
      <c r="L3" s="49"/>
      <c r="M3" s="49"/>
      <c r="N3" s="49"/>
      <c r="O3" s="22"/>
      <c r="P3" s="22"/>
    </row>
    <row r="4" spans="1:20" x14ac:dyDescent="0.25">
      <c r="A4" s="49" t="s">
        <v>27</v>
      </c>
      <c r="B4" s="49"/>
      <c r="C4" s="49"/>
      <c r="D4" s="49"/>
      <c r="E4" s="49"/>
      <c r="F4" s="49"/>
      <c r="G4" s="49"/>
      <c r="H4" s="49"/>
      <c r="I4" s="49"/>
      <c r="J4" s="49"/>
      <c r="K4" s="49"/>
      <c r="L4" s="49"/>
      <c r="M4" s="49"/>
      <c r="N4" s="49"/>
      <c r="O4" s="22"/>
      <c r="P4" s="22"/>
    </row>
    <row r="5" spans="1:20" x14ac:dyDescent="0.25">
      <c r="A5" s="27"/>
      <c r="B5" s="27"/>
      <c r="C5" s="27"/>
      <c r="D5" s="27"/>
      <c r="E5" s="27"/>
      <c r="F5" s="27"/>
      <c r="G5" s="27"/>
      <c r="H5" s="27"/>
      <c r="I5" s="27"/>
      <c r="J5" s="27"/>
      <c r="K5" s="27"/>
      <c r="L5" s="27"/>
      <c r="M5" s="27"/>
      <c r="N5" s="27"/>
      <c r="O5" s="22"/>
      <c r="P5" s="22"/>
    </row>
    <row r="6" spans="1:20" x14ac:dyDescent="0.25">
      <c r="A6" s="50" t="s">
        <v>0</v>
      </c>
      <c r="B6" s="50"/>
      <c r="C6" s="50"/>
      <c r="D6" s="50"/>
      <c r="E6" s="50"/>
      <c r="F6" s="50"/>
      <c r="G6" s="50"/>
      <c r="H6" s="50"/>
      <c r="I6" s="50"/>
      <c r="J6" s="50"/>
      <c r="K6" s="50"/>
      <c r="L6" s="50"/>
      <c r="M6" s="50"/>
      <c r="N6" s="50"/>
      <c r="O6" s="22"/>
      <c r="P6" s="22"/>
    </row>
    <row r="7" spans="1:20" x14ac:dyDescent="0.25">
      <c r="A7" s="53"/>
      <c r="B7" s="53"/>
      <c r="C7" s="53"/>
      <c r="D7" s="53"/>
      <c r="E7" s="53"/>
      <c r="F7" s="53"/>
      <c r="G7" s="53"/>
      <c r="H7" s="53"/>
      <c r="I7" s="53"/>
      <c r="J7" s="53"/>
      <c r="K7" s="53"/>
      <c r="L7" s="53"/>
      <c r="M7" s="53"/>
      <c r="N7" s="53"/>
      <c r="O7" s="22"/>
      <c r="P7" s="22"/>
    </row>
    <row r="8" spans="1:20" x14ac:dyDescent="0.25">
      <c r="A8" s="51" t="s">
        <v>7</v>
      </c>
      <c r="B8" s="52"/>
      <c r="C8" s="52"/>
      <c r="D8" s="52"/>
      <c r="E8" s="52"/>
      <c r="F8" s="52"/>
      <c r="G8" s="52"/>
      <c r="H8" s="52"/>
      <c r="I8" s="52"/>
      <c r="J8" s="52"/>
      <c r="K8" s="52"/>
      <c r="L8" s="52"/>
      <c r="M8" s="52"/>
      <c r="N8" s="52"/>
      <c r="O8" s="22"/>
      <c r="P8" s="22"/>
    </row>
    <row r="9" spans="1:20" ht="60" x14ac:dyDescent="0.25">
      <c r="A9" s="7" t="s">
        <v>34</v>
      </c>
      <c r="B9" s="8" t="s">
        <v>1</v>
      </c>
      <c r="C9" s="9" t="s">
        <v>2</v>
      </c>
      <c r="D9" s="9"/>
      <c r="E9" s="9"/>
      <c r="F9" s="9"/>
      <c r="G9" s="9"/>
      <c r="H9" s="9"/>
      <c r="I9" s="9"/>
      <c r="J9" s="10" t="s">
        <v>18</v>
      </c>
      <c r="K9" s="10" t="s">
        <v>5</v>
      </c>
      <c r="L9" s="30" t="s">
        <v>5</v>
      </c>
      <c r="M9" s="10" t="s">
        <v>10</v>
      </c>
      <c r="N9" s="30" t="s">
        <v>10</v>
      </c>
      <c r="O9" s="10" t="s">
        <v>11</v>
      </c>
      <c r="P9" s="10" t="s">
        <v>12</v>
      </c>
    </row>
    <row r="10" spans="1:20" ht="45" x14ac:dyDescent="0.25">
      <c r="A10" s="11" t="s">
        <v>3</v>
      </c>
      <c r="B10" s="12" t="s">
        <v>19</v>
      </c>
      <c r="C10" s="13" t="s">
        <v>6</v>
      </c>
      <c r="D10" s="13"/>
      <c r="E10" s="13"/>
      <c r="F10" s="13"/>
      <c r="G10" s="13"/>
      <c r="H10" s="13"/>
      <c r="I10" s="13"/>
      <c r="J10" s="26" t="s">
        <v>23</v>
      </c>
      <c r="K10" s="18"/>
      <c r="L10" s="25">
        <f>ROUND(K10,0)</f>
        <v>0</v>
      </c>
      <c r="M10" s="19"/>
      <c r="N10" s="14">
        <f>ROUND(M10,2)</f>
        <v>0</v>
      </c>
      <c r="O10" s="14">
        <f>L10*N10</f>
        <v>0</v>
      </c>
      <c r="P10" s="14">
        <f>O10*1.095</f>
        <v>0</v>
      </c>
    </row>
    <row r="11" spans="1:20" ht="45" x14ac:dyDescent="0.25">
      <c r="A11" s="11" t="s">
        <v>9</v>
      </c>
      <c r="B11" s="12" t="s">
        <v>20</v>
      </c>
      <c r="C11" s="13" t="s">
        <v>6</v>
      </c>
      <c r="D11" s="13"/>
      <c r="E11" s="13"/>
      <c r="F11" s="13"/>
      <c r="G11" s="13"/>
      <c r="H11" s="13"/>
      <c r="I11" s="13"/>
      <c r="J11" s="26" t="s">
        <v>24</v>
      </c>
      <c r="K11" s="18"/>
      <c r="L11" s="25">
        <f t="shared" ref="L11:L13" si="0">ROUND(K11,0)</f>
        <v>0</v>
      </c>
      <c r="M11" s="19"/>
      <c r="N11" s="14">
        <f t="shared" ref="N11:N13" si="1">ROUND(M11,2)</f>
        <v>0</v>
      </c>
      <c r="O11" s="14">
        <f t="shared" ref="O11:O13" si="2">L11*N11</f>
        <v>0</v>
      </c>
      <c r="P11" s="14">
        <f>O11*1.095</f>
        <v>0</v>
      </c>
    </row>
    <row r="12" spans="1:20" ht="30.75" customHeight="1" x14ac:dyDescent="0.25">
      <c r="A12" s="11" t="s">
        <v>14</v>
      </c>
      <c r="B12" s="12" t="s">
        <v>29</v>
      </c>
      <c r="C12" s="13" t="s">
        <v>6</v>
      </c>
      <c r="D12" s="13"/>
      <c r="E12" s="13"/>
      <c r="F12" s="13"/>
      <c r="G12" s="13"/>
      <c r="H12" s="13"/>
      <c r="I12" s="13"/>
      <c r="J12" s="26" t="s">
        <v>25</v>
      </c>
      <c r="K12" s="25">
        <f>K10+K11</f>
        <v>0</v>
      </c>
      <c r="L12" s="25">
        <f t="shared" si="0"/>
        <v>0</v>
      </c>
      <c r="M12" s="14">
        <f>1.55*2*3</f>
        <v>9.3000000000000007</v>
      </c>
      <c r="N12" s="14">
        <f t="shared" si="1"/>
        <v>9.3000000000000007</v>
      </c>
      <c r="O12" s="14">
        <f t="shared" si="2"/>
        <v>0</v>
      </c>
      <c r="P12" s="14">
        <f>O12*1.22</f>
        <v>0</v>
      </c>
    </row>
    <row r="13" spans="1:20" ht="45" x14ac:dyDescent="0.25">
      <c r="A13" s="11" t="s">
        <v>16</v>
      </c>
      <c r="B13" s="12" t="s">
        <v>30</v>
      </c>
      <c r="C13" s="13" t="s">
        <v>6</v>
      </c>
      <c r="D13" s="13"/>
      <c r="E13" s="13"/>
      <c r="F13" s="13"/>
      <c r="G13" s="13"/>
      <c r="H13" s="13"/>
      <c r="I13" s="13"/>
      <c r="J13" s="26" t="s">
        <v>25</v>
      </c>
      <c r="K13" s="25">
        <f>K12</f>
        <v>0</v>
      </c>
      <c r="L13" s="25">
        <f t="shared" si="0"/>
        <v>0</v>
      </c>
      <c r="M13" s="14">
        <f>16*3</f>
        <v>48</v>
      </c>
      <c r="N13" s="14">
        <f t="shared" si="1"/>
        <v>48</v>
      </c>
      <c r="O13" s="14">
        <f t="shared" si="2"/>
        <v>0</v>
      </c>
      <c r="P13" s="14">
        <f>O13*1.22</f>
        <v>0</v>
      </c>
    </row>
    <row r="14" spans="1:20" x14ac:dyDescent="0.25">
      <c r="A14" s="7"/>
      <c r="B14" s="8"/>
      <c r="C14" s="9"/>
      <c r="D14" s="9"/>
      <c r="E14" s="9"/>
      <c r="F14" s="9"/>
      <c r="G14" s="9"/>
      <c r="H14" s="9"/>
      <c r="I14" s="9"/>
      <c r="J14" s="9"/>
      <c r="K14" s="10"/>
      <c r="L14" s="10"/>
      <c r="M14" s="21" t="s">
        <v>15</v>
      </c>
      <c r="N14" s="10"/>
      <c r="O14" s="20">
        <f>SUM(O10:O13)</f>
        <v>0</v>
      </c>
      <c r="P14" s="20">
        <f>SUM(P10:P13)</f>
        <v>0</v>
      </c>
      <c r="T14" s="37"/>
    </row>
    <row r="15" spans="1:20" x14ac:dyDescent="0.25">
      <c r="A15" s="28"/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  <c r="M15" s="29"/>
      <c r="N15" s="29"/>
      <c r="O15" s="22"/>
      <c r="P15" s="22"/>
    </row>
    <row r="16" spans="1:20" x14ac:dyDescent="0.25">
      <c r="A16" s="24"/>
      <c r="B16" s="24"/>
      <c r="C16" s="2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22"/>
      <c r="P16" s="22"/>
    </row>
    <row r="17" spans="1:16" x14ac:dyDescent="0.25">
      <c r="A17" s="54" t="s">
        <v>8</v>
      </c>
      <c r="B17" s="54"/>
      <c r="C17" s="54"/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22"/>
      <c r="P17" s="22"/>
    </row>
    <row r="18" spans="1:16" ht="60" x14ac:dyDescent="0.25">
      <c r="A18" s="7" t="s">
        <v>34</v>
      </c>
      <c r="B18" s="8" t="s">
        <v>1</v>
      </c>
      <c r="C18" s="9" t="s">
        <v>2</v>
      </c>
      <c r="D18" s="9"/>
      <c r="E18" s="9"/>
      <c r="F18" s="9"/>
      <c r="G18" s="9"/>
      <c r="H18" s="9"/>
      <c r="I18" s="9"/>
      <c r="J18" s="10" t="s">
        <v>18</v>
      </c>
      <c r="K18" s="10" t="s">
        <v>5</v>
      </c>
      <c r="L18" s="30" t="s">
        <v>5</v>
      </c>
      <c r="M18" s="10" t="s">
        <v>10</v>
      </c>
      <c r="N18" s="30" t="s">
        <v>10</v>
      </c>
      <c r="O18" s="10" t="s">
        <v>11</v>
      </c>
      <c r="P18" s="10" t="s">
        <v>12</v>
      </c>
    </row>
    <row r="19" spans="1:16" ht="47.25" customHeight="1" x14ac:dyDescent="0.25">
      <c r="A19" s="11" t="s">
        <v>3</v>
      </c>
      <c r="B19" s="12" t="s">
        <v>21</v>
      </c>
      <c r="C19" s="13" t="s">
        <v>6</v>
      </c>
      <c r="D19" s="13"/>
      <c r="E19" s="13"/>
      <c r="F19" s="13"/>
      <c r="G19" s="13"/>
      <c r="H19" s="13"/>
      <c r="I19" s="13"/>
      <c r="J19" s="26" t="s">
        <v>23</v>
      </c>
      <c r="K19" s="18"/>
      <c r="L19" s="25">
        <f>ROUND(K19,0)</f>
        <v>0</v>
      </c>
      <c r="M19" s="19"/>
      <c r="N19" s="14">
        <f>ROUND(M19,2)</f>
        <v>0</v>
      </c>
      <c r="O19" s="14">
        <f>L19*N19</f>
        <v>0</v>
      </c>
      <c r="P19" s="14">
        <f>O19*1.095</f>
        <v>0</v>
      </c>
    </row>
    <row r="20" spans="1:16" ht="47.25" customHeight="1" x14ac:dyDescent="0.25">
      <c r="A20" s="11" t="s">
        <v>9</v>
      </c>
      <c r="B20" s="12" t="s">
        <v>22</v>
      </c>
      <c r="C20" s="13" t="s">
        <v>6</v>
      </c>
      <c r="D20" s="13"/>
      <c r="E20" s="13"/>
      <c r="F20" s="13"/>
      <c r="G20" s="13"/>
      <c r="H20" s="13"/>
      <c r="I20" s="13"/>
      <c r="J20" s="26" t="s">
        <v>24</v>
      </c>
      <c r="K20" s="18"/>
      <c r="L20" s="25">
        <f t="shared" ref="L20:L22" si="3">ROUND(K20,0)</f>
        <v>0</v>
      </c>
      <c r="M20" s="19"/>
      <c r="N20" s="14">
        <f>ROUND(M20,2)</f>
        <v>0</v>
      </c>
      <c r="O20" s="14">
        <f>L20*N20</f>
        <v>0</v>
      </c>
      <c r="P20" s="14">
        <f t="shared" ref="P20" si="4">O20*1.095</f>
        <v>0</v>
      </c>
    </row>
    <row r="21" spans="1:16" ht="30" customHeight="1" x14ac:dyDescent="0.25">
      <c r="A21" s="11" t="s">
        <v>14</v>
      </c>
      <c r="B21" s="12" t="s">
        <v>13</v>
      </c>
      <c r="C21" s="13" t="s">
        <v>6</v>
      </c>
      <c r="D21" s="13"/>
      <c r="E21" s="13"/>
      <c r="F21" s="13"/>
      <c r="G21" s="13"/>
      <c r="H21" s="13"/>
      <c r="I21" s="13"/>
      <c r="J21" s="26" t="s">
        <v>25</v>
      </c>
      <c r="K21" s="25">
        <f>K19+K20</f>
        <v>0</v>
      </c>
      <c r="L21" s="25">
        <f t="shared" si="3"/>
        <v>0</v>
      </c>
      <c r="M21" s="14">
        <v>1.28</v>
      </c>
      <c r="N21" s="14">
        <f>ROUND(M21,2)</f>
        <v>1.28</v>
      </c>
      <c r="O21" s="14">
        <f t="shared" ref="O21:O22" si="5">L21*N21</f>
        <v>0</v>
      </c>
      <c r="P21" s="14">
        <f>O21*1.22</f>
        <v>0</v>
      </c>
    </row>
    <row r="22" spans="1:16" ht="30" customHeight="1" x14ac:dyDescent="0.25">
      <c r="A22" s="11" t="s">
        <v>16</v>
      </c>
      <c r="B22" s="12" t="s">
        <v>29</v>
      </c>
      <c r="C22" s="13" t="s">
        <v>6</v>
      </c>
      <c r="D22" s="13"/>
      <c r="E22" s="13"/>
      <c r="F22" s="13"/>
      <c r="G22" s="13"/>
      <c r="H22" s="13"/>
      <c r="I22" s="13"/>
      <c r="J22" s="26" t="s">
        <v>25</v>
      </c>
      <c r="K22" s="25">
        <f>K19+K20</f>
        <v>0</v>
      </c>
      <c r="L22" s="25">
        <f t="shared" si="3"/>
        <v>0</v>
      </c>
      <c r="M22" s="14">
        <f>1.55*2*3</f>
        <v>9.3000000000000007</v>
      </c>
      <c r="N22" s="14">
        <f>ROUND(M22,2)</f>
        <v>9.3000000000000007</v>
      </c>
      <c r="O22" s="14">
        <f t="shared" si="5"/>
        <v>0</v>
      </c>
      <c r="P22" s="14">
        <f>O22*1.22</f>
        <v>0</v>
      </c>
    </row>
    <row r="23" spans="1:16" x14ac:dyDescent="0.25">
      <c r="A23" s="38"/>
      <c r="B23" s="39"/>
      <c r="C23" s="40"/>
      <c r="D23" s="40"/>
      <c r="E23" s="40"/>
      <c r="F23" s="40"/>
      <c r="G23" s="40"/>
      <c r="H23" s="40"/>
      <c r="I23" s="40"/>
      <c r="J23" s="40"/>
      <c r="K23" s="41"/>
      <c r="L23" s="41"/>
      <c r="M23" s="42" t="s">
        <v>15</v>
      </c>
      <c r="N23" s="41"/>
      <c r="O23" s="43">
        <f>SUM(O19:O22)</f>
        <v>0</v>
      </c>
      <c r="P23" s="43">
        <f>SUM(P19:P22)</f>
        <v>0</v>
      </c>
    </row>
    <row r="24" spans="1:16" x14ac:dyDescent="0.25">
      <c r="A24" s="45" t="s">
        <v>33</v>
      </c>
    </row>
    <row r="25" spans="1:16" x14ac:dyDescent="0.25">
      <c r="A25" s="2"/>
    </row>
    <row r="26" spans="1:16" ht="60" x14ac:dyDescent="0.25">
      <c r="A26" s="7" t="s">
        <v>34</v>
      </c>
      <c r="B26" s="44" t="s">
        <v>32</v>
      </c>
      <c r="C26" s="9" t="s">
        <v>2</v>
      </c>
      <c r="D26" s="9"/>
      <c r="E26" s="9"/>
      <c r="F26" s="9"/>
      <c r="G26" s="9"/>
      <c r="H26" s="9"/>
      <c r="I26" s="9"/>
      <c r="J26" s="10" t="s">
        <v>18</v>
      </c>
      <c r="K26" s="10" t="s">
        <v>5</v>
      </c>
      <c r="L26" s="30" t="s">
        <v>5</v>
      </c>
      <c r="M26" s="10" t="s">
        <v>10</v>
      </c>
      <c r="N26" s="30" t="s">
        <v>10</v>
      </c>
      <c r="O26" s="10" t="s">
        <v>11</v>
      </c>
      <c r="P26" s="10" t="s">
        <v>12</v>
      </c>
    </row>
    <row r="27" spans="1:16" ht="30" customHeight="1" x14ac:dyDescent="0.25">
      <c r="A27" s="31" t="s">
        <v>31</v>
      </c>
      <c r="B27" s="32" t="s">
        <v>17</v>
      </c>
      <c r="C27" s="33" t="s">
        <v>6</v>
      </c>
      <c r="D27" s="33"/>
      <c r="E27" s="33"/>
      <c r="F27" s="33"/>
      <c r="G27" s="33"/>
      <c r="H27" s="33"/>
      <c r="I27" s="33"/>
      <c r="J27" s="34" t="s">
        <v>25</v>
      </c>
      <c r="K27" s="35">
        <f>K19+K20</f>
        <v>0</v>
      </c>
      <c r="L27" s="35">
        <f>ROUND(K27,0)</f>
        <v>0</v>
      </c>
      <c r="M27" s="36">
        <v>1.55</v>
      </c>
      <c r="N27" s="36">
        <f>ROUND(M27,2)</f>
        <v>1.55</v>
      </c>
      <c r="O27" s="36">
        <f>L27*N27</f>
        <v>0</v>
      </c>
      <c r="P27" s="36">
        <f>O27*1.22</f>
        <v>0</v>
      </c>
    </row>
    <row r="28" spans="1:16" x14ac:dyDescent="0.25">
      <c r="B28" s="6"/>
    </row>
    <row r="29" spans="1:16" x14ac:dyDescent="0.25">
      <c r="B29" s="16"/>
    </row>
    <row r="30" spans="1:16" x14ac:dyDescent="0.25">
      <c r="B30" s="16"/>
    </row>
    <row r="31" spans="1:16" x14ac:dyDescent="0.25">
      <c r="B31" s="16"/>
    </row>
    <row r="32" spans="1:16" x14ac:dyDescent="0.25">
      <c r="B32" s="16"/>
    </row>
    <row r="33" spans="2:2" x14ac:dyDescent="0.25">
      <c r="B33" s="16"/>
    </row>
    <row r="34" spans="2:2" x14ac:dyDescent="0.25">
      <c r="B34" s="16"/>
    </row>
    <row r="35" spans="2:2" x14ac:dyDescent="0.25">
      <c r="B35" s="17"/>
    </row>
  </sheetData>
  <sheetProtection algorithmName="SHA-512" hashValue="SBKmkXuDt6d9Drtmya9aGJo4Y9itp66uD8tfirlU9QZqYn8mVqtxKgDBVkNy5ioTAIAhNac6ken1L8+9r+LWdQ==" saltValue="UXJXIJIPtw24zIdakVQZjQ==" spinCount="100000" sheet="1" selectLockedCells="1"/>
  <mergeCells count="7">
    <mergeCell ref="A17:N17"/>
    <mergeCell ref="A1:B1"/>
    <mergeCell ref="A3:N3"/>
    <mergeCell ref="A4:N4"/>
    <mergeCell ref="A6:N6"/>
    <mergeCell ref="A8:N8"/>
    <mergeCell ref="A7:N7"/>
  </mergeCells>
  <pageMargins left="0.98425196850393704" right="0.98425196850393704" top="1.4960629921259843" bottom="0.98425196850393704" header="0.51181102362204722" footer="0.51181102362204722"/>
  <pageSetup paperSize="9" scale="65" orientation="landscape" horizontalDpi="1200" verticalDpi="1200" r:id="rId1"/>
  <headerFooter differentFirst="1">
    <firstHeader>&amp;L&amp;"Arial,Krepko"&amp;12Zavod Republike Slovenije
za blagovne rezerve&amp;"Arial,Navadno"
Dunajska cesta 106, SI-1000 Ljubljana
Slovenija
&amp;C&amp;G&amp;R&amp;"Arial,Navadno"&amp;12
T: +386 (0) 1 589 73 00
 E: info@dbr.si
 H: www.dbr.si</firstHeader>
  </headerFooter>
  <legacyDrawingHF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6DA17F72AB307646B7648EAB05D9E9FD" ma:contentTypeVersion="18" ma:contentTypeDescription="Ustvari nov dokument." ma:contentTypeScope="" ma:versionID="deb4fcedfcb16234af790ac75ce26c96">
  <xsd:schema xmlns:xsd="http://www.w3.org/2001/XMLSchema" xmlns:xs="http://www.w3.org/2001/XMLSchema" xmlns:p="http://schemas.microsoft.com/office/2006/metadata/properties" xmlns:ns2="68c5f5d4-aadc-499c-975b-051170a396f7" xmlns:ns3="6a4cc071-bd85-44c5-acc7-68a9b922d49c" targetNamespace="http://schemas.microsoft.com/office/2006/metadata/properties" ma:root="true" ma:fieldsID="93001fe300f360823f9a775dbc6adf39" ns2:_="" ns3:_="">
    <xsd:import namespace="68c5f5d4-aadc-499c-975b-051170a396f7"/>
    <xsd:import namespace="6a4cc071-bd85-44c5-acc7-68a9b922d4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8c5f5d4-aadc-499c-975b-051170a396f7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hidden="true" ma:internalName="MediaServiceAutoTags" ma:readOnly="true">
      <xsd:simpleType>
        <xsd:restriction base="dms:Text"/>
      </xsd:simpleType>
    </xsd:element>
    <xsd:element name="MediaServiceOCR" ma:index="12" nillable="true" ma:displayName="Extracted Text" ma:hidden="true" ma:internalName="MediaServiceOCR" ma:readOnly="true">
      <xsd:simpleType>
        <xsd:restriction base="dms:Note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5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6" nillable="true" ma:displayName="Location" ma:hidden="true" ma:internalName="MediaServiceLocation" ma:readOnly="true">
      <xsd:simpleType>
        <xsd:restriction base="dms:Text"/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hidden="true" ma:internalName="MediaServiceKeyPoints" ma:readOnly="true">
      <xsd:simpleType>
        <xsd:restriction base="dms:Note"/>
      </xsd:simpleType>
    </xsd:element>
    <xsd:element name="lcf76f155ced4ddcb4097134ff3c332f" ma:index="22" nillable="true" ma:taxonomy="true" ma:internalName="lcf76f155ced4ddcb4097134ff3c332f" ma:taxonomyFieldName="MediaServiceImageTags" ma:displayName="Oznake slike" ma:readOnly="false" ma:fieldId="{5cf76f15-5ced-4ddc-b409-7134ff3c332f}" ma:taxonomyMulti="true" ma:sspId="6ccf7515-db5e-47e5-bbc3-dd1401441b83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4cc071-bd85-44c5-acc7-68a9b922d49c" elementFormDefault="qualified">
    <xsd:import namespace="http://schemas.microsoft.com/office/2006/documentManagement/types"/>
    <xsd:import namespace="http://schemas.microsoft.com/office/infopath/2007/PartnerControls"/>
    <xsd:element name="SharedWithUsers" ma:index="19" nillable="true" ma:displayName="Shared With" ma:hidden="true" ma:list="UserInfo" ma:SearchPeopleOnly="false" ma:internalName="SharedWithUsers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20" nillable="true" ma:displayName="V skupni rabi s podrobnostmi" ma:hidden="true" ma:internalName="SharedWithDetails" ma:readOnly="true">
      <xsd:simpleType>
        <xsd:restriction base="dms:Note"/>
      </xsd:simpleType>
    </xsd:element>
    <xsd:element name="TaxCatchAll" ma:index="23" nillable="true" ma:displayName="Taxonomy Catch All Column" ma:hidden="true" ma:list="{35fb674a-0e72-415c-8b0f-6bfe9a0de3c3}" ma:internalName="TaxCatchAll" ma:showField="CatchAllData" ma:web="6a4cc071-bd85-44c5-acc7-68a9b922d4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displayName="Vrsta vsebine"/>
        <xsd:element ref="dc:title" minOccurs="0" maxOccurs="1" ma:index="1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SharedWithUsers xmlns="6a4cc071-bd85-44c5-acc7-68a9b922d49c">
      <UserInfo>
        <DisplayName/>
        <AccountId xsi:nil="true"/>
        <AccountType/>
      </UserInfo>
    </SharedWithUsers>
    <lcf76f155ced4ddcb4097134ff3c332f xmlns="68c5f5d4-aadc-499c-975b-051170a396f7">
      <Terms xmlns="http://schemas.microsoft.com/office/infopath/2007/PartnerControls"/>
    </lcf76f155ced4ddcb4097134ff3c332f>
    <TaxCatchAll xmlns="6a4cc071-bd85-44c5-acc7-68a9b922d49c" xsi:nil="true"/>
  </documentManagement>
</p:properties>
</file>

<file path=customXml/itemProps1.xml><?xml version="1.0" encoding="utf-8"?>
<ds:datastoreItem xmlns:ds="http://schemas.openxmlformats.org/officeDocument/2006/customXml" ds:itemID="{C6F8B6D6-6119-42F7-8CFC-7457FA8A4CC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F4E3A3DB-01C7-472E-A092-D5131A49373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8c5f5d4-aadc-499c-975b-051170a396f7"/>
    <ds:schemaRef ds:uri="6a4cc071-bd85-44c5-acc7-68a9b922d4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6AD055D5-1592-4765-BDDC-BCDC94FFFD12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68c5f5d4-aadc-499c-975b-051170a396f7"/>
    <ds:schemaRef ds:uri="http://purl.org/dc/elements/1.1/"/>
    <ds:schemaRef ds:uri="http://schemas.microsoft.com/office/2006/metadata/properties"/>
    <ds:schemaRef ds:uri="http://schemas.microsoft.com/office/infopath/2007/PartnerControls"/>
    <ds:schemaRef ds:uri="6a4cc071-bd85-44c5-acc7-68a9b922d49c"/>
    <ds:schemaRef ds:uri="http://www.w3.org/XML/1998/namespace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1</vt:i4>
      </vt:variant>
      <vt:variant>
        <vt:lpstr>Imenovani obsegi</vt:lpstr>
      </vt:variant>
      <vt:variant>
        <vt:i4>1</vt:i4>
      </vt:variant>
    </vt:vector>
  </HeadingPairs>
  <TitlesOfParts>
    <vt:vector size="2" baseType="lpstr">
      <vt:lpstr>PREDRAČUN</vt:lpstr>
      <vt:lpstr>PREDRAČUN!Področje_tiskanja</vt:lpstr>
    </vt:vector>
  </TitlesOfParts>
  <Manager/>
  <Company>Microsoft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Marko NARALOČNIK</dc:creator>
  <cp:keywords/>
  <dc:description/>
  <cp:lastModifiedBy>Dušan ŠELIH</cp:lastModifiedBy>
  <cp:revision/>
  <cp:lastPrinted>2022-09-26T08:23:35Z</cp:lastPrinted>
  <dcterms:created xsi:type="dcterms:W3CDTF">2018-06-26T11:34:26Z</dcterms:created>
  <dcterms:modified xsi:type="dcterms:W3CDTF">2022-10-26T06:29:57Z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0x0101006DA17F72AB307646B7648EAB05D9E9FD</vt:lpwstr>
  </property>
</Properties>
</file>