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VRTEC-NOVA-GORICA\RAZPIS-2023-2026\"/>
    </mc:Choice>
  </mc:AlternateContent>
  <xr:revisionPtr revIDLastSave="0" documentId="8_{4B3F960E-BAF8-460C-8CD0-FADAB1F254FF}" xr6:coauthVersionLast="47" xr6:coauthVersionMax="47" xr10:uidLastSave="{00000000-0000-0000-0000-000000000000}"/>
  <bookViews>
    <workbookView xWindow="29580" yWindow="780" windowWidth="24795" windowHeight="13485" xr2:uid="{B1CA2B6D-9589-4473-B86C-37D0ADBDC5B1}"/>
  </bookViews>
  <sheets>
    <sheet name="Meso svinjine in izdelki" sheetId="1" r:id="rId1"/>
    <sheet name="Eko meso" sheetId="2" r:id="rId2"/>
    <sheet name="Sveža perutnina" sheetId="3" r:id="rId3"/>
    <sheet name="Jajca" sheetId="4" r:id="rId4"/>
    <sheet name="Eko jajca" sheetId="5" r:id="rId5"/>
    <sheet name="Ribe" sheetId="6" r:id="rId6"/>
    <sheet name="Mleko in mlečni izdelki" sheetId="7" r:id="rId7"/>
    <sheet name="Eko mleko" sheetId="24" r:id="rId8"/>
    <sheet name="Eko mlečni izdelki" sheetId="25" r:id="rId9"/>
    <sheet name="Kruh, pekovsko pecivo" sheetId="26" r:id="rId10"/>
    <sheet name="Eko kruh" sheetId="27" r:id="rId11"/>
    <sheet name="Zamrznjeni gotovi izdelki" sheetId="12" r:id="rId12"/>
    <sheet name="Mlevski izdelki" sheetId="13" r:id="rId13"/>
    <sheet name="Eko mlevski izdelki" sheetId="14" r:id="rId14"/>
    <sheet name="Sadje-zelenjava" sheetId="15" r:id="rId15"/>
    <sheet name="Eko sadje" sheetId="16" r:id="rId16"/>
    <sheet name="Zamrznjeno sadje in zelenjava" sheetId="17" r:id="rId17"/>
    <sheet name="Sadni sokovi" sheetId="18" r:id="rId18"/>
    <sheet name="Splošno blago" sheetId="19" r:id="rId19"/>
    <sheet name="Sadne rezine" sheetId="23" r:id="rId20"/>
    <sheet name="Med" sheetId="20" r:id="rId21"/>
    <sheet name="Eko različni izdelki" sheetId="21" r:id="rId22"/>
    <sheet name="Dietni izdelki" sheetId="22" r:id="rId23"/>
    <sheet name="Sladoledi" sheetId="28" r:id="rId24"/>
  </sheets>
  <definedNames>
    <definedName name="_xlnm.Print_Titles" localSheetId="22">'Dietni izdelki'!$10:$10</definedName>
    <definedName name="_xlnm.Print_Titles" localSheetId="4">'Eko jajca'!$10:$10</definedName>
    <definedName name="_xlnm.Print_Titles" localSheetId="10">'Eko kruh'!$10:$10</definedName>
    <definedName name="_xlnm.Print_Titles" localSheetId="1">'Eko meso'!$10:$10</definedName>
    <definedName name="_xlnm.Print_Titles" localSheetId="8">'Eko mlečni izdelki'!$10:$10</definedName>
    <definedName name="_xlnm.Print_Titles" localSheetId="7">'Eko mleko'!$10:$10</definedName>
    <definedName name="_xlnm.Print_Titles" localSheetId="13">'Eko mlevski izdelki'!$10:$10</definedName>
    <definedName name="_xlnm.Print_Titles" localSheetId="21">'Eko različni izdelki'!$10:$10</definedName>
    <definedName name="_xlnm.Print_Titles" localSheetId="15">'Eko sadje'!#REF!</definedName>
    <definedName name="_xlnm.Print_Titles" localSheetId="3">Jajca!$10:$10</definedName>
    <definedName name="_xlnm.Print_Titles" localSheetId="9">'Kruh, pekovsko pecivo'!$10:$10</definedName>
    <definedName name="_xlnm.Print_Titles" localSheetId="20">Med!$10:$10</definedName>
    <definedName name="_xlnm.Print_Titles" localSheetId="0">'Meso svinjine in izdelki'!$10:$10</definedName>
    <definedName name="_xlnm.Print_Titles" localSheetId="6">'Mleko in mlečni izdelki'!$10:$10</definedName>
    <definedName name="_xlnm.Print_Titles" localSheetId="12">'Mlevski izdelki'!$10:$10</definedName>
    <definedName name="_xlnm.Print_Titles" localSheetId="5">Ribe!$10:$10</definedName>
    <definedName name="_xlnm.Print_Titles" localSheetId="14">'Sadje-zelenjava'!#REF!</definedName>
    <definedName name="_xlnm.Print_Titles" localSheetId="19">'Sadne rezine'!$10:$10</definedName>
    <definedName name="_xlnm.Print_Titles" localSheetId="17">'Sadni sokovi'!$10:$10</definedName>
    <definedName name="_xlnm.Print_Titles" localSheetId="23">Sladoledi!$10:$10</definedName>
    <definedName name="_xlnm.Print_Titles" localSheetId="18">'Splošno blago'!$10:$10</definedName>
    <definedName name="_xlnm.Print_Titles" localSheetId="2">'Sveža perutnina'!$10:$10</definedName>
    <definedName name="_xlnm.Print_Titles" localSheetId="11">'Zamrznjeni gotovi izdelki'!$10:$10</definedName>
    <definedName name="_xlnm.Print_Titles" localSheetId="16">'Zamrznjeno sadje in zelenjava'!$10:$10</definedName>
    <definedName name="Z_05B2066C_458C_4B30_A1F9_3375CFE90D77_.wvu.PrintTitles" localSheetId="15" hidden="1">'Eko sadje'!#REF!</definedName>
    <definedName name="Z_05B2066C_458C_4B30_A1F9_3375CFE90D77_.wvu.PrintTitles" localSheetId="14" hidden="1">'Sadje-zelenjava'!#REF!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45" i="12" l="1"/>
  <c r="M46" i="12"/>
  <c r="L45" i="12"/>
  <c r="M45" i="12" s="1"/>
  <c r="M56" i="13"/>
  <c r="L55" i="13"/>
  <c r="M55" i="13" s="1"/>
  <c r="L54" i="13"/>
  <c r="M54" i="13" s="1"/>
  <c r="B55" i="13"/>
  <c r="B54" i="13"/>
  <c r="M31" i="14"/>
  <c r="M18" i="28"/>
  <c r="L17" i="28"/>
  <c r="M17" i="28" s="1"/>
  <c r="L16" i="28"/>
  <c r="M16" i="28" s="1"/>
  <c r="L15" i="28"/>
  <c r="M15" i="28" s="1"/>
  <c r="L14" i="28"/>
  <c r="M14" i="28" s="1"/>
  <c r="L13" i="28"/>
  <c r="M13" i="28" s="1"/>
  <c r="B14" i="28"/>
  <c r="B15" i="28" s="1"/>
  <c r="B16" i="28" s="1"/>
  <c r="B17" i="28" s="1"/>
  <c r="B13" i="28"/>
  <c r="L12" i="28"/>
  <c r="M12" i="28" s="1"/>
  <c r="M63" i="27"/>
  <c r="N63" i="27" s="1"/>
  <c r="M62" i="27"/>
  <c r="N62" i="27" s="1"/>
  <c r="M61" i="27"/>
  <c r="N61" i="27" s="1"/>
  <c r="M60" i="27"/>
  <c r="N60" i="27" s="1"/>
  <c r="M59" i="27"/>
  <c r="N59" i="27" s="1"/>
  <c r="M58" i="27"/>
  <c r="N58" i="27" s="1"/>
  <c r="M57" i="27"/>
  <c r="N57" i="27" s="1"/>
  <c r="M56" i="27"/>
  <c r="N56" i="27" s="1"/>
  <c r="M55" i="27"/>
  <c r="N55" i="27" s="1"/>
  <c r="M54" i="27"/>
  <c r="N54" i="27" s="1"/>
  <c r="M53" i="27"/>
  <c r="N53" i="27" s="1"/>
  <c r="M52" i="27"/>
  <c r="N52" i="27" s="1"/>
  <c r="M51" i="27"/>
  <c r="N51" i="27" s="1"/>
  <c r="M50" i="27"/>
  <c r="N50" i="27" s="1"/>
  <c r="M49" i="27"/>
  <c r="N49" i="27" s="1"/>
  <c r="M48" i="27"/>
  <c r="N48" i="27" s="1"/>
  <c r="M47" i="27"/>
  <c r="N47" i="27" s="1"/>
  <c r="M46" i="27"/>
  <c r="N46" i="27" s="1"/>
  <c r="M45" i="27"/>
  <c r="N45" i="27" s="1"/>
  <c r="M44" i="27"/>
  <c r="N44" i="27" s="1"/>
  <c r="M43" i="27"/>
  <c r="N43" i="27" s="1"/>
  <c r="M42" i="27"/>
  <c r="N42" i="27" s="1"/>
  <c r="M41" i="27"/>
  <c r="N41" i="27" s="1"/>
  <c r="M40" i="27"/>
  <c r="N40" i="27" s="1"/>
  <c r="M39" i="27"/>
  <c r="N39" i="27" s="1"/>
  <c r="M38" i="27"/>
  <c r="N38" i="27" s="1"/>
  <c r="M37" i="27"/>
  <c r="N37" i="27" s="1"/>
  <c r="M36" i="27"/>
  <c r="N36" i="27" s="1"/>
  <c r="M35" i="27"/>
  <c r="N35" i="27" s="1"/>
  <c r="M34" i="27"/>
  <c r="N34" i="27" s="1"/>
  <c r="M33" i="27"/>
  <c r="N33" i="27" s="1"/>
  <c r="M32" i="27"/>
  <c r="N32" i="27" s="1"/>
  <c r="M31" i="27"/>
  <c r="N31" i="27" s="1"/>
  <c r="M30" i="27"/>
  <c r="N30" i="27" s="1"/>
  <c r="M29" i="27"/>
  <c r="N29" i="27" s="1"/>
  <c r="M28" i="27"/>
  <c r="N28" i="27" s="1"/>
  <c r="M27" i="27"/>
  <c r="N27" i="27" s="1"/>
  <c r="M26" i="27"/>
  <c r="N26" i="27" s="1"/>
  <c r="M25" i="27"/>
  <c r="N25" i="27" s="1"/>
  <c r="M24" i="27"/>
  <c r="N24" i="27" s="1"/>
  <c r="M23" i="27"/>
  <c r="N23" i="27" s="1"/>
  <c r="M22" i="27"/>
  <c r="N22" i="27" s="1"/>
  <c r="M21" i="27"/>
  <c r="N21" i="27" s="1"/>
  <c r="M20" i="27"/>
  <c r="N20" i="27" s="1"/>
  <c r="M19" i="27"/>
  <c r="N19" i="27" s="1"/>
  <c r="M18" i="27"/>
  <c r="N18" i="27" s="1"/>
  <c r="M17" i="27"/>
  <c r="N17" i="27" s="1"/>
  <c r="M16" i="27"/>
  <c r="N16" i="27" s="1"/>
  <c r="M15" i="27"/>
  <c r="N15" i="27" s="1"/>
  <c r="M14" i="27"/>
  <c r="N14" i="27" s="1"/>
  <c r="M13" i="27"/>
  <c r="N13" i="27" s="1"/>
  <c r="B13" i="27"/>
  <c r="B14" i="27" s="1"/>
  <c r="B15" i="27" s="1"/>
  <c r="B16" i="27" s="1"/>
  <c r="B17" i="27" s="1"/>
  <c r="B18" i="27" s="1"/>
  <c r="B19" i="27" s="1"/>
  <c r="B20" i="27" s="1"/>
  <c r="B21" i="27" s="1"/>
  <c r="B22" i="27" s="1"/>
  <c r="B23" i="27" s="1"/>
  <c r="B24" i="27" s="1"/>
  <c r="B25" i="27" s="1"/>
  <c r="B26" i="27" s="1"/>
  <c r="B27" i="27" s="1"/>
  <c r="B28" i="27" s="1"/>
  <c r="B29" i="27" s="1"/>
  <c r="B30" i="27" s="1"/>
  <c r="B31" i="27" s="1"/>
  <c r="B32" i="27" s="1"/>
  <c r="B33" i="27" s="1"/>
  <c r="B34" i="27" s="1"/>
  <c r="B35" i="27" s="1"/>
  <c r="B36" i="27" s="1"/>
  <c r="B37" i="27" s="1"/>
  <c r="B38" i="27" s="1"/>
  <c r="B39" i="27" s="1"/>
  <c r="B40" i="27" s="1"/>
  <c r="B41" i="27" s="1"/>
  <c r="B42" i="27" s="1"/>
  <c r="B43" i="27" s="1"/>
  <c r="B44" i="27" s="1"/>
  <c r="B45" i="27" s="1"/>
  <c r="B46" i="27" s="1"/>
  <c r="B47" i="27" s="1"/>
  <c r="B48" i="27" s="1"/>
  <c r="B49" i="27" s="1"/>
  <c r="B50" i="27" s="1"/>
  <c r="B51" i="27" s="1"/>
  <c r="B52" i="27" s="1"/>
  <c r="B53" i="27" s="1"/>
  <c r="B54" i="27" s="1"/>
  <c r="B55" i="27" s="1"/>
  <c r="B56" i="27" s="1"/>
  <c r="B57" i="27" s="1"/>
  <c r="B58" i="27" s="1"/>
  <c r="B59" i="27" s="1"/>
  <c r="B60" i="27" s="1"/>
  <c r="B61" i="27" s="1"/>
  <c r="B62" i="27" s="1"/>
  <c r="B63" i="27" s="1"/>
  <c r="M12" i="27"/>
  <c r="N12" i="27" s="1"/>
  <c r="M60" i="26"/>
  <c r="N60" i="26" s="1"/>
  <c r="M59" i="26"/>
  <c r="N59" i="26" s="1"/>
  <c r="M58" i="26"/>
  <c r="N58" i="26" s="1"/>
  <c r="M57" i="26"/>
  <c r="N57" i="26" s="1"/>
  <c r="M56" i="26"/>
  <c r="N56" i="26" s="1"/>
  <c r="M55" i="26"/>
  <c r="N55" i="26" s="1"/>
  <c r="M54" i="26"/>
  <c r="N54" i="26" s="1"/>
  <c r="M53" i="26"/>
  <c r="N53" i="26" s="1"/>
  <c r="M52" i="26"/>
  <c r="N52" i="26" s="1"/>
  <c r="M51" i="26"/>
  <c r="N51" i="26" s="1"/>
  <c r="M50" i="26"/>
  <c r="N50" i="26" s="1"/>
  <c r="M49" i="26"/>
  <c r="N49" i="26" s="1"/>
  <c r="M48" i="26"/>
  <c r="N48" i="26" s="1"/>
  <c r="M47" i="26"/>
  <c r="N47" i="26" s="1"/>
  <c r="M46" i="26"/>
  <c r="N46" i="26" s="1"/>
  <c r="M45" i="26"/>
  <c r="N45" i="26" s="1"/>
  <c r="M44" i="26"/>
  <c r="N44" i="26" s="1"/>
  <c r="M43" i="26"/>
  <c r="N43" i="26" s="1"/>
  <c r="M42" i="26"/>
  <c r="N42" i="26" s="1"/>
  <c r="M41" i="26"/>
  <c r="N41" i="26" s="1"/>
  <c r="M40" i="26"/>
  <c r="N40" i="26" s="1"/>
  <c r="M39" i="26"/>
  <c r="N39" i="26" s="1"/>
  <c r="M38" i="26"/>
  <c r="N38" i="26" s="1"/>
  <c r="M37" i="26"/>
  <c r="N37" i="26" s="1"/>
  <c r="M36" i="26"/>
  <c r="N36" i="26" s="1"/>
  <c r="M35" i="26"/>
  <c r="N35" i="26" s="1"/>
  <c r="M34" i="26"/>
  <c r="N34" i="26" s="1"/>
  <c r="M33" i="26"/>
  <c r="N33" i="26" s="1"/>
  <c r="M32" i="26"/>
  <c r="N32" i="26" s="1"/>
  <c r="M31" i="26"/>
  <c r="N31" i="26" s="1"/>
  <c r="M30" i="26"/>
  <c r="N30" i="26" s="1"/>
  <c r="M29" i="26"/>
  <c r="N29" i="26" s="1"/>
  <c r="M28" i="26"/>
  <c r="N28" i="26" s="1"/>
  <c r="M27" i="26"/>
  <c r="N27" i="26" s="1"/>
  <c r="M26" i="26"/>
  <c r="N26" i="26" s="1"/>
  <c r="M25" i="26"/>
  <c r="N25" i="26" s="1"/>
  <c r="M24" i="26"/>
  <c r="N24" i="26" s="1"/>
  <c r="M23" i="26"/>
  <c r="N23" i="26" s="1"/>
  <c r="M22" i="26"/>
  <c r="N22" i="26" s="1"/>
  <c r="M21" i="26"/>
  <c r="N21" i="26" s="1"/>
  <c r="M20" i="26"/>
  <c r="N20" i="26" s="1"/>
  <c r="M19" i="26"/>
  <c r="N19" i="26" s="1"/>
  <c r="M18" i="26"/>
  <c r="N18" i="26" s="1"/>
  <c r="N17" i="26"/>
  <c r="M17" i="26"/>
  <c r="M16" i="26"/>
  <c r="N16" i="26" s="1"/>
  <c r="M15" i="26"/>
  <c r="N15" i="26" s="1"/>
  <c r="M14" i="26"/>
  <c r="N14" i="26" s="1"/>
  <c r="B14" i="26"/>
  <c r="B15" i="26" s="1"/>
  <c r="B16" i="26" s="1"/>
  <c r="B17" i="26" s="1"/>
  <c r="B18" i="26" s="1"/>
  <c r="B19" i="26" s="1"/>
  <c r="B20" i="26" s="1"/>
  <c r="B21" i="26" s="1"/>
  <c r="B22" i="26" s="1"/>
  <c r="B23" i="26" s="1"/>
  <c r="B24" i="26" s="1"/>
  <c r="B25" i="26" s="1"/>
  <c r="B26" i="26" s="1"/>
  <c r="B27" i="26" s="1"/>
  <c r="B28" i="26" s="1"/>
  <c r="B29" i="26" s="1"/>
  <c r="B30" i="26" s="1"/>
  <c r="B31" i="26" s="1"/>
  <c r="B32" i="26" s="1"/>
  <c r="B33" i="26" s="1"/>
  <c r="B34" i="26" s="1"/>
  <c r="B35" i="26" s="1"/>
  <c r="B36" i="26" s="1"/>
  <c r="B37" i="26" s="1"/>
  <c r="B38" i="26" s="1"/>
  <c r="B39" i="26" s="1"/>
  <c r="B40" i="26" s="1"/>
  <c r="B41" i="26" s="1"/>
  <c r="B42" i="26" s="1"/>
  <c r="B43" i="26" s="1"/>
  <c r="B44" i="26" s="1"/>
  <c r="B45" i="26" s="1"/>
  <c r="B46" i="26" s="1"/>
  <c r="B47" i="26" s="1"/>
  <c r="B48" i="26" s="1"/>
  <c r="B49" i="26" s="1"/>
  <c r="B50" i="26" s="1"/>
  <c r="B51" i="26" s="1"/>
  <c r="B52" i="26" s="1"/>
  <c r="B53" i="26" s="1"/>
  <c r="B54" i="26" s="1"/>
  <c r="B55" i="26" s="1"/>
  <c r="B56" i="26" s="1"/>
  <c r="B57" i="26" s="1"/>
  <c r="B58" i="26" s="1"/>
  <c r="B59" i="26" s="1"/>
  <c r="B60" i="26" s="1"/>
  <c r="M13" i="26"/>
  <c r="N13" i="26" s="1"/>
  <c r="B13" i="26"/>
  <c r="M12" i="26"/>
  <c r="N12" i="26" s="1"/>
  <c r="M26" i="25"/>
  <c r="N26" i="25" s="1"/>
  <c r="M25" i="25"/>
  <c r="N25" i="25" s="1"/>
  <c r="M24" i="25"/>
  <c r="N24" i="25" s="1"/>
  <c r="M23" i="25"/>
  <c r="N23" i="25" s="1"/>
  <c r="M22" i="25"/>
  <c r="N22" i="25" s="1"/>
  <c r="M21" i="25"/>
  <c r="N21" i="25" s="1"/>
  <c r="M20" i="25"/>
  <c r="N20" i="25" s="1"/>
  <c r="M19" i="25"/>
  <c r="N19" i="25" s="1"/>
  <c r="M18" i="25"/>
  <c r="N18" i="25" s="1"/>
  <c r="M17" i="25"/>
  <c r="N17" i="25" s="1"/>
  <c r="M16" i="25"/>
  <c r="N16" i="25" s="1"/>
  <c r="M15" i="25"/>
  <c r="N15" i="25" s="1"/>
  <c r="M14" i="25"/>
  <c r="N14" i="25" s="1"/>
  <c r="M13" i="25"/>
  <c r="N13" i="25" s="1"/>
  <c r="B13" i="25"/>
  <c r="B14" i="25" s="1"/>
  <c r="B15" i="25" s="1"/>
  <c r="B16" i="25" s="1"/>
  <c r="B17" i="25" s="1"/>
  <c r="B18" i="25" s="1"/>
  <c r="B19" i="25" s="1"/>
  <c r="B20" i="25" s="1"/>
  <c r="B21" i="25" s="1"/>
  <c r="B22" i="25" s="1"/>
  <c r="B23" i="25" s="1"/>
  <c r="B24" i="25" s="1"/>
  <c r="B25" i="25" s="1"/>
  <c r="B26" i="25" s="1"/>
  <c r="M12" i="25"/>
  <c r="N12" i="25" s="1"/>
  <c r="M16" i="24"/>
  <c r="N16" i="24" s="1"/>
  <c r="M15" i="24"/>
  <c r="N15" i="24" s="1"/>
  <c r="M14" i="24"/>
  <c r="N14" i="24" s="1"/>
  <c r="M13" i="24"/>
  <c r="N13" i="24" s="1"/>
  <c r="B13" i="24"/>
  <c r="B14" i="24" s="1"/>
  <c r="B15" i="24" s="1"/>
  <c r="B16" i="24" s="1"/>
  <c r="M12" i="24"/>
  <c r="N12" i="24" s="1"/>
  <c r="N64" i="27" l="1"/>
  <c r="N61" i="26"/>
  <c r="N27" i="25"/>
  <c r="N17" i="24"/>
  <c r="L18" i="23" l="1"/>
  <c r="M18" i="23" s="1"/>
  <c r="L17" i="23"/>
  <c r="M17" i="23" s="1"/>
  <c r="L16" i="23"/>
  <c r="M16" i="23" s="1"/>
  <c r="L15" i="23"/>
  <c r="M15" i="23" s="1"/>
  <c r="L14" i="23"/>
  <c r="M14" i="23" s="1"/>
  <c r="L13" i="23"/>
  <c r="M13" i="23" s="1"/>
  <c r="B14" i="23"/>
  <c r="B15" i="23" s="1"/>
  <c r="B16" i="23" s="1"/>
  <c r="B17" i="23" s="1"/>
  <c r="B18" i="23" s="1"/>
  <c r="B13" i="23"/>
  <c r="L12" i="23"/>
  <c r="M12" i="23" s="1"/>
  <c r="M19" i="23" l="1"/>
  <c r="L88" i="22"/>
  <c r="M88" i="22" s="1"/>
  <c r="L87" i="22"/>
  <c r="M87" i="22" s="1"/>
  <c r="L86" i="22"/>
  <c r="M86" i="22" s="1"/>
  <c r="L85" i="22"/>
  <c r="M85" i="22" s="1"/>
  <c r="L84" i="22"/>
  <c r="M84" i="22" s="1"/>
  <c r="L83" i="22"/>
  <c r="M83" i="22" s="1"/>
  <c r="L82" i="22"/>
  <c r="M82" i="22" s="1"/>
  <c r="L81" i="22"/>
  <c r="M81" i="22" s="1"/>
  <c r="L80" i="22"/>
  <c r="M80" i="22" s="1"/>
  <c r="L79" i="22"/>
  <c r="M79" i="22" s="1"/>
  <c r="L78" i="22"/>
  <c r="M78" i="22" s="1"/>
  <c r="L77" i="22"/>
  <c r="M77" i="22" s="1"/>
  <c r="L76" i="22"/>
  <c r="M76" i="22" s="1"/>
  <c r="L75" i="22"/>
  <c r="M75" i="22" s="1"/>
  <c r="L74" i="22"/>
  <c r="M74" i="22" s="1"/>
  <c r="L73" i="22"/>
  <c r="M73" i="22" s="1"/>
  <c r="L72" i="22"/>
  <c r="M72" i="22" s="1"/>
  <c r="L71" i="22"/>
  <c r="M71" i="22" s="1"/>
  <c r="L70" i="22"/>
  <c r="M70" i="22" s="1"/>
  <c r="L69" i="22"/>
  <c r="M69" i="22" s="1"/>
  <c r="L68" i="22"/>
  <c r="M68" i="22" s="1"/>
  <c r="L67" i="22"/>
  <c r="M67" i="22" s="1"/>
  <c r="L66" i="22"/>
  <c r="M66" i="22" s="1"/>
  <c r="L65" i="22"/>
  <c r="M65" i="22" s="1"/>
  <c r="L64" i="22"/>
  <c r="M64" i="22" s="1"/>
  <c r="L63" i="22"/>
  <c r="M63" i="22" s="1"/>
  <c r="L62" i="22"/>
  <c r="M62" i="22" s="1"/>
  <c r="L61" i="22"/>
  <c r="M61" i="22" s="1"/>
  <c r="L60" i="22"/>
  <c r="M60" i="22" s="1"/>
  <c r="L59" i="22"/>
  <c r="M59" i="22" s="1"/>
  <c r="L58" i="22"/>
  <c r="M58" i="22" s="1"/>
  <c r="L57" i="22"/>
  <c r="M57" i="22" s="1"/>
  <c r="L56" i="22"/>
  <c r="M56" i="22" s="1"/>
  <c r="L55" i="22"/>
  <c r="M55" i="22" s="1"/>
  <c r="L54" i="22"/>
  <c r="M54" i="22" s="1"/>
  <c r="L53" i="22"/>
  <c r="M53" i="22" s="1"/>
  <c r="L52" i="22"/>
  <c r="M52" i="22" s="1"/>
  <c r="L51" i="22"/>
  <c r="M51" i="22" s="1"/>
  <c r="L50" i="22"/>
  <c r="M50" i="22" s="1"/>
  <c r="L49" i="22"/>
  <c r="M49" i="22" s="1"/>
  <c r="L48" i="22"/>
  <c r="M48" i="22" s="1"/>
  <c r="L47" i="22"/>
  <c r="M47" i="22" s="1"/>
  <c r="L46" i="22"/>
  <c r="M46" i="22" s="1"/>
  <c r="L45" i="22"/>
  <c r="M45" i="22" s="1"/>
  <c r="L44" i="22"/>
  <c r="M44" i="22" s="1"/>
  <c r="L43" i="22"/>
  <c r="M43" i="22" s="1"/>
  <c r="L42" i="22"/>
  <c r="M42" i="22" s="1"/>
  <c r="L41" i="22"/>
  <c r="M41" i="22" s="1"/>
  <c r="L40" i="22"/>
  <c r="M40" i="22" s="1"/>
  <c r="L39" i="22"/>
  <c r="M39" i="22" s="1"/>
  <c r="L38" i="22"/>
  <c r="M38" i="22" s="1"/>
  <c r="L37" i="22"/>
  <c r="M37" i="22" s="1"/>
  <c r="L36" i="22"/>
  <c r="M36" i="22" s="1"/>
  <c r="L35" i="22"/>
  <c r="M35" i="22" s="1"/>
  <c r="L34" i="22"/>
  <c r="M34" i="22" s="1"/>
  <c r="L33" i="22"/>
  <c r="M33" i="22" s="1"/>
  <c r="L32" i="22"/>
  <c r="M32" i="22" s="1"/>
  <c r="L31" i="22"/>
  <c r="M31" i="22" s="1"/>
  <c r="L30" i="22"/>
  <c r="M30" i="22" s="1"/>
  <c r="L29" i="22"/>
  <c r="M29" i="22" s="1"/>
  <c r="L28" i="22"/>
  <c r="M28" i="22" s="1"/>
  <c r="L27" i="22"/>
  <c r="M27" i="22" s="1"/>
  <c r="L26" i="22"/>
  <c r="M26" i="22" s="1"/>
  <c r="L25" i="22"/>
  <c r="M25" i="22" s="1"/>
  <c r="L24" i="22"/>
  <c r="M24" i="22" s="1"/>
  <c r="L23" i="22"/>
  <c r="M23" i="22" s="1"/>
  <c r="L22" i="22"/>
  <c r="M22" i="22" s="1"/>
  <c r="L21" i="22"/>
  <c r="M21" i="22" s="1"/>
  <c r="L20" i="22"/>
  <c r="M20" i="22" s="1"/>
  <c r="L19" i="22"/>
  <c r="M19" i="22" s="1"/>
  <c r="L18" i="22"/>
  <c r="M18" i="22" s="1"/>
  <c r="L17" i="22"/>
  <c r="M17" i="22" s="1"/>
  <c r="L16" i="22"/>
  <c r="M16" i="22" s="1"/>
  <c r="L15" i="22"/>
  <c r="M15" i="22" s="1"/>
  <c r="L14" i="22"/>
  <c r="M14" i="22" s="1"/>
  <c r="L13" i="22"/>
  <c r="M13" i="22" s="1"/>
  <c r="B13" i="22"/>
  <c r="B14" i="22" s="1"/>
  <c r="B15" i="22" s="1"/>
  <c r="B16" i="22" s="1"/>
  <c r="B17" i="22" s="1"/>
  <c r="B18" i="22" s="1"/>
  <c r="B19" i="22" s="1"/>
  <c r="B20" i="22" s="1"/>
  <c r="B21" i="22" s="1"/>
  <c r="B22" i="22" s="1"/>
  <c r="B23" i="22" s="1"/>
  <c r="B24" i="22" s="1"/>
  <c r="B25" i="22" s="1"/>
  <c r="B26" i="22" s="1"/>
  <c r="B27" i="22" s="1"/>
  <c r="B28" i="22" s="1"/>
  <c r="B29" i="22" s="1"/>
  <c r="B30" i="22" s="1"/>
  <c r="B31" i="22" s="1"/>
  <c r="B32" i="22" s="1"/>
  <c r="B33" i="22" s="1"/>
  <c r="B34" i="22" s="1"/>
  <c r="B35" i="22" s="1"/>
  <c r="B36" i="22" s="1"/>
  <c r="B37" i="22" s="1"/>
  <c r="B38" i="22" s="1"/>
  <c r="B39" i="22" s="1"/>
  <c r="B40" i="22" s="1"/>
  <c r="B41" i="22" s="1"/>
  <c r="B42" i="22" s="1"/>
  <c r="B43" i="22" s="1"/>
  <c r="B44" i="22" s="1"/>
  <c r="B45" i="22" s="1"/>
  <c r="B46" i="22" s="1"/>
  <c r="B47" i="22" s="1"/>
  <c r="B48" i="22" s="1"/>
  <c r="B49" i="22" s="1"/>
  <c r="B50" i="22" s="1"/>
  <c r="B51" i="22" s="1"/>
  <c r="B52" i="22" s="1"/>
  <c r="B53" i="22" s="1"/>
  <c r="B54" i="22" s="1"/>
  <c r="B55" i="22" s="1"/>
  <c r="B56" i="22" s="1"/>
  <c r="B57" i="22" s="1"/>
  <c r="B58" i="22" s="1"/>
  <c r="B59" i="22" s="1"/>
  <c r="B60" i="22" s="1"/>
  <c r="B61" i="22" s="1"/>
  <c r="B62" i="22" s="1"/>
  <c r="B63" i="22" s="1"/>
  <c r="B64" i="22" s="1"/>
  <c r="B65" i="22" s="1"/>
  <c r="B66" i="22" s="1"/>
  <c r="B67" i="22" s="1"/>
  <c r="B68" i="22" s="1"/>
  <c r="B69" i="22" s="1"/>
  <c r="B70" i="22" s="1"/>
  <c r="B71" i="22" s="1"/>
  <c r="B72" i="22" s="1"/>
  <c r="B73" i="22" s="1"/>
  <c r="B74" i="22" s="1"/>
  <c r="B75" i="22" s="1"/>
  <c r="B76" i="22" s="1"/>
  <c r="B77" i="22" s="1"/>
  <c r="B78" i="22" s="1"/>
  <c r="B79" i="22" s="1"/>
  <c r="B80" i="22" s="1"/>
  <c r="B81" i="22" s="1"/>
  <c r="B82" i="22" s="1"/>
  <c r="B83" i="22" s="1"/>
  <c r="B84" i="22" s="1"/>
  <c r="B85" i="22" s="1"/>
  <c r="B86" i="22" s="1"/>
  <c r="B87" i="22" s="1"/>
  <c r="B88" i="22" s="1"/>
  <c r="L12" i="22"/>
  <c r="M12" i="22" s="1"/>
  <c r="L23" i="21"/>
  <c r="M23" i="21" s="1"/>
  <c r="L22" i="21"/>
  <c r="M22" i="21" s="1"/>
  <c r="L21" i="21"/>
  <c r="M21" i="21" s="1"/>
  <c r="L20" i="21"/>
  <c r="M20" i="21" s="1"/>
  <c r="L19" i="21"/>
  <c r="M19" i="21" s="1"/>
  <c r="L18" i="21"/>
  <c r="M18" i="21" s="1"/>
  <c r="M17" i="21"/>
  <c r="L17" i="21"/>
  <c r="L16" i="21"/>
  <c r="M16" i="21" s="1"/>
  <c r="L15" i="21"/>
  <c r="M15" i="21" s="1"/>
  <c r="L14" i="21"/>
  <c r="M14" i="21" s="1"/>
  <c r="L13" i="21"/>
  <c r="M13" i="21" s="1"/>
  <c r="B13" i="2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L12" i="21"/>
  <c r="M12" i="21" s="1"/>
  <c r="L16" i="20"/>
  <c r="M16" i="20" s="1"/>
  <c r="L15" i="20"/>
  <c r="M15" i="20" s="1"/>
  <c r="L14" i="20"/>
  <c r="M14" i="20" s="1"/>
  <c r="L13" i="20"/>
  <c r="M13" i="20" s="1"/>
  <c r="B13" i="20"/>
  <c r="B14" i="20" s="1"/>
  <c r="B15" i="20" s="1"/>
  <c r="B16" i="20" s="1"/>
  <c r="L12" i="20"/>
  <c r="M12" i="20" s="1"/>
  <c r="L18" i="19"/>
  <c r="M18" i="19" s="1"/>
  <c r="L175" i="19"/>
  <c r="M175" i="19" s="1"/>
  <c r="L202" i="19"/>
  <c r="M202" i="19" s="1"/>
  <c r="L201" i="19"/>
  <c r="M201" i="19" s="1"/>
  <c r="L200" i="19"/>
  <c r="M200" i="19" s="1"/>
  <c r="L199" i="19"/>
  <c r="M199" i="19" s="1"/>
  <c r="L198" i="19"/>
  <c r="M198" i="19" s="1"/>
  <c r="L197" i="19"/>
  <c r="M197" i="19" s="1"/>
  <c r="L196" i="19"/>
  <c r="M196" i="19" s="1"/>
  <c r="L195" i="19"/>
  <c r="M195" i="19" s="1"/>
  <c r="L194" i="19"/>
  <c r="M194" i="19" s="1"/>
  <c r="L193" i="19"/>
  <c r="M193" i="19" s="1"/>
  <c r="L192" i="19"/>
  <c r="M192" i="19" s="1"/>
  <c r="L191" i="19"/>
  <c r="M191" i="19" s="1"/>
  <c r="L190" i="19"/>
  <c r="M190" i="19" s="1"/>
  <c r="L189" i="19"/>
  <c r="M189" i="19" s="1"/>
  <c r="L188" i="19"/>
  <c r="M188" i="19" s="1"/>
  <c r="L187" i="19"/>
  <c r="M187" i="19" s="1"/>
  <c r="L186" i="19"/>
  <c r="M186" i="19" s="1"/>
  <c r="L185" i="19"/>
  <c r="M185" i="19" s="1"/>
  <c r="L184" i="19"/>
  <c r="M184" i="19" s="1"/>
  <c r="L183" i="19"/>
  <c r="M183" i="19" s="1"/>
  <c r="L182" i="19"/>
  <c r="M182" i="19" s="1"/>
  <c r="L181" i="19"/>
  <c r="M181" i="19" s="1"/>
  <c r="L180" i="19"/>
  <c r="M180" i="19" s="1"/>
  <c r="L179" i="19"/>
  <c r="M179" i="19" s="1"/>
  <c r="L178" i="19"/>
  <c r="M178" i="19" s="1"/>
  <c r="L177" i="19"/>
  <c r="M177" i="19" s="1"/>
  <c r="L176" i="19"/>
  <c r="M176" i="19" s="1"/>
  <c r="L174" i="19"/>
  <c r="M174" i="19" s="1"/>
  <c r="L173" i="19"/>
  <c r="M173" i="19" s="1"/>
  <c r="L172" i="19"/>
  <c r="M172" i="19" s="1"/>
  <c r="L171" i="19"/>
  <c r="M171" i="19" s="1"/>
  <c r="L170" i="19"/>
  <c r="M170" i="19" s="1"/>
  <c r="L169" i="19"/>
  <c r="M169" i="19" s="1"/>
  <c r="L168" i="19"/>
  <c r="M168" i="19" s="1"/>
  <c r="L167" i="19"/>
  <c r="M167" i="19" s="1"/>
  <c r="L166" i="19"/>
  <c r="M166" i="19" s="1"/>
  <c r="L165" i="19"/>
  <c r="M165" i="19" s="1"/>
  <c r="L164" i="19"/>
  <c r="M164" i="19" s="1"/>
  <c r="L163" i="19"/>
  <c r="M163" i="19" s="1"/>
  <c r="L162" i="19"/>
  <c r="M162" i="19" s="1"/>
  <c r="L161" i="19"/>
  <c r="M161" i="19" s="1"/>
  <c r="L160" i="19"/>
  <c r="M160" i="19" s="1"/>
  <c r="L159" i="19"/>
  <c r="M159" i="19" s="1"/>
  <c r="L158" i="19"/>
  <c r="M158" i="19" s="1"/>
  <c r="L157" i="19"/>
  <c r="M157" i="19" s="1"/>
  <c r="L156" i="19"/>
  <c r="M156" i="19" s="1"/>
  <c r="L155" i="19"/>
  <c r="M155" i="19" s="1"/>
  <c r="L154" i="19"/>
  <c r="M154" i="19" s="1"/>
  <c r="L153" i="19"/>
  <c r="M153" i="19" s="1"/>
  <c r="L152" i="19"/>
  <c r="M152" i="19" s="1"/>
  <c r="L151" i="19"/>
  <c r="M151" i="19" s="1"/>
  <c r="L150" i="19"/>
  <c r="M150" i="19" s="1"/>
  <c r="L149" i="19"/>
  <c r="M149" i="19" s="1"/>
  <c r="L148" i="19"/>
  <c r="M148" i="19" s="1"/>
  <c r="L147" i="19"/>
  <c r="M147" i="19" s="1"/>
  <c r="L146" i="19"/>
  <c r="M146" i="19" s="1"/>
  <c r="L145" i="19"/>
  <c r="M145" i="19" s="1"/>
  <c r="L144" i="19"/>
  <c r="M144" i="19" s="1"/>
  <c r="L143" i="19"/>
  <c r="M143" i="19" s="1"/>
  <c r="L142" i="19"/>
  <c r="M142" i="19" s="1"/>
  <c r="L141" i="19"/>
  <c r="M141" i="19" s="1"/>
  <c r="L140" i="19"/>
  <c r="M140" i="19" s="1"/>
  <c r="L139" i="19"/>
  <c r="M139" i="19" s="1"/>
  <c r="L138" i="19"/>
  <c r="M138" i="19" s="1"/>
  <c r="L137" i="19"/>
  <c r="M137" i="19" s="1"/>
  <c r="L136" i="19"/>
  <c r="M136" i="19" s="1"/>
  <c r="L135" i="19"/>
  <c r="M135" i="19" s="1"/>
  <c r="L134" i="19"/>
  <c r="M134" i="19" s="1"/>
  <c r="L133" i="19"/>
  <c r="M133" i="19" s="1"/>
  <c r="L132" i="19"/>
  <c r="M132" i="19" s="1"/>
  <c r="L131" i="19"/>
  <c r="M131" i="19" s="1"/>
  <c r="L130" i="19"/>
  <c r="M130" i="19" s="1"/>
  <c r="L129" i="19"/>
  <c r="M129" i="19" s="1"/>
  <c r="L128" i="19"/>
  <c r="M128" i="19" s="1"/>
  <c r="L127" i="19"/>
  <c r="M127" i="19" s="1"/>
  <c r="L126" i="19"/>
  <c r="M126" i="19" s="1"/>
  <c r="L125" i="19"/>
  <c r="M125" i="19" s="1"/>
  <c r="L124" i="19"/>
  <c r="M124" i="19" s="1"/>
  <c r="L123" i="19"/>
  <c r="M123" i="19" s="1"/>
  <c r="L122" i="19"/>
  <c r="M122" i="19" s="1"/>
  <c r="L121" i="19"/>
  <c r="M121" i="19" s="1"/>
  <c r="L120" i="19"/>
  <c r="M120" i="19" s="1"/>
  <c r="L119" i="19"/>
  <c r="M119" i="19" s="1"/>
  <c r="L118" i="19"/>
  <c r="M118" i="19" s="1"/>
  <c r="L117" i="19"/>
  <c r="M117" i="19" s="1"/>
  <c r="L116" i="19"/>
  <c r="M116" i="19" s="1"/>
  <c r="L115" i="19"/>
  <c r="M115" i="19" s="1"/>
  <c r="L114" i="19"/>
  <c r="M114" i="19" s="1"/>
  <c r="L113" i="19"/>
  <c r="M113" i="19" s="1"/>
  <c r="L112" i="19"/>
  <c r="M112" i="19" s="1"/>
  <c r="L111" i="19"/>
  <c r="M111" i="19" s="1"/>
  <c r="L110" i="19"/>
  <c r="M110" i="19" s="1"/>
  <c r="L109" i="19"/>
  <c r="M109" i="19" s="1"/>
  <c r="L108" i="19"/>
  <c r="M108" i="19" s="1"/>
  <c r="L107" i="19"/>
  <c r="M107" i="19" s="1"/>
  <c r="L106" i="19"/>
  <c r="M106" i="19" s="1"/>
  <c r="L105" i="19"/>
  <c r="M105" i="19" s="1"/>
  <c r="L104" i="19"/>
  <c r="M104" i="19" s="1"/>
  <c r="L103" i="19"/>
  <c r="M103" i="19" s="1"/>
  <c r="L102" i="19"/>
  <c r="M102" i="19" s="1"/>
  <c r="L101" i="19"/>
  <c r="M101" i="19" s="1"/>
  <c r="L100" i="19"/>
  <c r="M100" i="19" s="1"/>
  <c r="L99" i="19"/>
  <c r="M99" i="19" s="1"/>
  <c r="L98" i="19"/>
  <c r="M98" i="19" s="1"/>
  <c r="L97" i="19"/>
  <c r="M97" i="19" s="1"/>
  <c r="L96" i="19"/>
  <c r="M96" i="19" s="1"/>
  <c r="L95" i="19"/>
  <c r="M95" i="19" s="1"/>
  <c r="L94" i="19"/>
  <c r="M94" i="19" s="1"/>
  <c r="L93" i="19"/>
  <c r="M93" i="19" s="1"/>
  <c r="L92" i="19"/>
  <c r="M92" i="19" s="1"/>
  <c r="L91" i="19"/>
  <c r="M91" i="19" s="1"/>
  <c r="L90" i="19"/>
  <c r="M90" i="19" s="1"/>
  <c r="L89" i="19"/>
  <c r="M89" i="19" s="1"/>
  <c r="L88" i="19"/>
  <c r="M88" i="19" s="1"/>
  <c r="L87" i="19"/>
  <c r="M87" i="19" s="1"/>
  <c r="L86" i="19"/>
  <c r="M86" i="19" s="1"/>
  <c r="L85" i="19"/>
  <c r="M85" i="19" s="1"/>
  <c r="L84" i="19"/>
  <c r="M84" i="19" s="1"/>
  <c r="L83" i="19"/>
  <c r="M83" i="19" s="1"/>
  <c r="L82" i="19"/>
  <c r="M82" i="19" s="1"/>
  <c r="L81" i="19"/>
  <c r="M81" i="19" s="1"/>
  <c r="L80" i="19"/>
  <c r="M80" i="19" s="1"/>
  <c r="L79" i="19"/>
  <c r="M79" i="19" s="1"/>
  <c r="L78" i="19"/>
  <c r="M78" i="19" s="1"/>
  <c r="L77" i="19"/>
  <c r="M77" i="19" s="1"/>
  <c r="L76" i="19"/>
  <c r="M76" i="19" s="1"/>
  <c r="L75" i="19"/>
  <c r="M75" i="19" s="1"/>
  <c r="L74" i="19"/>
  <c r="M74" i="19" s="1"/>
  <c r="L73" i="19"/>
  <c r="M73" i="19" s="1"/>
  <c r="L72" i="19"/>
  <c r="M72" i="19" s="1"/>
  <c r="L71" i="19"/>
  <c r="M71" i="19" s="1"/>
  <c r="L70" i="19"/>
  <c r="M70" i="19" s="1"/>
  <c r="L69" i="19"/>
  <c r="M69" i="19" s="1"/>
  <c r="L68" i="19"/>
  <c r="M68" i="19" s="1"/>
  <c r="L67" i="19"/>
  <c r="M67" i="19" s="1"/>
  <c r="L66" i="19"/>
  <c r="M66" i="19" s="1"/>
  <c r="L65" i="19"/>
  <c r="M65" i="19" s="1"/>
  <c r="L64" i="19"/>
  <c r="M64" i="19" s="1"/>
  <c r="L63" i="19"/>
  <c r="M63" i="19" s="1"/>
  <c r="L62" i="19"/>
  <c r="M62" i="19" s="1"/>
  <c r="L61" i="19"/>
  <c r="M61" i="19" s="1"/>
  <c r="L60" i="19"/>
  <c r="M60" i="19" s="1"/>
  <c r="L59" i="19"/>
  <c r="M59" i="19" s="1"/>
  <c r="L58" i="19"/>
  <c r="M58" i="19" s="1"/>
  <c r="L57" i="19"/>
  <c r="M57" i="19" s="1"/>
  <c r="L56" i="19"/>
  <c r="M56" i="19" s="1"/>
  <c r="L55" i="19"/>
  <c r="M55" i="19" s="1"/>
  <c r="L54" i="19"/>
  <c r="M54" i="19" s="1"/>
  <c r="L53" i="19"/>
  <c r="M53" i="19" s="1"/>
  <c r="L52" i="19"/>
  <c r="M52" i="19" s="1"/>
  <c r="L51" i="19"/>
  <c r="M51" i="19" s="1"/>
  <c r="L50" i="19"/>
  <c r="M50" i="19" s="1"/>
  <c r="L49" i="19"/>
  <c r="M49" i="19" s="1"/>
  <c r="L48" i="19"/>
  <c r="M48" i="19" s="1"/>
  <c r="L47" i="19"/>
  <c r="M47" i="19" s="1"/>
  <c r="L46" i="19"/>
  <c r="M46" i="19" s="1"/>
  <c r="L45" i="19"/>
  <c r="M45" i="19" s="1"/>
  <c r="L44" i="19"/>
  <c r="M44" i="19" s="1"/>
  <c r="L43" i="19"/>
  <c r="M43" i="19" s="1"/>
  <c r="L42" i="19"/>
  <c r="M42" i="19" s="1"/>
  <c r="L41" i="19"/>
  <c r="M41" i="19" s="1"/>
  <c r="L40" i="19"/>
  <c r="M40" i="19" s="1"/>
  <c r="L39" i="19"/>
  <c r="M39" i="19" s="1"/>
  <c r="L38" i="19"/>
  <c r="M38" i="19" s="1"/>
  <c r="L37" i="19"/>
  <c r="M37" i="19" s="1"/>
  <c r="L36" i="19"/>
  <c r="M36" i="19" s="1"/>
  <c r="L35" i="19"/>
  <c r="M35" i="19" s="1"/>
  <c r="L34" i="19"/>
  <c r="M34" i="19" s="1"/>
  <c r="L33" i="19"/>
  <c r="M33" i="19" s="1"/>
  <c r="L32" i="19"/>
  <c r="M32" i="19" s="1"/>
  <c r="L31" i="19"/>
  <c r="M31" i="19" s="1"/>
  <c r="L30" i="19"/>
  <c r="M30" i="19" s="1"/>
  <c r="L29" i="19"/>
  <c r="M29" i="19" s="1"/>
  <c r="L28" i="19"/>
  <c r="M28" i="19" s="1"/>
  <c r="L27" i="19"/>
  <c r="M27" i="19" s="1"/>
  <c r="L26" i="19"/>
  <c r="M26" i="19" s="1"/>
  <c r="L25" i="19"/>
  <c r="M25" i="19" s="1"/>
  <c r="L24" i="19"/>
  <c r="M24" i="19" s="1"/>
  <c r="L23" i="19"/>
  <c r="M23" i="19" s="1"/>
  <c r="L22" i="19"/>
  <c r="M22" i="19" s="1"/>
  <c r="L21" i="19"/>
  <c r="M21" i="19" s="1"/>
  <c r="L20" i="19"/>
  <c r="M20" i="19" s="1"/>
  <c r="L19" i="19"/>
  <c r="M19" i="19" s="1"/>
  <c r="L17" i="19"/>
  <c r="M17" i="19" s="1"/>
  <c r="L16" i="19"/>
  <c r="M16" i="19" s="1"/>
  <c r="L15" i="19"/>
  <c r="M15" i="19" s="1"/>
  <c r="L14" i="19"/>
  <c r="M14" i="19" s="1"/>
  <c r="L13" i="19"/>
  <c r="M13" i="19" s="1"/>
  <c r="B13" i="19"/>
  <c r="B14" i="19" s="1"/>
  <c r="B15" i="19" s="1"/>
  <c r="B16" i="19" s="1"/>
  <c r="B17" i="19" s="1"/>
  <c r="B18" i="19" s="1"/>
  <c r="B19" i="19" s="1"/>
  <c r="B20" i="19" s="1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B32" i="19" s="1"/>
  <c r="B33" i="19" s="1"/>
  <c r="B34" i="19" s="1"/>
  <c r="B35" i="19" s="1"/>
  <c r="B36" i="19" s="1"/>
  <c r="B37" i="19" s="1"/>
  <c r="B38" i="19" s="1"/>
  <c r="B39" i="19" s="1"/>
  <c r="B40" i="19" s="1"/>
  <c r="B41" i="19" s="1"/>
  <c r="B42" i="19" s="1"/>
  <c r="B43" i="19" s="1"/>
  <c r="B44" i="19" s="1"/>
  <c r="B45" i="19" s="1"/>
  <c r="B46" i="19" s="1"/>
  <c r="B47" i="19" s="1"/>
  <c r="B48" i="19" s="1"/>
  <c r="B49" i="19" s="1"/>
  <c r="B50" i="19" s="1"/>
  <c r="B51" i="19" s="1"/>
  <c r="B52" i="19" s="1"/>
  <c r="B53" i="19" s="1"/>
  <c r="B54" i="19" s="1"/>
  <c r="B55" i="19" s="1"/>
  <c r="B56" i="19" s="1"/>
  <c r="B57" i="19" s="1"/>
  <c r="B58" i="19" s="1"/>
  <c r="B59" i="19" s="1"/>
  <c r="B60" i="19" s="1"/>
  <c r="B61" i="19" s="1"/>
  <c r="B62" i="19" s="1"/>
  <c r="B63" i="19" s="1"/>
  <c r="B64" i="19" s="1"/>
  <c r="B65" i="19" s="1"/>
  <c r="B66" i="19" s="1"/>
  <c r="B67" i="19" s="1"/>
  <c r="B68" i="19" s="1"/>
  <c r="B69" i="19" s="1"/>
  <c r="B70" i="19" s="1"/>
  <c r="B71" i="19" s="1"/>
  <c r="B72" i="19" s="1"/>
  <c r="B73" i="19" s="1"/>
  <c r="B74" i="19" s="1"/>
  <c r="B75" i="19" s="1"/>
  <c r="B76" i="19" s="1"/>
  <c r="B77" i="19" s="1"/>
  <c r="B78" i="19" s="1"/>
  <c r="B79" i="19" s="1"/>
  <c r="B80" i="19" s="1"/>
  <c r="B81" i="19" s="1"/>
  <c r="B82" i="19" s="1"/>
  <c r="B83" i="19" s="1"/>
  <c r="B84" i="19" s="1"/>
  <c r="B85" i="19" s="1"/>
  <c r="B86" i="19" s="1"/>
  <c r="B87" i="19" s="1"/>
  <c r="B88" i="19" s="1"/>
  <c r="B89" i="19" s="1"/>
  <c r="B90" i="19" s="1"/>
  <c r="B91" i="19" s="1"/>
  <c r="B92" i="19" s="1"/>
  <c r="B93" i="19" s="1"/>
  <c r="B94" i="19" s="1"/>
  <c r="B95" i="19" s="1"/>
  <c r="B96" i="19" s="1"/>
  <c r="B97" i="19" s="1"/>
  <c r="B98" i="19" s="1"/>
  <c r="B99" i="19" s="1"/>
  <c r="B100" i="19" s="1"/>
  <c r="B101" i="19" s="1"/>
  <c r="B102" i="19" s="1"/>
  <c r="B103" i="19" s="1"/>
  <c r="B104" i="19" s="1"/>
  <c r="B105" i="19" s="1"/>
  <c r="B106" i="19" s="1"/>
  <c r="B107" i="19" s="1"/>
  <c r="B108" i="19" s="1"/>
  <c r="B109" i="19" s="1"/>
  <c r="B110" i="19" s="1"/>
  <c r="B111" i="19" s="1"/>
  <c r="B112" i="19" s="1"/>
  <c r="B113" i="19" s="1"/>
  <c r="B114" i="19" s="1"/>
  <c r="B115" i="19" s="1"/>
  <c r="B116" i="19" s="1"/>
  <c r="B117" i="19" s="1"/>
  <c r="B118" i="19" s="1"/>
  <c r="B119" i="19" s="1"/>
  <c r="B120" i="19" s="1"/>
  <c r="B121" i="19" s="1"/>
  <c r="B122" i="19" s="1"/>
  <c r="B123" i="19" s="1"/>
  <c r="B124" i="19" s="1"/>
  <c r="B125" i="19" s="1"/>
  <c r="B126" i="19" s="1"/>
  <c r="B127" i="19" s="1"/>
  <c r="B128" i="19" s="1"/>
  <c r="B129" i="19" s="1"/>
  <c r="B130" i="19" s="1"/>
  <c r="B131" i="19" s="1"/>
  <c r="B132" i="19" s="1"/>
  <c r="B133" i="19" s="1"/>
  <c r="B134" i="19" s="1"/>
  <c r="B135" i="19" s="1"/>
  <c r="B136" i="19" s="1"/>
  <c r="B137" i="19" s="1"/>
  <c r="B138" i="19" s="1"/>
  <c r="B139" i="19" s="1"/>
  <c r="B140" i="19" s="1"/>
  <c r="B141" i="19" s="1"/>
  <c r="B142" i="19" s="1"/>
  <c r="B143" i="19" s="1"/>
  <c r="B144" i="19" s="1"/>
  <c r="B145" i="19" s="1"/>
  <c r="B146" i="19" s="1"/>
  <c r="B147" i="19" s="1"/>
  <c r="B148" i="19" s="1"/>
  <c r="B149" i="19" s="1"/>
  <c r="B150" i="19" s="1"/>
  <c r="B151" i="19" s="1"/>
  <c r="B152" i="19" s="1"/>
  <c r="B153" i="19" s="1"/>
  <c r="B154" i="19" s="1"/>
  <c r="B155" i="19" s="1"/>
  <c r="B156" i="19" s="1"/>
  <c r="B157" i="19" s="1"/>
  <c r="B158" i="19" s="1"/>
  <c r="B159" i="19" s="1"/>
  <c r="B160" i="19" s="1"/>
  <c r="B161" i="19" s="1"/>
  <c r="B162" i="19" s="1"/>
  <c r="B163" i="19" s="1"/>
  <c r="B164" i="19" s="1"/>
  <c r="B165" i="19" s="1"/>
  <c r="B166" i="19" s="1"/>
  <c r="B167" i="19" s="1"/>
  <c r="B168" i="19" s="1"/>
  <c r="B169" i="19" s="1"/>
  <c r="B170" i="19" s="1"/>
  <c r="B171" i="19" s="1"/>
  <c r="B172" i="19" s="1"/>
  <c r="B173" i="19" s="1"/>
  <c r="B174" i="19" s="1"/>
  <c r="B175" i="19" s="1"/>
  <c r="B176" i="19" s="1"/>
  <c r="B177" i="19" s="1"/>
  <c r="B178" i="19" s="1"/>
  <c r="B179" i="19" s="1"/>
  <c r="B180" i="19" s="1"/>
  <c r="B181" i="19" s="1"/>
  <c r="B182" i="19" s="1"/>
  <c r="B183" i="19" s="1"/>
  <c r="B184" i="19" s="1"/>
  <c r="B185" i="19" s="1"/>
  <c r="B186" i="19" s="1"/>
  <c r="B187" i="19" s="1"/>
  <c r="B188" i="19" s="1"/>
  <c r="B189" i="19" s="1"/>
  <c r="B190" i="19" s="1"/>
  <c r="B191" i="19" s="1"/>
  <c r="B192" i="19" s="1"/>
  <c r="B193" i="19" s="1"/>
  <c r="B194" i="19" s="1"/>
  <c r="B195" i="19" s="1"/>
  <c r="B196" i="19" s="1"/>
  <c r="B197" i="19" s="1"/>
  <c r="B198" i="19" s="1"/>
  <c r="B199" i="19" s="1"/>
  <c r="B200" i="19" s="1"/>
  <c r="B201" i="19" s="1"/>
  <c r="B202" i="19" s="1"/>
  <c r="L12" i="19"/>
  <c r="M12" i="19" s="1"/>
  <c r="L32" i="18"/>
  <c r="M32" i="18" s="1"/>
  <c r="L31" i="18"/>
  <c r="M31" i="18" s="1"/>
  <c r="L30" i="18"/>
  <c r="M30" i="18" s="1"/>
  <c r="L29" i="18"/>
  <c r="M29" i="18" s="1"/>
  <c r="L28" i="18"/>
  <c r="M28" i="18" s="1"/>
  <c r="L27" i="18"/>
  <c r="M27" i="18" s="1"/>
  <c r="L26" i="18"/>
  <c r="M26" i="18" s="1"/>
  <c r="L25" i="18"/>
  <c r="M25" i="18" s="1"/>
  <c r="L24" i="18"/>
  <c r="M24" i="18" s="1"/>
  <c r="L23" i="18"/>
  <c r="M23" i="18" s="1"/>
  <c r="L22" i="18"/>
  <c r="M22" i="18" s="1"/>
  <c r="L21" i="18"/>
  <c r="M21" i="18" s="1"/>
  <c r="L20" i="18"/>
  <c r="M20" i="18" s="1"/>
  <c r="L19" i="18"/>
  <c r="M19" i="18" s="1"/>
  <c r="L18" i="18"/>
  <c r="M18" i="18" s="1"/>
  <c r="L17" i="18"/>
  <c r="M17" i="18" s="1"/>
  <c r="L16" i="18"/>
  <c r="M16" i="18" s="1"/>
  <c r="L15" i="18"/>
  <c r="M15" i="18" s="1"/>
  <c r="L14" i="18"/>
  <c r="M14" i="18" s="1"/>
  <c r="L13" i="18"/>
  <c r="M13" i="18" s="1"/>
  <c r="B13" i="18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B32" i="18" s="1"/>
  <c r="L12" i="18"/>
  <c r="M12" i="18" s="1"/>
  <c r="L34" i="17"/>
  <c r="M34" i="17" s="1"/>
  <c r="L33" i="17"/>
  <c r="M33" i="17" s="1"/>
  <c r="L32" i="17"/>
  <c r="M32" i="17" s="1"/>
  <c r="L31" i="17"/>
  <c r="M31" i="17" s="1"/>
  <c r="L30" i="17"/>
  <c r="M30" i="17" s="1"/>
  <c r="L29" i="17"/>
  <c r="M29" i="17" s="1"/>
  <c r="L28" i="17"/>
  <c r="M28" i="17" s="1"/>
  <c r="L27" i="17"/>
  <c r="M27" i="17" s="1"/>
  <c r="L26" i="17"/>
  <c r="M26" i="17" s="1"/>
  <c r="L25" i="17"/>
  <c r="M25" i="17" s="1"/>
  <c r="L24" i="17"/>
  <c r="M24" i="17" s="1"/>
  <c r="L23" i="17"/>
  <c r="M23" i="17" s="1"/>
  <c r="L22" i="17"/>
  <c r="M22" i="17" s="1"/>
  <c r="L21" i="17"/>
  <c r="M21" i="17" s="1"/>
  <c r="L20" i="17"/>
  <c r="M20" i="17" s="1"/>
  <c r="L19" i="17"/>
  <c r="M19" i="17" s="1"/>
  <c r="M18" i="17"/>
  <c r="L18" i="17"/>
  <c r="L17" i="17"/>
  <c r="M17" i="17" s="1"/>
  <c r="L16" i="17"/>
  <c r="M16" i="17" s="1"/>
  <c r="L15" i="17"/>
  <c r="M15" i="17" s="1"/>
  <c r="L14" i="17"/>
  <c r="M14" i="17" s="1"/>
  <c r="L13" i="17"/>
  <c r="M13" i="17" s="1"/>
  <c r="B13" i="17"/>
  <c r="B14" i="17" s="1"/>
  <c r="B15" i="17" s="1"/>
  <c r="B16" i="17" s="1"/>
  <c r="B17" i="17" s="1"/>
  <c r="B18" i="17" s="1"/>
  <c r="B19" i="17" s="1"/>
  <c r="B20" i="17" s="1"/>
  <c r="B21" i="17" s="1"/>
  <c r="B22" i="17" s="1"/>
  <c r="B23" i="17" s="1"/>
  <c r="B24" i="17" s="1"/>
  <c r="B25" i="17" s="1"/>
  <c r="B26" i="17" s="1"/>
  <c r="B27" i="17" s="1"/>
  <c r="B28" i="17" s="1"/>
  <c r="B29" i="17" s="1"/>
  <c r="B30" i="17" s="1"/>
  <c r="B31" i="17" s="1"/>
  <c r="B32" i="17" s="1"/>
  <c r="B33" i="17" s="1"/>
  <c r="B34" i="17" s="1"/>
  <c r="L12" i="17"/>
  <c r="M12" i="17" s="1"/>
  <c r="O42" i="16"/>
  <c r="Q42" i="16" s="1"/>
  <c r="N42" i="16"/>
  <c r="P42" i="16" s="1"/>
  <c r="O41" i="16"/>
  <c r="Q41" i="16" s="1"/>
  <c r="N41" i="16"/>
  <c r="P41" i="16" s="1"/>
  <c r="O40" i="16"/>
  <c r="Q40" i="16" s="1"/>
  <c r="N40" i="16"/>
  <c r="P40" i="16" s="1"/>
  <c r="O39" i="16"/>
  <c r="Q39" i="16" s="1"/>
  <c r="N39" i="16"/>
  <c r="P39" i="16" s="1"/>
  <c r="O38" i="16"/>
  <c r="Q38" i="16" s="1"/>
  <c r="N38" i="16"/>
  <c r="P38" i="16" s="1"/>
  <c r="O37" i="16"/>
  <c r="Q37" i="16" s="1"/>
  <c r="N37" i="16"/>
  <c r="P37" i="16" s="1"/>
  <c r="O36" i="16"/>
  <c r="Q36" i="16" s="1"/>
  <c r="N36" i="16"/>
  <c r="P36" i="16" s="1"/>
  <c r="O35" i="16"/>
  <c r="Q35" i="16" s="1"/>
  <c r="N35" i="16"/>
  <c r="P35" i="16" s="1"/>
  <c r="O34" i="16"/>
  <c r="Q34" i="16" s="1"/>
  <c r="N34" i="16"/>
  <c r="P34" i="16" s="1"/>
  <c r="O33" i="16"/>
  <c r="Q33" i="16" s="1"/>
  <c r="N33" i="16"/>
  <c r="P33" i="16" s="1"/>
  <c r="O32" i="16"/>
  <c r="Q32" i="16" s="1"/>
  <c r="N32" i="16"/>
  <c r="P32" i="16" s="1"/>
  <c r="O31" i="16"/>
  <c r="Q31" i="16" s="1"/>
  <c r="N31" i="16"/>
  <c r="P31" i="16" s="1"/>
  <c r="O30" i="16"/>
  <c r="Q30" i="16" s="1"/>
  <c r="N30" i="16"/>
  <c r="P30" i="16" s="1"/>
  <c r="O29" i="16"/>
  <c r="Q29" i="16" s="1"/>
  <c r="N29" i="16"/>
  <c r="P29" i="16" s="1"/>
  <c r="O28" i="16"/>
  <c r="Q28" i="16" s="1"/>
  <c r="N28" i="16"/>
  <c r="P28" i="16" s="1"/>
  <c r="O27" i="16"/>
  <c r="Q27" i="16" s="1"/>
  <c r="N27" i="16"/>
  <c r="P27" i="16" s="1"/>
  <c r="O26" i="16"/>
  <c r="Q26" i="16" s="1"/>
  <c r="N26" i="16"/>
  <c r="P26" i="16" s="1"/>
  <c r="O25" i="16"/>
  <c r="Q25" i="16" s="1"/>
  <c r="N25" i="16"/>
  <c r="P25" i="16" s="1"/>
  <c r="O24" i="16"/>
  <c r="Q24" i="16" s="1"/>
  <c r="N24" i="16"/>
  <c r="P24" i="16" s="1"/>
  <c r="O23" i="16"/>
  <c r="Q23" i="16" s="1"/>
  <c r="N23" i="16"/>
  <c r="P23" i="16" s="1"/>
  <c r="O22" i="16"/>
  <c r="Q22" i="16" s="1"/>
  <c r="N22" i="16"/>
  <c r="P22" i="16" s="1"/>
  <c r="O21" i="16"/>
  <c r="Q21" i="16" s="1"/>
  <c r="N21" i="16"/>
  <c r="P21" i="16" s="1"/>
  <c r="O20" i="16"/>
  <c r="Q20" i="16" s="1"/>
  <c r="N20" i="16"/>
  <c r="P20" i="16" s="1"/>
  <c r="O19" i="16"/>
  <c r="Q19" i="16" s="1"/>
  <c r="N19" i="16"/>
  <c r="P19" i="16" s="1"/>
  <c r="O18" i="16"/>
  <c r="Q18" i="16" s="1"/>
  <c r="N18" i="16"/>
  <c r="P18" i="16" s="1"/>
  <c r="O17" i="16"/>
  <c r="Q17" i="16" s="1"/>
  <c r="N17" i="16"/>
  <c r="P17" i="16" s="1"/>
  <c r="O16" i="16"/>
  <c r="Q16" i="16" s="1"/>
  <c r="N16" i="16"/>
  <c r="P16" i="16" s="1"/>
  <c r="O15" i="16"/>
  <c r="Q15" i="16" s="1"/>
  <c r="N15" i="16"/>
  <c r="P15" i="16" s="1"/>
  <c r="B15" i="16"/>
  <c r="B16" i="16" s="1"/>
  <c r="B17" i="16" s="1"/>
  <c r="B18" i="16" s="1"/>
  <c r="B19" i="16" s="1"/>
  <c r="B20" i="16" s="1"/>
  <c r="B21" i="16" s="1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B32" i="16" s="1"/>
  <c r="B33" i="16" s="1"/>
  <c r="B34" i="16" s="1"/>
  <c r="B35" i="16" s="1"/>
  <c r="B36" i="16" s="1"/>
  <c r="B37" i="16" s="1"/>
  <c r="B38" i="16" s="1"/>
  <c r="B39" i="16" s="1"/>
  <c r="B40" i="16" s="1"/>
  <c r="B41" i="16" s="1"/>
  <c r="B42" i="16" s="1"/>
  <c r="O126" i="15"/>
  <c r="Q126" i="15" s="1"/>
  <c r="N126" i="15"/>
  <c r="P126" i="15" s="1"/>
  <c r="O125" i="15"/>
  <c r="Q125" i="15" s="1"/>
  <c r="N125" i="15"/>
  <c r="P125" i="15" s="1"/>
  <c r="O124" i="15"/>
  <c r="Q124" i="15" s="1"/>
  <c r="N124" i="15"/>
  <c r="P124" i="15" s="1"/>
  <c r="O123" i="15"/>
  <c r="Q123" i="15" s="1"/>
  <c r="N123" i="15"/>
  <c r="P123" i="15" s="1"/>
  <c r="O122" i="15"/>
  <c r="Q122" i="15" s="1"/>
  <c r="N122" i="15"/>
  <c r="P122" i="15" s="1"/>
  <c r="O121" i="15"/>
  <c r="Q121" i="15" s="1"/>
  <c r="N121" i="15"/>
  <c r="P121" i="15" s="1"/>
  <c r="O120" i="15"/>
  <c r="Q120" i="15" s="1"/>
  <c r="N120" i="15"/>
  <c r="P120" i="15" s="1"/>
  <c r="O119" i="15"/>
  <c r="Q119" i="15" s="1"/>
  <c r="N119" i="15"/>
  <c r="P119" i="15" s="1"/>
  <c r="O118" i="15"/>
  <c r="Q118" i="15" s="1"/>
  <c r="N118" i="15"/>
  <c r="P118" i="15" s="1"/>
  <c r="O117" i="15"/>
  <c r="Q117" i="15" s="1"/>
  <c r="N117" i="15"/>
  <c r="P117" i="15" s="1"/>
  <c r="O116" i="15"/>
  <c r="Q116" i="15" s="1"/>
  <c r="N116" i="15"/>
  <c r="P116" i="15" s="1"/>
  <c r="O115" i="15"/>
  <c r="Q115" i="15" s="1"/>
  <c r="N115" i="15"/>
  <c r="P115" i="15" s="1"/>
  <c r="O114" i="15"/>
  <c r="Q114" i="15" s="1"/>
  <c r="N114" i="15"/>
  <c r="P114" i="15" s="1"/>
  <c r="O113" i="15"/>
  <c r="Q113" i="15" s="1"/>
  <c r="N113" i="15"/>
  <c r="P113" i="15" s="1"/>
  <c r="Q112" i="15"/>
  <c r="O112" i="15"/>
  <c r="N112" i="15"/>
  <c r="P112" i="15" s="1"/>
  <c r="O111" i="15"/>
  <c r="Q111" i="15" s="1"/>
  <c r="N111" i="15"/>
  <c r="P111" i="15" s="1"/>
  <c r="O110" i="15"/>
  <c r="Q110" i="15" s="1"/>
  <c r="N110" i="15"/>
  <c r="P110" i="15" s="1"/>
  <c r="Q109" i="15"/>
  <c r="P109" i="15"/>
  <c r="O109" i="15"/>
  <c r="N109" i="15"/>
  <c r="O108" i="15"/>
  <c r="Q108" i="15" s="1"/>
  <c r="N108" i="15"/>
  <c r="P108" i="15" s="1"/>
  <c r="O107" i="15"/>
  <c r="Q107" i="15" s="1"/>
  <c r="N107" i="15"/>
  <c r="P107" i="15" s="1"/>
  <c r="O106" i="15"/>
  <c r="Q106" i="15" s="1"/>
  <c r="N106" i="15"/>
  <c r="P106" i="15" s="1"/>
  <c r="O105" i="15"/>
  <c r="Q105" i="15" s="1"/>
  <c r="N105" i="15"/>
  <c r="P105" i="15" s="1"/>
  <c r="O104" i="15"/>
  <c r="Q104" i="15" s="1"/>
  <c r="N104" i="15"/>
  <c r="P104" i="15" s="1"/>
  <c r="O103" i="15"/>
  <c r="Q103" i="15" s="1"/>
  <c r="N103" i="15"/>
  <c r="P103" i="15" s="1"/>
  <c r="O102" i="15"/>
  <c r="Q102" i="15" s="1"/>
  <c r="N102" i="15"/>
  <c r="P102" i="15" s="1"/>
  <c r="O101" i="15"/>
  <c r="Q101" i="15" s="1"/>
  <c r="N101" i="15"/>
  <c r="P101" i="15" s="1"/>
  <c r="O100" i="15"/>
  <c r="Q100" i="15" s="1"/>
  <c r="N100" i="15"/>
  <c r="P100" i="15" s="1"/>
  <c r="O99" i="15"/>
  <c r="Q99" i="15" s="1"/>
  <c r="N99" i="15"/>
  <c r="P99" i="15" s="1"/>
  <c r="P98" i="15"/>
  <c r="O98" i="15"/>
  <c r="Q98" i="15" s="1"/>
  <c r="N98" i="15"/>
  <c r="O97" i="15"/>
  <c r="Q97" i="15" s="1"/>
  <c r="N97" i="15"/>
  <c r="P97" i="15" s="1"/>
  <c r="O96" i="15"/>
  <c r="Q96" i="15" s="1"/>
  <c r="N96" i="15"/>
  <c r="P96" i="15" s="1"/>
  <c r="O95" i="15"/>
  <c r="Q95" i="15" s="1"/>
  <c r="N95" i="15"/>
  <c r="P95" i="15" s="1"/>
  <c r="O94" i="15"/>
  <c r="Q94" i="15" s="1"/>
  <c r="N94" i="15"/>
  <c r="P94" i="15" s="1"/>
  <c r="O93" i="15"/>
  <c r="Q93" i="15" s="1"/>
  <c r="N93" i="15"/>
  <c r="P93" i="15" s="1"/>
  <c r="O92" i="15"/>
  <c r="Q92" i="15" s="1"/>
  <c r="N92" i="15"/>
  <c r="P92" i="15" s="1"/>
  <c r="O91" i="15"/>
  <c r="Q91" i="15" s="1"/>
  <c r="N91" i="15"/>
  <c r="P91" i="15" s="1"/>
  <c r="O90" i="15"/>
  <c r="Q90" i="15" s="1"/>
  <c r="N90" i="15"/>
  <c r="P90" i="15" s="1"/>
  <c r="O89" i="15"/>
  <c r="Q89" i="15" s="1"/>
  <c r="N89" i="15"/>
  <c r="P89" i="15" s="1"/>
  <c r="O88" i="15"/>
  <c r="Q88" i="15" s="1"/>
  <c r="N88" i="15"/>
  <c r="P88" i="15" s="1"/>
  <c r="O87" i="15"/>
  <c r="Q87" i="15" s="1"/>
  <c r="N87" i="15"/>
  <c r="P87" i="15" s="1"/>
  <c r="O86" i="15"/>
  <c r="Q86" i="15" s="1"/>
  <c r="N86" i="15"/>
  <c r="P86" i="15" s="1"/>
  <c r="O85" i="15"/>
  <c r="Q85" i="15" s="1"/>
  <c r="N85" i="15"/>
  <c r="P85" i="15" s="1"/>
  <c r="O84" i="15"/>
  <c r="Q84" i="15" s="1"/>
  <c r="N84" i="15"/>
  <c r="P84" i="15" s="1"/>
  <c r="O83" i="15"/>
  <c r="Q83" i="15" s="1"/>
  <c r="N83" i="15"/>
  <c r="P83" i="15" s="1"/>
  <c r="O82" i="15"/>
  <c r="Q82" i="15" s="1"/>
  <c r="N82" i="15"/>
  <c r="P82" i="15" s="1"/>
  <c r="O81" i="15"/>
  <c r="Q81" i="15" s="1"/>
  <c r="N81" i="15"/>
  <c r="P81" i="15" s="1"/>
  <c r="P80" i="15"/>
  <c r="O80" i="15"/>
  <c r="Q80" i="15" s="1"/>
  <c r="N80" i="15"/>
  <c r="O79" i="15"/>
  <c r="Q79" i="15" s="1"/>
  <c r="N79" i="15"/>
  <c r="P79" i="15" s="1"/>
  <c r="O78" i="15"/>
  <c r="Q78" i="15" s="1"/>
  <c r="N78" i="15"/>
  <c r="P78" i="15" s="1"/>
  <c r="O77" i="15"/>
  <c r="Q77" i="15" s="1"/>
  <c r="N77" i="15"/>
  <c r="P77" i="15" s="1"/>
  <c r="O76" i="15"/>
  <c r="Q76" i="15" s="1"/>
  <c r="N76" i="15"/>
  <c r="P76" i="15" s="1"/>
  <c r="O75" i="15"/>
  <c r="Q75" i="15" s="1"/>
  <c r="N75" i="15"/>
  <c r="P75" i="15" s="1"/>
  <c r="O74" i="15"/>
  <c r="Q74" i="15" s="1"/>
  <c r="N74" i="15"/>
  <c r="P74" i="15" s="1"/>
  <c r="O73" i="15"/>
  <c r="Q73" i="15" s="1"/>
  <c r="N73" i="15"/>
  <c r="P73" i="15" s="1"/>
  <c r="O72" i="15"/>
  <c r="Q72" i="15" s="1"/>
  <c r="N72" i="15"/>
  <c r="P72" i="15" s="1"/>
  <c r="O71" i="15"/>
  <c r="Q71" i="15" s="1"/>
  <c r="N71" i="15"/>
  <c r="P71" i="15" s="1"/>
  <c r="O70" i="15"/>
  <c r="Q70" i="15" s="1"/>
  <c r="N70" i="15"/>
  <c r="P70" i="15" s="1"/>
  <c r="O69" i="15"/>
  <c r="Q69" i="15" s="1"/>
  <c r="N69" i="15"/>
  <c r="P69" i="15" s="1"/>
  <c r="O68" i="15"/>
  <c r="Q68" i="15" s="1"/>
  <c r="N68" i="15"/>
  <c r="P68" i="15" s="1"/>
  <c r="O67" i="15"/>
  <c r="Q67" i="15" s="1"/>
  <c r="N67" i="15"/>
  <c r="P67" i="15" s="1"/>
  <c r="O66" i="15"/>
  <c r="Q66" i="15" s="1"/>
  <c r="N66" i="15"/>
  <c r="P66" i="15" s="1"/>
  <c r="O65" i="15"/>
  <c r="Q65" i="15" s="1"/>
  <c r="N65" i="15"/>
  <c r="P65" i="15" s="1"/>
  <c r="O64" i="15"/>
  <c r="Q64" i="15" s="1"/>
  <c r="N64" i="15"/>
  <c r="P64" i="15" s="1"/>
  <c r="O63" i="15"/>
  <c r="Q63" i="15" s="1"/>
  <c r="N63" i="15"/>
  <c r="P63" i="15" s="1"/>
  <c r="O62" i="15"/>
  <c r="Q62" i="15" s="1"/>
  <c r="N62" i="15"/>
  <c r="P62" i="15" s="1"/>
  <c r="O61" i="15"/>
  <c r="Q61" i="15" s="1"/>
  <c r="N61" i="15"/>
  <c r="P61" i="15" s="1"/>
  <c r="O60" i="15"/>
  <c r="Q60" i="15" s="1"/>
  <c r="N60" i="15"/>
  <c r="P60" i="15" s="1"/>
  <c r="O59" i="15"/>
  <c r="Q59" i="15" s="1"/>
  <c r="N59" i="15"/>
  <c r="P59" i="15" s="1"/>
  <c r="O58" i="15"/>
  <c r="Q58" i="15" s="1"/>
  <c r="N58" i="15"/>
  <c r="P58" i="15" s="1"/>
  <c r="O57" i="15"/>
  <c r="Q57" i="15" s="1"/>
  <c r="N57" i="15"/>
  <c r="P57" i="15" s="1"/>
  <c r="O56" i="15"/>
  <c r="Q56" i="15" s="1"/>
  <c r="N56" i="15"/>
  <c r="P56" i="15" s="1"/>
  <c r="O55" i="15"/>
  <c r="Q55" i="15" s="1"/>
  <c r="N55" i="15"/>
  <c r="P55" i="15" s="1"/>
  <c r="O54" i="15"/>
  <c r="Q54" i="15" s="1"/>
  <c r="N54" i="15"/>
  <c r="P54" i="15" s="1"/>
  <c r="O53" i="15"/>
  <c r="Q53" i="15" s="1"/>
  <c r="N53" i="15"/>
  <c r="P53" i="15" s="1"/>
  <c r="O52" i="15"/>
  <c r="Q52" i="15" s="1"/>
  <c r="N52" i="15"/>
  <c r="P52" i="15" s="1"/>
  <c r="O51" i="15"/>
  <c r="Q51" i="15" s="1"/>
  <c r="N51" i="15"/>
  <c r="P51" i="15" s="1"/>
  <c r="O50" i="15"/>
  <c r="Q50" i="15" s="1"/>
  <c r="N50" i="15"/>
  <c r="P50" i="15" s="1"/>
  <c r="O49" i="15"/>
  <c r="Q49" i="15" s="1"/>
  <c r="N49" i="15"/>
  <c r="P49" i="15" s="1"/>
  <c r="O48" i="15"/>
  <c r="Q48" i="15" s="1"/>
  <c r="N48" i="15"/>
  <c r="P48" i="15" s="1"/>
  <c r="O47" i="15"/>
  <c r="Q47" i="15" s="1"/>
  <c r="N47" i="15"/>
  <c r="P47" i="15" s="1"/>
  <c r="O46" i="15"/>
  <c r="Q46" i="15" s="1"/>
  <c r="N46" i="15"/>
  <c r="P46" i="15" s="1"/>
  <c r="O45" i="15"/>
  <c r="Q45" i="15" s="1"/>
  <c r="N45" i="15"/>
  <c r="P45" i="15" s="1"/>
  <c r="O44" i="15"/>
  <c r="Q44" i="15" s="1"/>
  <c r="N44" i="15"/>
  <c r="P44" i="15" s="1"/>
  <c r="O43" i="15"/>
  <c r="Q43" i="15" s="1"/>
  <c r="N43" i="15"/>
  <c r="P43" i="15" s="1"/>
  <c r="O42" i="15"/>
  <c r="Q42" i="15" s="1"/>
  <c r="N42" i="15"/>
  <c r="P42" i="15" s="1"/>
  <c r="O41" i="15"/>
  <c r="Q41" i="15" s="1"/>
  <c r="N41" i="15"/>
  <c r="P41" i="15" s="1"/>
  <c r="O40" i="15"/>
  <c r="Q40" i="15" s="1"/>
  <c r="N40" i="15"/>
  <c r="P40" i="15" s="1"/>
  <c r="O39" i="15"/>
  <c r="Q39" i="15" s="1"/>
  <c r="N39" i="15"/>
  <c r="P39" i="15" s="1"/>
  <c r="O38" i="15"/>
  <c r="Q38" i="15" s="1"/>
  <c r="N38" i="15"/>
  <c r="P38" i="15" s="1"/>
  <c r="O37" i="15"/>
  <c r="Q37" i="15" s="1"/>
  <c r="N37" i="15"/>
  <c r="P37" i="15" s="1"/>
  <c r="O36" i="15"/>
  <c r="Q36" i="15" s="1"/>
  <c r="N36" i="15"/>
  <c r="P36" i="15" s="1"/>
  <c r="O35" i="15"/>
  <c r="Q35" i="15" s="1"/>
  <c r="N35" i="15"/>
  <c r="P35" i="15" s="1"/>
  <c r="O34" i="15"/>
  <c r="Q34" i="15" s="1"/>
  <c r="N34" i="15"/>
  <c r="P34" i="15" s="1"/>
  <c r="O33" i="15"/>
  <c r="Q33" i="15" s="1"/>
  <c r="N33" i="15"/>
  <c r="P33" i="15" s="1"/>
  <c r="O32" i="15"/>
  <c r="Q32" i="15" s="1"/>
  <c r="N32" i="15"/>
  <c r="P32" i="15" s="1"/>
  <c r="O31" i="15"/>
  <c r="Q31" i="15" s="1"/>
  <c r="N31" i="15"/>
  <c r="P31" i="15" s="1"/>
  <c r="O30" i="15"/>
  <c r="Q30" i="15" s="1"/>
  <c r="N30" i="15"/>
  <c r="P30" i="15" s="1"/>
  <c r="Q29" i="15"/>
  <c r="O29" i="15"/>
  <c r="N29" i="15"/>
  <c r="P29" i="15" s="1"/>
  <c r="O28" i="15"/>
  <c r="Q28" i="15" s="1"/>
  <c r="N28" i="15"/>
  <c r="P28" i="15" s="1"/>
  <c r="O27" i="15"/>
  <c r="Q27" i="15" s="1"/>
  <c r="N27" i="15"/>
  <c r="P27" i="15" s="1"/>
  <c r="O26" i="15"/>
  <c r="Q26" i="15" s="1"/>
  <c r="N26" i="15"/>
  <c r="P26" i="15" s="1"/>
  <c r="O25" i="15"/>
  <c r="Q25" i="15" s="1"/>
  <c r="N25" i="15"/>
  <c r="P25" i="15" s="1"/>
  <c r="O24" i="15"/>
  <c r="Q24" i="15" s="1"/>
  <c r="N24" i="15"/>
  <c r="P24" i="15" s="1"/>
  <c r="O23" i="15"/>
  <c r="Q23" i="15" s="1"/>
  <c r="N23" i="15"/>
  <c r="P23" i="15" s="1"/>
  <c r="O22" i="15"/>
  <c r="Q22" i="15" s="1"/>
  <c r="N22" i="15"/>
  <c r="P22" i="15" s="1"/>
  <c r="O21" i="15"/>
  <c r="Q21" i="15" s="1"/>
  <c r="N21" i="15"/>
  <c r="P21" i="15" s="1"/>
  <c r="O20" i="15"/>
  <c r="Q20" i="15" s="1"/>
  <c r="N20" i="15"/>
  <c r="P20" i="15" s="1"/>
  <c r="O19" i="15"/>
  <c r="Q19" i="15" s="1"/>
  <c r="N19" i="15"/>
  <c r="P19" i="15" s="1"/>
  <c r="O18" i="15"/>
  <c r="Q18" i="15" s="1"/>
  <c r="N18" i="15"/>
  <c r="P18" i="15" s="1"/>
  <c r="O17" i="15"/>
  <c r="Q17" i="15" s="1"/>
  <c r="N17" i="15"/>
  <c r="P17" i="15" s="1"/>
  <c r="O16" i="15"/>
  <c r="Q16" i="15" s="1"/>
  <c r="N16" i="15"/>
  <c r="P16" i="15" s="1"/>
  <c r="O15" i="15"/>
  <c r="Q15" i="15" s="1"/>
  <c r="N15" i="15"/>
  <c r="P15" i="15" s="1"/>
  <c r="B15" i="15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B43" i="15" s="1"/>
  <c r="B44" i="15" s="1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B60" i="15" s="1"/>
  <c r="B61" i="15" s="1"/>
  <c r="B62" i="15" s="1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B77" i="15" s="1"/>
  <c r="B78" i="15" s="1"/>
  <c r="B79" i="15" s="1"/>
  <c r="B80" i="15" s="1"/>
  <c r="B81" i="15" s="1"/>
  <c r="B82" i="15" s="1"/>
  <c r="B83" i="15" s="1"/>
  <c r="B84" i="15" s="1"/>
  <c r="B85" i="15" s="1"/>
  <c r="B86" i="15" s="1"/>
  <c r="B87" i="15" s="1"/>
  <c r="B88" i="15" s="1"/>
  <c r="B89" i="15" s="1"/>
  <c r="B90" i="15" s="1"/>
  <c r="B91" i="15" s="1"/>
  <c r="B92" i="15" s="1"/>
  <c r="B93" i="15" s="1"/>
  <c r="B94" i="15" s="1"/>
  <c r="B95" i="15" s="1"/>
  <c r="B96" i="15" s="1"/>
  <c r="B97" i="15" s="1"/>
  <c r="B98" i="15" s="1"/>
  <c r="B99" i="15" s="1"/>
  <c r="B100" i="15" s="1"/>
  <c r="B101" i="15" s="1"/>
  <c r="B102" i="15" s="1"/>
  <c r="B103" i="15" s="1"/>
  <c r="B104" i="15" s="1"/>
  <c r="B105" i="15" s="1"/>
  <c r="B106" i="15" s="1"/>
  <c r="B107" i="15" s="1"/>
  <c r="B108" i="15" s="1"/>
  <c r="B109" i="15" s="1"/>
  <c r="B110" i="15" s="1"/>
  <c r="B111" i="15" s="1"/>
  <c r="B112" i="15" s="1"/>
  <c r="B113" i="15" s="1"/>
  <c r="B114" i="15" s="1"/>
  <c r="B115" i="15" s="1"/>
  <c r="B116" i="15" s="1"/>
  <c r="B117" i="15" s="1"/>
  <c r="B118" i="15" s="1"/>
  <c r="B119" i="15" s="1"/>
  <c r="B120" i="15" s="1"/>
  <c r="B121" i="15" s="1"/>
  <c r="B122" i="15" s="1"/>
  <c r="B123" i="15" s="1"/>
  <c r="B124" i="15" s="1"/>
  <c r="B125" i="15" s="1"/>
  <c r="B126" i="15" s="1"/>
  <c r="M89" i="22" l="1"/>
  <c r="M24" i="21"/>
  <c r="M17" i="20"/>
  <c r="M203" i="19"/>
  <c r="M33" i="18"/>
  <c r="M35" i="17"/>
  <c r="P43" i="16"/>
  <c r="Q43" i="16"/>
  <c r="Q127" i="15"/>
  <c r="P127" i="15"/>
  <c r="L30" i="14" l="1"/>
  <c r="M30" i="14" s="1"/>
  <c r="L29" i="14"/>
  <c r="M29" i="14" s="1"/>
  <c r="L28" i="14"/>
  <c r="M28" i="14" s="1"/>
  <c r="L27" i="14"/>
  <c r="M27" i="14" s="1"/>
  <c r="L26" i="14"/>
  <c r="M26" i="14" s="1"/>
  <c r="L25" i="14"/>
  <c r="M25" i="14" s="1"/>
  <c r="M24" i="14"/>
  <c r="L24" i="14"/>
  <c r="L23" i="14"/>
  <c r="M23" i="14" s="1"/>
  <c r="L22" i="14"/>
  <c r="M22" i="14" s="1"/>
  <c r="L21" i="14"/>
  <c r="M21" i="14" s="1"/>
  <c r="M20" i="14"/>
  <c r="L20" i="14"/>
  <c r="L19" i="14"/>
  <c r="M19" i="14" s="1"/>
  <c r="M18" i="14"/>
  <c r="L18" i="14"/>
  <c r="L17" i="14"/>
  <c r="M17" i="14" s="1"/>
  <c r="L16" i="14"/>
  <c r="M16" i="14" s="1"/>
  <c r="M15" i="14"/>
  <c r="L15" i="14"/>
  <c r="L14" i="14"/>
  <c r="M14" i="14" s="1"/>
  <c r="B14" i="14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L13" i="14"/>
  <c r="M13" i="14" s="1"/>
  <c r="B13" i="14"/>
  <c r="L12" i="14"/>
  <c r="M12" i="14" s="1"/>
  <c r="L53" i="13"/>
  <c r="M53" i="13" s="1"/>
  <c r="L52" i="13"/>
  <c r="M52" i="13" s="1"/>
  <c r="L51" i="13"/>
  <c r="M51" i="13" s="1"/>
  <c r="L50" i="13"/>
  <c r="M50" i="13" s="1"/>
  <c r="L49" i="13"/>
  <c r="M49" i="13" s="1"/>
  <c r="L48" i="13"/>
  <c r="M48" i="13" s="1"/>
  <c r="L47" i="13"/>
  <c r="M47" i="13" s="1"/>
  <c r="L46" i="13"/>
  <c r="M46" i="13" s="1"/>
  <c r="L45" i="13"/>
  <c r="M45" i="13" s="1"/>
  <c r="L44" i="13"/>
  <c r="M44" i="13" s="1"/>
  <c r="L43" i="13"/>
  <c r="M43" i="13" s="1"/>
  <c r="L42" i="13"/>
  <c r="M42" i="13" s="1"/>
  <c r="L41" i="13"/>
  <c r="M41" i="13" s="1"/>
  <c r="L40" i="13"/>
  <c r="M40" i="13" s="1"/>
  <c r="M39" i="13"/>
  <c r="L39" i="13"/>
  <c r="L38" i="13"/>
  <c r="M38" i="13" s="1"/>
  <c r="L37" i="13"/>
  <c r="M37" i="13" s="1"/>
  <c r="L36" i="13"/>
  <c r="M36" i="13" s="1"/>
  <c r="L35" i="13"/>
  <c r="M35" i="13" s="1"/>
  <c r="L34" i="13"/>
  <c r="M34" i="13" s="1"/>
  <c r="L33" i="13"/>
  <c r="M33" i="13" s="1"/>
  <c r="L32" i="13"/>
  <c r="M32" i="13" s="1"/>
  <c r="L31" i="13"/>
  <c r="M31" i="13" s="1"/>
  <c r="L30" i="13"/>
  <c r="M30" i="13" s="1"/>
  <c r="M29" i="13"/>
  <c r="L29" i="13"/>
  <c r="L28" i="13"/>
  <c r="M28" i="13" s="1"/>
  <c r="L27" i="13"/>
  <c r="M27" i="13" s="1"/>
  <c r="L26" i="13"/>
  <c r="M26" i="13" s="1"/>
  <c r="L25" i="13"/>
  <c r="M25" i="13" s="1"/>
  <c r="L24" i="13"/>
  <c r="M24" i="13" s="1"/>
  <c r="M23" i="13"/>
  <c r="L23" i="13"/>
  <c r="L22" i="13"/>
  <c r="M22" i="13" s="1"/>
  <c r="L21" i="13"/>
  <c r="M21" i="13" s="1"/>
  <c r="L20" i="13"/>
  <c r="M20" i="13" s="1"/>
  <c r="L19" i="13"/>
  <c r="M19" i="13" s="1"/>
  <c r="L18" i="13"/>
  <c r="M18" i="13" s="1"/>
  <c r="L17" i="13"/>
  <c r="M17" i="13" s="1"/>
  <c r="L16" i="13"/>
  <c r="M16" i="13" s="1"/>
  <c r="L15" i="13"/>
  <c r="M15" i="13" s="1"/>
  <c r="L14" i="13"/>
  <c r="M14" i="13" s="1"/>
  <c r="L13" i="13"/>
  <c r="M13" i="13" s="1"/>
  <c r="B13" i="13"/>
  <c r="B14" i="13" s="1"/>
  <c r="B15" i="13" s="1"/>
  <c r="B16" i="13" s="1"/>
  <c r="B17" i="13" s="1"/>
  <c r="B18" i="13" s="1"/>
  <c r="B19" i="13" s="1"/>
  <c r="B20" i="13" s="1"/>
  <c r="B21" i="13" s="1"/>
  <c r="B22" i="13" s="1"/>
  <c r="B23" i="13" s="1"/>
  <c r="B24" i="13" s="1"/>
  <c r="B25" i="13" s="1"/>
  <c r="B26" i="13" s="1"/>
  <c r="B27" i="13" s="1"/>
  <c r="B28" i="13" s="1"/>
  <c r="B29" i="13" s="1"/>
  <c r="B30" i="13" s="1"/>
  <c r="B31" i="13" s="1"/>
  <c r="B32" i="13" s="1"/>
  <c r="B33" i="13" s="1"/>
  <c r="B34" i="13" s="1"/>
  <c r="B35" i="13" s="1"/>
  <c r="B36" i="13" s="1"/>
  <c r="B37" i="13" s="1"/>
  <c r="B38" i="13" s="1"/>
  <c r="B39" i="13" s="1"/>
  <c r="B40" i="13" s="1"/>
  <c r="B41" i="13" s="1"/>
  <c r="B42" i="13" s="1"/>
  <c r="B43" i="13" s="1"/>
  <c r="B44" i="13" s="1"/>
  <c r="B45" i="13" s="1"/>
  <c r="B46" i="13" s="1"/>
  <c r="B47" i="13" s="1"/>
  <c r="B48" i="13" s="1"/>
  <c r="B49" i="13" s="1"/>
  <c r="B50" i="13" s="1"/>
  <c r="B51" i="13" s="1"/>
  <c r="B52" i="13" s="1"/>
  <c r="B53" i="13" s="1"/>
  <c r="L12" i="13"/>
  <c r="M12" i="13" s="1"/>
  <c r="L44" i="12"/>
  <c r="M44" i="12" s="1"/>
  <c r="L43" i="12"/>
  <c r="M43" i="12" s="1"/>
  <c r="L42" i="12"/>
  <c r="M42" i="12" s="1"/>
  <c r="L41" i="12"/>
  <c r="M41" i="12" s="1"/>
  <c r="L40" i="12"/>
  <c r="M40" i="12" s="1"/>
  <c r="L39" i="12"/>
  <c r="M39" i="12" s="1"/>
  <c r="L38" i="12"/>
  <c r="M38" i="12" s="1"/>
  <c r="L37" i="12"/>
  <c r="M37" i="12" s="1"/>
  <c r="L36" i="12"/>
  <c r="M36" i="12" s="1"/>
  <c r="L35" i="12"/>
  <c r="M35" i="12" s="1"/>
  <c r="L34" i="12"/>
  <c r="M34" i="12" s="1"/>
  <c r="L33" i="12"/>
  <c r="M33" i="12" s="1"/>
  <c r="L32" i="12"/>
  <c r="M32" i="12" s="1"/>
  <c r="L31" i="12"/>
  <c r="M31" i="12" s="1"/>
  <c r="L30" i="12"/>
  <c r="M30" i="12" s="1"/>
  <c r="L29" i="12"/>
  <c r="M29" i="12" s="1"/>
  <c r="L28" i="12"/>
  <c r="M28" i="12" s="1"/>
  <c r="L27" i="12"/>
  <c r="M27" i="12" s="1"/>
  <c r="L26" i="12"/>
  <c r="M26" i="12" s="1"/>
  <c r="L25" i="12"/>
  <c r="M25" i="12" s="1"/>
  <c r="L24" i="12"/>
  <c r="M24" i="12" s="1"/>
  <c r="L23" i="12"/>
  <c r="M23" i="12" s="1"/>
  <c r="L22" i="12"/>
  <c r="M22" i="12" s="1"/>
  <c r="L21" i="12"/>
  <c r="M21" i="12" s="1"/>
  <c r="L20" i="12"/>
  <c r="M20" i="12" s="1"/>
  <c r="L19" i="12"/>
  <c r="M19" i="12" s="1"/>
  <c r="L18" i="12"/>
  <c r="M18" i="12" s="1"/>
  <c r="L17" i="12"/>
  <c r="M17" i="12" s="1"/>
  <c r="L16" i="12"/>
  <c r="M16" i="12" s="1"/>
  <c r="L15" i="12"/>
  <c r="M15" i="12" s="1"/>
  <c r="L14" i="12"/>
  <c r="M14" i="12" s="1"/>
  <c r="L13" i="12"/>
  <c r="M13" i="12" s="1"/>
  <c r="B13" i="12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L12" i="12"/>
  <c r="M12" i="12" s="1"/>
  <c r="M76" i="7"/>
  <c r="N76" i="7" s="1"/>
  <c r="M75" i="7"/>
  <c r="N75" i="7" s="1"/>
  <c r="M74" i="7"/>
  <c r="N74" i="7" s="1"/>
  <c r="M73" i="7"/>
  <c r="N73" i="7" s="1"/>
  <c r="M72" i="7"/>
  <c r="N72" i="7" s="1"/>
  <c r="M71" i="7"/>
  <c r="N71" i="7" s="1"/>
  <c r="M70" i="7"/>
  <c r="N70" i="7" s="1"/>
  <c r="M69" i="7"/>
  <c r="N69" i="7" s="1"/>
  <c r="M68" i="7"/>
  <c r="N68" i="7" s="1"/>
  <c r="M67" i="7"/>
  <c r="N67" i="7" s="1"/>
  <c r="M66" i="7"/>
  <c r="N66" i="7" s="1"/>
  <c r="M65" i="7"/>
  <c r="N65" i="7" s="1"/>
  <c r="M64" i="7"/>
  <c r="N64" i="7" s="1"/>
  <c r="M63" i="7"/>
  <c r="N63" i="7" s="1"/>
  <c r="M62" i="7"/>
  <c r="N62" i="7" s="1"/>
  <c r="M61" i="7"/>
  <c r="N61" i="7" s="1"/>
  <c r="M60" i="7"/>
  <c r="N60" i="7" s="1"/>
  <c r="M59" i="7"/>
  <c r="N59" i="7" s="1"/>
  <c r="M58" i="7"/>
  <c r="N58" i="7" s="1"/>
  <c r="M57" i="7"/>
  <c r="N57" i="7" s="1"/>
  <c r="M56" i="7"/>
  <c r="N56" i="7" s="1"/>
  <c r="M55" i="7"/>
  <c r="N55" i="7" s="1"/>
  <c r="M54" i="7"/>
  <c r="N54" i="7" s="1"/>
  <c r="M53" i="7"/>
  <c r="N53" i="7" s="1"/>
  <c r="M52" i="7"/>
  <c r="N52" i="7" s="1"/>
  <c r="M51" i="7"/>
  <c r="N51" i="7" s="1"/>
  <c r="M50" i="7"/>
  <c r="N50" i="7" s="1"/>
  <c r="M49" i="7"/>
  <c r="N49" i="7" s="1"/>
  <c r="M48" i="7"/>
  <c r="N48" i="7" s="1"/>
  <c r="M47" i="7"/>
  <c r="N47" i="7" s="1"/>
  <c r="M46" i="7"/>
  <c r="N46" i="7" s="1"/>
  <c r="M45" i="7"/>
  <c r="N45" i="7" s="1"/>
  <c r="M44" i="7"/>
  <c r="N44" i="7" s="1"/>
  <c r="M43" i="7"/>
  <c r="N43" i="7" s="1"/>
  <c r="M42" i="7"/>
  <c r="N42" i="7" s="1"/>
  <c r="M41" i="7"/>
  <c r="N41" i="7" s="1"/>
  <c r="M40" i="7"/>
  <c r="N40" i="7" s="1"/>
  <c r="M39" i="7"/>
  <c r="N39" i="7" s="1"/>
  <c r="M38" i="7"/>
  <c r="N38" i="7" s="1"/>
  <c r="M37" i="7"/>
  <c r="N37" i="7" s="1"/>
  <c r="M36" i="7"/>
  <c r="N36" i="7" s="1"/>
  <c r="M35" i="7"/>
  <c r="N35" i="7" s="1"/>
  <c r="M34" i="7"/>
  <c r="N34" i="7" s="1"/>
  <c r="M33" i="7"/>
  <c r="N33" i="7" s="1"/>
  <c r="M32" i="7"/>
  <c r="N32" i="7" s="1"/>
  <c r="M31" i="7"/>
  <c r="N31" i="7" s="1"/>
  <c r="M30" i="7"/>
  <c r="N30" i="7" s="1"/>
  <c r="M29" i="7"/>
  <c r="N29" i="7" s="1"/>
  <c r="M28" i="7"/>
  <c r="N28" i="7" s="1"/>
  <c r="M27" i="7"/>
  <c r="N27" i="7" s="1"/>
  <c r="M26" i="7"/>
  <c r="N26" i="7" s="1"/>
  <c r="M25" i="7"/>
  <c r="N25" i="7" s="1"/>
  <c r="M24" i="7"/>
  <c r="N24" i="7" s="1"/>
  <c r="M23" i="7"/>
  <c r="N23" i="7" s="1"/>
  <c r="M22" i="7"/>
  <c r="N22" i="7" s="1"/>
  <c r="M21" i="7"/>
  <c r="N21" i="7" s="1"/>
  <c r="M20" i="7"/>
  <c r="N20" i="7" s="1"/>
  <c r="M19" i="7"/>
  <c r="N19" i="7" s="1"/>
  <c r="M18" i="7"/>
  <c r="N18" i="7" s="1"/>
  <c r="M17" i="7"/>
  <c r="N17" i="7" s="1"/>
  <c r="M16" i="7"/>
  <c r="N16" i="7" s="1"/>
  <c r="M15" i="7"/>
  <c r="N15" i="7" s="1"/>
  <c r="M14" i="7"/>
  <c r="N14" i="7" s="1"/>
  <c r="M13" i="7"/>
  <c r="N13" i="7" s="1"/>
  <c r="B13" i="7"/>
  <c r="B14" i="7" s="1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B34" i="7" s="1"/>
  <c r="B35" i="7" s="1"/>
  <c r="B36" i="7" s="1"/>
  <c r="B37" i="7" s="1"/>
  <c r="B38" i="7" s="1"/>
  <c r="B39" i="7" s="1"/>
  <c r="B40" i="7" s="1"/>
  <c r="B41" i="7" s="1"/>
  <c r="B42" i="7" s="1"/>
  <c r="B43" i="7" s="1"/>
  <c r="B44" i="7" s="1"/>
  <c r="B45" i="7" s="1"/>
  <c r="B46" i="7" s="1"/>
  <c r="B47" i="7" s="1"/>
  <c r="B48" i="7" s="1"/>
  <c r="B49" i="7" s="1"/>
  <c r="B50" i="7" s="1"/>
  <c r="B51" i="7" s="1"/>
  <c r="B52" i="7" s="1"/>
  <c r="B53" i="7" s="1"/>
  <c r="B54" i="7" s="1"/>
  <c r="B55" i="7" s="1"/>
  <c r="B56" i="7" s="1"/>
  <c r="B57" i="7" s="1"/>
  <c r="B58" i="7" s="1"/>
  <c r="B59" i="7" s="1"/>
  <c r="B60" i="7" s="1"/>
  <c r="B61" i="7" s="1"/>
  <c r="B62" i="7" s="1"/>
  <c r="B63" i="7" s="1"/>
  <c r="B64" i="7" s="1"/>
  <c r="B65" i="7" s="1"/>
  <c r="B66" i="7" s="1"/>
  <c r="B67" i="7" s="1"/>
  <c r="B68" i="7" s="1"/>
  <c r="B69" i="7" s="1"/>
  <c r="B70" i="7" s="1"/>
  <c r="B71" i="7" s="1"/>
  <c r="B72" i="7" s="1"/>
  <c r="B73" i="7" s="1"/>
  <c r="B74" i="7" s="1"/>
  <c r="B75" i="7" s="1"/>
  <c r="B76" i="7" s="1"/>
  <c r="M12" i="7"/>
  <c r="N12" i="7" s="1"/>
  <c r="L29" i="6"/>
  <c r="M29" i="6" s="1"/>
  <c r="L28" i="6"/>
  <c r="M28" i="6" s="1"/>
  <c r="L27" i="6"/>
  <c r="M27" i="6" s="1"/>
  <c r="L26" i="6"/>
  <c r="M26" i="6" s="1"/>
  <c r="L25" i="6"/>
  <c r="M25" i="6" s="1"/>
  <c r="M24" i="6"/>
  <c r="L24" i="6"/>
  <c r="L23" i="6"/>
  <c r="M23" i="6" s="1"/>
  <c r="L22" i="6"/>
  <c r="M22" i="6" s="1"/>
  <c r="M21" i="6"/>
  <c r="L21" i="6"/>
  <c r="M20" i="6"/>
  <c r="L20" i="6"/>
  <c r="L19" i="6"/>
  <c r="M19" i="6" s="1"/>
  <c r="L18" i="6"/>
  <c r="M18" i="6" s="1"/>
  <c r="L17" i="6"/>
  <c r="M17" i="6" s="1"/>
  <c r="L16" i="6"/>
  <c r="M16" i="6" s="1"/>
  <c r="L15" i="6"/>
  <c r="M15" i="6" s="1"/>
  <c r="L14" i="6"/>
  <c r="M14" i="6" s="1"/>
  <c r="L13" i="6"/>
  <c r="M13" i="6" s="1"/>
  <c r="B13" i="6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L12" i="6"/>
  <c r="M12" i="6" s="1"/>
  <c r="L12" i="5"/>
  <c r="M12" i="5" s="1"/>
  <c r="M13" i="5" s="1"/>
  <c r="L13" i="4"/>
  <c r="M13" i="4" s="1"/>
  <c r="B13" i="4"/>
  <c r="L12" i="4"/>
  <c r="M12" i="4" s="1"/>
  <c r="L38" i="3"/>
  <c r="M38" i="3" s="1"/>
  <c r="L37" i="3"/>
  <c r="M37" i="3" s="1"/>
  <c r="L36" i="3"/>
  <c r="M36" i="3" s="1"/>
  <c r="L35" i="3"/>
  <c r="M35" i="3" s="1"/>
  <c r="L34" i="3"/>
  <c r="M34" i="3" s="1"/>
  <c r="L33" i="3"/>
  <c r="M33" i="3" s="1"/>
  <c r="L32" i="3"/>
  <c r="M32" i="3" s="1"/>
  <c r="L31" i="3"/>
  <c r="M31" i="3" s="1"/>
  <c r="L30" i="3"/>
  <c r="M30" i="3" s="1"/>
  <c r="L29" i="3"/>
  <c r="M29" i="3" s="1"/>
  <c r="L28" i="3"/>
  <c r="M28" i="3" s="1"/>
  <c r="L27" i="3"/>
  <c r="M27" i="3" s="1"/>
  <c r="L26" i="3"/>
  <c r="M26" i="3" s="1"/>
  <c r="M25" i="3"/>
  <c r="L25" i="3"/>
  <c r="L24" i="3"/>
  <c r="M24" i="3" s="1"/>
  <c r="M23" i="3"/>
  <c r="L23" i="3"/>
  <c r="L22" i="3"/>
  <c r="M22" i="3" s="1"/>
  <c r="L21" i="3"/>
  <c r="M21" i="3" s="1"/>
  <c r="L20" i="3"/>
  <c r="M20" i="3" s="1"/>
  <c r="L19" i="3"/>
  <c r="M19" i="3" s="1"/>
  <c r="L18" i="3"/>
  <c r="M18" i="3" s="1"/>
  <c r="L17" i="3"/>
  <c r="M17" i="3" s="1"/>
  <c r="L16" i="3"/>
  <c r="M16" i="3" s="1"/>
  <c r="L15" i="3"/>
  <c r="M15" i="3" s="1"/>
  <c r="L14" i="3"/>
  <c r="M14" i="3" s="1"/>
  <c r="L13" i="3"/>
  <c r="M13" i="3" s="1"/>
  <c r="B13" i="3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L12" i="3"/>
  <c r="M12" i="3" s="1"/>
  <c r="L19" i="2"/>
  <c r="M19" i="2" s="1"/>
  <c r="L18" i="2"/>
  <c r="M18" i="2" s="1"/>
  <c r="L17" i="2"/>
  <c r="M17" i="2" s="1"/>
  <c r="L16" i="2"/>
  <c r="M16" i="2" s="1"/>
  <c r="L15" i="2"/>
  <c r="M15" i="2" s="1"/>
  <c r="L14" i="2"/>
  <c r="M14" i="2" s="1"/>
  <c r="L13" i="2"/>
  <c r="M13" i="2" s="1"/>
  <c r="B13" i="2"/>
  <c r="B14" i="2" s="1"/>
  <c r="B15" i="2" s="1"/>
  <c r="B16" i="2" s="1"/>
  <c r="B17" i="2" s="1"/>
  <c r="B18" i="2" s="1"/>
  <c r="B19" i="2" s="1"/>
  <c r="L12" i="2"/>
  <c r="M12" i="2" s="1"/>
  <c r="L36" i="1"/>
  <c r="M36" i="1" s="1"/>
  <c r="L35" i="1"/>
  <c r="M35" i="1" s="1"/>
  <c r="L34" i="1"/>
  <c r="M34" i="1" s="1"/>
  <c r="L33" i="1"/>
  <c r="M33" i="1" s="1"/>
  <c r="L32" i="1"/>
  <c r="M32" i="1" s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B13" i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L12" i="1"/>
  <c r="M12" i="1" s="1"/>
  <c r="M20" i="2" l="1"/>
  <c r="N77" i="7"/>
  <c r="M30" i="6"/>
  <c r="M14" i="4"/>
  <c r="M39" i="3"/>
  <c r="M37" i="1"/>
</calcChain>
</file>

<file path=xl/sharedStrings.xml><?xml version="1.0" encoding="utf-8"?>
<sst xmlns="http://schemas.openxmlformats.org/spreadsheetml/2006/main" count="4184" uniqueCount="964">
  <si>
    <t>NAROČNIK:</t>
  </si>
  <si>
    <t xml:space="preserve">                                      Dekani 32, 6271 Dekani</t>
  </si>
  <si>
    <t>PONUDNIK:</t>
  </si>
  <si>
    <t xml:space="preserve">SPECIFIKACIJA PREDRAČUNA </t>
  </si>
  <si>
    <t>ZŠ</t>
  </si>
  <si>
    <t>INTERNA  ŠIFRA DOBAVITELJA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</si>
  <si>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</si>
  <si>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</si>
  <si>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</si>
  <si>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</si>
  <si>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</si>
  <si>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</si>
  <si>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</si>
  <si>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</si>
  <si>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SHEME KAKOVOSTI</t>
  </si>
  <si>
    <t>NAROČNIKA</t>
  </si>
  <si>
    <t>(nacionalne, evropske)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</si>
  <si>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</si>
  <si>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</si>
  <si>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</si>
  <si>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</si>
  <si>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</si>
  <si>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</si>
  <si>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</si>
  <si>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</si>
  <si>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 xml:space="preserve"> VRTEC NOVA GORICA</t>
  </si>
  <si>
    <t xml:space="preserve"> Kidričeva 34 C, Nova Gorica</t>
  </si>
  <si>
    <t>SVINJSKO STEGNO b.k., v kosu</t>
  </si>
  <si>
    <t>SVINJSKO STEGNO b.k., zrezki očiščeni 60g in 120g</t>
  </si>
  <si>
    <t>SVINJSKO STEGNO b.k., kocke 1x1 cm</t>
  </si>
  <si>
    <t>SVINJSKI KARE s kostjo</t>
  </si>
  <si>
    <t>SVINJSKI KARE brez kosti, zrezki 60g in 120g</t>
  </si>
  <si>
    <t>SVINJSKO MESO - SVINJSKI FILE - RIBICA-PLJUČNA, b.k.</t>
  </si>
  <si>
    <t>SVINJSKO STEGNO mleto</t>
  </si>
  <si>
    <t>ŽREBIČEK stegno b.k., kocke 1x1 cm</t>
  </si>
  <si>
    <t>ŽREBIČEK stegno b.k., trakci 3x0,5 cm</t>
  </si>
  <si>
    <t>PEČENICA, otroška, manj začinjena, v naravnem ovoju, 60g/kos</t>
  </si>
  <si>
    <t>KRANJSKA KLOBASA prava z geografskim poreklom</t>
  </si>
  <si>
    <t>PEČEN SVINJSKI VRAT brez kosti, VP</t>
  </si>
  <si>
    <t>PLESKAVICA (oblikovana) iz mletega manj začinjenega in soljenega mesa (do 1,3 % soli; 50 % stegno mlade govedine I.kat. BK in 50 % svinjsko stegno I.kat. BK), 100 do 120 g / kos</t>
  </si>
  <si>
    <t>ČEVAPČIČI iz mletega manj začinjenega in soljenega mesa (do 1,3 % soli; 50 % stegno mlade govedine I.kat. BK in 50 % svinjsko stegno I.kat. BK), 25 do 50 g / kos</t>
  </si>
  <si>
    <t>KRAŠKA PANCETA</t>
  </si>
  <si>
    <t>HAMBURŠKA PANCETA nedimljena, kosi VP</t>
  </si>
  <si>
    <t xml:space="preserve">PRŠUT kuhan b.k.,1. ali extra razreda  iz svinjskega mesa, , brez konzervansov, iz celega kosa, cel ali rezan na rezine, kocke </t>
  </si>
  <si>
    <t>PRŠUT pečen b.k., 1. ali extra razreda  iz svinjskega mesa, , brez konzervansov, iz celega kosa, cel ali rezan na rezine</t>
  </si>
  <si>
    <t>ŠUNKA delikatesna plečka, brez konzervansov, narezana</t>
  </si>
  <si>
    <t xml:space="preserve">ŠUNKA, kosi VP </t>
  </si>
  <si>
    <t>SALAMA SUHA - narezek</t>
  </si>
  <si>
    <t>DOMAČA SUHA SALAMA</t>
  </si>
  <si>
    <t>KRAŠKI ZAŠINEK-narezek</t>
  </si>
  <si>
    <t>PRŠUT  sušen, nedimljen - narezek, enakovreden kot Kraški</t>
  </si>
  <si>
    <t>PRŠUT, sušen, nedimljen, kosi VP, enakovreden kot Kraški</t>
  </si>
  <si>
    <t>Sklop 1: Sveže meso svinjine in mesni izdelki</t>
  </si>
  <si>
    <t>SKUPAJ SKLOP 2:</t>
  </si>
  <si>
    <t>Ponudniki morajo predložiti ustrezna dokazila oz. certifikate za izdelke v tem sklopu !</t>
  </si>
  <si>
    <t>Sklop 2: Ekološko sveže meso in izdelki</t>
  </si>
  <si>
    <t>EKO MESO MLADEGA GOVEDA STEGNO, v kosu</t>
  </si>
  <si>
    <t>EKO MESO MLADEGA GOVEDA STEGNO, zrezki 60g, 120g</t>
  </si>
  <si>
    <t>EKO MESO MLADEGA GOVEDA STEGNO, trakci 3x0,5 cm</t>
  </si>
  <si>
    <t>EKO MLETO MESO MLADEGA GOVEDA, grobo, drobno</t>
  </si>
  <si>
    <t>EKO MESO MLADEGA GOVEDA PLEČE, kocke za golaž 1x1x cm</t>
  </si>
  <si>
    <t>EKO MLADE GOVEJE KOSTI ZA JUHO</t>
  </si>
  <si>
    <t>EKO 100% GOVEJE HRENOVKE v naravnem ovoju brez konervansov, brez glutena</t>
  </si>
  <si>
    <t>EKO 100% TELEČJE HRENOVKE v naravnem ovoju brez konervansov, brez glutena</t>
  </si>
  <si>
    <t>Sklop 3: Sveže perutninsko meso in izdelki</t>
  </si>
  <si>
    <t>PIŠČANČJI RAZSEK (bedra in prsa) brez kože</t>
  </si>
  <si>
    <t>PIŠČANČJA BEDRA b.k.k., 60-80g</t>
  </si>
  <si>
    <t>PIŠČANČJA STEGNA b.k.k., 60-80g</t>
  </si>
  <si>
    <t>PIŠČANČJA STEGNA b.k.k. - kocke rezane 1x1 cm</t>
  </si>
  <si>
    <t>PIŠČANČJA STEGNA - mleto meso</t>
  </si>
  <si>
    <t>PIŠČANČJI FILE, zrezki  60g in 120g</t>
  </si>
  <si>
    <t xml:space="preserve">PIŠČANČJI file - kocke  rezane 1x1 cm </t>
  </si>
  <si>
    <t>PIŠČANČJI file- trakci rezani  3x0,5cm</t>
  </si>
  <si>
    <t>PIŠČANČJA NABODALA, 60g in 120g</t>
  </si>
  <si>
    <t>PIŠČANČJI ČEVAPČIČI</t>
  </si>
  <si>
    <t>PIŠČANČJE PLESKAVICE  120g</t>
  </si>
  <si>
    <t xml:space="preserve">HRENOVKE, piščančje, brez ovoja, teža posamezne hrenovke 60g </t>
  </si>
  <si>
    <t>HRENOVKE, piščančje, v naravnem ovoju, teža posamezne hrenovke 60g</t>
  </si>
  <si>
    <t>PIŠČANČJE PRSI v ovitku- poltrajen izdelek, brez konzervansov, enakomeren homogen prerez, narezana na rezine</t>
  </si>
  <si>
    <t>PIŠČANČJE PRSI Slim &amp; Fit narezek</t>
  </si>
  <si>
    <t>PIŠČANČJA SALAMA, vsebije min 70% pišč. mesa,  cela ali narezana na rezine - kvalitete kot Poli salama</t>
  </si>
  <si>
    <t>PURANJI FILE, zrezki  60g in 120g</t>
  </si>
  <si>
    <t>PURANJI FILE, kocke 1x1cm</t>
  </si>
  <si>
    <t>PURANJA BEDRA b.k.k. , zrezki 60g in 120g</t>
  </si>
  <si>
    <t>PURANJA  STEGNA b.k.k.  - kocke  1x1 cm</t>
  </si>
  <si>
    <t>PURANJA  STEGNA b.k.k.  - trakci 3x0,5 cm</t>
  </si>
  <si>
    <t>PURANJA STEGNA - mleto</t>
  </si>
  <si>
    <t xml:space="preserve">PURANJE PRSI V OVITKU-rezana na rezine, konzervirana pasterizirana šunka iz puranjega mesa, 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 </t>
  </si>
  <si>
    <t>PEČENE PURANJE PRSI v ovitku, cele ali rezane na rezine</t>
  </si>
  <si>
    <t>HRENOVKE, puranje, vnaravnem ovoju, teža posamezne hrenovke 60g</t>
  </si>
  <si>
    <t>KOKOŠJE meso za juho</t>
  </si>
  <si>
    <t>KUNČJI sveži file, stegna b.k.k.</t>
  </si>
  <si>
    <t>SKUPAJ SKLOP 3:</t>
  </si>
  <si>
    <t>Sklop 4: Jajca</t>
  </si>
  <si>
    <t>SKUPAJ SKLOP 4:</t>
  </si>
  <si>
    <t xml:space="preserve">Kokošja jajca iz talne reje, sveža,  razred A, velikost L </t>
  </si>
  <si>
    <t>Kokošja jajca iz proste reje, sveža, razred A, velikost L</t>
  </si>
  <si>
    <t>kos</t>
  </si>
  <si>
    <t>Sklop 5: Ekološka kokošja jajca</t>
  </si>
  <si>
    <t>SKUPAJ SKLOP 5:</t>
  </si>
  <si>
    <t xml:space="preserve">Sklop 6: Zamrznjene in sveže ribe </t>
  </si>
  <si>
    <t>SKUPAJ SKLOP 6:</t>
  </si>
  <si>
    <t>Argentinski oslič - file, posamič zamrznjen, brez obliva (max 10 % odstopanje od naročene teže), brez kosti, pakiranje do 8 kg, I.kvaliteta</t>
  </si>
  <si>
    <t>Atlantsi losos, sveži, brez kosti in kože, 1. kvalitete     TRIM D</t>
  </si>
  <si>
    <t>Atlantski losos file brez kosti in kože (porcijski), zamrznjen, 1kvaliteta</t>
  </si>
  <si>
    <t>Atlantski losos file s kožo, zamrznjen, 1. kvalitete</t>
  </si>
  <si>
    <t>Brancin - file, posamič zamrznjen, (max 10 % odstopanje od naročene teže), brez kosti, I.kvaliteta</t>
  </si>
  <si>
    <t>KAPSKI OSLIČ (M. Capensis) globoko zamrznjeni, file brez kosti in kože, brez obliva, I. kategorija</t>
  </si>
  <si>
    <t>KOVAČ FILE S KOŽO, očiščeni, nepoškodovani, globoko zamrznjeni fileji brez kosti, I. kategorija</t>
  </si>
  <si>
    <t>Morski pes file, brez kože, zamrznjen</t>
  </si>
  <si>
    <t>Morski plošča (platesa), zamrznjeno, 1. kvalitete</t>
  </si>
  <si>
    <t>NOVOZELANDSKI REPAK globoko zamrznjeni, file brez kosti in kože, brez obliva, I. kategorija</t>
  </si>
  <si>
    <t>Orada file, zamrznjen</t>
  </si>
  <si>
    <t>Polenovka file, zamrznjen</t>
  </si>
  <si>
    <t>Postrv - sveža riba,  file, brez kosti, s kožo, 100 do 200 g / kos</t>
  </si>
  <si>
    <t>Postrv file s kožo, zamrznjen</t>
  </si>
  <si>
    <t>Sardela, sveža, očiščena</t>
  </si>
  <si>
    <t>Škarpena file, očiščen, zamrznjen</t>
  </si>
  <si>
    <t>Tuna file, sveža</t>
  </si>
  <si>
    <t>Tuna file, zamrznjena</t>
  </si>
  <si>
    <t>Sklop 7: Mleko in mlečni izdelki</t>
  </si>
  <si>
    <t>SKUPAJ SKLOP 7:</t>
  </si>
  <si>
    <t>MLEKO pasterizirano  3,5% m.m. 1L</t>
  </si>
  <si>
    <t>MLEKO pasterizirano 3,5% m.m   10/1</t>
  </si>
  <si>
    <t>MLEKO pasterizirano 1,5% m.m 1L</t>
  </si>
  <si>
    <t>MLEKO sterilizirano 3,5% m.m. 1L</t>
  </si>
  <si>
    <t>MLEKO sterilizirano 3,5% m.m 0,2l</t>
  </si>
  <si>
    <t>MLEKO sterilizirano, brez laktoze 3,5 % m.m. 1L</t>
  </si>
  <si>
    <t>MLEKO sterilizirano, brez laktoze 1,5 % m.m. 0,2l</t>
  </si>
  <si>
    <t>MLEKO kislo tekoče 3,2% m.m  500g</t>
  </si>
  <si>
    <t>MLEKO  kislo čvrsto 3,2% m.m 180g</t>
  </si>
  <si>
    <t>MASLO surovo I. kval.,min. 82% m.m.  250 g</t>
  </si>
  <si>
    <t>SMETANA KISLA 18%  m.m. 180 g</t>
  </si>
  <si>
    <t>SMETANA KISLA 20% m.m. 400g</t>
  </si>
  <si>
    <t>SMETANA KISLA 18%  m.m.   1 - 3 kg</t>
  </si>
  <si>
    <t>SMETANA SLADKA  35% m.m. 1L</t>
  </si>
  <si>
    <t>SMETANA SLADKA 35% m.m.  0,25l</t>
  </si>
  <si>
    <t>SMETANA za kuhanje 20% m.m.   0,5 - 1l</t>
  </si>
  <si>
    <t>SMETANA SLADKA, rastlinska za stepanje, 1l</t>
  </si>
  <si>
    <t>SKUTA nepasirana 35% m.m. , rinfuza 5 kg</t>
  </si>
  <si>
    <t>SKUTA  nepasirana 5-10% m.m.  1 kg</t>
  </si>
  <si>
    <t>SKUTA nepasirana  35% m.m.  0,5 -1kg</t>
  </si>
  <si>
    <t>SKUTA  pasirana 10% m.m. 500g</t>
  </si>
  <si>
    <t>SKUTA naravna pasirana  3,2% m.m.  100g</t>
  </si>
  <si>
    <t>SKUTA  sadna 2,6% m.m.   100g</t>
  </si>
  <si>
    <t>JOGURT naravni čvrsti  1,3% m.m. 180g</t>
  </si>
  <si>
    <t>JOGURT naravni čvrsti  3,2% m.m.  180g</t>
  </si>
  <si>
    <t>JOGURT naravni tekoči 3,2%  m.m 1000g</t>
  </si>
  <si>
    <t>JOGURT naravni brez laktoze 3,5 m.m.  180g</t>
  </si>
  <si>
    <t>JOGURT naravni brez laktoze tekoči  1,6 m.m.  500g</t>
  </si>
  <si>
    <t>JOGURT sadni z naravno aromo,(različni okusi) 2,5% m.m  150g</t>
  </si>
  <si>
    <t>JOGURT sadni tekoči (različni okusi) 1,1 % m.m  500g</t>
  </si>
  <si>
    <t>JOGURT sadni tekoči (različni okusi) 1,3,% m.m  1000g</t>
  </si>
  <si>
    <t>JOGURT s koščki sadja 2,5% m.m  150g</t>
  </si>
  <si>
    <t>JOGURT sadni brez laktoze  3,5 % m.m.  160g</t>
  </si>
  <si>
    <t>JOGURT sadni brez laktoze  1,1 % m.m.  500g</t>
  </si>
  <si>
    <t>JOGURT probotik naraven 1,3 % m.m. 150g</t>
  </si>
  <si>
    <t>JOGURT probotik naraven 1,3 % m.m.  1000g</t>
  </si>
  <si>
    <t>JOGURT probotik saden 1,1% m.m.150 g</t>
  </si>
  <si>
    <t>JOGURT probotik saden 1,1% m.m.  500 g</t>
  </si>
  <si>
    <t>JOGURT sadni brez dodanega sladkorja 3,5% m.m  150g</t>
  </si>
  <si>
    <t>JOGURT sadni brez dodanega sladkorja 1,2% m.m  500g</t>
  </si>
  <si>
    <t>JOGURT grški naravni  9,5% m.m  150g</t>
  </si>
  <si>
    <t>JOGURT grški sadni 9,5% m.m  150g</t>
  </si>
  <si>
    <t>SIRČKI topljeni 35% m.m. 140g</t>
  </si>
  <si>
    <t>SIRNI NAMAZ  s smetano 70% m.m. v s.s.150 g</t>
  </si>
  <si>
    <t>SIRNI NAMAZ  s smetano 70% m.m. v s.s.50 g</t>
  </si>
  <si>
    <t>SIRNI NAMAZ s tuno 70% m.m. v s.s. 150g</t>
  </si>
  <si>
    <t>SIRNI NAMAZ z zelišči 70% m.m. v s.s. 150g</t>
  </si>
  <si>
    <t>SIRNI NAMAZ  70 % m.m   2,5kg -3kg</t>
  </si>
  <si>
    <t>SIR GORGONZOLA 45% m.m.</t>
  </si>
  <si>
    <t>SIR GORGONZOLA 48%m.m. 150g</t>
  </si>
  <si>
    <t>SIR MOZZARELA 40 %  m.m.  250g</t>
  </si>
  <si>
    <t>SIR MOZZARELAribana 40 %  m.m.  330g</t>
  </si>
  <si>
    <t>SIR 45% m.m. (edamec)</t>
  </si>
  <si>
    <t>SIR  45% m.m. (gavda)</t>
  </si>
  <si>
    <t>SIR  45% m.m. (trapist, jošt,..)</t>
  </si>
  <si>
    <t>SIR 45% m.m. (ementalec)</t>
  </si>
  <si>
    <t>SIR RIBANI (za pizze) 45% m.m.</t>
  </si>
  <si>
    <t>SIR trdi za ribanje 50% m.m. - manjše pakiranje VP</t>
  </si>
  <si>
    <t>RIBAN trdi sir  (parmezan)</t>
  </si>
  <si>
    <t>SIR brez laktoze 45% m.m.</t>
  </si>
  <si>
    <t>SIR za žar 250g</t>
  </si>
  <si>
    <t>SIR MASCARPONE (sveži kremni sir)  0,5-1kg</t>
  </si>
  <si>
    <t>KAJMAK 150G</t>
  </si>
  <si>
    <t>KEFIR naravni   1,5% m.m., 500g</t>
  </si>
  <si>
    <t>KEFIR sadni  1,3% m.m., 500g</t>
  </si>
  <si>
    <t>l</t>
  </si>
  <si>
    <t>eko nehomogenizirano pasterizirano mleko, od 3,2- 3,5 % m.m., 150 g</t>
  </si>
  <si>
    <t>eko nehomogenizirano pasterizirano mleko, od 3,2 - 3,5 % m.m., 1kg</t>
  </si>
  <si>
    <t>eko nehomogenizirano pasterizirano mleko, od 3,2 - 3,5 % m.m., 10kg</t>
  </si>
  <si>
    <t>eko nehomogenizirano pasterizirano seneno mleko, od 3,2- 3,5 % m.m., 1 kg</t>
  </si>
  <si>
    <t>eko nehomogenizirano pasterizirano seneno mleko, od 3,2 - 3,5 % m.m., 10 kg</t>
  </si>
  <si>
    <t>SKUPAJ SKLOP 8:</t>
  </si>
  <si>
    <t>eko jogurt, naravni, od 1,5 do 3,5 % m.m., 150g</t>
  </si>
  <si>
    <t>eko jogurt, naravni, od 1,5 do 3,5 % m.m., 3kg</t>
  </si>
  <si>
    <t>eko jogurt, različni okusi, od 1,5 do 3,5 % m.m., 150g</t>
  </si>
  <si>
    <t>eko jogurt, različni okusi, od 1,5 do 3,5 % m.m., 3kg</t>
  </si>
  <si>
    <t>eko kislo mleko, od 3,2, do 3,5 % m.m., 150g</t>
  </si>
  <si>
    <t>eko mlečni smooti, sadni, od 3,2 do 3,5 % m.m., 150 g</t>
  </si>
  <si>
    <t xml:space="preserve">eko skuta, 25-40 % m.m. v SS, 1 kg </t>
  </si>
  <si>
    <t>eko sirni namaz, min. 35% m.m.v SS, 1kg</t>
  </si>
  <si>
    <t>eko poltrdi kravji sir, 1kg</t>
  </si>
  <si>
    <t>eko mleko vanilija, od 3,2 do 3,5 % m.m., 150 g</t>
  </si>
  <si>
    <t>eko surovo maslo 1. vrste, min 82 % m.m., 200g</t>
  </si>
  <si>
    <t>eko tradicionalni kefir, izdelan s kefirjevimi zrni, naravni, od 1,5 do 3,5 % m.m., 150g</t>
  </si>
  <si>
    <t>eko tradicionalni kefir, izdelan s kefirjevimi zrni, različni okusi, od 1,5 do 3,5 % m.m., 150g</t>
  </si>
  <si>
    <t>eko tradicionalni kefir, izdelan s kefirjevimi zrni, različni okusi, od 1,5 do 3,5 % m.m., 3kg</t>
  </si>
  <si>
    <t>eko sir za žar, 1kg</t>
  </si>
  <si>
    <t>SKUPAJ SKLOP 9:</t>
  </si>
  <si>
    <t>SLADOLED lonček vanilija, čokolada, sadni  120ml</t>
  </si>
  <si>
    <t>SLADOLED lonček vanilija, čok., sadni brez laktoze 120ml</t>
  </si>
  <si>
    <t>SLADOLED kornet vanilija s čok. 120 ml</t>
  </si>
  <si>
    <t>SLADOLED lučka, vodni desert  100ml</t>
  </si>
  <si>
    <t>SLADOLED vanilija, čok., sadni  banjica  1000ml</t>
  </si>
  <si>
    <t>SLADOLED vanilija, čok, sadni banjica  2000ml</t>
  </si>
  <si>
    <t xml:space="preserve">Sklop 10: Kruh, pekovsko pecivo in slaščice </t>
  </si>
  <si>
    <t>PŠENIČNI KRUH beli 1000g, rezani</t>
  </si>
  <si>
    <t xml:space="preserve">PŠENIČNI KRUH polbeli 1000g, rezani </t>
  </si>
  <si>
    <t>PŠENIČNI KRUH črni 1000g, rezani</t>
  </si>
  <si>
    <t xml:space="preserve">PŠENIČNI KRUH polbeli, brez aditivov, manj soli  1000g, rezani </t>
  </si>
  <si>
    <t>RŽENI MEŠANI KRUH 1000g, rezani</t>
  </si>
  <si>
    <t>OVSEN MEŠAN KRUH v modelu 1000 g, rezani</t>
  </si>
  <si>
    <t>KRUH Z SEMENI v modelu 1000g, rezani</t>
  </si>
  <si>
    <t>KORUZNI MEŠAN KRUH v modelu 1000g, rezani</t>
  </si>
  <si>
    <t>GRAHAM KRUH v modelu 1000g, rezani</t>
  </si>
  <si>
    <t>PIRIN MEŠAN KRUH v modelu 1000g, rezani</t>
  </si>
  <si>
    <t>FRANCOSKA bela štruca  600g</t>
  </si>
  <si>
    <t>KRUŠNE DROBTINE  pakirane 1kg ali 5kg</t>
  </si>
  <si>
    <t>KAJZARICA navadna 60 g</t>
  </si>
  <si>
    <t>KAJZARICA s semeni  60 g</t>
  </si>
  <si>
    <t>KAJZARICA pirina mešana 60g</t>
  </si>
  <si>
    <t>ŽEMLJA bela 60g</t>
  </si>
  <si>
    <t>ŽEMLJA polbela 60g</t>
  </si>
  <si>
    <t>ŠTRUČKA koruzna 60g</t>
  </si>
  <si>
    <t>ŠTRUČKA sirova 60g</t>
  </si>
  <si>
    <t>ŠTRUČKA polnozrnata 60g</t>
  </si>
  <si>
    <t>BOMBETA pirina 60g</t>
  </si>
  <si>
    <t>BOMBETA koruzna 60g</t>
  </si>
  <si>
    <t>BOMBETA s sezamom 60g</t>
  </si>
  <si>
    <t>PLETENICA bela 60g</t>
  </si>
  <si>
    <t>PLETENICA z makom 60g</t>
  </si>
  <si>
    <t>PLETENICA z sezamom 60g</t>
  </si>
  <si>
    <t>ŽELVICA navadna 60g</t>
  </si>
  <si>
    <t>ŽELVICA z semeni 60g</t>
  </si>
  <si>
    <t>BUHTELJ z marmelado 60g</t>
  </si>
  <si>
    <t>ROGLJIČ z marmelado 60g</t>
  </si>
  <si>
    <t>ROGLJIČ polnozrnat z marmelado 60g</t>
  </si>
  <si>
    <t>MLEČNA ŠTRUČKA, KIFELJ  60g</t>
  </si>
  <si>
    <t>KROF z marmelado 60g</t>
  </si>
  <si>
    <t>KROF z marmelado 80g</t>
  </si>
  <si>
    <t>KUGLOF z rozinami</t>
  </si>
  <si>
    <t>KUGLOF z čokolado</t>
  </si>
  <si>
    <t>PINCA</t>
  </si>
  <si>
    <t>KEKSI domači, različnih oblik, boljši</t>
  </si>
  <si>
    <t>KEKSI navadni</t>
  </si>
  <si>
    <t>KEKSI (brizganci)</t>
  </si>
  <si>
    <t>KEKSI kokosovi</t>
  </si>
  <si>
    <t>PRAZNIČNO PECIVO 80g (parkelj, miklavž,..)</t>
  </si>
  <si>
    <t>SKUTIN ZAVITEK</t>
  </si>
  <si>
    <t>JABOLČNI ZAVITEK</t>
  </si>
  <si>
    <t>POTICA orehova</t>
  </si>
  <si>
    <t>VIŠNJEVA PITA</t>
  </si>
  <si>
    <t>JABOLČNA PITA</t>
  </si>
  <si>
    <t>TORTA ČOKOLADA VANILIJA</t>
  </si>
  <si>
    <t>TORTA SADNA</t>
  </si>
  <si>
    <t>SKUPAJ SKLOP 10:</t>
  </si>
  <si>
    <t xml:space="preserve">Sklop 11: Ekološki kruh, pekovsko pecivo in slaščice </t>
  </si>
  <si>
    <t>SKUPAJ SKLOP 11:</t>
  </si>
  <si>
    <t>Eko 100% pirin kruh</t>
  </si>
  <si>
    <t>Eko ajdov kruh z orehi</t>
  </si>
  <si>
    <t>Eko ajdov mešan kruh</t>
  </si>
  <si>
    <t>Eko kamutov kruh</t>
  </si>
  <si>
    <t>Eko korenčkov kruh</t>
  </si>
  <si>
    <t>Eko koruzni kruh</t>
  </si>
  <si>
    <t>Eko ovsen kruh</t>
  </si>
  <si>
    <t>Eko pirin mešan kruh</t>
  </si>
  <si>
    <t>Eko pisan kruh</t>
  </si>
  <si>
    <t>Eko pšenični črn kruh</t>
  </si>
  <si>
    <t>Eko ržen mešan kruh</t>
  </si>
  <si>
    <t>Eko 100% pirino pecivo  40g  (različne oblike)</t>
  </si>
  <si>
    <t>Eko 100% pirino pecivo  60g  (različne oblike)</t>
  </si>
  <si>
    <t>Eko ajdovo mešano  pecivo  40g  (različne oblike)</t>
  </si>
  <si>
    <t>Eko ajdovo mešano  pecivo  60g  (različne oblike)</t>
  </si>
  <si>
    <t>Eko ajdovo mešano  pecivo z orehi 60g  (različne oblike)</t>
  </si>
  <si>
    <t>Eko kamutovo  pecivo  40g  (različne oblike)</t>
  </si>
  <si>
    <t>Eko kamutovo pecivo  60g  (različne oblike)</t>
  </si>
  <si>
    <t>Eko korenčkovo  pecivo 40g  (razlučne oblike)</t>
  </si>
  <si>
    <t>Eko korenčkovo pecivo 60g (različne oblike)</t>
  </si>
  <si>
    <t>Eko koruzno pecivo  40g  (različne oblike)</t>
  </si>
  <si>
    <t>Eko koruzno pecivo  60g  (različne oblike)</t>
  </si>
  <si>
    <t>Eko  pletenica 60g</t>
  </si>
  <si>
    <t>Eko mlečno pecivo 60g (različne oblike)</t>
  </si>
  <si>
    <t>Eko ovseno  pecivo  40g  (različne oblike)</t>
  </si>
  <si>
    <t>Eko ovseno pecivo  60g  (različne oblike)</t>
  </si>
  <si>
    <t>Eko pirina makovka 60g (različne oblike)</t>
  </si>
  <si>
    <t>Eko pirino mešano pecivo  40g  (različne oblike)</t>
  </si>
  <si>
    <t>Eko pirino mešano pecivo  60g  (različne oblike)</t>
  </si>
  <si>
    <t>Eko pšenično črno pecivo  60g (različne oblike)</t>
  </si>
  <si>
    <t>Eko pšenično polnozrnato  pecivo  60g  (različne oblike)</t>
  </si>
  <si>
    <t>Eko rženo mešano  pecivo  60g  (različne oblike)</t>
  </si>
  <si>
    <t>Eko sezamovo pecivo 60g (različne oblike)</t>
  </si>
  <si>
    <t>Eko sirovo pecivo 40g  (razlučne oblike)</t>
  </si>
  <si>
    <t>Eko sirovo pecivo 60g (različne oblike)</t>
  </si>
  <si>
    <t>Eko žepek z sirom in bučnimi semeni 60g</t>
  </si>
  <si>
    <t>Eko buhtelj brez jajc, mleka, glutena 60g</t>
  </si>
  <si>
    <t>Eko buhtelj z marmelado  40g</t>
  </si>
  <si>
    <t>Eko buhtelj z marmelado  60g</t>
  </si>
  <si>
    <t>Eko čoko borovničeva rezina 60g</t>
  </si>
  <si>
    <t>Eko maffin čokoladni 60g</t>
  </si>
  <si>
    <t>Eko maffin z borovnicami 60g</t>
  </si>
  <si>
    <t>Eko praznična slaščica (parkelj, zajček,...) 80g</t>
  </si>
  <si>
    <t>Eko rogljiček brez polnila 60g</t>
  </si>
  <si>
    <t>Eko rogljiček z čokolado  40g</t>
  </si>
  <si>
    <t>Eko rogljiček z čokolado  60g</t>
  </si>
  <si>
    <t>Eko rogljiček z marmelado  40g</t>
  </si>
  <si>
    <t>Eko rogljiček z marmelado  60g</t>
  </si>
  <si>
    <t>Eko rožičev štrukelj 60g</t>
  </si>
  <si>
    <t>Eko kokosovi piškoti 1000g</t>
  </si>
  <si>
    <t>Eko korenčkovi piškoti  1000g</t>
  </si>
  <si>
    <t>Eko medenjaki 1000g</t>
  </si>
  <si>
    <t xml:space="preserve">Sklop 12: Zamrznjeni gotovi izdelki  </t>
  </si>
  <si>
    <t>SKUPAJ SKLOP 12:</t>
  </si>
  <si>
    <t>CMOKI BOROVNIČEVI</t>
  </si>
  <si>
    <t>CMOKI MARELIČNI</t>
  </si>
  <si>
    <t>CMOKI SLIVOVI</t>
  </si>
  <si>
    <t>FRANCOSKI ROGLJIČ brez mleka in jajc 70g</t>
  </si>
  <si>
    <t>FRANCOSKI ROGLJIČ z čokoladnim nadevom 50g</t>
  </si>
  <si>
    <t>FRANCOSKI ROGLJIČ z mareličnim nadevom 50g</t>
  </si>
  <si>
    <t>JABOLČNA PITA brez glutena 90g</t>
  </si>
  <si>
    <t>JABOLČNI ZAVITEK - listnato t.</t>
  </si>
  <si>
    <t>JABOLČNI ZAVITEK - vlečeno t.</t>
  </si>
  <si>
    <t>KANELONI s sirom</t>
  </si>
  <si>
    <t>KANELONI s sirom in šunko</t>
  </si>
  <si>
    <t>KANELONI z gobami</t>
  </si>
  <si>
    <t>KROMPIRJEVI SVALJKI domači</t>
  </si>
  <si>
    <t>KROMPIRJEVI SVALJKI z skuto</t>
  </si>
  <si>
    <t>LISTNATO KVAŠENO TESTO</t>
  </si>
  <si>
    <t>LISTNATO testo  500g</t>
  </si>
  <si>
    <t>LISTNATO testo razvaljano, zmrznjeno 50x30 cm</t>
  </si>
  <si>
    <t xml:space="preserve">MESNI BUREK </t>
  </si>
  <si>
    <t>PALAČINKE  60g/kos</t>
  </si>
  <si>
    <t>POROV  BUREK 220g</t>
  </si>
  <si>
    <t>SIROV BUREK  155g</t>
  </si>
  <si>
    <t>SIROVI POLPETI</t>
  </si>
  <si>
    <t>SIROVI TORTELINI</t>
  </si>
  <si>
    <t>SKUTNA BLAZINICA slana  60g</t>
  </si>
  <si>
    <t>SKUTNI ŠTRUKLJI</t>
  </si>
  <si>
    <t>SKUTNI ZAVITEK - listnato t.</t>
  </si>
  <si>
    <t>SKUTNI ZAVITEK - vlečeno t.</t>
  </si>
  <si>
    <t>SOJINI POLPETI</t>
  </si>
  <si>
    <t>TESTO za lazanjo sveže 50x30 cm</t>
  </si>
  <si>
    <t>VLEČENO razvaljano testo, sveže 50x30 cm</t>
  </si>
  <si>
    <t>VLEČENO testo 500g</t>
  </si>
  <si>
    <t>ZELENJAVNI POLPETI - brokoli cvetača</t>
  </si>
  <si>
    <t>ŽEPEK mini gozdni sadeži 60g</t>
  </si>
  <si>
    <t xml:space="preserve">Sklop 13: Žita in mlevski izdelki  </t>
  </si>
  <si>
    <t>MOKA PŠENIČNA bela tip 500    1kg</t>
  </si>
  <si>
    <t>MOKA PŠENIČNA polbela tip 850    1kg</t>
  </si>
  <si>
    <t>MOKA PŠENIČNA črna tip 1100   1kg</t>
  </si>
  <si>
    <t>MOKA RŽENA  tip 1250   1kg</t>
  </si>
  <si>
    <t>MOKA AJDOVA   1kg</t>
  </si>
  <si>
    <t>MOKA PŠENIČNA polnozrnata  1kg</t>
  </si>
  <si>
    <t>MOKA PIRINA polnozrnata  1kg</t>
  </si>
  <si>
    <t>MOKA OSTRA   1kg</t>
  </si>
  <si>
    <t>MOKA KORUZNA    1kg</t>
  </si>
  <si>
    <t>ZDROB KORUZNI   1kg</t>
  </si>
  <si>
    <t>ZDROB PŠENIČNI  1kg</t>
  </si>
  <si>
    <t>POLENTA instant   1kg</t>
  </si>
  <si>
    <t>POLENTA z ajdo   0,5kg</t>
  </si>
  <si>
    <t>JEŠPRENJ  1kg</t>
  </si>
  <si>
    <t>AJDOVA KAŠA  1kg</t>
  </si>
  <si>
    <t>PIRINA KAŠA  1kg</t>
  </si>
  <si>
    <t>PROSENA KAŠA  1kg</t>
  </si>
  <si>
    <t>TESTENINE jajčne - POLŽI  500g</t>
  </si>
  <si>
    <t>TESTENINE jajčne - POLŽI  5kg</t>
  </si>
  <si>
    <t>TESTENINE jajčne - PERESNIKI 500g</t>
  </si>
  <si>
    <t>TESTENINE jajčne - PERESNIKI 5kg</t>
  </si>
  <si>
    <t>TESTENINE jajčne - ŠIBIOTI 600g</t>
  </si>
  <si>
    <t>TESTENINE jajčne - ŠKOLJKE  500g</t>
  </si>
  <si>
    <t>TESTENINE jajčne -  METULJČKI 500g</t>
  </si>
  <si>
    <t>ŠIROKI REZANCI jajčni, domači  500g</t>
  </si>
  <si>
    <t>TESTENINE durum - polžki, vretena, peresniki 500g</t>
  </si>
  <si>
    <t>TESTENINE durum - polžki, vretena, peresniki 5kg</t>
  </si>
  <si>
    <t>TESTENINE pirini špageti  500g</t>
  </si>
  <si>
    <t>TESTENINE pirini peresniki, polži  500g</t>
  </si>
  <si>
    <t>TESTENINE polnozrnati peresniki, polžki  500g</t>
  </si>
  <si>
    <t>TESTENINE polnozrnati peresniki, polžki  5kg</t>
  </si>
  <si>
    <t>TESTENINE pet žit polži dvojno zviti  500g</t>
  </si>
  <si>
    <t>TESTENINE pet žit polži dvojno zviti  5kg</t>
  </si>
  <si>
    <t>VODNI VLIVANCI za prilogo  2kg</t>
  </si>
  <si>
    <t>RIBANA KAŠA z jajci, domača 500g</t>
  </si>
  <si>
    <t>JUŠNI REZANCI jajčni, domači  500g</t>
  </si>
  <si>
    <t>JUŠNE TESTENINE z jajci - zvezdice, rinčice, školjkice, rižek  5kg</t>
  </si>
  <si>
    <t>SIROVI KAPELETI sveži</t>
  </si>
  <si>
    <t>POLNOZRNATI KAPELETI sveži</t>
  </si>
  <si>
    <t xml:space="preserve">FUŽI sveži </t>
  </si>
  <si>
    <t>KROMPIRJEVI SVALJKI sveži</t>
  </si>
  <si>
    <t>KROMPIRJEVI PIRINI SVALJKI  sveži</t>
  </si>
  <si>
    <t xml:space="preserve">Sklop 14: Ekološki mlevski izdelki </t>
  </si>
  <si>
    <t>SKUPAJ SKLOP 13:</t>
  </si>
  <si>
    <t>EKO PROSENA KAŠA 1kg</t>
  </si>
  <si>
    <t>EKO AJDOVA KAŠA 1kg</t>
  </si>
  <si>
    <t>EKO JEŠPRENJ 1kg</t>
  </si>
  <si>
    <t>EKO KAMUT   1kg</t>
  </si>
  <si>
    <t>EKO KVINOJA 1kg</t>
  </si>
  <si>
    <t>EKO OVSENI RIŽEK 1kg</t>
  </si>
  <si>
    <t>EKO PIRA   1kg</t>
  </si>
  <si>
    <t>EKO RJAVI RIŽ DOLGOZRNATI NEBRUŠEN 1kg</t>
  </si>
  <si>
    <t>EKO BELI RIŽ OKROGLOZRNATI  1kg</t>
  </si>
  <si>
    <t>EKO PIRINA MOKA  1kg</t>
  </si>
  <si>
    <t>EKO AJDOVA MOKA 1kg</t>
  </si>
  <si>
    <t>EKO OVSENI KOSMIČI  1kg</t>
  </si>
  <si>
    <t>EKO KORUZNI ZDROB 1kg</t>
  </si>
  <si>
    <t>EKO PŠENIČNI ZDROB 1kg</t>
  </si>
  <si>
    <t>EKO PIRIN ZDROB 1kg</t>
  </si>
  <si>
    <t>EKO KAMUTOV zdrob 1kg</t>
  </si>
  <si>
    <t>EKO ČIČERIKA   1kg</t>
  </si>
  <si>
    <t>EKO LEČA (zelena, rjava)  1kg</t>
  </si>
  <si>
    <t>EKO BUČNO SEME  1kg</t>
  </si>
  <si>
    <t xml:space="preserve">            KOLIČINA</t>
  </si>
  <si>
    <t>CENA</t>
  </si>
  <si>
    <t xml:space="preserve">                          VREDNOST Z DDV</t>
  </si>
  <si>
    <t>ARTIKEL                                                  EM</t>
  </si>
  <si>
    <t>BLAG. ZNAMKA</t>
  </si>
  <si>
    <t xml:space="preserve"> IZRAČUN</t>
  </si>
  <si>
    <t xml:space="preserve"> za 1. obdobje</t>
  </si>
  <si>
    <t>za 1. obdobje</t>
  </si>
  <si>
    <t>za 1. obdobje - izbor</t>
  </si>
  <si>
    <t>ANANAS</t>
  </si>
  <si>
    <t>BRESKVE</t>
  </si>
  <si>
    <t>ČEŠNJE</t>
  </si>
  <si>
    <t>NEKTARINE</t>
  </si>
  <si>
    <t>KIVI</t>
  </si>
  <si>
    <t>JAGODE</t>
  </si>
  <si>
    <t>KLEMENTINE</t>
  </si>
  <si>
    <t>LIMONE</t>
  </si>
  <si>
    <t>LUBENICE</t>
  </si>
  <si>
    <t>SOLATA, zelena, endivija</t>
  </si>
  <si>
    <t>KORENJE</t>
  </si>
  <si>
    <t>PARADIŽNIK</t>
  </si>
  <si>
    <t>BUČKE</t>
  </si>
  <si>
    <t>CVETAČA</t>
  </si>
  <si>
    <t>FIŽOL, stročji</t>
  </si>
  <si>
    <t>POR</t>
  </si>
  <si>
    <t>ZELJE, kitajsko</t>
  </si>
  <si>
    <t>ZELJE, rdeče</t>
  </si>
  <si>
    <t>JAJČEVCI</t>
  </si>
  <si>
    <t>BROKOLI</t>
  </si>
  <si>
    <t>BRSTIČNI OHROVT</t>
  </si>
  <si>
    <t>BLITVA</t>
  </si>
  <si>
    <t>ODVOZ emblalaže - plastični in leseni zaboji !</t>
  </si>
  <si>
    <t xml:space="preserve">Sklop 15: Sveže in suho sadje in zelenjava </t>
  </si>
  <si>
    <t>SKUPAJ SKLOP 15:</t>
  </si>
  <si>
    <t xml:space="preserve">* 1. obdobje od 1.01. 2023  do 30.04.2023 </t>
  </si>
  <si>
    <t>JABOLKA - različne sorte</t>
  </si>
  <si>
    <t>ANANAS, suhi, koščki</t>
  </si>
  <si>
    <t>AVOKADO</t>
  </si>
  <si>
    <t>BANANE, porcijske, do 15 dag</t>
  </si>
  <si>
    <t>BOROVNICE, ameriške</t>
  </si>
  <si>
    <t>BRUSNICE, suhe</t>
  </si>
  <si>
    <t>DATELJI, rehidrirani, brez konzervansov, I. razred</t>
  </si>
  <si>
    <t>FIGE, suhe, nežveplane, brez konzervansov</t>
  </si>
  <si>
    <t>GROZDJE belo</t>
  </si>
  <si>
    <t>GROZDJE rdeče</t>
  </si>
  <si>
    <t>HRUŠKA viljamovka</t>
  </si>
  <si>
    <t>HRUŠKE, različne vrste</t>
  </si>
  <si>
    <t>HRUŠKE suhe, krhlji, olupljeni, brez konzervansov</t>
  </si>
  <si>
    <t>JABOLČNI ČIPS</t>
  </si>
  <si>
    <t>KAKI</t>
  </si>
  <si>
    <t>KAKI suh, narezan na rezine, olupljen</t>
  </si>
  <si>
    <t>KAKI vanilija</t>
  </si>
  <si>
    <t>KOSTANJ</t>
  </si>
  <si>
    <t>KRHLJI JABOLČNI, narezani na rezine, olupljeni, brez konzervansov</t>
  </si>
  <si>
    <t>KRHLJI JABOLČNI, narezani na rezine, z lupino, brez konzervansov</t>
  </si>
  <si>
    <t>LEŠNIKI, jedrca, očiščeni, I. razred</t>
  </si>
  <si>
    <t>LIMETA</t>
  </si>
  <si>
    <t>MALINE</t>
  </si>
  <si>
    <t>MANDARINE, MINEOLE, MANDORE</t>
  </si>
  <si>
    <t>MANDLJI  oluščena jedrca, I. razred</t>
  </si>
  <si>
    <t>MANGO</t>
  </si>
  <si>
    <t xml:space="preserve">MARELICE </t>
  </si>
  <si>
    <t>MARELICE, suhe, nežveplane, brez koščic, brez konzervansov</t>
  </si>
  <si>
    <t>MELONE, vse sorte</t>
  </si>
  <si>
    <t>OREHI, oluščena jedrca, I. razred</t>
  </si>
  <si>
    <t>POMARANČE porcijske</t>
  </si>
  <si>
    <t>POMARANČE rdeče</t>
  </si>
  <si>
    <t>ROZINE, brez konzervansov</t>
  </si>
  <si>
    <t>ROZINE, zlate</t>
  </si>
  <si>
    <t>SLIVA - RINGLO</t>
  </si>
  <si>
    <t>SLIVE navadne</t>
  </si>
  <si>
    <t>SLIVE, suhe, brez koščic</t>
  </si>
  <si>
    <t>BAZILIKA sveža</t>
  </si>
  <si>
    <t>BUČE JEDILNE (hokaido, maslena, muškatna ...)</t>
  </si>
  <si>
    <t>ČEBULA, mlada</t>
  </si>
  <si>
    <t>ČEBULA, rjava</t>
  </si>
  <si>
    <t>ČEBULA, očiščena</t>
  </si>
  <si>
    <t>ČESEN</t>
  </si>
  <si>
    <t>ČIČERIKA, zrnje</t>
  </si>
  <si>
    <t>DROBNJAK sveži</t>
  </si>
  <si>
    <t>FIŽOL, češnjevec - zrnje</t>
  </si>
  <si>
    <t>FIŽOL, tetovec - zrnje</t>
  </si>
  <si>
    <t>JANEŽ KOROMAČ</t>
  </si>
  <si>
    <t>KOLERABA - nadzemna</t>
  </si>
  <si>
    <t>KOLERABA, rumena</t>
  </si>
  <si>
    <t>KORENJE RUMENO</t>
  </si>
  <si>
    <t>KROMPIR MLADI razred I</t>
  </si>
  <si>
    <t>KROMPIR, razred I</t>
  </si>
  <si>
    <t>KROMPIR, sladki (različne sorte)</t>
  </si>
  <si>
    <t>KUMARE, sveže</t>
  </si>
  <si>
    <t>LEČA, zelena, rdeča</t>
  </si>
  <si>
    <t>OHROVT, brtični</t>
  </si>
  <si>
    <t>OHROVT, glavnat</t>
  </si>
  <si>
    <t>PAPRIKA rdeča</t>
  </si>
  <si>
    <t>PAPRIKA, rumena, babura</t>
  </si>
  <si>
    <t>PAPRIKA, zelena, rumena</t>
  </si>
  <si>
    <t>PARADIŽNIK, češnjevec</t>
  </si>
  <si>
    <t>PARADIŽNIK, grapolo</t>
  </si>
  <si>
    <t>PASTINAK</t>
  </si>
  <si>
    <t>PETERŠILJ, list, sveže</t>
  </si>
  <si>
    <t>PETERŠILJEVE KORENINE, svež</t>
  </si>
  <si>
    <t>RADIČ, rdeči, zeleni, štrucar…</t>
  </si>
  <si>
    <t>RDEČA PESA</t>
  </si>
  <si>
    <t>REDKEV, rdeča</t>
  </si>
  <si>
    <t>REPA sveža</t>
  </si>
  <si>
    <t>REPA, kisla  10/1</t>
  </si>
  <si>
    <t>SOLATA - motovilec</t>
  </si>
  <si>
    <t>SOLATA rukola</t>
  </si>
  <si>
    <t>SOLATA, zelena, berivka MIX</t>
  </si>
  <si>
    <t>SOLATE KRHKOLISTNE (kristalka, gentile, ledenka...)</t>
  </si>
  <si>
    <t>SOLATE MEHKOLISTNE</t>
  </si>
  <si>
    <t>STROČNICE mešanica</t>
  </si>
  <si>
    <t xml:space="preserve">ŠAMPINJONI </t>
  </si>
  <si>
    <t>ŠPARGLJI, beli, zeleni</t>
  </si>
  <si>
    <t>ŠPINAČA</t>
  </si>
  <si>
    <t>ŠPINAČA, mlada</t>
  </si>
  <si>
    <t>ZELENA gomolj</t>
  </si>
  <si>
    <t>ZELENA,, stebelna</t>
  </si>
  <si>
    <t>ZELJE, belo</t>
  </si>
  <si>
    <t>ZELJE, belo, mlado</t>
  </si>
  <si>
    <t>ZELJE, kislo, 1000 g</t>
  </si>
  <si>
    <t>ZELJE, kislo  10/1</t>
  </si>
  <si>
    <t>BUČNA SEMENA, oluščena, suha, 250 g</t>
  </si>
  <si>
    <t>LANENA SEMENA, 250 g</t>
  </si>
  <si>
    <t>SEZAMOVA SEMENA, 250 g</t>
  </si>
  <si>
    <t>SONČNIČNA SEMENA, 250 g</t>
  </si>
  <si>
    <t xml:space="preserve">Sklop 16: Ekološko sadje in zelenjava </t>
  </si>
  <si>
    <t>Banane</t>
  </si>
  <si>
    <t>Bučke</t>
  </si>
  <si>
    <t>Cvetača</t>
  </si>
  <si>
    <t>Čebula rumena</t>
  </si>
  <si>
    <t>Grozdje</t>
  </si>
  <si>
    <t>Hruške, različne vrste</t>
  </si>
  <si>
    <t>Jabolčni krhlji suhi, olupljeni</t>
  </si>
  <si>
    <t>Jabolka, različne vrste</t>
  </si>
  <si>
    <t>Jagode</t>
  </si>
  <si>
    <t>Kisla repa</t>
  </si>
  <si>
    <t>Kislo zelje</t>
  </si>
  <si>
    <t>Kivi</t>
  </si>
  <si>
    <t>Korenje</t>
  </si>
  <si>
    <t>Krompir</t>
  </si>
  <si>
    <t>Krompir mladi</t>
  </si>
  <si>
    <t>Kumare</t>
  </si>
  <si>
    <t>Limone</t>
  </si>
  <si>
    <t>Ohrovt</t>
  </si>
  <si>
    <t>Paprika babura</t>
  </si>
  <si>
    <t>Paprika rdeča</t>
  </si>
  <si>
    <t xml:space="preserve">Paradižnik češnjevec </t>
  </si>
  <si>
    <t>Pomaranče</t>
  </si>
  <si>
    <t>Pradižnik</t>
  </si>
  <si>
    <t>Radič v glavah</t>
  </si>
  <si>
    <t>Rdeča pesa</t>
  </si>
  <si>
    <t>Rozine</t>
  </si>
  <si>
    <t>Solata zelena, sezonska</t>
  </si>
  <si>
    <t>Zelje mlado, sveže</t>
  </si>
  <si>
    <t>SKUPAJ SKLOP 16:</t>
  </si>
  <si>
    <t xml:space="preserve">Sklop 17: Zamrznjeno sadje in zelenjava   </t>
  </si>
  <si>
    <t>BLITVA listi</t>
  </si>
  <si>
    <t>BOROVNICE</t>
  </si>
  <si>
    <t xml:space="preserve">BROKOLI </t>
  </si>
  <si>
    <t xml:space="preserve">CVETAČA cvet  </t>
  </si>
  <si>
    <t>ČESEN kocke</t>
  </si>
  <si>
    <t>FIŽOL STROČJI rumen</t>
  </si>
  <si>
    <t>FIŽOL STROČJI zelen</t>
  </si>
  <si>
    <t>GOZDNI SADEŽI</t>
  </si>
  <si>
    <t>GRAH</t>
  </si>
  <si>
    <t>KORENJE baby</t>
  </si>
  <si>
    <t>KORENJE kocke, rezine</t>
  </si>
  <si>
    <t>KORUZA mlečna</t>
  </si>
  <si>
    <t>MEŠANICA brokoli, cvetača, korenje</t>
  </si>
  <si>
    <t>MEŠANICA grah korenje</t>
  </si>
  <si>
    <t>MEŠANICA rumeno in oranžno korenje, ploščati fižol, brokoli</t>
  </si>
  <si>
    <t>MEŠANICA paradižnik, korenje, čebula, grah, paprika, stročji fižol</t>
  </si>
  <si>
    <t>MEŠANICA rumeno in oranžno korenje, grah, koruzni storži</t>
  </si>
  <si>
    <t>POR REZANI</t>
  </si>
  <si>
    <t>ŠPINAČA listi</t>
  </si>
  <si>
    <t>ŠPINAČA pasirana</t>
  </si>
  <si>
    <t>SKUPAJ SKLOP 17:</t>
  </si>
  <si>
    <t xml:space="preserve">Sklop 18: Sadni sokovi in sirupi   </t>
  </si>
  <si>
    <t>ANANASOV SOK 100%,   1/1</t>
  </si>
  <si>
    <t>JABOLČNI SOK 100% bistri,  1/1</t>
  </si>
  <si>
    <t>JABOLČNI SOK 100%, motni  1/1</t>
  </si>
  <si>
    <t xml:space="preserve">MULTIVITAMINSKI SOK 100%  (iz rdečega sadja z dodanimi vitamini),   1/1 </t>
  </si>
  <si>
    <t>POMARANČNI SOK 100%,  1/1</t>
  </si>
  <si>
    <t>SOK bio jabolko, granatno jabolko, ribez, grozdje 100%  1l</t>
  </si>
  <si>
    <t>SOK bio jabolko, breskev, korenje 100%  1l</t>
  </si>
  <si>
    <t>SOK bio jabolko 100% motni, sveže stisnjen 1l</t>
  </si>
  <si>
    <t>SOK bio borovnica aronija 100%  0,75l  tetrapak</t>
  </si>
  <si>
    <t>SOK bio mango korenček  100%  0,75l  tetrapak</t>
  </si>
  <si>
    <t>NEKTAR  BRESKEV: sadni delež min. 50%; breskova kaša 50%  1/1</t>
  </si>
  <si>
    <t>NEKTAR HRUŠKA: min. 50 % sadni delež,   1/1</t>
  </si>
  <si>
    <t>NEKTAR  BOROVNICA IN ARONIJA:  sadni delež min. 35%; borovničev sok min. 24% in aronijev sok 11%,  1/1</t>
  </si>
  <si>
    <t xml:space="preserve">JABOLČNI SOK 100%,  0,2l </t>
  </si>
  <si>
    <t>POMARANČNI SOK 100%,  0,2l</t>
  </si>
  <si>
    <t xml:space="preserve">MULTIVITAMINSKI SOK 100%, 0,2l </t>
  </si>
  <si>
    <t>SOK bio jabolko, granatno jabolko, ribez, grozdje 100%  0,2l</t>
  </si>
  <si>
    <t>SOK bio jabolko, breskev, korenje 100%  0,2l</t>
  </si>
  <si>
    <t>SADNI MIX, IZ PETIH VRST SADJA 100 % sd. O,2 l  kot Smoothie (različni okusi)</t>
  </si>
  <si>
    <t>100 % SADNI SIRUP JABOLKO 5/1 ( brez dodanega sladkorja in konzervansov )</t>
  </si>
  <si>
    <t>100 % SADNI SIRUP BEZEG  5/1 ( brez dodanega sladkorja in konzervansov )</t>
  </si>
  <si>
    <t>SKUPAJ SKLOP 18:</t>
  </si>
  <si>
    <t>AJVAR, nepekoč,1000 g, stekleni kozarec, enakovredno Natureta</t>
  </si>
  <si>
    <t>AJVAR nepekoč 540g, steklen kozarec, enakovredno Natureta</t>
  </si>
  <si>
    <t>BIO RIŽEVI vaflji, brez dodane soli  130g</t>
  </si>
  <si>
    <t>BIO KORUZNI vaflji 120g</t>
  </si>
  <si>
    <t>BIO RUKOLA namaz 50g</t>
  </si>
  <si>
    <t>BOMBONI ŽELE 0,4kg</t>
  </si>
  <si>
    <t>CITRONKA 50g</t>
  </si>
  <si>
    <t>ČAJ bezeg (filter) 1kg</t>
  </si>
  <si>
    <t>ČAJ lipa (filter) 1kg</t>
  </si>
  <si>
    <t>ČAJ planinski ( filter) 1kg</t>
  </si>
  <si>
    <t>ČAJ planinski (filter) 88g</t>
  </si>
  <si>
    <t>ČAJ gozdni sadeži ( filter) 1 kg</t>
  </si>
  <si>
    <t>ČAJ gozdni sadeži ( filter)  48 g</t>
  </si>
  <si>
    <t>ČAJ breskev ( filter) 1 kg</t>
  </si>
  <si>
    <t>ČAJ malina ( filter) 1 kg</t>
  </si>
  <si>
    <t>ČAJ vrtni sadeži ( filter) 1 kg</t>
  </si>
  <si>
    <t>ČAJ sadni multiv. (filter) 1kg</t>
  </si>
  <si>
    <t>ČAJ jagoda vanilija (filter) 1kg</t>
  </si>
  <si>
    <t>ČAJ višnja (filter) 1kg</t>
  </si>
  <si>
    <t>ČAJ šipek hibiskus (filter) 1 kg</t>
  </si>
  <si>
    <t>ČAJ šipek hibiskus (filter) 120g</t>
  </si>
  <si>
    <t>ČAJ šipek  (filter) 1 kg</t>
  </si>
  <si>
    <t>ČAJ zeliščni-otroški (filter) 1 kg</t>
  </si>
  <si>
    <t>ČAJ borovnica  40g</t>
  </si>
  <si>
    <t>ČAJ jagoda  40g</t>
  </si>
  <si>
    <t>ČOKOLADNO LEŠNIKOV kremni namaz 700g   (enakovredno nutela)</t>
  </si>
  <si>
    <t>ČOKOLADNI  NAMAZ, dvobarvni 20g (enakovredno Viki)</t>
  </si>
  <si>
    <t>ČOKOLADA jedilna 200g</t>
  </si>
  <si>
    <t>ČOKOLADNA JEDILNA bela 200g</t>
  </si>
  <si>
    <t>ČOKOLADA mlečna 100g</t>
  </si>
  <si>
    <t>ČOKOLADA v prahu  200g</t>
  </si>
  <si>
    <t xml:space="preserve">DŽEM brez dodanega sladkorja 330g  </t>
  </si>
  <si>
    <t>DŽEM gozdni sadeži  320g  (enakovredno natureta)</t>
  </si>
  <si>
    <t>DŽEM marelica 320g  (enakovredno  natureta)</t>
  </si>
  <si>
    <t>DŽEM višnja  320g   (enakovredno natureta)</t>
  </si>
  <si>
    <t>GORČICA 1kg  (enakovredno natureta)</t>
  </si>
  <si>
    <t>GORČICA 540g  (enakovredno natureta)</t>
  </si>
  <si>
    <t>GRISINI navadni, porcijsko pakirani</t>
  </si>
  <si>
    <t>GRISINI polnozrnati, porcijsko pakirani</t>
  </si>
  <si>
    <t>GRISINI navadni 120g</t>
  </si>
  <si>
    <t>GRISINI s sezamom 120g</t>
  </si>
  <si>
    <t>JUŠNE KROGLICE 500g</t>
  </si>
  <si>
    <t>KAKAV instant, zrnca, 800g  (enakovredno Benqvick)</t>
  </si>
  <si>
    <t>KAKAV v prahu nesladkan 100g</t>
  </si>
  <si>
    <t>KAVA pražena mleta Barcaffe 250g</t>
  </si>
  <si>
    <t>KAVA pražena mleta Barcaffe 500g</t>
  </si>
  <si>
    <t>KAVA v zrnju Barcafe  1kg</t>
  </si>
  <si>
    <t>KEKSI navadni masleni 50g</t>
  </si>
  <si>
    <t>KEKSI baby 400g</t>
  </si>
  <si>
    <t>KEKSI navadni (kot piknik)  920g</t>
  </si>
  <si>
    <t>KEKSI navadni otročki različnih oblik</t>
  </si>
  <si>
    <t>KEKSI polnoznati 200g (kot Leibniz)</t>
  </si>
  <si>
    <t>KEKSI diabetični 200g (kot Leibniz)</t>
  </si>
  <si>
    <t>KIS JABOLČNI  pridelan po naravnem klasičnem postopku 1l</t>
  </si>
  <si>
    <t>KIS VINSKI pridelan po naravnem klasičnem postopku  1l</t>
  </si>
  <si>
    <t>KIS alkoholni (za vlaganje) 1l</t>
  </si>
  <si>
    <t>KIS balzamični rdeči  0,5 l - 1l</t>
  </si>
  <si>
    <t>KISLE KUMARE    1kg   (enakovredno natureta)</t>
  </si>
  <si>
    <t>KISLA PAPRIKA 1kg   (enakovredno natureta)</t>
  </si>
  <si>
    <t>KOMPOT BRESKEV 2,6kg - 3,5 kg</t>
  </si>
  <si>
    <t>KOMPOT MARELICA   2,6kg- 3,5 kg</t>
  </si>
  <si>
    <t>KOMPOT MEŠANO SADJE 2,6kg- 3,5 kg</t>
  </si>
  <si>
    <t>KOMPOT, breskev,  manj sladek, 820g, Podravka ali enakovredno</t>
  </si>
  <si>
    <t>KOMPOT VIŠNJA, brez koščic, 680g, Podravka ali enakovredno</t>
  </si>
  <si>
    <t>KOKOSOVA MOKA  500G</t>
  </si>
  <si>
    <t>KETCHUP PARADIŽNIK 1kg</t>
  </si>
  <si>
    <t>KOKOSOVA MAST 100%  250g</t>
  </si>
  <si>
    <t>KORUZNI KOSMIČI BIO brez dodanih sladkorjev  375g</t>
  </si>
  <si>
    <t>KORUZNI KOSMIČI brez dodanih sladkorjev   500g</t>
  </si>
  <si>
    <t>KOSMIČI iz žitaric in čokolade 200g (čokolino)</t>
  </si>
  <si>
    <t>KREKERJI polnozrnati, neslani 450g</t>
  </si>
  <si>
    <t>KREKERJI neslani 250g</t>
  </si>
  <si>
    <t>KUS- KUS (durum) 5kg</t>
  </si>
  <si>
    <t>KUS- KUS (durum) 1kg</t>
  </si>
  <si>
    <t xml:space="preserve">KUS- KUS polnozrnati </t>
  </si>
  <si>
    <t>KVAS suhi 7g</t>
  </si>
  <si>
    <t>KVAS sveži 42 g</t>
  </si>
  <si>
    <t>KVAS sveži 500 g</t>
  </si>
  <si>
    <t>KRUHKI 5žit 150g  (Crispy)</t>
  </si>
  <si>
    <t>KRUHKI klasik  150g  (Crispy)</t>
  </si>
  <si>
    <t>KRUHKI s kvinojo 150g (Crispy)</t>
  </si>
  <si>
    <t>MAJONEZA v tubi 165g</t>
  </si>
  <si>
    <t>MARGARINA za mazanje v lončku 250g (enakovredno Rama)</t>
  </si>
  <si>
    <t>MARGARINA  z omega 3 m. kislinami 250g  (Becel ali podobno)</t>
  </si>
  <si>
    <t>MARGARINA brez mleka v pr. in lecitina 250g (Gea ali podobno)</t>
  </si>
  <si>
    <t>MARMELADA MARELIČNA,   860g ( Podravka ali enakovredno)</t>
  </si>
  <si>
    <t>MARMELADA ŠIPKOVA,  860g  (Podravka  ali enakovredno)</t>
  </si>
  <si>
    <t>MARMELADA MEŠANA,   870g  (Podravka  ali enakovredno)</t>
  </si>
  <si>
    <t>MARMELADA SLIVA - pekmez  850g (Podravka ali enakovredno)</t>
  </si>
  <si>
    <t>MARMELADA MEŠANA 5kg  (min. 43% sadnega deleža)</t>
  </si>
  <si>
    <t>MARMELADA MARELICA 5kg  (min. 40% sadnega deleža)</t>
  </si>
  <si>
    <t>MED diabetični 450g</t>
  </si>
  <si>
    <t>MEŠANICA TREH ŽIT (riž, pira, ječmen) 1kg</t>
  </si>
  <si>
    <t>MRVICE barvne 87g</t>
  </si>
  <si>
    <t>MRVICE čokoladne 87g</t>
  </si>
  <si>
    <t>NAMAZ  KREMNI Z LEŠNIKI  750g</t>
  </si>
  <si>
    <t>NAPITEK BELA KAVA instant 400g</t>
  </si>
  <si>
    <t>NAPITEK KAKAO instant 1kg</t>
  </si>
  <si>
    <t>OLJE jedilno rafinirano sončnično 1l</t>
  </si>
  <si>
    <t>OLJE jedilno rafinirano sončnično 5l</t>
  </si>
  <si>
    <t>OLJE sončnično nerafinirano, hladno prešano 0,5l</t>
  </si>
  <si>
    <t>OLJE bučno 100%  1l</t>
  </si>
  <si>
    <t>OLJE repično, nerafinirano, hladno prešano 0,5l</t>
  </si>
  <si>
    <t>OLJE oljčno nerafinirano, ekstra deviško 1l</t>
  </si>
  <si>
    <t>OLIVE zelene, brez koščic 1kg</t>
  </si>
  <si>
    <t>PARADIŽNIKOVA MEZGA  0,8 kg</t>
  </si>
  <si>
    <t>PARADIŽNIK PELATI V KONZERVI 2,55kg-3,5 kg</t>
  </si>
  <si>
    <t>PAŠTETA kokošja otroška 27 g</t>
  </si>
  <si>
    <t>PAŠTETA otroška, brez konzervan. 95g</t>
  </si>
  <si>
    <t>PAŠTETA tunina  95 g</t>
  </si>
  <si>
    <t>PAŠTETA piza otroška brez glutena  95g</t>
  </si>
  <si>
    <t>PAŠTETA losos 95g</t>
  </si>
  <si>
    <t>PECILNI PRAŠEK  1kg</t>
  </si>
  <si>
    <t>PECILNI PRAŠEK 13g</t>
  </si>
  <si>
    <t>PECILNI prašek iz vinskega kamna 20g</t>
  </si>
  <si>
    <t>PIRIN ZDROB 250g</t>
  </si>
  <si>
    <t>PIŠKOTNI kosmiči 250g (keksolino)</t>
  </si>
  <si>
    <t>PREPEČENEC mini 47g</t>
  </si>
  <si>
    <t>PRELIV kakao 250 g</t>
  </si>
  <si>
    <t>PRELIV jagoda 250 g</t>
  </si>
  <si>
    <t>PRELIV karamela 230 g</t>
  </si>
  <si>
    <t>PROJA 1kg</t>
  </si>
  <si>
    <t>PUDING V PRAHU - VANILIJA 1kg</t>
  </si>
  <si>
    <t>PUDING V PRAHU - ČOKOLADA 1kg</t>
  </si>
  <si>
    <t>RDEČA PESA pasterizirana, brez umetnih sladil 4kg</t>
  </si>
  <si>
    <t xml:space="preserve">RDEČA PESA pasterizirana, brez umetnih sladil 1kg </t>
  </si>
  <si>
    <t>RIŽ brušen beli srednjezrnat 1kg</t>
  </si>
  <si>
    <t>RIŽ parboiled srednjezrnat 5kg</t>
  </si>
  <si>
    <t>RIŽ parboiled srednjezrnat 1kg</t>
  </si>
  <si>
    <t>RIŽ rjavi parboiled 1kg</t>
  </si>
  <si>
    <t>RIŽ rjavi dolgozrnat 0,5kg</t>
  </si>
  <si>
    <t>RIŽEVI kosmiči z vitamini 150g (rižolino)</t>
  </si>
  <si>
    <t>MOKA riževa 1kg</t>
  </si>
  <si>
    <t>MOKA ROŽIČEVA 200g</t>
  </si>
  <si>
    <t>MOKA kostanjeva 350g</t>
  </si>
  <si>
    <t>SARDINE v sončničnem olju 1000g</t>
  </si>
  <si>
    <t>SKUŠA file v sončničnem olju  125g</t>
  </si>
  <si>
    <t>SLADKOR beli kristalni 1kg</t>
  </si>
  <si>
    <t>SLADKOR rjavi pesni  500g</t>
  </si>
  <si>
    <t>SLADKOR V PRAHU 500g</t>
  </si>
  <si>
    <t>SODA BIKARBONA 20g</t>
  </si>
  <si>
    <t>SOL morska, kuhinjska, fino mleta, jodirana   1kg</t>
  </si>
  <si>
    <t>SOL morska, kuhinjska, grobo mleta, jodirana  1kg</t>
  </si>
  <si>
    <t>SOL Piranske soline fino mleta, jodirana  1kg</t>
  </si>
  <si>
    <t>SMETANA riževa  300g</t>
  </si>
  <si>
    <t>SMETANA kokos 300g</t>
  </si>
  <si>
    <t>ŠKROB koruzni 200g</t>
  </si>
  <si>
    <t>ŠKROB krompirjev 200g</t>
  </si>
  <si>
    <t>TUNE v oljčnem olju  1kg    (kot rio mare)</t>
  </si>
  <si>
    <t>TUNE v oljčnem olju 160g    (kot rio mare)</t>
  </si>
  <si>
    <t>TUNE v oljčnem olju 120g   (kot rio mare)</t>
  </si>
  <si>
    <t>TUNE v oljčnem olju 80g  (kot rio mare)</t>
  </si>
  <si>
    <t>TUNA v oljčnem olju 1730g</t>
  </si>
  <si>
    <t>TUNA v rastlinskem olju 1705g</t>
  </si>
  <si>
    <t>VANILJIN SLADKOR 1kg</t>
  </si>
  <si>
    <t>VODA mineralna gazirana 1,5l</t>
  </si>
  <si>
    <t>VODA mineralna gazirana 0,5l</t>
  </si>
  <si>
    <t>VODA navadna 0,33l</t>
  </si>
  <si>
    <t>VODA navadna 0,5l</t>
  </si>
  <si>
    <t>VODNI VLIVANCI 2kg</t>
  </si>
  <si>
    <t>ZDROBOVI KOSMIČI s čokolado in lešniki (čokolešnik) 200g</t>
  </si>
  <si>
    <t>ŽITNA KAVA 1kg  (kot frank)</t>
  </si>
  <si>
    <t>ŽITNI KOSMIČI s sadjem 1kg (musli)</t>
  </si>
  <si>
    <t>ŽELATINA fix 20g</t>
  </si>
  <si>
    <t>BAZILIKA zdrobljena  180g</t>
  </si>
  <si>
    <t>BRINJEVE JAGODE 32g</t>
  </si>
  <si>
    <t>CIMET mleti 38g</t>
  </si>
  <si>
    <t>CIMET mleti 600g</t>
  </si>
  <si>
    <t>ČESEN mleti 500 g</t>
  </si>
  <si>
    <t>ČRNI POPER mleti  300g</t>
  </si>
  <si>
    <t>ČRNI POPER v zrnu  40g</t>
  </si>
  <si>
    <t>DROBNJAK suhi, rezani 60g</t>
  </si>
  <si>
    <t>KAJENSKI POPER 38g</t>
  </si>
  <si>
    <t>KLINČKI celi 30g</t>
  </si>
  <si>
    <t>KOPER zdrobljen 16g</t>
  </si>
  <si>
    <t>KUMINA mleta 34g</t>
  </si>
  <si>
    <t>KURKUMA mleta 44g</t>
  </si>
  <si>
    <t>LIMONIN SLADKOR 10g</t>
  </si>
  <si>
    <t>LIMONINA LUPINICA 14g</t>
  </si>
  <si>
    <t>LOVOR list 60g</t>
  </si>
  <si>
    <t>MAJARON zdrobljen 100g</t>
  </si>
  <si>
    <t>MEŠANICA mletih začimb CURRY 31g</t>
  </si>
  <si>
    <t>MUŠKATNI OREH 38g</t>
  </si>
  <si>
    <t>ORIGANO zdrobljen 140g</t>
  </si>
  <si>
    <t>PAPRIKA MLETA SLADKA 640g</t>
  </si>
  <si>
    <t>ROŽMARIN 382g</t>
  </si>
  <si>
    <t>ŽAJBELJ 45g</t>
  </si>
  <si>
    <t>ŠETRAJ 13g</t>
  </si>
  <si>
    <t>TIMIJAN zdrobljen 215g</t>
  </si>
  <si>
    <t>ZELIŠČNO ZELENJAVNA ZAČIMBA  brez soli 200g   (kot biotop)</t>
  </si>
  <si>
    <t>PETERŠILJ zdrobljen  100g</t>
  </si>
  <si>
    <t xml:space="preserve">Sklop 19: Splošno prehrambeno blago </t>
  </si>
  <si>
    <t>SKUPAJ SKLOP 19:</t>
  </si>
  <si>
    <t>MED CVETLIČNI  900g</t>
  </si>
  <si>
    <t>MED CVETLIČNI  450g</t>
  </si>
  <si>
    <t>MED LIPOV  900g</t>
  </si>
  <si>
    <t>MED AKACIJEV  900g</t>
  </si>
  <si>
    <t>MED GOZDNI  900g</t>
  </si>
  <si>
    <t>SKUPAJ SKLOP 20:</t>
  </si>
  <si>
    <t>EKO SONČNIČNO SEME 1kg</t>
  </si>
  <si>
    <t>EKO  MED cvetlični  1kg</t>
  </si>
  <si>
    <t>EKO JABOLČNI KIS  1l</t>
  </si>
  <si>
    <t>EKO MARMELADA BOROVNICA  1kg</t>
  </si>
  <si>
    <t>EKO MARMELADA JAGODA   1kg</t>
  </si>
  <si>
    <t>EKO MARMELADA MARELICA 1kg</t>
  </si>
  <si>
    <t>EKO OLIVNO OLJE   1l</t>
  </si>
  <si>
    <t>EKO SEZAMOVO SEME  1kg</t>
  </si>
  <si>
    <t>EKO VLOŽENA PAPRIKA  1KG</t>
  </si>
  <si>
    <t>EKO VLOŽENA RDEČA PESA  3KG</t>
  </si>
  <si>
    <t>EKO VLOŽENE KUMARICE 1KG</t>
  </si>
  <si>
    <t>EKOMARMELADA MALINA 1kg</t>
  </si>
  <si>
    <t>SKUPAJ SKLOP 21:</t>
  </si>
  <si>
    <t>AGAVIN SIRUP, 250 ml, Bio</t>
  </si>
  <si>
    <t>ČOKOLADA MLEČNA, 80 g,  brez sladkorja, s sladilom, s kokosom in stevijo</t>
  </si>
  <si>
    <t>ČOKOLADNE KROGLICE, 225 G, brez glutena, enakovredno Free Zone</t>
  </si>
  <si>
    <t>DROBTINE, 300 g, brez glutena</t>
  </si>
  <si>
    <t>DŽEM  BOROVNIČEV 330g, brez sladkorja, enakovredno Darbo</t>
  </si>
  <si>
    <t>GRISINI, 250 g, brez glutena, enakovredno  Schar</t>
  </si>
  <si>
    <t>KEKSI, 280 g, Bio, brez glutena, enakovredno, enakovredno Gullon</t>
  </si>
  <si>
    <t>KEKSI, 125 g,  brez glutena, enakovredno Schar</t>
  </si>
  <si>
    <t xml:space="preserve">KEKSI, 165 g, klasični piškoti Petit,  brez glutena, enakovredno  Schar </t>
  </si>
  <si>
    <t>KEKSI,  s koščki čokolade, 290 g, brez jajc in mleka, enakovredno Misura</t>
  </si>
  <si>
    <t xml:space="preserve">KEKSI COOKIES, 200 g, brez glutena,  enakovredno Gullon    </t>
  </si>
  <si>
    <t>KEKSI, COOKIES, 200 g, s koščki čokolade brez glutena, enakovredno Gullon</t>
  </si>
  <si>
    <t>KEKSI 100g, navadni brez jajc in mleka</t>
  </si>
  <si>
    <t>KEKSI BABY 100g, brez glutena jajc in mleka</t>
  </si>
  <si>
    <t>KEKSI MASLENI, brez sladkorja, z fruktoznim sirupom, (kot Leibniz in enakovredno), 240 g</t>
  </si>
  <si>
    <t xml:space="preserve">KOSMIČI KORUZNI,  brez glutena, 300 g </t>
  </si>
  <si>
    <t>KOSMIČI KORUZNI, 500 G,  brez dodanega sladkorja, enkovredno  Denel</t>
  </si>
  <si>
    <t>KREKERJI, 210 g, brez glutena, enakovreno Gullon</t>
  </si>
  <si>
    <t>KREMA KOKOS, 300 ml,  krema za stepanje, kot Soyatoo</t>
  </si>
  <si>
    <t>KREMA SOJINA BIO, 250 g, za kuhanje, kot Provamel</t>
  </si>
  <si>
    <t xml:space="preserve">KREMA SOJINA, 300 ml,  ZA STEPANJE, kot Soyatoo          </t>
  </si>
  <si>
    <t xml:space="preserve">KREMA RIŽEVA, 200 g,  ZA KUHANJE BIO, kot The Bridge  </t>
  </si>
  <si>
    <t xml:space="preserve">KREMA RIŽEVA, 300ml,  ZA STEPANJE,  kot Soyatoo          </t>
  </si>
  <si>
    <t>GRISINI, 150 g, brez glutena, enakovredno Schar</t>
  </si>
  <si>
    <t xml:space="preserve">KRUH  BELI  250g, brez glutena, rezine enakovredno Schar </t>
  </si>
  <si>
    <t xml:space="preserve">KRUH CIABATTINE, 200 g, brez glutena, enakovredno Schar              </t>
  </si>
  <si>
    <t xml:space="preserve">KRUH  S SEMENI, 250 g, brez glutena, rezani    enakovredno Schar </t>
  </si>
  <si>
    <t xml:space="preserve">KRUH TEMNI, 250 g, brez glutena, rezani   enakovredno Schar             </t>
  </si>
  <si>
    <t>KRUH VITAL, 350  g, brez glutena in laktoze, enakovredno Schar</t>
  </si>
  <si>
    <t>KRUHKI  HRUSTLJAVI KORUZNI, 150 g,  s kvinojo</t>
  </si>
  <si>
    <t>MARGARINA, 250,  Pro Active, enakovredno Becel</t>
  </si>
  <si>
    <t>Med Diethon, Medex 20 g</t>
  </si>
  <si>
    <t>MOKA,1000 g, Mešanica moke Mix It brez glutena, Schar</t>
  </si>
  <si>
    <t>MOKA, 1 kg,  Farina brez glutena, Schar</t>
  </si>
  <si>
    <t xml:space="preserve">MOKA RIŽEVA , 1 kg, brez glutena,  Dove's Farm                    </t>
  </si>
  <si>
    <t>DŽEM JAGODA 340g, s fruktozo</t>
  </si>
  <si>
    <t>NAMAZ, 200 g, lešnikov kremni namaz s kakavom in rižem, brez laktoze, brez glutena, enkovredno S! CON RISO</t>
  </si>
  <si>
    <t>NAPITEK OVSENI, 1 l</t>
  </si>
  <si>
    <t>NAPITEK OVSENI, 200 ml</t>
  </si>
  <si>
    <t>NAPITEK RIŽEV, 1 l</t>
  </si>
  <si>
    <t>NAPITEK RIŽEV 200 ml</t>
  </si>
  <si>
    <t>NAPITEK RIŽEV, 200 ml, s čokolado, Lima</t>
  </si>
  <si>
    <t>NAPITEK KOKOS, 1 l, Kokosov-čokoladni napitek s kalcijem in vitamini, Alpro</t>
  </si>
  <si>
    <t>NAPITEK MANDELJ 1l</t>
  </si>
  <si>
    <t>NJOKI KROMPIRJEVI, 500 g, brez glutena, enakovredno Schar</t>
  </si>
  <si>
    <t xml:space="preserve"> PAŠTETA Tartex, 200 g,  NARAVNA BIO      </t>
  </si>
  <si>
    <t>PREPEČENEC, 175 g, brez glutena, enakovredno  Schar</t>
  </si>
  <si>
    <t>RIŽEV DESERT, 4 x 110, Bio rižev desert z vanilijo, enakovredno The Bridge</t>
  </si>
  <si>
    <t>RIŽEV DESERT, Bio rižev desert s čokolado, enakovredno The Bridge, 4 x 110 g</t>
  </si>
  <si>
    <t>RIŽEVI KOSMIČI, 300 g, brez glutena</t>
  </si>
  <si>
    <t>RIŽEVI VAFLJI brez soli, 130 g</t>
  </si>
  <si>
    <t>RIŽEVI REZANCI, 225 g, brez glutena</t>
  </si>
  <si>
    <t>SEZAMOVA ploščica, 25 g,  s čokolado,  brez glutena, enakovredno Schocks</t>
  </si>
  <si>
    <t>SIRUP JAVORJEV , 250 ml, Bio, enakovreno Bode Naturkost</t>
  </si>
  <si>
    <t>SLADILO, Stevia 75 g, naravno sladilo v prahu, Kruger</t>
  </si>
  <si>
    <t>SOJIN DESERT, 4x125 g, s čokolado, bio, enakovredno Provamel</t>
  </si>
  <si>
    <t>SOJIN  JOGURT, 200 g,  vanilija, enakovredno  Joya</t>
  </si>
  <si>
    <t>TESTENINE, FUSILI, 500 g,  brez glutena, enakovredno Free Zone</t>
  </si>
  <si>
    <t xml:space="preserve">TESTENINE, JUŠNI REZANCI, 250 g, brez glutena, enakovredno Schar                </t>
  </si>
  <si>
    <t xml:space="preserve">TESTENINE, PERESNIKI, 400 g , brez glutena, enakovredno  Barilla        </t>
  </si>
  <si>
    <t>TESTENINE, KORUZNI POLŽKI, 500 g, brez glutena, enakovredno Pasta D'Oro, Sam Mills</t>
  </si>
  <si>
    <t>TESTENINE, SVEDRI, 250 g,  brez glutena, enakovredno, Le Veneziane</t>
  </si>
  <si>
    <t>TESTENINE, ŠIROKI REZANCI, 250 g, brez glutena, enakovredno Le Veneziane</t>
  </si>
  <si>
    <t>TESTENINE, ŠKOLJKE, 250 g, brez glutena, enkovreno, Le Veneziane</t>
  </si>
  <si>
    <t>TESTENINE ŠPAGETI, 500 g, brez glutena, enakovredno Schar</t>
  </si>
  <si>
    <t>TORTELINI, 300 g, zamrznjeno, brez glutena, enakovredno Schar</t>
  </si>
  <si>
    <t>BIO rižev desert sadni 180g</t>
  </si>
  <si>
    <t>NAMAZ vege čokoladni 2x50g</t>
  </si>
  <si>
    <t>HRENOVKE vege 200g</t>
  </si>
  <si>
    <t>SIR rastlinski 250g</t>
  </si>
  <si>
    <t>SIR rastlinski rezine 180g</t>
  </si>
  <si>
    <t>MOZZARELA rastlinska 250g</t>
  </si>
  <si>
    <t>TOFU sir 200g</t>
  </si>
  <si>
    <t>POLENTA rumena brez glutena  500g</t>
  </si>
  <si>
    <t>POLENTA bela brez glutena  500g</t>
  </si>
  <si>
    <t>BISKVITNE tortice z mareličnim nadevom brez glutena 4x50g</t>
  </si>
  <si>
    <t>PUDING vanilija v prahu brez glutena 36g</t>
  </si>
  <si>
    <t>zav</t>
  </si>
  <si>
    <t>Sadno žitna rezina  7 SADEŽEV 35g min. 90 % sadja</t>
  </si>
  <si>
    <t>Žitna rezina, borovnica 44 g, min. 60 % sadja</t>
  </si>
  <si>
    <t xml:space="preserve">Žitna rezina, gozdni sadeži 30 g, min. 33 % sadja  </t>
  </si>
  <si>
    <t xml:space="preserve">Žitna rezina, marelica 30 g, min. 33% sadja </t>
  </si>
  <si>
    <t xml:space="preserve">Žitna rezina, višnja 30g, min. 33% sadja </t>
  </si>
  <si>
    <t>Sadno žitna rezina s pomarančo in brez sladkornim čokokoladnim oblivom min. 55% s.d.25 g</t>
  </si>
  <si>
    <t>Sadna ploščica korenje, pomaranča, jabolko, žita min. 80 % sadja 35 g</t>
  </si>
  <si>
    <t>Sklop 8: Ekološko mleko</t>
  </si>
  <si>
    <t xml:space="preserve">Sklop 9: Ekološki mlečni izdelki </t>
  </si>
  <si>
    <t>ŠTIRILETNA</t>
  </si>
  <si>
    <t>štiriletna</t>
  </si>
  <si>
    <t>štiriletna - predvidena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</si>
  <si>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</rPr>
      <t>6:00 do 6:30</t>
    </r>
    <r>
      <rPr>
        <sz val="8"/>
        <rFont val="Palatino Linotype"/>
        <family val="1"/>
        <charset val="238"/>
      </rPr>
      <t xml:space="preserve"> zjutraj za tekoči dan porabe.</t>
    </r>
  </si>
  <si>
    <t>Kokošja jajca iz ekološke reje, sveža, razred A (60g - 70g)</t>
  </si>
  <si>
    <t>Sklop 20: Sadno žitne rezine</t>
  </si>
  <si>
    <t xml:space="preserve">Sklop 21: Med </t>
  </si>
  <si>
    <t xml:space="preserve">Sklop 22: Eko različni izdelki  </t>
  </si>
  <si>
    <t>SKUPAJ SKLOP 22:</t>
  </si>
  <si>
    <t>SKUPAJ SKLOP 23:</t>
  </si>
  <si>
    <t>Sklop 23: Dietni izdelki</t>
  </si>
  <si>
    <t>EKO MARMELADA MALINA 1kg</t>
  </si>
  <si>
    <r>
      <t xml:space="preserve">Dostava blaga se vrši naslednji dan od uradnega prejema naročila najkasneje </t>
    </r>
    <r>
      <rPr>
        <b/>
        <sz val="8"/>
        <rFont val="Palatino Linotype"/>
        <family val="1"/>
      </rPr>
      <t xml:space="preserve">do 13.00 </t>
    </r>
    <r>
      <rPr>
        <sz val="8"/>
        <rFont val="Palatino Linotype"/>
        <family val="1"/>
        <charset val="238"/>
      </rPr>
      <t>ure za tekoči  dan porabe.</t>
    </r>
  </si>
  <si>
    <r>
      <t xml:space="preserve">Dostava blaga se vrši naslednji dan od uradnega prejema naročila najkasneje </t>
    </r>
    <r>
      <rPr>
        <b/>
        <sz val="8"/>
        <rFont val="Palatino Linotype"/>
        <family val="1"/>
      </rPr>
      <t>do 13.00 ure</t>
    </r>
    <r>
      <rPr>
        <sz val="8"/>
        <rFont val="Palatino Linotype"/>
        <family val="1"/>
        <charset val="238"/>
      </rPr>
      <t xml:space="preserve"> za tekoči  dan porabe.</t>
    </r>
  </si>
  <si>
    <r>
      <t>Dostava blaga se vrši naslednji dan od uradnega prejema naročila najkasneje</t>
    </r>
    <r>
      <rPr>
        <b/>
        <sz val="8"/>
        <rFont val="Palatino Linotype"/>
        <family val="1"/>
      </rPr>
      <t xml:space="preserve"> do 13.00 ure</t>
    </r>
    <r>
      <rPr>
        <sz val="8"/>
        <rFont val="Palatino Linotype"/>
        <family val="1"/>
        <charset val="238"/>
      </rPr>
      <t xml:space="preserve"> za tekoči  dan porabe.</t>
    </r>
  </si>
  <si>
    <r>
      <t xml:space="preserve">Dostava blaga se vrši naslednji dan od uradnega prejema naročila najkasneje </t>
    </r>
    <r>
      <rPr>
        <b/>
        <sz val="8"/>
        <rFont val="Palatino Linotype"/>
        <family val="1"/>
      </rPr>
      <t xml:space="preserve">do 13.00 ure </t>
    </r>
    <r>
      <rPr>
        <sz val="8"/>
        <rFont val="Palatino Linotype"/>
        <family val="1"/>
        <charset val="238"/>
      </rPr>
      <t>za tekoči  dan porabe.</t>
    </r>
  </si>
  <si>
    <t xml:space="preserve">*CENA BREZ </t>
  </si>
  <si>
    <t>DDV na pakiranje</t>
  </si>
  <si>
    <t>INTERNA  ŠIFRA NAROČNIKA</t>
  </si>
  <si>
    <t>*Vnos v stolpec "CENA BRE DDV na pakiranje"  je obvezen - za izračun ponudbe  bo upoštevan podatek v stolpec "CENA BREZ DDV"</t>
  </si>
  <si>
    <t>eko nehomogenizirano pasterizirano mleko, od 3,2 - 3,5 % m.m., 1 l</t>
  </si>
  <si>
    <t>eko nehomogenizirano pasterizirano mleko, od 3,2 - 3,5 % m.m., 10 l</t>
  </si>
  <si>
    <t>eko nehomogenizirano pasterizirano seneno mleko, od 3,2 - 3,5 % m.m., 10 l</t>
  </si>
  <si>
    <t>eko nehomogenizirano pasterizirano mleko, od 3,2- 3,5 % m.m., 150 ml</t>
  </si>
  <si>
    <t>ANANASOV SOK 100%,   1/1 l</t>
  </si>
  <si>
    <t>JABOLČNI SOK 100% bistri,  1/1 l</t>
  </si>
  <si>
    <t>JABOLČNI SOK 100%, motni  1/1 l</t>
  </si>
  <si>
    <t>MULTIVITAMINSKI SOK 100%  (iz rdečega sadja z dodanimi vitamini),   1/1 l</t>
  </si>
  <si>
    <t>NEKTAR  BRESKEV: sadni delež min. 50%; breskova kaša 50%  1/1 l</t>
  </si>
  <si>
    <t>NEKTAR HRUŠKA: min. 50 % sadni delež,   1/1 l</t>
  </si>
  <si>
    <t>NEKTAR  BOROVNICA IN ARONIJA:  sadni delež min. 35%; borovničev sok min. 24% in aronijev sok 11%,  1/1 l</t>
  </si>
  <si>
    <t>100 % SADNI SIRUP JABOLKO 5/1 l ( brez dodanega sladkorja in konzervansov )</t>
  </si>
  <si>
    <t>100 % SADNI SIRUP BEZEG  5/1 l ( brez dodanega sladkorja in konzervansov )</t>
  </si>
  <si>
    <t>POMARANČNI SOK 100%,  1/1 l</t>
  </si>
  <si>
    <t>Sklop 24: Sladoledi</t>
  </si>
  <si>
    <t>SKUPAJ SKLOP 24:</t>
  </si>
  <si>
    <t>MED CVETLIČNI  900g enakovredno kot Pislak</t>
  </si>
  <si>
    <t>MED CVETLIČNI  450g, enakovredno kot Pislak</t>
  </si>
  <si>
    <t>MED LIPOV  900g, enakovredno kot Pislak</t>
  </si>
  <si>
    <t>MED AKACIJEV  900g, enakovredno kot Pislak</t>
  </si>
  <si>
    <t>MED GOZDNI  900g, enakovredno kot Pislak</t>
  </si>
  <si>
    <t>MLINCI</t>
  </si>
  <si>
    <t>MLINCI  JAJČNI</t>
  </si>
  <si>
    <t>TORTELINI špinačni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</si>
</sst>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8">
    <font>
      <sz val="10"/>
      <name val="Arial CE"/>
      <charset val="238"/>
    </font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7"/>
      <name val="Palatino Linotype"/>
      <family val="1"/>
      <charset val="238"/>
    </font>
    <font>
      <b/>
      <sz val="6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10"/>
      <name val="Tahoma"/>
      <family val="2"/>
    </font>
    <font>
      <sz val="8"/>
      <color indexed="8"/>
      <name val="Palatino Linotype"/>
      <family val="1"/>
      <charset val="238"/>
    </font>
    <font>
      <b/>
      <sz val="10"/>
      <name val="Palatino Linotype"/>
      <family val="1"/>
      <charset val="238"/>
    </font>
    <font>
      <b/>
      <sz val="8"/>
      <name val="Palatino Linotype"/>
      <family val="1"/>
    </font>
    <font>
      <sz val="10"/>
      <name val="Arial"/>
      <family val="2"/>
      <charset val="238"/>
    </font>
    <font>
      <sz val="10"/>
      <color rgb="FF000000"/>
      <name val="Arimo"/>
    </font>
    <font>
      <sz val="10"/>
      <name val="Tahoma"/>
      <family val="2"/>
      <charset val="238"/>
    </font>
    <font>
      <sz val="10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0" fontId="14" fillId="0" borderId="0"/>
    <xf numFmtId="0" fontId="1" fillId="0" borderId="0"/>
    <xf numFmtId="0" fontId="15" fillId="0" borderId="0"/>
    <xf numFmtId="0" fontId="16" fillId="0" borderId="0"/>
  </cellStyleXfs>
  <cellXfs count="13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 applyProtection="1">
      <alignment horizont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/>
    </xf>
    <xf numFmtId="0" fontId="2" fillId="2" borderId="0" xfId="0" applyFont="1" applyFill="1"/>
    <xf numFmtId="0" fontId="9" fillId="2" borderId="6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/>
    </xf>
    <xf numFmtId="4" fontId="4" fillId="2" borderId="5" xfId="0" applyNumberFormat="1" applyFont="1" applyFill="1" applyBorder="1" applyAlignment="1">
      <alignment horizontal="center"/>
    </xf>
    <xf numFmtId="0" fontId="4" fillId="0" borderId="7" xfId="1" applyFont="1" applyBorder="1" applyAlignment="1">
      <alignment horizontal="center" vertical="top" wrapText="1"/>
    </xf>
    <xf numFmtId="0" fontId="4" fillId="0" borderId="8" xfId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/>
    </xf>
    <xf numFmtId="3" fontId="2" fillId="0" borderId="7" xfId="0" applyNumberFormat="1" applyFont="1" applyBorder="1" applyAlignment="1">
      <alignment horizontal="center" vertical="top" wrapText="1"/>
    </xf>
    <xf numFmtId="164" fontId="4" fillId="0" borderId="7" xfId="0" applyNumberFormat="1" applyFont="1" applyBorder="1" applyAlignment="1" applyProtection="1">
      <alignment horizontal="center"/>
      <protection locked="0"/>
    </xf>
    <xf numFmtId="164" fontId="4" fillId="0" borderId="7" xfId="0" applyNumberFormat="1" applyFont="1" applyBorder="1" applyAlignment="1">
      <alignment horizontal="center"/>
    </xf>
    <xf numFmtId="4" fontId="4" fillId="0" borderId="7" xfId="0" applyNumberFormat="1" applyFont="1" applyBorder="1" applyAlignment="1">
      <alignment horizontal="center"/>
    </xf>
    <xf numFmtId="0" fontId="2" fillId="2" borderId="7" xfId="1" applyFont="1" applyFill="1" applyBorder="1" applyAlignment="1">
      <alignment horizontal="center" vertical="top" wrapText="1"/>
    </xf>
    <xf numFmtId="0" fontId="4" fillId="2" borderId="7" xfId="0" applyFont="1" applyFill="1" applyBorder="1"/>
    <xf numFmtId="4" fontId="2" fillId="2" borderId="7" xfId="0" applyNumberFormat="1" applyFont="1" applyFill="1" applyBorder="1" applyAlignment="1">
      <alignment horizontal="center"/>
    </xf>
    <xf numFmtId="0" fontId="12" fillId="0" borderId="0" xfId="0" applyFont="1"/>
    <xf numFmtId="0" fontId="2" fillId="0" borderId="0" xfId="0" applyFont="1" applyAlignment="1">
      <alignment horizontal="left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/>
    </xf>
    <xf numFmtId="4" fontId="2" fillId="2" borderId="7" xfId="0" applyNumberFormat="1" applyFont="1" applyFill="1" applyBorder="1" applyAlignment="1">
      <alignment horizontal="center" vertical="center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2" fillId="0" borderId="0" xfId="3" applyFont="1"/>
    <xf numFmtId="0" fontId="5" fillId="0" borderId="0" xfId="3" applyFont="1"/>
    <xf numFmtId="0" fontId="6" fillId="0" borderId="0" xfId="3" applyFont="1" applyAlignment="1">
      <alignment horizontal="center"/>
    </xf>
    <xf numFmtId="0" fontId="7" fillId="0" borderId="0" xfId="3" applyFont="1" applyAlignment="1">
      <alignment horizontal="center"/>
    </xf>
    <xf numFmtId="0" fontId="4" fillId="0" borderId="0" xfId="3" applyFont="1"/>
    <xf numFmtId="0" fontId="2" fillId="4" borderId="2" xfId="3" applyFont="1" applyFill="1" applyBorder="1" applyAlignment="1">
      <alignment horizontal="center" vertical="top" wrapText="1"/>
    </xf>
    <xf numFmtId="0" fontId="9" fillId="4" borderId="3" xfId="3" applyFont="1" applyFill="1" applyBorder="1" applyAlignment="1">
      <alignment horizontal="center" vertical="top" wrapText="1"/>
    </xf>
    <xf numFmtId="0" fontId="7" fillId="4" borderId="4" xfId="3" applyFont="1" applyFill="1" applyBorder="1" applyAlignment="1">
      <alignment horizontal="center"/>
    </xf>
    <xf numFmtId="0" fontId="2" fillId="4" borderId="8" xfId="3" applyFont="1" applyFill="1" applyBorder="1"/>
    <xf numFmtId="0" fontId="2" fillId="4" borderId="10" xfId="3" applyFont="1" applyFill="1" applyBorder="1" applyAlignment="1">
      <alignment horizontal="center"/>
    </xf>
    <xf numFmtId="0" fontId="2" fillId="4" borderId="9" xfId="3" applyFont="1" applyFill="1" applyBorder="1" applyAlignment="1">
      <alignment horizontal="center"/>
    </xf>
    <xf numFmtId="0" fontId="7" fillId="4" borderId="9" xfId="3" applyFont="1" applyFill="1" applyBorder="1" applyAlignment="1">
      <alignment horizontal="center"/>
    </xf>
    <xf numFmtId="0" fontId="7" fillId="4" borderId="8" xfId="3" applyFont="1" applyFill="1" applyBorder="1" applyAlignment="1">
      <alignment horizontal="center"/>
    </xf>
    <xf numFmtId="0" fontId="7" fillId="4" borderId="10" xfId="3" applyFont="1" applyFill="1" applyBorder="1" applyAlignment="1">
      <alignment horizontal="center"/>
    </xf>
    <xf numFmtId="0" fontId="2" fillId="4" borderId="12" xfId="3" applyFont="1" applyFill="1" applyBorder="1" applyAlignment="1">
      <alignment horizontal="center" vertical="top" wrapText="1"/>
    </xf>
    <xf numFmtId="0" fontId="9" fillId="4" borderId="0" xfId="3" applyFont="1" applyFill="1" applyAlignment="1">
      <alignment horizontal="center" vertical="top" wrapText="1"/>
    </xf>
    <xf numFmtId="0" fontId="2" fillId="4" borderId="13" xfId="3" applyFont="1" applyFill="1" applyBorder="1" applyAlignment="1">
      <alignment horizontal="center"/>
    </xf>
    <xf numFmtId="0" fontId="7" fillId="4" borderId="1" xfId="3" applyFont="1" applyFill="1" applyBorder="1" applyAlignment="1">
      <alignment horizontal="center"/>
    </xf>
    <xf numFmtId="0" fontId="7" fillId="4" borderId="7" xfId="3" applyFont="1" applyFill="1" applyBorder="1" applyAlignment="1">
      <alignment horizontal="center"/>
    </xf>
    <xf numFmtId="0" fontId="8" fillId="4" borderId="7" xfId="3" applyFont="1" applyFill="1" applyBorder="1" applyAlignment="1">
      <alignment horizontal="center"/>
    </xf>
    <xf numFmtId="0" fontId="2" fillId="4" borderId="11" xfId="3" applyFont="1" applyFill="1" applyBorder="1" applyAlignment="1">
      <alignment horizontal="center" vertical="top" wrapText="1"/>
    </xf>
    <xf numFmtId="0" fontId="9" fillId="4" borderId="6" xfId="3" applyFont="1" applyFill="1" applyBorder="1" applyAlignment="1">
      <alignment horizontal="center" vertical="top" wrapText="1"/>
    </xf>
    <xf numFmtId="0" fontId="7" fillId="4" borderId="14" xfId="3" applyFont="1" applyFill="1" applyBorder="1" applyAlignment="1">
      <alignment horizontal="center"/>
    </xf>
    <xf numFmtId="0" fontId="7" fillId="4" borderId="5" xfId="3" applyFont="1" applyFill="1" applyBorder="1" applyAlignment="1">
      <alignment horizontal="center"/>
    </xf>
    <xf numFmtId="0" fontId="2" fillId="4" borderId="6" xfId="3" applyFont="1" applyFill="1" applyBorder="1" applyAlignment="1">
      <alignment horizontal="center"/>
    </xf>
    <xf numFmtId="0" fontId="8" fillId="4" borderId="14" xfId="3" applyFont="1" applyFill="1" applyBorder="1" applyAlignment="1">
      <alignment horizontal="center"/>
    </xf>
    <xf numFmtId="0" fontId="4" fillId="0" borderId="7" xfId="5" applyFont="1" applyBorder="1" applyAlignment="1">
      <alignment horizontal="center" vertical="top" wrapText="1"/>
    </xf>
    <xf numFmtId="0" fontId="11" fillId="0" borderId="7" xfId="3" applyFont="1" applyBorder="1" applyAlignment="1">
      <alignment horizontal="center"/>
    </xf>
    <xf numFmtId="0" fontId="4" fillId="3" borderId="7" xfId="3" applyFont="1" applyFill="1" applyBorder="1" applyAlignment="1" applyProtection="1">
      <alignment horizontal="center"/>
      <protection locked="0"/>
    </xf>
    <xf numFmtId="3" fontId="2" fillId="0" borderId="7" xfId="3" applyNumberFormat="1" applyFont="1" applyBorder="1" applyAlignment="1">
      <alignment horizontal="center"/>
    </xf>
    <xf numFmtId="164" fontId="4" fillId="0" borderId="7" xfId="3" applyNumberFormat="1" applyFont="1" applyBorder="1" applyAlignment="1">
      <alignment horizontal="center"/>
    </xf>
    <xf numFmtId="0" fontId="4" fillId="0" borderId="7" xfId="3" applyFont="1" applyBorder="1" applyAlignment="1">
      <alignment horizontal="center"/>
    </xf>
    <xf numFmtId="4" fontId="4" fillId="0" borderId="7" xfId="3" applyNumberFormat="1" applyFont="1" applyBorder="1" applyAlignment="1">
      <alignment horizontal="center"/>
    </xf>
    <xf numFmtId="0" fontId="11" fillId="3" borderId="7" xfId="3" applyFont="1" applyFill="1" applyBorder="1" applyAlignment="1">
      <alignment horizontal="center"/>
    </xf>
    <xf numFmtId="3" fontId="2" fillId="3" borderId="7" xfId="3" applyNumberFormat="1" applyFont="1" applyFill="1" applyBorder="1" applyAlignment="1" applyProtection="1">
      <alignment horizontal="center"/>
      <protection locked="0"/>
    </xf>
    <xf numFmtId="3" fontId="2" fillId="0" borderId="7" xfId="3" applyNumberFormat="1" applyFont="1" applyBorder="1" applyAlignment="1" applyProtection="1">
      <alignment horizontal="center"/>
      <protection locked="0"/>
    </xf>
    <xf numFmtId="0" fontId="3" fillId="3" borderId="0" xfId="3" applyFont="1" applyFill="1"/>
    <xf numFmtId="0" fontId="11" fillId="3" borderId="7" xfId="3" applyFont="1" applyFill="1" applyBorder="1" applyAlignment="1">
      <alignment horizontal="center" vertical="center"/>
    </xf>
    <xf numFmtId="3" fontId="2" fillId="0" borderId="7" xfId="3" applyNumberFormat="1" applyFont="1" applyBorder="1" applyAlignment="1" applyProtection="1">
      <alignment horizontal="center" vertical="center"/>
      <protection locked="0"/>
    </xf>
    <xf numFmtId="0" fontId="2" fillId="4" borderId="7" xfId="5" applyFont="1" applyFill="1" applyBorder="1" applyAlignment="1">
      <alignment horizontal="center" vertical="top" wrapText="1"/>
    </xf>
    <xf numFmtId="0" fontId="4" fillId="4" borderId="7" xfId="3" applyFont="1" applyFill="1" applyBorder="1"/>
    <xf numFmtId="4" fontId="13" fillId="4" borderId="7" xfId="3" applyNumberFormat="1" applyFont="1" applyFill="1" applyBorder="1" applyAlignment="1">
      <alignment horizontal="center"/>
    </xf>
    <xf numFmtId="4" fontId="2" fillId="4" borderId="7" xfId="3" applyNumberFormat="1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0" fontId="13" fillId="0" borderId="0" xfId="0" applyFont="1"/>
    <xf numFmtId="164" fontId="4" fillId="5" borderId="7" xfId="0" applyNumberFormat="1" applyFont="1" applyFill="1" applyBorder="1" applyAlignment="1" applyProtection="1">
      <alignment horizontal="center"/>
      <protection locked="0"/>
    </xf>
    <xf numFmtId="164" fontId="4" fillId="5" borderId="7" xfId="0" applyNumberFormat="1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0" fillId="0" borderId="7" xfId="0" applyBorder="1"/>
    <xf numFmtId="0" fontId="9" fillId="2" borderId="7" xfId="1" applyFont="1" applyFill="1" applyBorder="1" applyAlignment="1">
      <alignment horizontal="left" vertical="top" wrapText="1"/>
    </xf>
    <xf numFmtId="0" fontId="11" fillId="0" borderId="8" xfId="1" applyFont="1" applyBorder="1" applyAlignment="1">
      <alignment horizontal="left" vertical="top" wrapText="1"/>
    </xf>
    <xf numFmtId="0" fontId="11" fillId="0" borderId="9" xfId="1" applyFont="1" applyBorder="1" applyAlignment="1">
      <alignment horizontal="left" vertical="top" wrapText="1"/>
    </xf>
    <xf numFmtId="0" fontId="11" fillId="0" borderId="10" xfId="1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11" fillId="0" borderId="8" xfId="1" applyFont="1" applyBorder="1" applyAlignment="1">
      <alignment horizontal="left" vertical="center" wrapText="1"/>
    </xf>
    <xf numFmtId="0" fontId="11" fillId="0" borderId="9" xfId="1" applyFont="1" applyBorder="1" applyAlignment="1">
      <alignment horizontal="left" vertical="center" wrapText="1"/>
    </xf>
    <xf numFmtId="0" fontId="11" fillId="0" borderId="10" xfId="1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9" fillId="2" borderId="7" xfId="1" applyFont="1" applyFill="1" applyBorder="1" applyAlignment="1">
      <alignment horizontal="left" vertical="center" wrapText="1"/>
    </xf>
    <xf numFmtId="0" fontId="9" fillId="2" borderId="8" xfId="1" applyFont="1" applyFill="1" applyBorder="1" applyAlignment="1">
      <alignment horizontal="left" vertical="top" wrapText="1"/>
    </xf>
    <xf numFmtId="0" fontId="9" fillId="2" borderId="9" xfId="1" applyFont="1" applyFill="1" applyBorder="1" applyAlignment="1">
      <alignment horizontal="left" vertical="top" wrapText="1"/>
    </xf>
    <xf numFmtId="0" fontId="9" fillId="2" borderId="10" xfId="1" applyFont="1" applyFill="1" applyBorder="1" applyAlignment="1">
      <alignment horizontal="left" vertical="top" wrapText="1"/>
    </xf>
    <xf numFmtId="0" fontId="9" fillId="4" borderId="8" xfId="5" applyFont="1" applyFill="1" applyBorder="1" applyAlignment="1">
      <alignment horizontal="left" vertical="top" wrapText="1"/>
    </xf>
    <xf numFmtId="0" fontId="9" fillId="4" borderId="9" xfId="5" applyFont="1" applyFill="1" applyBorder="1" applyAlignment="1">
      <alignment horizontal="left" vertical="top" wrapText="1"/>
    </xf>
    <xf numFmtId="0" fontId="9" fillId="4" borderId="10" xfId="5" applyFont="1" applyFill="1" applyBorder="1" applyAlignment="1">
      <alignment horizontal="left" vertical="top" wrapText="1"/>
    </xf>
    <xf numFmtId="0" fontId="11" fillId="0" borderId="8" xfId="3" applyFont="1" applyBorder="1" applyAlignment="1">
      <alignment horizontal="left" vertical="top" wrapText="1"/>
    </xf>
    <xf numFmtId="0" fontId="11" fillId="0" borderId="9" xfId="3" applyFont="1" applyBorder="1" applyAlignment="1">
      <alignment horizontal="left" vertical="top" wrapText="1"/>
    </xf>
    <xf numFmtId="0" fontId="11" fillId="0" borderId="10" xfId="3" applyFont="1" applyBorder="1" applyAlignment="1">
      <alignment horizontal="left" vertical="top" wrapText="1"/>
    </xf>
    <xf numFmtId="0" fontId="4" fillId="0" borderId="8" xfId="3" applyFont="1" applyBorder="1" applyAlignment="1">
      <alignment horizontal="left" vertical="top" wrapText="1"/>
    </xf>
    <xf numFmtId="0" fontId="4" fillId="0" borderId="9" xfId="3" applyFont="1" applyBorder="1" applyAlignment="1">
      <alignment horizontal="left" vertical="top" wrapText="1"/>
    </xf>
    <xf numFmtId="0" fontId="4" fillId="0" borderId="10" xfId="3" applyFont="1" applyBorder="1" applyAlignment="1">
      <alignment horizontal="left" vertical="top" wrapText="1"/>
    </xf>
    <xf numFmtId="0" fontId="9" fillId="4" borderId="3" xfId="3" applyFont="1" applyFill="1" applyBorder="1" applyAlignment="1">
      <alignment horizontal="center" vertical="top" wrapText="1"/>
    </xf>
    <xf numFmtId="0" fontId="9" fillId="4" borderId="0" xfId="3" applyFont="1" applyFill="1" applyAlignment="1">
      <alignment horizontal="left" vertical="top" wrapText="1"/>
    </xf>
  </cellXfs>
  <cellStyles count="6">
    <cellStyle name="Navadno" xfId="0" builtinId="0"/>
    <cellStyle name="Navadno 2" xfId="4" xr:uid="{47FD1783-29C4-406A-BB47-A3E60595006D}"/>
    <cellStyle name="Navadno_List1" xfId="1" xr:uid="{E82AA7FD-918A-435E-A256-E3B663CC681E}"/>
    <cellStyle name="Navadno_List1 2 2" xfId="5" xr:uid="{4B17B0EE-3D7F-460A-924E-25360E01A929}"/>
    <cellStyle name="Normal 2" xfId="3" xr:uid="{BE9E6810-50ED-43CF-A639-E1D7483C3936}"/>
    <cellStyle name="Normal 2 2" xfId="2" xr:uid="{317BACCE-1D22-465D-A764-1FF667B2D1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38C6A-0FCA-4347-8C83-32C1C7EFE3D3}">
  <dimension ref="B1:O45"/>
  <sheetViews>
    <sheetView tabSelected="1" topLeftCell="A12" zoomScaleNormal="100" workbookViewId="0">
      <selection activeCell="D34" sqref="D34:F34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4" width="20.7109375" style="2" customWidth="1"/>
    <col min="15" max="256" width="9.140625" style="2"/>
    <col min="257" max="257" width="2.7109375" style="2" customWidth="1"/>
    <col min="258" max="258" width="5.28515625" style="2" customWidth="1"/>
    <col min="259" max="259" width="10.7109375" style="2" customWidth="1"/>
    <col min="260" max="262" width="15.7109375" style="2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270" width="20.7109375" style="2" customWidth="1"/>
    <col min="271" max="512" width="9.140625" style="2"/>
    <col min="513" max="513" width="2.7109375" style="2" customWidth="1"/>
    <col min="514" max="514" width="5.28515625" style="2" customWidth="1"/>
    <col min="515" max="515" width="10.7109375" style="2" customWidth="1"/>
    <col min="516" max="518" width="15.7109375" style="2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526" width="20.7109375" style="2" customWidth="1"/>
    <col min="527" max="768" width="9.140625" style="2"/>
    <col min="769" max="769" width="2.7109375" style="2" customWidth="1"/>
    <col min="770" max="770" width="5.28515625" style="2" customWidth="1"/>
    <col min="771" max="771" width="10.7109375" style="2" customWidth="1"/>
    <col min="772" max="774" width="15.7109375" style="2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782" width="20.7109375" style="2" customWidth="1"/>
    <col min="783" max="1024" width="9.140625" style="2"/>
    <col min="1025" max="1025" width="2.7109375" style="2" customWidth="1"/>
    <col min="1026" max="1026" width="5.28515625" style="2" customWidth="1"/>
    <col min="1027" max="1027" width="10.7109375" style="2" customWidth="1"/>
    <col min="1028" max="1030" width="15.7109375" style="2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038" width="20.7109375" style="2" customWidth="1"/>
    <col min="1039" max="1280" width="9.140625" style="2"/>
    <col min="1281" max="1281" width="2.7109375" style="2" customWidth="1"/>
    <col min="1282" max="1282" width="5.28515625" style="2" customWidth="1"/>
    <col min="1283" max="1283" width="10.7109375" style="2" customWidth="1"/>
    <col min="1284" max="1286" width="15.7109375" style="2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294" width="20.7109375" style="2" customWidth="1"/>
    <col min="1295" max="1536" width="9.140625" style="2"/>
    <col min="1537" max="1537" width="2.7109375" style="2" customWidth="1"/>
    <col min="1538" max="1538" width="5.28515625" style="2" customWidth="1"/>
    <col min="1539" max="1539" width="10.7109375" style="2" customWidth="1"/>
    <col min="1540" max="1542" width="15.7109375" style="2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550" width="20.7109375" style="2" customWidth="1"/>
    <col min="1551" max="1792" width="9.140625" style="2"/>
    <col min="1793" max="1793" width="2.7109375" style="2" customWidth="1"/>
    <col min="1794" max="1794" width="5.28515625" style="2" customWidth="1"/>
    <col min="1795" max="1795" width="10.7109375" style="2" customWidth="1"/>
    <col min="1796" max="1798" width="15.7109375" style="2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1806" width="20.7109375" style="2" customWidth="1"/>
    <col min="1807" max="2048" width="9.140625" style="2"/>
    <col min="2049" max="2049" width="2.7109375" style="2" customWidth="1"/>
    <col min="2050" max="2050" width="5.28515625" style="2" customWidth="1"/>
    <col min="2051" max="2051" width="10.7109375" style="2" customWidth="1"/>
    <col min="2052" max="2054" width="15.7109375" style="2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062" width="20.7109375" style="2" customWidth="1"/>
    <col min="2063" max="2304" width="9.140625" style="2"/>
    <col min="2305" max="2305" width="2.7109375" style="2" customWidth="1"/>
    <col min="2306" max="2306" width="5.28515625" style="2" customWidth="1"/>
    <col min="2307" max="2307" width="10.7109375" style="2" customWidth="1"/>
    <col min="2308" max="2310" width="15.7109375" style="2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318" width="20.7109375" style="2" customWidth="1"/>
    <col min="2319" max="2560" width="9.140625" style="2"/>
    <col min="2561" max="2561" width="2.7109375" style="2" customWidth="1"/>
    <col min="2562" max="2562" width="5.28515625" style="2" customWidth="1"/>
    <col min="2563" max="2563" width="10.7109375" style="2" customWidth="1"/>
    <col min="2564" max="2566" width="15.7109375" style="2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574" width="20.7109375" style="2" customWidth="1"/>
    <col min="2575" max="2816" width="9.140625" style="2"/>
    <col min="2817" max="2817" width="2.7109375" style="2" customWidth="1"/>
    <col min="2818" max="2818" width="5.28515625" style="2" customWidth="1"/>
    <col min="2819" max="2819" width="10.7109375" style="2" customWidth="1"/>
    <col min="2820" max="2822" width="15.7109375" style="2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2830" width="20.7109375" style="2" customWidth="1"/>
    <col min="2831" max="3072" width="9.140625" style="2"/>
    <col min="3073" max="3073" width="2.7109375" style="2" customWidth="1"/>
    <col min="3074" max="3074" width="5.28515625" style="2" customWidth="1"/>
    <col min="3075" max="3075" width="10.7109375" style="2" customWidth="1"/>
    <col min="3076" max="3078" width="15.7109375" style="2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086" width="20.7109375" style="2" customWidth="1"/>
    <col min="3087" max="3328" width="9.140625" style="2"/>
    <col min="3329" max="3329" width="2.7109375" style="2" customWidth="1"/>
    <col min="3330" max="3330" width="5.28515625" style="2" customWidth="1"/>
    <col min="3331" max="3331" width="10.7109375" style="2" customWidth="1"/>
    <col min="3332" max="3334" width="15.7109375" style="2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342" width="20.7109375" style="2" customWidth="1"/>
    <col min="3343" max="3584" width="9.140625" style="2"/>
    <col min="3585" max="3585" width="2.7109375" style="2" customWidth="1"/>
    <col min="3586" max="3586" width="5.28515625" style="2" customWidth="1"/>
    <col min="3587" max="3587" width="10.7109375" style="2" customWidth="1"/>
    <col min="3588" max="3590" width="15.7109375" style="2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598" width="20.7109375" style="2" customWidth="1"/>
    <col min="3599" max="3840" width="9.140625" style="2"/>
    <col min="3841" max="3841" width="2.7109375" style="2" customWidth="1"/>
    <col min="3842" max="3842" width="5.28515625" style="2" customWidth="1"/>
    <col min="3843" max="3843" width="10.7109375" style="2" customWidth="1"/>
    <col min="3844" max="3846" width="15.7109375" style="2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3854" width="20.7109375" style="2" customWidth="1"/>
    <col min="3855" max="4096" width="9.140625" style="2"/>
    <col min="4097" max="4097" width="2.7109375" style="2" customWidth="1"/>
    <col min="4098" max="4098" width="5.28515625" style="2" customWidth="1"/>
    <col min="4099" max="4099" width="10.7109375" style="2" customWidth="1"/>
    <col min="4100" max="4102" width="15.7109375" style="2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110" width="20.7109375" style="2" customWidth="1"/>
    <col min="4111" max="4352" width="9.140625" style="2"/>
    <col min="4353" max="4353" width="2.7109375" style="2" customWidth="1"/>
    <col min="4354" max="4354" width="5.28515625" style="2" customWidth="1"/>
    <col min="4355" max="4355" width="10.7109375" style="2" customWidth="1"/>
    <col min="4356" max="4358" width="15.7109375" style="2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366" width="20.7109375" style="2" customWidth="1"/>
    <col min="4367" max="4608" width="9.140625" style="2"/>
    <col min="4609" max="4609" width="2.7109375" style="2" customWidth="1"/>
    <col min="4610" max="4610" width="5.28515625" style="2" customWidth="1"/>
    <col min="4611" max="4611" width="10.7109375" style="2" customWidth="1"/>
    <col min="4612" max="4614" width="15.7109375" style="2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622" width="20.7109375" style="2" customWidth="1"/>
    <col min="4623" max="4864" width="9.140625" style="2"/>
    <col min="4865" max="4865" width="2.7109375" style="2" customWidth="1"/>
    <col min="4866" max="4866" width="5.28515625" style="2" customWidth="1"/>
    <col min="4867" max="4867" width="10.7109375" style="2" customWidth="1"/>
    <col min="4868" max="4870" width="15.7109375" style="2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4878" width="20.7109375" style="2" customWidth="1"/>
    <col min="4879" max="5120" width="9.140625" style="2"/>
    <col min="5121" max="5121" width="2.7109375" style="2" customWidth="1"/>
    <col min="5122" max="5122" width="5.28515625" style="2" customWidth="1"/>
    <col min="5123" max="5123" width="10.7109375" style="2" customWidth="1"/>
    <col min="5124" max="5126" width="15.7109375" style="2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134" width="20.7109375" style="2" customWidth="1"/>
    <col min="5135" max="5376" width="9.140625" style="2"/>
    <col min="5377" max="5377" width="2.7109375" style="2" customWidth="1"/>
    <col min="5378" max="5378" width="5.28515625" style="2" customWidth="1"/>
    <col min="5379" max="5379" width="10.7109375" style="2" customWidth="1"/>
    <col min="5380" max="5382" width="15.7109375" style="2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390" width="20.7109375" style="2" customWidth="1"/>
    <col min="5391" max="5632" width="9.140625" style="2"/>
    <col min="5633" max="5633" width="2.7109375" style="2" customWidth="1"/>
    <col min="5634" max="5634" width="5.28515625" style="2" customWidth="1"/>
    <col min="5635" max="5635" width="10.7109375" style="2" customWidth="1"/>
    <col min="5636" max="5638" width="15.7109375" style="2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646" width="20.7109375" style="2" customWidth="1"/>
    <col min="5647" max="5888" width="9.140625" style="2"/>
    <col min="5889" max="5889" width="2.7109375" style="2" customWidth="1"/>
    <col min="5890" max="5890" width="5.28515625" style="2" customWidth="1"/>
    <col min="5891" max="5891" width="10.7109375" style="2" customWidth="1"/>
    <col min="5892" max="5894" width="15.7109375" style="2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5902" width="20.7109375" style="2" customWidth="1"/>
    <col min="5903" max="6144" width="9.140625" style="2"/>
    <col min="6145" max="6145" width="2.7109375" style="2" customWidth="1"/>
    <col min="6146" max="6146" width="5.28515625" style="2" customWidth="1"/>
    <col min="6147" max="6147" width="10.7109375" style="2" customWidth="1"/>
    <col min="6148" max="6150" width="15.7109375" style="2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158" width="20.7109375" style="2" customWidth="1"/>
    <col min="6159" max="6400" width="9.140625" style="2"/>
    <col min="6401" max="6401" width="2.7109375" style="2" customWidth="1"/>
    <col min="6402" max="6402" width="5.28515625" style="2" customWidth="1"/>
    <col min="6403" max="6403" width="10.7109375" style="2" customWidth="1"/>
    <col min="6404" max="6406" width="15.7109375" style="2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414" width="20.7109375" style="2" customWidth="1"/>
    <col min="6415" max="6656" width="9.140625" style="2"/>
    <col min="6657" max="6657" width="2.7109375" style="2" customWidth="1"/>
    <col min="6658" max="6658" width="5.28515625" style="2" customWidth="1"/>
    <col min="6659" max="6659" width="10.7109375" style="2" customWidth="1"/>
    <col min="6660" max="6662" width="15.7109375" style="2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670" width="20.7109375" style="2" customWidth="1"/>
    <col min="6671" max="6912" width="9.140625" style="2"/>
    <col min="6913" max="6913" width="2.7109375" style="2" customWidth="1"/>
    <col min="6914" max="6914" width="5.28515625" style="2" customWidth="1"/>
    <col min="6915" max="6915" width="10.7109375" style="2" customWidth="1"/>
    <col min="6916" max="6918" width="15.7109375" style="2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6926" width="20.7109375" style="2" customWidth="1"/>
    <col min="6927" max="7168" width="9.140625" style="2"/>
    <col min="7169" max="7169" width="2.7109375" style="2" customWidth="1"/>
    <col min="7170" max="7170" width="5.28515625" style="2" customWidth="1"/>
    <col min="7171" max="7171" width="10.7109375" style="2" customWidth="1"/>
    <col min="7172" max="7174" width="15.7109375" style="2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182" width="20.7109375" style="2" customWidth="1"/>
    <col min="7183" max="7424" width="9.140625" style="2"/>
    <col min="7425" max="7425" width="2.7109375" style="2" customWidth="1"/>
    <col min="7426" max="7426" width="5.28515625" style="2" customWidth="1"/>
    <col min="7427" max="7427" width="10.7109375" style="2" customWidth="1"/>
    <col min="7428" max="7430" width="15.7109375" style="2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438" width="20.7109375" style="2" customWidth="1"/>
    <col min="7439" max="7680" width="9.140625" style="2"/>
    <col min="7681" max="7681" width="2.7109375" style="2" customWidth="1"/>
    <col min="7682" max="7682" width="5.28515625" style="2" customWidth="1"/>
    <col min="7683" max="7683" width="10.7109375" style="2" customWidth="1"/>
    <col min="7684" max="7686" width="15.7109375" style="2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694" width="20.7109375" style="2" customWidth="1"/>
    <col min="7695" max="7936" width="9.140625" style="2"/>
    <col min="7937" max="7937" width="2.7109375" style="2" customWidth="1"/>
    <col min="7938" max="7938" width="5.28515625" style="2" customWidth="1"/>
    <col min="7939" max="7939" width="10.7109375" style="2" customWidth="1"/>
    <col min="7940" max="7942" width="15.7109375" style="2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7950" width="20.7109375" style="2" customWidth="1"/>
    <col min="7951" max="8192" width="9.140625" style="2"/>
    <col min="8193" max="8193" width="2.7109375" style="2" customWidth="1"/>
    <col min="8194" max="8194" width="5.28515625" style="2" customWidth="1"/>
    <col min="8195" max="8195" width="10.7109375" style="2" customWidth="1"/>
    <col min="8196" max="8198" width="15.7109375" style="2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206" width="20.7109375" style="2" customWidth="1"/>
    <col min="8207" max="8448" width="9.140625" style="2"/>
    <col min="8449" max="8449" width="2.7109375" style="2" customWidth="1"/>
    <col min="8450" max="8450" width="5.28515625" style="2" customWidth="1"/>
    <col min="8451" max="8451" width="10.7109375" style="2" customWidth="1"/>
    <col min="8452" max="8454" width="15.7109375" style="2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462" width="20.7109375" style="2" customWidth="1"/>
    <col min="8463" max="8704" width="9.140625" style="2"/>
    <col min="8705" max="8705" width="2.7109375" style="2" customWidth="1"/>
    <col min="8706" max="8706" width="5.28515625" style="2" customWidth="1"/>
    <col min="8707" max="8707" width="10.7109375" style="2" customWidth="1"/>
    <col min="8708" max="8710" width="15.7109375" style="2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718" width="20.7109375" style="2" customWidth="1"/>
    <col min="8719" max="8960" width="9.140625" style="2"/>
    <col min="8961" max="8961" width="2.7109375" style="2" customWidth="1"/>
    <col min="8962" max="8962" width="5.28515625" style="2" customWidth="1"/>
    <col min="8963" max="8963" width="10.7109375" style="2" customWidth="1"/>
    <col min="8964" max="8966" width="15.7109375" style="2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8974" width="20.7109375" style="2" customWidth="1"/>
    <col min="8975" max="9216" width="9.140625" style="2"/>
    <col min="9217" max="9217" width="2.7109375" style="2" customWidth="1"/>
    <col min="9218" max="9218" width="5.28515625" style="2" customWidth="1"/>
    <col min="9219" max="9219" width="10.7109375" style="2" customWidth="1"/>
    <col min="9220" max="9222" width="15.7109375" style="2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230" width="20.7109375" style="2" customWidth="1"/>
    <col min="9231" max="9472" width="9.140625" style="2"/>
    <col min="9473" max="9473" width="2.7109375" style="2" customWidth="1"/>
    <col min="9474" max="9474" width="5.28515625" style="2" customWidth="1"/>
    <col min="9475" max="9475" width="10.7109375" style="2" customWidth="1"/>
    <col min="9476" max="9478" width="15.7109375" style="2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486" width="20.7109375" style="2" customWidth="1"/>
    <col min="9487" max="9728" width="9.140625" style="2"/>
    <col min="9729" max="9729" width="2.7109375" style="2" customWidth="1"/>
    <col min="9730" max="9730" width="5.28515625" style="2" customWidth="1"/>
    <col min="9731" max="9731" width="10.7109375" style="2" customWidth="1"/>
    <col min="9732" max="9734" width="15.7109375" style="2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742" width="20.7109375" style="2" customWidth="1"/>
    <col min="9743" max="9984" width="9.140625" style="2"/>
    <col min="9985" max="9985" width="2.7109375" style="2" customWidth="1"/>
    <col min="9986" max="9986" width="5.28515625" style="2" customWidth="1"/>
    <col min="9987" max="9987" width="10.7109375" style="2" customWidth="1"/>
    <col min="9988" max="9990" width="15.7109375" style="2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9998" width="20.7109375" style="2" customWidth="1"/>
    <col min="9999" max="10240" width="9.140625" style="2"/>
    <col min="10241" max="10241" width="2.7109375" style="2" customWidth="1"/>
    <col min="10242" max="10242" width="5.28515625" style="2" customWidth="1"/>
    <col min="10243" max="10243" width="10.7109375" style="2" customWidth="1"/>
    <col min="10244" max="10246" width="15.7109375" style="2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254" width="20.7109375" style="2" customWidth="1"/>
    <col min="10255" max="10496" width="9.140625" style="2"/>
    <col min="10497" max="10497" width="2.7109375" style="2" customWidth="1"/>
    <col min="10498" max="10498" width="5.28515625" style="2" customWidth="1"/>
    <col min="10499" max="10499" width="10.7109375" style="2" customWidth="1"/>
    <col min="10500" max="10502" width="15.7109375" style="2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510" width="20.7109375" style="2" customWidth="1"/>
    <col min="10511" max="10752" width="9.140625" style="2"/>
    <col min="10753" max="10753" width="2.7109375" style="2" customWidth="1"/>
    <col min="10754" max="10754" width="5.28515625" style="2" customWidth="1"/>
    <col min="10755" max="10755" width="10.7109375" style="2" customWidth="1"/>
    <col min="10756" max="10758" width="15.7109375" style="2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0766" width="20.7109375" style="2" customWidth="1"/>
    <col min="10767" max="11008" width="9.140625" style="2"/>
    <col min="11009" max="11009" width="2.7109375" style="2" customWidth="1"/>
    <col min="11010" max="11010" width="5.28515625" style="2" customWidth="1"/>
    <col min="11011" max="11011" width="10.7109375" style="2" customWidth="1"/>
    <col min="11012" max="11014" width="15.7109375" style="2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022" width="20.7109375" style="2" customWidth="1"/>
    <col min="11023" max="11264" width="9.140625" style="2"/>
    <col min="11265" max="11265" width="2.7109375" style="2" customWidth="1"/>
    <col min="11266" max="11266" width="5.28515625" style="2" customWidth="1"/>
    <col min="11267" max="11267" width="10.7109375" style="2" customWidth="1"/>
    <col min="11268" max="11270" width="15.7109375" style="2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278" width="20.7109375" style="2" customWidth="1"/>
    <col min="11279" max="11520" width="9.140625" style="2"/>
    <col min="11521" max="11521" width="2.7109375" style="2" customWidth="1"/>
    <col min="11522" max="11522" width="5.28515625" style="2" customWidth="1"/>
    <col min="11523" max="11523" width="10.7109375" style="2" customWidth="1"/>
    <col min="11524" max="11526" width="15.7109375" style="2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534" width="20.7109375" style="2" customWidth="1"/>
    <col min="11535" max="11776" width="9.140625" style="2"/>
    <col min="11777" max="11777" width="2.7109375" style="2" customWidth="1"/>
    <col min="11778" max="11778" width="5.28515625" style="2" customWidth="1"/>
    <col min="11779" max="11779" width="10.7109375" style="2" customWidth="1"/>
    <col min="11780" max="11782" width="15.7109375" style="2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1790" width="20.7109375" style="2" customWidth="1"/>
    <col min="11791" max="12032" width="9.140625" style="2"/>
    <col min="12033" max="12033" width="2.7109375" style="2" customWidth="1"/>
    <col min="12034" max="12034" width="5.28515625" style="2" customWidth="1"/>
    <col min="12035" max="12035" width="10.7109375" style="2" customWidth="1"/>
    <col min="12036" max="12038" width="15.7109375" style="2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046" width="20.7109375" style="2" customWidth="1"/>
    <col min="12047" max="12288" width="9.140625" style="2"/>
    <col min="12289" max="12289" width="2.7109375" style="2" customWidth="1"/>
    <col min="12290" max="12290" width="5.28515625" style="2" customWidth="1"/>
    <col min="12291" max="12291" width="10.7109375" style="2" customWidth="1"/>
    <col min="12292" max="12294" width="15.7109375" style="2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302" width="20.7109375" style="2" customWidth="1"/>
    <col min="12303" max="12544" width="9.140625" style="2"/>
    <col min="12545" max="12545" width="2.7109375" style="2" customWidth="1"/>
    <col min="12546" max="12546" width="5.28515625" style="2" customWidth="1"/>
    <col min="12547" max="12547" width="10.7109375" style="2" customWidth="1"/>
    <col min="12548" max="12550" width="15.7109375" style="2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558" width="20.7109375" style="2" customWidth="1"/>
    <col min="12559" max="12800" width="9.140625" style="2"/>
    <col min="12801" max="12801" width="2.7109375" style="2" customWidth="1"/>
    <col min="12802" max="12802" width="5.28515625" style="2" customWidth="1"/>
    <col min="12803" max="12803" width="10.7109375" style="2" customWidth="1"/>
    <col min="12804" max="12806" width="15.7109375" style="2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2814" width="20.7109375" style="2" customWidth="1"/>
    <col min="12815" max="13056" width="9.140625" style="2"/>
    <col min="13057" max="13057" width="2.7109375" style="2" customWidth="1"/>
    <col min="13058" max="13058" width="5.28515625" style="2" customWidth="1"/>
    <col min="13059" max="13059" width="10.7109375" style="2" customWidth="1"/>
    <col min="13060" max="13062" width="15.7109375" style="2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070" width="20.7109375" style="2" customWidth="1"/>
    <col min="13071" max="13312" width="9.140625" style="2"/>
    <col min="13313" max="13313" width="2.7109375" style="2" customWidth="1"/>
    <col min="13314" max="13314" width="5.28515625" style="2" customWidth="1"/>
    <col min="13315" max="13315" width="10.7109375" style="2" customWidth="1"/>
    <col min="13316" max="13318" width="15.7109375" style="2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326" width="20.7109375" style="2" customWidth="1"/>
    <col min="13327" max="13568" width="9.140625" style="2"/>
    <col min="13569" max="13569" width="2.7109375" style="2" customWidth="1"/>
    <col min="13570" max="13570" width="5.28515625" style="2" customWidth="1"/>
    <col min="13571" max="13571" width="10.7109375" style="2" customWidth="1"/>
    <col min="13572" max="13574" width="15.7109375" style="2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582" width="20.7109375" style="2" customWidth="1"/>
    <col min="13583" max="13824" width="9.140625" style="2"/>
    <col min="13825" max="13825" width="2.7109375" style="2" customWidth="1"/>
    <col min="13826" max="13826" width="5.28515625" style="2" customWidth="1"/>
    <col min="13827" max="13827" width="10.7109375" style="2" customWidth="1"/>
    <col min="13828" max="13830" width="15.7109375" style="2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3838" width="20.7109375" style="2" customWidth="1"/>
    <col min="13839" max="14080" width="9.140625" style="2"/>
    <col min="14081" max="14081" width="2.7109375" style="2" customWidth="1"/>
    <col min="14082" max="14082" width="5.28515625" style="2" customWidth="1"/>
    <col min="14083" max="14083" width="10.7109375" style="2" customWidth="1"/>
    <col min="14084" max="14086" width="15.7109375" style="2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094" width="20.7109375" style="2" customWidth="1"/>
    <col min="14095" max="14336" width="9.140625" style="2"/>
    <col min="14337" max="14337" width="2.7109375" style="2" customWidth="1"/>
    <col min="14338" max="14338" width="5.28515625" style="2" customWidth="1"/>
    <col min="14339" max="14339" width="10.7109375" style="2" customWidth="1"/>
    <col min="14340" max="14342" width="15.7109375" style="2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350" width="20.7109375" style="2" customWidth="1"/>
    <col min="14351" max="14592" width="9.140625" style="2"/>
    <col min="14593" max="14593" width="2.7109375" style="2" customWidth="1"/>
    <col min="14594" max="14594" width="5.28515625" style="2" customWidth="1"/>
    <col min="14595" max="14595" width="10.7109375" style="2" customWidth="1"/>
    <col min="14596" max="14598" width="15.7109375" style="2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606" width="20.7109375" style="2" customWidth="1"/>
    <col min="14607" max="14848" width="9.140625" style="2"/>
    <col min="14849" max="14849" width="2.7109375" style="2" customWidth="1"/>
    <col min="14850" max="14850" width="5.28515625" style="2" customWidth="1"/>
    <col min="14851" max="14851" width="10.7109375" style="2" customWidth="1"/>
    <col min="14852" max="14854" width="15.7109375" style="2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4862" width="20.7109375" style="2" customWidth="1"/>
    <col min="14863" max="15104" width="9.140625" style="2"/>
    <col min="15105" max="15105" width="2.7109375" style="2" customWidth="1"/>
    <col min="15106" max="15106" width="5.28515625" style="2" customWidth="1"/>
    <col min="15107" max="15107" width="10.7109375" style="2" customWidth="1"/>
    <col min="15108" max="15110" width="15.7109375" style="2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118" width="20.7109375" style="2" customWidth="1"/>
    <col min="15119" max="15360" width="9.140625" style="2"/>
    <col min="15361" max="15361" width="2.7109375" style="2" customWidth="1"/>
    <col min="15362" max="15362" width="5.28515625" style="2" customWidth="1"/>
    <col min="15363" max="15363" width="10.7109375" style="2" customWidth="1"/>
    <col min="15364" max="15366" width="15.7109375" style="2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374" width="20.7109375" style="2" customWidth="1"/>
    <col min="15375" max="15616" width="9.140625" style="2"/>
    <col min="15617" max="15617" width="2.7109375" style="2" customWidth="1"/>
    <col min="15618" max="15618" width="5.28515625" style="2" customWidth="1"/>
    <col min="15619" max="15619" width="10.7109375" style="2" customWidth="1"/>
    <col min="15620" max="15622" width="15.7109375" style="2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630" width="20.7109375" style="2" customWidth="1"/>
    <col min="15631" max="15872" width="9.140625" style="2"/>
    <col min="15873" max="15873" width="2.7109375" style="2" customWidth="1"/>
    <col min="15874" max="15874" width="5.28515625" style="2" customWidth="1"/>
    <col min="15875" max="15875" width="10.7109375" style="2" customWidth="1"/>
    <col min="15876" max="15878" width="15.7109375" style="2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5886" width="20.7109375" style="2" customWidth="1"/>
    <col min="15887" max="16128" width="9.140625" style="2"/>
    <col min="16129" max="16129" width="2.7109375" style="2" customWidth="1"/>
    <col min="16130" max="16130" width="5.28515625" style="2" customWidth="1"/>
    <col min="16131" max="16131" width="10.7109375" style="2" customWidth="1"/>
    <col min="16132" max="16134" width="15.7109375" style="2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>
      <c r="B1" s="1" t="s">
        <v>0</v>
      </c>
      <c r="C1" s="1"/>
      <c r="D1" s="40" t="s">
        <v>25</v>
      </c>
      <c r="H1" s="3"/>
      <c r="I1" s="3"/>
      <c r="J1" s="3"/>
      <c r="K1" s="3"/>
      <c r="L1" s="3"/>
      <c r="M1" s="3"/>
    </row>
    <row r="2" spans="2:15" ht="12.75" customHeight="1">
      <c r="B2" s="4" t="s">
        <v>1</v>
      </c>
      <c r="C2" s="4"/>
      <c r="D2" s="4" t="s">
        <v>26</v>
      </c>
      <c r="H2" s="3"/>
      <c r="I2" s="3"/>
      <c r="J2" s="3"/>
      <c r="K2" s="3"/>
      <c r="L2" s="3"/>
      <c r="M2" s="3"/>
    </row>
    <row r="3" spans="2:15" ht="12.75" customHeight="1">
      <c r="B3" s="4"/>
      <c r="C3" s="4"/>
      <c r="H3" s="3"/>
      <c r="I3" s="3"/>
      <c r="J3" s="3"/>
      <c r="K3" s="5"/>
      <c r="L3" s="3"/>
      <c r="M3" s="3"/>
    </row>
    <row r="4" spans="2:15" s="7" customFormat="1" ht="12.75" customHeight="1">
      <c r="B4" s="6" t="s">
        <v>2</v>
      </c>
      <c r="C4" s="6"/>
      <c r="G4" s="8"/>
      <c r="H4" s="9"/>
      <c r="I4" s="9"/>
      <c r="J4" s="10"/>
      <c r="K4" s="10"/>
      <c r="L4" s="10"/>
      <c r="M4" s="10"/>
    </row>
    <row r="5" spans="2:15" s="7" customFormat="1" ht="12.75" customHeight="1">
      <c r="B5" s="11"/>
      <c r="C5" s="11"/>
      <c r="H5" s="10"/>
      <c r="I5" s="10"/>
      <c r="J5" s="10"/>
      <c r="K5" s="10"/>
      <c r="L5" s="10"/>
      <c r="M5" s="10"/>
    </row>
    <row r="6" spans="2:15" s="7" customFormat="1" ht="12.75" customHeight="1">
      <c r="B6" s="11"/>
      <c r="C6" s="11"/>
      <c r="H6" s="10"/>
      <c r="I6" s="10"/>
      <c r="J6" s="10"/>
      <c r="K6" s="10"/>
      <c r="L6" s="10"/>
      <c r="M6" s="10"/>
    </row>
    <row r="7" spans="2:15" s="12" customFormat="1" ht="12.75" customHeight="1">
      <c r="H7" s="13" t="s">
        <v>3</v>
      </c>
      <c r="I7" s="13"/>
      <c r="J7" s="13"/>
      <c r="K7" s="5"/>
      <c r="L7" s="5"/>
      <c r="M7" s="5"/>
    </row>
    <row r="8" spans="2:15" s="12" customFormat="1" ht="12.75" customHeight="1">
      <c r="H8" s="13" t="s">
        <v>52</v>
      </c>
      <c r="I8" s="14"/>
      <c r="J8" s="13"/>
      <c r="K8" s="15"/>
      <c r="L8" s="13"/>
      <c r="M8" s="16"/>
      <c r="N8" s="16"/>
      <c r="O8" s="5"/>
    </row>
    <row r="9" spans="2:15" ht="12.75" customHeight="1">
      <c r="B9" s="4"/>
      <c r="C9" s="4"/>
      <c r="H9" s="3"/>
      <c r="I9" s="3"/>
      <c r="J9" s="3"/>
      <c r="K9" s="3"/>
      <c r="L9" s="3"/>
      <c r="M9" s="3"/>
    </row>
    <row r="10" spans="2:15" s="1" customFormat="1" ht="12.75" customHeight="1">
      <c r="B10" s="17" t="s">
        <v>4</v>
      </c>
      <c r="C10" s="18" t="s">
        <v>5</v>
      </c>
      <c r="D10" s="109" t="s">
        <v>6</v>
      </c>
      <c r="E10" s="110"/>
      <c r="F10" s="111"/>
      <c r="G10" s="19" t="s">
        <v>7</v>
      </c>
      <c r="H10" s="20" t="s">
        <v>8</v>
      </c>
      <c r="I10" s="21" t="s">
        <v>9</v>
      </c>
      <c r="J10" s="20" t="s">
        <v>10</v>
      </c>
      <c r="K10" s="20" t="s">
        <v>11</v>
      </c>
      <c r="L10" s="20" t="s">
        <v>12</v>
      </c>
      <c r="M10" s="20" t="s">
        <v>13</v>
      </c>
      <c r="N10" s="22" t="s">
        <v>14</v>
      </c>
    </row>
    <row r="11" spans="2:15" s="1" customFormat="1" ht="12.75" customHeight="1">
      <c r="B11" s="23"/>
      <c r="C11" s="24" t="s">
        <v>15</v>
      </c>
      <c r="D11" s="25"/>
      <c r="E11" s="26"/>
      <c r="F11" s="26"/>
      <c r="G11" s="27"/>
      <c r="H11" s="28"/>
      <c r="I11" s="28"/>
      <c r="J11" s="28"/>
      <c r="K11" s="28"/>
      <c r="L11" s="28"/>
      <c r="M11" s="28"/>
      <c r="N11" s="29" t="s">
        <v>16</v>
      </c>
    </row>
    <row r="12" spans="2:15" ht="12.75" customHeight="1">
      <c r="B12" s="30">
        <v>1</v>
      </c>
      <c r="C12" s="31"/>
      <c r="D12" s="106" t="s">
        <v>27</v>
      </c>
      <c r="E12" s="107" t="s">
        <v>27</v>
      </c>
      <c r="F12" s="108" t="s">
        <v>27</v>
      </c>
      <c r="G12" s="32" t="s">
        <v>17</v>
      </c>
      <c r="H12" s="33"/>
      <c r="I12" s="33">
        <v>50</v>
      </c>
      <c r="J12" s="34">
        <v>0</v>
      </c>
      <c r="K12" s="32">
        <v>9.5</v>
      </c>
      <c r="L12" s="35">
        <f>PRODUCT(J12,1.095)</f>
        <v>0</v>
      </c>
      <c r="M12" s="36">
        <f t="shared" ref="M12" si="0">PRODUCT(I12,L12)</f>
        <v>0</v>
      </c>
      <c r="N12" s="36"/>
    </row>
    <row r="13" spans="2:15" ht="12.75" customHeight="1">
      <c r="B13" s="30">
        <f t="shared" ref="B13:B36" si="1">B12+1</f>
        <v>2</v>
      </c>
      <c r="C13" s="31"/>
      <c r="D13" s="106" t="s">
        <v>28</v>
      </c>
      <c r="E13" s="107" t="s">
        <v>28</v>
      </c>
      <c r="F13" s="108" t="s">
        <v>28</v>
      </c>
      <c r="G13" s="32" t="s">
        <v>17</v>
      </c>
      <c r="H13" s="33"/>
      <c r="I13" s="33">
        <v>80</v>
      </c>
      <c r="J13" s="34">
        <v>0</v>
      </c>
      <c r="K13" s="32">
        <v>9.5</v>
      </c>
      <c r="L13" s="35">
        <f t="shared" ref="L13:L36" si="2">PRODUCT(J13,1.095)</f>
        <v>0</v>
      </c>
      <c r="M13" s="36">
        <f t="shared" ref="M13:M36" si="3">PRODUCT(I13,L13)</f>
        <v>0</v>
      </c>
      <c r="N13" s="36"/>
    </row>
    <row r="14" spans="2:15" ht="12.75" customHeight="1">
      <c r="B14" s="30">
        <f t="shared" si="1"/>
        <v>3</v>
      </c>
      <c r="C14" s="31"/>
      <c r="D14" s="106" t="s">
        <v>29</v>
      </c>
      <c r="E14" s="107" t="s">
        <v>29</v>
      </c>
      <c r="F14" s="108" t="s">
        <v>29</v>
      </c>
      <c r="G14" s="32" t="s">
        <v>17</v>
      </c>
      <c r="H14" s="33"/>
      <c r="I14" s="33">
        <v>35</v>
      </c>
      <c r="J14" s="34">
        <v>0</v>
      </c>
      <c r="K14" s="32">
        <v>9.5</v>
      </c>
      <c r="L14" s="35">
        <f t="shared" si="2"/>
        <v>0</v>
      </c>
      <c r="M14" s="36">
        <f t="shared" si="3"/>
        <v>0</v>
      </c>
      <c r="N14" s="36"/>
    </row>
    <row r="15" spans="2:15" ht="12.75" customHeight="1">
      <c r="B15" s="30">
        <f t="shared" si="1"/>
        <v>4</v>
      </c>
      <c r="C15" s="31"/>
      <c r="D15" s="106" t="s">
        <v>30</v>
      </c>
      <c r="E15" s="107" t="s">
        <v>30</v>
      </c>
      <c r="F15" s="108" t="s">
        <v>30</v>
      </c>
      <c r="G15" s="32" t="s">
        <v>17</v>
      </c>
      <c r="H15" s="33"/>
      <c r="I15" s="33">
        <v>20</v>
      </c>
      <c r="J15" s="34">
        <v>0</v>
      </c>
      <c r="K15" s="32">
        <v>9.5</v>
      </c>
      <c r="L15" s="35">
        <f t="shared" si="2"/>
        <v>0</v>
      </c>
      <c r="M15" s="36">
        <f t="shared" si="3"/>
        <v>0</v>
      </c>
      <c r="N15" s="36"/>
    </row>
    <row r="16" spans="2:15" ht="12.75" customHeight="1">
      <c r="B16" s="30">
        <f t="shared" si="1"/>
        <v>5</v>
      </c>
      <c r="C16" s="31"/>
      <c r="D16" s="106" t="s">
        <v>31</v>
      </c>
      <c r="E16" s="107" t="s">
        <v>31</v>
      </c>
      <c r="F16" s="108" t="s">
        <v>31</v>
      </c>
      <c r="G16" s="32" t="s">
        <v>17</v>
      </c>
      <c r="H16" s="33"/>
      <c r="I16" s="33">
        <v>140</v>
      </c>
      <c r="J16" s="34">
        <v>0</v>
      </c>
      <c r="K16" s="32">
        <v>9.5</v>
      </c>
      <c r="L16" s="35">
        <f t="shared" si="2"/>
        <v>0</v>
      </c>
      <c r="M16" s="36">
        <f t="shared" si="3"/>
        <v>0</v>
      </c>
      <c r="N16" s="36"/>
    </row>
    <row r="17" spans="2:14" ht="12.75" customHeight="1">
      <c r="B17" s="30">
        <f t="shared" si="1"/>
        <v>6</v>
      </c>
      <c r="C17" s="31"/>
      <c r="D17" s="106" t="s">
        <v>32</v>
      </c>
      <c r="E17" s="107" t="s">
        <v>32</v>
      </c>
      <c r="F17" s="108" t="s">
        <v>32</v>
      </c>
      <c r="G17" s="32" t="s">
        <v>17</v>
      </c>
      <c r="H17" s="33"/>
      <c r="I17" s="33">
        <v>40</v>
      </c>
      <c r="J17" s="34">
        <v>0</v>
      </c>
      <c r="K17" s="32">
        <v>9.5</v>
      </c>
      <c r="L17" s="35">
        <f t="shared" si="2"/>
        <v>0</v>
      </c>
      <c r="M17" s="36">
        <f t="shared" si="3"/>
        <v>0</v>
      </c>
      <c r="N17" s="36"/>
    </row>
    <row r="18" spans="2:14" ht="12.75" customHeight="1">
      <c r="B18" s="30">
        <f t="shared" si="1"/>
        <v>7</v>
      </c>
      <c r="C18" s="31"/>
      <c r="D18" s="106" t="s">
        <v>33</v>
      </c>
      <c r="E18" s="107" t="s">
        <v>33</v>
      </c>
      <c r="F18" s="108" t="s">
        <v>33</v>
      </c>
      <c r="G18" s="32" t="s">
        <v>17</v>
      </c>
      <c r="H18" s="33"/>
      <c r="I18" s="33">
        <v>20</v>
      </c>
      <c r="J18" s="34">
        <v>0</v>
      </c>
      <c r="K18" s="32">
        <v>9.5</v>
      </c>
      <c r="L18" s="35">
        <f t="shared" si="2"/>
        <v>0</v>
      </c>
      <c r="M18" s="36">
        <f t="shared" si="3"/>
        <v>0</v>
      </c>
      <c r="N18" s="36"/>
    </row>
    <row r="19" spans="2:14" ht="12.75" customHeight="1">
      <c r="B19" s="30">
        <f t="shared" si="1"/>
        <v>8</v>
      </c>
      <c r="C19" s="31"/>
      <c r="D19" s="106" t="s">
        <v>34</v>
      </c>
      <c r="E19" s="107" t="s">
        <v>34</v>
      </c>
      <c r="F19" s="108" t="s">
        <v>34</v>
      </c>
      <c r="G19" s="32" t="s">
        <v>17</v>
      </c>
      <c r="H19" s="33"/>
      <c r="I19" s="33">
        <v>40</v>
      </c>
      <c r="J19" s="34">
        <v>0</v>
      </c>
      <c r="K19" s="32">
        <v>9.5</v>
      </c>
      <c r="L19" s="35">
        <f t="shared" si="2"/>
        <v>0</v>
      </c>
      <c r="M19" s="36">
        <f t="shared" si="3"/>
        <v>0</v>
      </c>
      <c r="N19" s="36"/>
    </row>
    <row r="20" spans="2:14" ht="12.75" customHeight="1">
      <c r="B20" s="30">
        <f t="shared" si="1"/>
        <v>9</v>
      </c>
      <c r="C20" s="31"/>
      <c r="D20" s="106" t="s">
        <v>35</v>
      </c>
      <c r="E20" s="107" t="s">
        <v>35</v>
      </c>
      <c r="F20" s="108" t="s">
        <v>35</v>
      </c>
      <c r="G20" s="32" t="s">
        <v>17</v>
      </c>
      <c r="H20" s="33"/>
      <c r="I20" s="33">
        <v>40</v>
      </c>
      <c r="J20" s="34">
        <v>0</v>
      </c>
      <c r="K20" s="32">
        <v>9.5</v>
      </c>
      <c r="L20" s="35">
        <f t="shared" si="2"/>
        <v>0</v>
      </c>
      <c r="M20" s="36">
        <f t="shared" si="3"/>
        <v>0</v>
      </c>
      <c r="N20" s="36"/>
    </row>
    <row r="21" spans="2:14" ht="12.75" customHeight="1">
      <c r="B21" s="30">
        <f t="shared" si="1"/>
        <v>10</v>
      </c>
      <c r="C21" s="31"/>
      <c r="D21" s="106" t="s">
        <v>36</v>
      </c>
      <c r="E21" s="107" t="s">
        <v>36</v>
      </c>
      <c r="F21" s="108" t="s">
        <v>36</v>
      </c>
      <c r="G21" s="32" t="s">
        <v>17</v>
      </c>
      <c r="H21" s="33"/>
      <c r="I21" s="33">
        <v>80</v>
      </c>
      <c r="J21" s="34">
        <v>0</v>
      </c>
      <c r="K21" s="32">
        <v>9.5</v>
      </c>
      <c r="L21" s="35">
        <f t="shared" si="2"/>
        <v>0</v>
      </c>
      <c r="M21" s="36">
        <f t="shared" si="3"/>
        <v>0</v>
      </c>
      <c r="N21" s="36"/>
    </row>
    <row r="22" spans="2:14" ht="12.75" customHeight="1">
      <c r="B22" s="30">
        <f t="shared" si="1"/>
        <v>11</v>
      </c>
      <c r="C22" s="31"/>
      <c r="D22" s="106" t="s">
        <v>37</v>
      </c>
      <c r="E22" s="107" t="s">
        <v>37</v>
      </c>
      <c r="F22" s="108" t="s">
        <v>37</v>
      </c>
      <c r="G22" s="32" t="s">
        <v>17</v>
      </c>
      <c r="H22" s="33"/>
      <c r="I22" s="33">
        <v>30</v>
      </c>
      <c r="J22" s="34">
        <v>0</v>
      </c>
      <c r="K22" s="32">
        <v>9.5</v>
      </c>
      <c r="L22" s="35">
        <f t="shared" si="2"/>
        <v>0</v>
      </c>
      <c r="M22" s="36">
        <f t="shared" si="3"/>
        <v>0</v>
      </c>
      <c r="N22" s="36"/>
    </row>
    <row r="23" spans="2:14" ht="12.75" customHeight="1">
      <c r="B23" s="30">
        <f t="shared" si="1"/>
        <v>12</v>
      </c>
      <c r="C23" s="31"/>
      <c r="D23" s="106" t="s">
        <v>38</v>
      </c>
      <c r="E23" s="107" t="s">
        <v>38</v>
      </c>
      <c r="F23" s="108" t="s">
        <v>38</v>
      </c>
      <c r="G23" s="32" t="s">
        <v>17</v>
      </c>
      <c r="H23" s="33"/>
      <c r="I23" s="33">
        <v>60</v>
      </c>
      <c r="J23" s="34">
        <v>0</v>
      </c>
      <c r="K23" s="32">
        <v>9.5</v>
      </c>
      <c r="L23" s="35">
        <f t="shared" si="2"/>
        <v>0</v>
      </c>
      <c r="M23" s="36">
        <f t="shared" si="3"/>
        <v>0</v>
      </c>
      <c r="N23" s="36"/>
    </row>
    <row r="24" spans="2:14" ht="12.75" customHeight="1">
      <c r="B24" s="30">
        <f t="shared" si="1"/>
        <v>13</v>
      </c>
      <c r="C24" s="31"/>
      <c r="D24" s="106" t="s">
        <v>39</v>
      </c>
      <c r="E24" s="107" t="s">
        <v>39</v>
      </c>
      <c r="F24" s="108" t="s">
        <v>39</v>
      </c>
      <c r="G24" s="32" t="s">
        <v>17</v>
      </c>
      <c r="H24" s="33"/>
      <c r="I24" s="33">
        <v>50</v>
      </c>
      <c r="J24" s="34">
        <v>0</v>
      </c>
      <c r="K24" s="32">
        <v>9.5</v>
      </c>
      <c r="L24" s="35">
        <f t="shared" si="2"/>
        <v>0</v>
      </c>
      <c r="M24" s="36">
        <f t="shared" si="3"/>
        <v>0</v>
      </c>
      <c r="N24" s="36"/>
    </row>
    <row r="25" spans="2:14" ht="12.75" customHeight="1">
      <c r="B25" s="30">
        <f t="shared" si="1"/>
        <v>14</v>
      </c>
      <c r="C25" s="31"/>
      <c r="D25" s="106" t="s">
        <v>40</v>
      </c>
      <c r="E25" s="107" t="s">
        <v>40</v>
      </c>
      <c r="F25" s="108" t="s">
        <v>40</v>
      </c>
      <c r="G25" s="32" t="s">
        <v>17</v>
      </c>
      <c r="H25" s="33"/>
      <c r="I25" s="33">
        <v>8</v>
      </c>
      <c r="J25" s="34">
        <v>0</v>
      </c>
      <c r="K25" s="32">
        <v>9.5</v>
      </c>
      <c r="L25" s="35">
        <f t="shared" si="2"/>
        <v>0</v>
      </c>
      <c r="M25" s="36">
        <f t="shared" si="3"/>
        <v>0</v>
      </c>
      <c r="N25" s="36"/>
    </row>
    <row r="26" spans="2:14" ht="12.75" customHeight="1">
      <c r="B26" s="30">
        <f t="shared" si="1"/>
        <v>15</v>
      </c>
      <c r="C26" s="31"/>
      <c r="D26" s="106" t="s">
        <v>41</v>
      </c>
      <c r="E26" s="107" t="s">
        <v>41</v>
      </c>
      <c r="F26" s="108" t="s">
        <v>41</v>
      </c>
      <c r="G26" s="32" t="s">
        <v>17</v>
      </c>
      <c r="H26" s="33"/>
      <c r="I26" s="33">
        <v>26</v>
      </c>
      <c r="J26" s="34">
        <v>0</v>
      </c>
      <c r="K26" s="32">
        <v>9.5</v>
      </c>
      <c r="L26" s="35">
        <f t="shared" si="2"/>
        <v>0</v>
      </c>
      <c r="M26" s="36">
        <f t="shared" si="3"/>
        <v>0</v>
      </c>
      <c r="N26" s="36"/>
    </row>
    <row r="27" spans="2:14" ht="12.75" customHeight="1">
      <c r="B27" s="30">
        <f t="shared" si="1"/>
        <v>16</v>
      </c>
      <c r="C27" s="31"/>
      <c r="D27" s="106" t="s">
        <v>42</v>
      </c>
      <c r="E27" s="107" t="s">
        <v>42</v>
      </c>
      <c r="F27" s="108" t="s">
        <v>42</v>
      </c>
      <c r="G27" s="32" t="s">
        <v>17</v>
      </c>
      <c r="H27" s="33"/>
      <c r="I27" s="33">
        <v>4</v>
      </c>
      <c r="J27" s="34">
        <v>0</v>
      </c>
      <c r="K27" s="32">
        <v>9.5</v>
      </c>
      <c r="L27" s="35">
        <f t="shared" si="2"/>
        <v>0</v>
      </c>
      <c r="M27" s="36">
        <f t="shared" si="3"/>
        <v>0</v>
      </c>
      <c r="N27" s="36"/>
    </row>
    <row r="28" spans="2:14" ht="12.75" customHeight="1">
      <c r="B28" s="30">
        <f t="shared" si="1"/>
        <v>17</v>
      </c>
      <c r="C28" s="31"/>
      <c r="D28" s="106" t="s">
        <v>43</v>
      </c>
      <c r="E28" s="107" t="s">
        <v>43</v>
      </c>
      <c r="F28" s="108" t="s">
        <v>43</v>
      </c>
      <c r="G28" s="32" t="s">
        <v>17</v>
      </c>
      <c r="H28" s="33"/>
      <c r="I28" s="33">
        <v>220</v>
      </c>
      <c r="J28" s="34">
        <v>0</v>
      </c>
      <c r="K28" s="32">
        <v>9.5</v>
      </c>
      <c r="L28" s="35">
        <f t="shared" si="2"/>
        <v>0</v>
      </c>
      <c r="M28" s="36">
        <f t="shared" si="3"/>
        <v>0</v>
      </c>
      <c r="N28" s="36"/>
    </row>
    <row r="29" spans="2:14" ht="12.75" customHeight="1">
      <c r="B29" s="30">
        <f t="shared" si="1"/>
        <v>18</v>
      </c>
      <c r="C29" s="31"/>
      <c r="D29" s="106" t="s">
        <v>44</v>
      </c>
      <c r="E29" s="107" t="s">
        <v>44</v>
      </c>
      <c r="F29" s="108" t="s">
        <v>44</v>
      </c>
      <c r="G29" s="32" t="s">
        <v>17</v>
      </c>
      <c r="H29" s="33"/>
      <c r="I29" s="33">
        <v>86</v>
      </c>
      <c r="J29" s="34">
        <v>0</v>
      </c>
      <c r="K29" s="32">
        <v>9.5</v>
      </c>
      <c r="L29" s="35">
        <f t="shared" si="2"/>
        <v>0</v>
      </c>
      <c r="M29" s="36">
        <f t="shared" si="3"/>
        <v>0</v>
      </c>
      <c r="N29" s="36"/>
    </row>
    <row r="30" spans="2:14" ht="12.75" customHeight="1">
      <c r="B30" s="30">
        <f t="shared" si="1"/>
        <v>19</v>
      </c>
      <c r="C30" s="31"/>
      <c r="D30" s="106" t="s">
        <v>45</v>
      </c>
      <c r="E30" s="107" t="s">
        <v>45</v>
      </c>
      <c r="F30" s="108" t="s">
        <v>45</v>
      </c>
      <c r="G30" s="32" t="s">
        <v>17</v>
      </c>
      <c r="H30" s="33"/>
      <c r="I30" s="33">
        <v>5</v>
      </c>
      <c r="J30" s="34">
        <v>0</v>
      </c>
      <c r="K30" s="32">
        <v>9.5</v>
      </c>
      <c r="L30" s="35">
        <f t="shared" si="2"/>
        <v>0</v>
      </c>
      <c r="M30" s="36">
        <f t="shared" si="3"/>
        <v>0</v>
      </c>
      <c r="N30" s="36"/>
    </row>
    <row r="31" spans="2:14" ht="12.75" customHeight="1">
      <c r="B31" s="30">
        <f t="shared" si="1"/>
        <v>20</v>
      </c>
      <c r="C31" s="31"/>
      <c r="D31" s="106" t="s">
        <v>46</v>
      </c>
      <c r="E31" s="107" t="s">
        <v>46</v>
      </c>
      <c r="F31" s="108" t="s">
        <v>46</v>
      </c>
      <c r="G31" s="32" t="s">
        <v>17</v>
      </c>
      <c r="H31" s="33"/>
      <c r="I31" s="33">
        <v>8</v>
      </c>
      <c r="J31" s="34">
        <v>0</v>
      </c>
      <c r="K31" s="32">
        <v>9.5</v>
      </c>
      <c r="L31" s="35">
        <f t="shared" si="2"/>
        <v>0</v>
      </c>
      <c r="M31" s="36">
        <f t="shared" si="3"/>
        <v>0</v>
      </c>
      <c r="N31" s="36"/>
    </row>
    <row r="32" spans="2:14" ht="12.75" customHeight="1">
      <c r="B32" s="30">
        <f t="shared" si="1"/>
        <v>21</v>
      </c>
      <c r="C32" s="31"/>
      <c r="D32" s="106" t="s">
        <v>47</v>
      </c>
      <c r="E32" s="107" t="s">
        <v>47</v>
      </c>
      <c r="F32" s="108" t="s">
        <v>47</v>
      </c>
      <c r="G32" s="32" t="s">
        <v>17</v>
      </c>
      <c r="H32" s="33"/>
      <c r="I32" s="33">
        <v>1</v>
      </c>
      <c r="J32" s="34">
        <v>0</v>
      </c>
      <c r="K32" s="32">
        <v>9.5</v>
      </c>
      <c r="L32" s="35">
        <f t="shared" si="2"/>
        <v>0</v>
      </c>
      <c r="M32" s="36">
        <f t="shared" si="3"/>
        <v>0</v>
      </c>
      <c r="N32" s="36"/>
    </row>
    <row r="33" spans="2:14" ht="12.75" customHeight="1">
      <c r="B33" s="30">
        <f t="shared" si="1"/>
        <v>22</v>
      </c>
      <c r="C33" s="31"/>
      <c r="D33" s="106" t="s">
        <v>48</v>
      </c>
      <c r="E33" s="107" t="s">
        <v>48</v>
      </c>
      <c r="F33" s="108" t="s">
        <v>48</v>
      </c>
      <c r="G33" s="32" t="s">
        <v>17</v>
      </c>
      <c r="H33" s="33"/>
      <c r="I33" s="33">
        <v>1</v>
      </c>
      <c r="J33" s="34">
        <v>0</v>
      </c>
      <c r="K33" s="32">
        <v>9.5</v>
      </c>
      <c r="L33" s="35">
        <f t="shared" si="2"/>
        <v>0</v>
      </c>
      <c r="M33" s="36">
        <f t="shared" si="3"/>
        <v>0</v>
      </c>
      <c r="N33" s="36"/>
    </row>
    <row r="34" spans="2:14" ht="12.75" customHeight="1">
      <c r="B34" s="30">
        <f t="shared" si="1"/>
        <v>23</v>
      </c>
      <c r="C34" s="31"/>
      <c r="D34" s="106" t="s">
        <v>49</v>
      </c>
      <c r="E34" s="107" t="s">
        <v>49</v>
      </c>
      <c r="F34" s="108" t="s">
        <v>49</v>
      </c>
      <c r="G34" s="32" t="s">
        <v>17</v>
      </c>
      <c r="H34" s="33"/>
      <c r="I34" s="33">
        <v>1</v>
      </c>
      <c r="J34" s="34">
        <v>0</v>
      </c>
      <c r="K34" s="32">
        <v>9.5</v>
      </c>
      <c r="L34" s="35">
        <f t="shared" si="2"/>
        <v>0</v>
      </c>
      <c r="M34" s="36">
        <f t="shared" si="3"/>
        <v>0</v>
      </c>
      <c r="N34" s="36"/>
    </row>
    <row r="35" spans="2:14" ht="12.75" customHeight="1">
      <c r="B35" s="30">
        <f t="shared" si="1"/>
        <v>24</v>
      </c>
      <c r="C35" s="31"/>
      <c r="D35" s="106" t="s">
        <v>50</v>
      </c>
      <c r="E35" s="107" t="s">
        <v>50</v>
      </c>
      <c r="F35" s="108" t="s">
        <v>50</v>
      </c>
      <c r="G35" s="32" t="s">
        <v>17</v>
      </c>
      <c r="H35" s="33"/>
      <c r="I35" s="33">
        <v>2</v>
      </c>
      <c r="J35" s="34">
        <v>0</v>
      </c>
      <c r="K35" s="32">
        <v>9.5</v>
      </c>
      <c r="L35" s="35">
        <f t="shared" si="2"/>
        <v>0</v>
      </c>
      <c r="M35" s="36">
        <f t="shared" si="3"/>
        <v>0</v>
      </c>
      <c r="N35" s="36"/>
    </row>
    <row r="36" spans="2:14" ht="12.75" customHeight="1">
      <c r="B36" s="30">
        <f t="shared" si="1"/>
        <v>25</v>
      </c>
      <c r="C36" s="31"/>
      <c r="D36" s="106" t="s">
        <v>51</v>
      </c>
      <c r="E36" s="107" t="s">
        <v>51</v>
      </c>
      <c r="F36" s="108" t="s">
        <v>51</v>
      </c>
      <c r="G36" s="32" t="s">
        <v>17</v>
      </c>
      <c r="H36" s="33"/>
      <c r="I36" s="33">
        <v>2</v>
      </c>
      <c r="J36" s="34">
        <v>0</v>
      </c>
      <c r="K36" s="32">
        <v>9.5</v>
      </c>
      <c r="L36" s="35">
        <f t="shared" si="2"/>
        <v>0</v>
      </c>
      <c r="M36" s="36">
        <f t="shared" si="3"/>
        <v>0</v>
      </c>
      <c r="N36" s="36"/>
    </row>
    <row r="37" spans="2:14" s="4" customFormat="1" ht="12.75" customHeight="1">
      <c r="B37" s="37"/>
      <c r="C37" s="37"/>
      <c r="D37" s="105" t="s">
        <v>18</v>
      </c>
      <c r="E37" s="105"/>
      <c r="F37" s="105"/>
      <c r="G37" s="38"/>
      <c r="H37" s="38"/>
      <c r="I37" s="38"/>
      <c r="J37" s="38"/>
      <c r="K37" s="38"/>
      <c r="L37" s="38"/>
      <c r="M37" s="39">
        <f>SUM(M12:M36)</f>
        <v>0</v>
      </c>
    </row>
    <row r="38" spans="2:14" s="4" customFormat="1" ht="12.75" customHeight="1"/>
    <row r="39" spans="2:14" s="4" customFormat="1" ht="12.75" customHeight="1">
      <c r="B39" s="4" t="s">
        <v>19</v>
      </c>
    </row>
    <row r="40" spans="2:14" s="4" customFormat="1" ht="12.75" customHeight="1">
      <c r="B40" s="4" t="s">
        <v>20</v>
      </c>
    </row>
    <row r="41" spans="2:14" s="4" customFormat="1" ht="12.75" customHeight="1">
      <c r="B41" s="4" t="s">
        <v>21</v>
      </c>
    </row>
    <row r="42" spans="2:14" s="4" customFormat="1" ht="12.75" customHeight="1">
      <c r="B42" s="4" t="s">
        <v>923</v>
      </c>
    </row>
    <row r="43" spans="2:14" s="4" customFormat="1" ht="12.75" customHeight="1"/>
    <row r="44" spans="2:14" s="11" customFormat="1" ht="12.75" customHeight="1">
      <c r="B44" s="11" t="s">
        <v>22</v>
      </c>
      <c r="H44" s="16" t="s">
        <v>23</v>
      </c>
      <c r="K44" s="11" t="s">
        <v>24</v>
      </c>
    </row>
    <row r="45" spans="2:14" s="7" customFormat="1" ht="12.75" customHeight="1"/>
  </sheetData>
  <sheetProtection algorithmName="SHA-512" hashValue="SKZZWKFcwgNTzj5j/YOa/LlvriITbgqOehtC5LIFmDPfMf3f1yeb6WBGt5jOYpgi2pHGXV21w96w1DfAYbhQrQ==" saltValue="LPP1piiTQkEfMo3cI589yQ==" spinCount="100000" sheet="1" objects="1" scenarios="1"/>
  <protectedRanges>
    <protectedRange sqref="C12:C36" name="Range5"/>
    <protectedRange sqref="N11:N36" name="Range6_1"/>
    <protectedRange sqref="E4:F5" name="Range1"/>
    <protectedRange sqref="H12:H36" name="Range2"/>
    <protectedRange sqref="J12:J36" name="Range3"/>
  </protectedRanges>
  <mergeCells count="27">
    <mergeCell ref="D10:F10"/>
    <mergeCell ref="D12:F12"/>
    <mergeCell ref="D13:F13"/>
    <mergeCell ref="D31:F31"/>
    <mergeCell ref="D32:F32"/>
    <mergeCell ref="D30:F30"/>
    <mergeCell ref="D26:F26"/>
    <mergeCell ref="D27:F27"/>
    <mergeCell ref="D28:F28"/>
    <mergeCell ref="D29:F29"/>
    <mergeCell ref="D21:F21"/>
    <mergeCell ref="D22:F22"/>
    <mergeCell ref="D23:F23"/>
    <mergeCell ref="D24:F24"/>
    <mergeCell ref="D37:F37"/>
    <mergeCell ref="D14:F14"/>
    <mergeCell ref="D15:F15"/>
    <mergeCell ref="D16:F16"/>
    <mergeCell ref="D17:F17"/>
    <mergeCell ref="D18:F18"/>
    <mergeCell ref="D19:F19"/>
    <mergeCell ref="D20:F20"/>
    <mergeCell ref="D25:F25"/>
    <mergeCell ref="D34:F34"/>
    <mergeCell ref="D35:F35"/>
    <mergeCell ref="D36:F36"/>
    <mergeCell ref="D33:F33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B6468-982A-4653-B862-0B87EA1175E6}">
  <dimension ref="B1:N30"/>
  <sheetViews>
    <sheetView topLeftCell="A2" zoomScaleNormal="100" workbookViewId="0">
      <selection activeCell="B27" sqref="B27:I27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>
      <c r="B1" s="1" t="s">
        <v>0</v>
      </c>
      <c r="C1" s="1"/>
      <c r="D1" s="40" t="s">
        <v>25</v>
      </c>
      <c r="H1" s="3"/>
      <c r="I1" s="3"/>
      <c r="J1" s="3"/>
      <c r="K1" s="3"/>
      <c r="L1" s="3"/>
      <c r="M1" s="3"/>
    </row>
    <row r="2" spans="2:14" ht="12.75" customHeight="1">
      <c r="B2" s="4" t="s">
        <v>1</v>
      </c>
      <c r="C2" s="4"/>
      <c r="D2" s="4" t="s">
        <v>26</v>
      </c>
      <c r="H2" s="3"/>
      <c r="I2" s="3"/>
      <c r="J2" s="3"/>
      <c r="K2" s="3"/>
      <c r="L2" s="3"/>
      <c r="M2" s="3"/>
    </row>
    <row r="3" spans="2:14" ht="12.75" customHeight="1">
      <c r="B3" s="4"/>
      <c r="C3" s="4"/>
      <c r="H3" s="3"/>
      <c r="I3" s="3"/>
      <c r="J3" s="3"/>
      <c r="K3" s="5"/>
      <c r="L3" s="3"/>
      <c r="M3" s="3"/>
    </row>
    <row r="4" spans="2:14" s="7" customFormat="1" ht="12.75" customHeight="1">
      <c r="B4" s="6" t="s">
        <v>2</v>
      </c>
      <c r="C4" s="6"/>
      <c r="G4" s="8"/>
      <c r="H4" s="9"/>
      <c r="I4" s="9"/>
      <c r="J4" s="10"/>
      <c r="K4" s="10"/>
      <c r="L4" s="10"/>
      <c r="M4" s="10"/>
    </row>
    <row r="5" spans="2:14" s="7" customFormat="1" ht="12.75" customHeight="1">
      <c r="B5" s="11"/>
      <c r="C5" s="11"/>
      <c r="H5" s="10"/>
      <c r="I5" s="10"/>
      <c r="J5" s="10"/>
      <c r="K5" s="10"/>
      <c r="L5" s="10"/>
      <c r="M5" s="10"/>
    </row>
    <row r="6" spans="2:14" s="7" customFormat="1" ht="12.75" customHeight="1">
      <c r="B6" s="11"/>
      <c r="C6" s="11"/>
      <c r="H6" s="10"/>
      <c r="I6" s="10"/>
      <c r="J6" s="10"/>
      <c r="K6" s="10"/>
      <c r="L6" s="10"/>
      <c r="M6" s="10"/>
    </row>
    <row r="7" spans="2:14" s="12" customFormat="1" ht="12.75" customHeight="1">
      <c r="H7" s="13" t="s">
        <v>3</v>
      </c>
      <c r="I7" s="13"/>
      <c r="J7" s="13"/>
      <c r="K7" s="5"/>
      <c r="L7" s="5"/>
      <c r="M7" s="5"/>
    </row>
    <row r="8" spans="2:14" s="12" customFormat="1" ht="12.75" customHeight="1">
      <c r="H8" s="13" t="s">
        <v>55</v>
      </c>
      <c r="I8" s="14"/>
      <c r="J8" s="13"/>
      <c r="K8" s="15"/>
      <c r="L8" s="13"/>
      <c r="M8" s="16"/>
      <c r="N8" s="5"/>
    </row>
    <row r="9" spans="2:14" ht="12.75" customHeight="1">
      <c r="B9" s="4"/>
      <c r="C9" s="4"/>
      <c r="H9" s="3"/>
      <c r="I9" s="3"/>
      <c r="J9" s="3"/>
      <c r="K9" s="3"/>
      <c r="L9" s="3"/>
      <c r="M9" s="3"/>
    </row>
    <row r="10" spans="2:14" s="1" customFormat="1" ht="12.75" customHeight="1">
      <c r="B10" s="17" t="s">
        <v>4</v>
      </c>
      <c r="C10" s="18" t="s">
        <v>5</v>
      </c>
      <c r="D10" s="109" t="s">
        <v>6</v>
      </c>
      <c r="E10" s="110"/>
      <c r="F10" s="111"/>
      <c r="G10" s="19" t="s">
        <v>7</v>
      </c>
      <c r="H10" s="20" t="s">
        <v>8</v>
      </c>
      <c r="I10" s="21" t="s">
        <v>9</v>
      </c>
      <c r="J10" s="20" t="s">
        <v>10</v>
      </c>
      <c r="K10" s="20" t="s">
        <v>11</v>
      </c>
      <c r="L10" s="20" t="s">
        <v>12</v>
      </c>
      <c r="M10" s="20" t="s">
        <v>13</v>
      </c>
    </row>
    <row r="11" spans="2:14" s="1" customFormat="1" ht="12.75" customHeight="1">
      <c r="B11" s="23"/>
      <c r="C11" s="24" t="s">
        <v>15</v>
      </c>
      <c r="D11" s="25"/>
      <c r="E11" s="26"/>
      <c r="F11" s="26"/>
      <c r="G11" s="27"/>
      <c r="H11" s="28"/>
      <c r="I11" s="28"/>
      <c r="J11" s="28"/>
      <c r="K11" s="28"/>
      <c r="L11" s="28"/>
      <c r="M11" s="28"/>
    </row>
    <row r="12" spans="2:14" ht="12.75" customHeight="1">
      <c r="B12" s="42">
        <v>1</v>
      </c>
      <c r="C12" s="43"/>
      <c r="D12" s="112" t="s">
        <v>56</v>
      </c>
      <c r="E12" s="113" t="s">
        <v>56</v>
      </c>
      <c r="F12" s="114" t="s">
        <v>56</v>
      </c>
      <c r="G12" s="44" t="s">
        <v>17</v>
      </c>
      <c r="H12" s="45"/>
      <c r="I12" s="45">
        <v>50</v>
      </c>
      <c r="J12" s="46">
        <v>0</v>
      </c>
      <c r="K12" s="44">
        <v>9.5</v>
      </c>
      <c r="L12" s="47">
        <f>PRODUCT(J12,1.095)</f>
        <v>0</v>
      </c>
      <c r="M12" s="48">
        <f t="shared" ref="M12" si="0">PRODUCT(I12,L12)</f>
        <v>0</v>
      </c>
    </row>
    <row r="13" spans="2:14" ht="12.75" customHeight="1">
      <c r="B13" s="42">
        <f t="shared" ref="B13:B19" si="1">B12+1</f>
        <v>2</v>
      </c>
      <c r="C13" s="43"/>
      <c r="D13" s="112" t="s">
        <v>57</v>
      </c>
      <c r="E13" s="113" t="s">
        <v>57</v>
      </c>
      <c r="F13" s="114" t="s">
        <v>57</v>
      </c>
      <c r="G13" s="44" t="s">
        <v>17</v>
      </c>
      <c r="H13" s="45"/>
      <c r="I13" s="45">
        <v>30</v>
      </c>
      <c r="J13" s="46">
        <v>0</v>
      </c>
      <c r="K13" s="44">
        <v>9.5</v>
      </c>
      <c r="L13" s="47">
        <f t="shared" ref="L13:L19" si="2">PRODUCT(J13,1.095)</f>
        <v>0</v>
      </c>
      <c r="M13" s="48">
        <f t="shared" ref="M13:M19" si="3">PRODUCT(I13,L13)</f>
        <v>0</v>
      </c>
    </row>
    <row r="14" spans="2:14" ht="12.75" customHeight="1">
      <c r="B14" s="42">
        <f t="shared" si="1"/>
        <v>3</v>
      </c>
      <c r="C14" s="43"/>
      <c r="D14" s="112" t="s">
        <v>58</v>
      </c>
      <c r="E14" s="113" t="s">
        <v>58</v>
      </c>
      <c r="F14" s="114" t="s">
        <v>58</v>
      </c>
      <c r="G14" s="44" t="s">
        <v>17</v>
      </c>
      <c r="H14" s="45"/>
      <c r="I14" s="45">
        <v>60</v>
      </c>
      <c r="J14" s="46">
        <v>0</v>
      </c>
      <c r="K14" s="44">
        <v>9.5</v>
      </c>
      <c r="L14" s="47">
        <f t="shared" si="2"/>
        <v>0</v>
      </c>
      <c r="M14" s="48">
        <f t="shared" si="3"/>
        <v>0</v>
      </c>
    </row>
    <row r="15" spans="2:14" ht="12.75" customHeight="1">
      <c r="B15" s="42">
        <f t="shared" si="1"/>
        <v>4</v>
      </c>
      <c r="C15" s="43"/>
      <c r="D15" s="112" t="s">
        <v>59</v>
      </c>
      <c r="E15" s="113" t="s">
        <v>59</v>
      </c>
      <c r="F15" s="114" t="s">
        <v>59</v>
      </c>
      <c r="G15" s="44" t="s">
        <v>17</v>
      </c>
      <c r="H15" s="45"/>
      <c r="I15" s="45">
        <v>170</v>
      </c>
      <c r="J15" s="46">
        <v>0</v>
      </c>
      <c r="K15" s="44">
        <v>9.5</v>
      </c>
      <c r="L15" s="47">
        <f t="shared" si="2"/>
        <v>0</v>
      </c>
      <c r="M15" s="48">
        <f t="shared" si="3"/>
        <v>0</v>
      </c>
    </row>
    <row r="16" spans="2:14" ht="12.75" customHeight="1">
      <c r="B16" s="42">
        <f t="shared" si="1"/>
        <v>5</v>
      </c>
      <c r="C16" s="43"/>
      <c r="D16" s="112" t="s">
        <v>60</v>
      </c>
      <c r="E16" s="113" t="s">
        <v>60</v>
      </c>
      <c r="F16" s="114" t="s">
        <v>60</v>
      </c>
      <c r="G16" s="44" t="s">
        <v>17</v>
      </c>
      <c r="H16" s="45"/>
      <c r="I16" s="45">
        <v>130</v>
      </c>
      <c r="J16" s="46">
        <v>0</v>
      </c>
      <c r="K16" s="44">
        <v>9.5</v>
      </c>
      <c r="L16" s="47">
        <f t="shared" si="2"/>
        <v>0</v>
      </c>
      <c r="M16" s="48">
        <f t="shared" si="3"/>
        <v>0</v>
      </c>
    </row>
    <row r="17" spans="2:13" ht="12.75" customHeight="1">
      <c r="B17" s="42">
        <f t="shared" si="1"/>
        <v>6</v>
      </c>
      <c r="C17" s="43"/>
      <c r="D17" s="112" t="s">
        <v>61</v>
      </c>
      <c r="E17" s="113" t="s">
        <v>61</v>
      </c>
      <c r="F17" s="114" t="s">
        <v>61</v>
      </c>
      <c r="G17" s="44" t="s">
        <v>17</v>
      </c>
      <c r="H17" s="45"/>
      <c r="I17" s="45">
        <v>20</v>
      </c>
      <c r="J17" s="46">
        <v>0</v>
      </c>
      <c r="K17" s="44">
        <v>9.5</v>
      </c>
      <c r="L17" s="47">
        <f t="shared" si="2"/>
        <v>0</v>
      </c>
      <c r="M17" s="48">
        <f t="shared" si="3"/>
        <v>0</v>
      </c>
    </row>
    <row r="18" spans="2:13" ht="24.95" customHeight="1">
      <c r="B18" s="42">
        <f t="shared" si="1"/>
        <v>7</v>
      </c>
      <c r="C18" s="43"/>
      <c r="D18" s="112" t="s">
        <v>62</v>
      </c>
      <c r="E18" s="113" t="s">
        <v>62</v>
      </c>
      <c r="F18" s="114" t="s">
        <v>62</v>
      </c>
      <c r="G18" s="44" t="s">
        <v>17</v>
      </c>
      <c r="H18" s="45"/>
      <c r="I18" s="45">
        <v>60</v>
      </c>
      <c r="J18" s="46">
        <v>0</v>
      </c>
      <c r="K18" s="44">
        <v>9.5</v>
      </c>
      <c r="L18" s="47">
        <f t="shared" si="2"/>
        <v>0</v>
      </c>
      <c r="M18" s="48">
        <f t="shared" si="3"/>
        <v>0</v>
      </c>
    </row>
    <row r="19" spans="2:13" ht="24.95" customHeight="1">
      <c r="B19" s="42">
        <f t="shared" si="1"/>
        <v>8</v>
      </c>
      <c r="C19" s="43"/>
      <c r="D19" s="112" t="s">
        <v>63</v>
      </c>
      <c r="E19" s="113" t="s">
        <v>63</v>
      </c>
      <c r="F19" s="114" t="s">
        <v>63</v>
      </c>
      <c r="G19" s="44" t="s">
        <v>17</v>
      </c>
      <c r="H19" s="45"/>
      <c r="I19" s="45">
        <v>100</v>
      </c>
      <c r="J19" s="46">
        <v>0</v>
      </c>
      <c r="K19" s="44">
        <v>9.5</v>
      </c>
      <c r="L19" s="47">
        <f t="shared" si="2"/>
        <v>0</v>
      </c>
      <c r="M19" s="48">
        <f t="shared" si="3"/>
        <v>0</v>
      </c>
    </row>
    <row r="20" spans="2:13" s="4" customFormat="1" ht="12.75" customHeight="1">
      <c r="B20" s="37"/>
      <c r="C20" s="37"/>
      <c r="D20" s="105" t="s">
        <v>53</v>
      </c>
      <c r="E20" s="105"/>
      <c r="F20" s="105"/>
      <c r="G20" s="38"/>
      <c r="H20" s="38"/>
      <c r="I20" s="38"/>
      <c r="J20" s="38"/>
      <c r="K20" s="38"/>
      <c r="L20" s="38"/>
      <c r="M20" s="39">
        <f>SUM(M12:M19)</f>
        <v>0</v>
      </c>
    </row>
    <row r="21" spans="2:13" s="4" customFormat="1" ht="12.75" customHeight="1"/>
    <row r="22" spans="2:13" s="4" customFormat="1" ht="12.75" customHeight="1">
      <c r="B22" s="4" t="s">
        <v>19</v>
      </c>
    </row>
    <row r="23" spans="2:13" s="4" customFormat="1" ht="12.75" customHeight="1">
      <c r="B23" s="4" t="s">
        <v>20</v>
      </c>
    </row>
    <row r="24" spans="2:13" s="4" customFormat="1" ht="12.75" customHeight="1">
      <c r="B24" s="4" t="s">
        <v>21</v>
      </c>
    </row>
    <row r="25" spans="2:13" s="4" customFormat="1" ht="12.75" customHeight="1">
      <c r="B25" s="4" t="s">
        <v>923</v>
      </c>
    </row>
    <row r="26" spans="2:13" s="4" customFormat="1" ht="12.75" customHeight="1"/>
    <row r="27" spans="2:13" s="4" customFormat="1" ht="12.75" customHeight="1">
      <c r="B27" s="115" t="s">
        <v>54</v>
      </c>
      <c r="C27" s="115"/>
      <c r="D27" s="115"/>
      <c r="E27" s="115"/>
      <c r="F27" s="115"/>
      <c r="G27" s="115"/>
      <c r="H27" s="115"/>
      <c r="I27" s="115"/>
    </row>
    <row r="28" spans="2:13" s="4" customFormat="1" ht="12.75" customHeight="1">
      <c r="B28" s="41"/>
      <c r="C28" s="41"/>
      <c r="D28" s="41"/>
      <c r="E28" s="41"/>
      <c r="F28" s="41"/>
      <c r="G28" s="41"/>
      <c r="H28" s="41"/>
      <c r="I28" s="41"/>
    </row>
    <row r="29" spans="2:13" s="11" customFormat="1" ht="12.75" customHeight="1">
      <c r="B29" s="11" t="s">
        <v>22</v>
      </c>
      <c r="H29" s="16" t="s">
        <v>23</v>
      </c>
      <c r="K29" s="11" t="s">
        <v>24</v>
      </c>
    </row>
    <row r="30" spans="2:13" s="7" customFormat="1" ht="12.75" customHeight="1"/>
  </sheetData>
  <sheetProtection algorithmName="SHA-512" hashValue="DtPb+XO/+xWktt0zG6yel6tCKA0IrhrVmqfHdc37EDkMyZrG5zGbr8iFyaqhE0dVP/dVrlIo9nn755KjSONOKg==" saltValue="oZ1OFMNJTp/+3Oj5BoXZFg==" spinCount="100000" sheet="1" objects="1" scenarios="1"/>
  <protectedRanges>
    <protectedRange sqref="C12:C19" name="Range5"/>
    <protectedRange sqref="E4:F5" name="Range1"/>
    <protectedRange sqref="H12:H19" name="Range2"/>
    <protectedRange sqref="J12:J19" name="Range3"/>
  </protectedRanges>
  <mergeCells count="11">
    <mergeCell ref="B27:I27"/>
    <mergeCell ref="D15:F15"/>
    <mergeCell ref="D16:F16"/>
    <mergeCell ref="D17:F17"/>
    <mergeCell ref="D18:F18"/>
    <mergeCell ref="D19:F19"/>
    <mergeCell ref="D10:F10"/>
    <mergeCell ref="D12:F12"/>
    <mergeCell ref="D13:F13"/>
    <mergeCell ref="D14:F14"/>
    <mergeCell ref="D20:F20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03838-4F04-462C-A8F3-E1A9B01F0B9F}">
  <dimension ref="B1:O47"/>
  <sheetViews>
    <sheetView topLeftCell="A24" zoomScaleNormal="100" workbookViewId="0">
      <selection activeCell="M39" sqref="M39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4" width="20.7109375" style="2" customWidth="1"/>
    <col min="15" max="256" width="9.140625" style="2"/>
    <col min="257" max="257" width="2.7109375" style="2" customWidth="1"/>
    <col min="258" max="258" width="5.28515625" style="2" customWidth="1"/>
    <col min="259" max="259" width="10.7109375" style="2" customWidth="1"/>
    <col min="260" max="262" width="15.7109375" style="2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270" width="20.7109375" style="2" customWidth="1"/>
    <col min="271" max="512" width="9.140625" style="2"/>
    <col min="513" max="513" width="2.7109375" style="2" customWidth="1"/>
    <col min="514" max="514" width="5.28515625" style="2" customWidth="1"/>
    <col min="515" max="515" width="10.7109375" style="2" customWidth="1"/>
    <col min="516" max="518" width="15.7109375" style="2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526" width="20.7109375" style="2" customWidth="1"/>
    <col min="527" max="768" width="9.140625" style="2"/>
    <col min="769" max="769" width="2.7109375" style="2" customWidth="1"/>
    <col min="770" max="770" width="5.28515625" style="2" customWidth="1"/>
    <col min="771" max="771" width="10.7109375" style="2" customWidth="1"/>
    <col min="772" max="774" width="15.7109375" style="2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782" width="20.7109375" style="2" customWidth="1"/>
    <col min="783" max="1024" width="9.140625" style="2"/>
    <col min="1025" max="1025" width="2.7109375" style="2" customWidth="1"/>
    <col min="1026" max="1026" width="5.28515625" style="2" customWidth="1"/>
    <col min="1027" max="1027" width="10.7109375" style="2" customWidth="1"/>
    <col min="1028" max="1030" width="15.7109375" style="2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038" width="20.7109375" style="2" customWidth="1"/>
    <col min="1039" max="1280" width="9.140625" style="2"/>
    <col min="1281" max="1281" width="2.7109375" style="2" customWidth="1"/>
    <col min="1282" max="1282" width="5.28515625" style="2" customWidth="1"/>
    <col min="1283" max="1283" width="10.7109375" style="2" customWidth="1"/>
    <col min="1284" max="1286" width="15.7109375" style="2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294" width="20.7109375" style="2" customWidth="1"/>
    <col min="1295" max="1536" width="9.140625" style="2"/>
    <col min="1537" max="1537" width="2.7109375" style="2" customWidth="1"/>
    <col min="1538" max="1538" width="5.28515625" style="2" customWidth="1"/>
    <col min="1539" max="1539" width="10.7109375" style="2" customWidth="1"/>
    <col min="1540" max="1542" width="15.7109375" style="2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550" width="20.7109375" style="2" customWidth="1"/>
    <col min="1551" max="1792" width="9.140625" style="2"/>
    <col min="1793" max="1793" width="2.7109375" style="2" customWidth="1"/>
    <col min="1794" max="1794" width="5.28515625" style="2" customWidth="1"/>
    <col min="1795" max="1795" width="10.7109375" style="2" customWidth="1"/>
    <col min="1796" max="1798" width="15.7109375" style="2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1806" width="20.7109375" style="2" customWidth="1"/>
    <col min="1807" max="2048" width="9.140625" style="2"/>
    <col min="2049" max="2049" width="2.7109375" style="2" customWidth="1"/>
    <col min="2050" max="2050" width="5.28515625" style="2" customWidth="1"/>
    <col min="2051" max="2051" width="10.7109375" style="2" customWidth="1"/>
    <col min="2052" max="2054" width="15.7109375" style="2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062" width="20.7109375" style="2" customWidth="1"/>
    <col min="2063" max="2304" width="9.140625" style="2"/>
    <col min="2305" max="2305" width="2.7109375" style="2" customWidth="1"/>
    <col min="2306" max="2306" width="5.28515625" style="2" customWidth="1"/>
    <col min="2307" max="2307" width="10.7109375" style="2" customWidth="1"/>
    <col min="2308" max="2310" width="15.7109375" style="2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318" width="20.7109375" style="2" customWidth="1"/>
    <col min="2319" max="2560" width="9.140625" style="2"/>
    <col min="2561" max="2561" width="2.7109375" style="2" customWidth="1"/>
    <col min="2562" max="2562" width="5.28515625" style="2" customWidth="1"/>
    <col min="2563" max="2563" width="10.7109375" style="2" customWidth="1"/>
    <col min="2564" max="2566" width="15.7109375" style="2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574" width="20.7109375" style="2" customWidth="1"/>
    <col min="2575" max="2816" width="9.140625" style="2"/>
    <col min="2817" max="2817" width="2.7109375" style="2" customWidth="1"/>
    <col min="2818" max="2818" width="5.28515625" style="2" customWidth="1"/>
    <col min="2819" max="2819" width="10.7109375" style="2" customWidth="1"/>
    <col min="2820" max="2822" width="15.7109375" style="2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2830" width="20.7109375" style="2" customWidth="1"/>
    <col min="2831" max="3072" width="9.140625" style="2"/>
    <col min="3073" max="3073" width="2.7109375" style="2" customWidth="1"/>
    <col min="3074" max="3074" width="5.28515625" style="2" customWidth="1"/>
    <col min="3075" max="3075" width="10.7109375" style="2" customWidth="1"/>
    <col min="3076" max="3078" width="15.7109375" style="2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086" width="20.7109375" style="2" customWidth="1"/>
    <col min="3087" max="3328" width="9.140625" style="2"/>
    <col min="3329" max="3329" width="2.7109375" style="2" customWidth="1"/>
    <col min="3330" max="3330" width="5.28515625" style="2" customWidth="1"/>
    <col min="3331" max="3331" width="10.7109375" style="2" customWidth="1"/>
    <col min="3332" max="3334" width="15.7109375" style="2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342" width="20.7109375" style="2" customWidth="1"/>
    <col min="3343" max="3584" width="9.140625" style="2"/>
    <col min="3585" max="3585" width="2.7109375" style="2" customWidth="1"/>
    <col min="3586" max="3586" width="5.28515625" style="2" customWidth="1"/>
    <col min="3587" max="3587" width="10.7109375" style="2" customWidth="1"/>
    <col min="3588" max="3590" width="15.7109375" style="2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598" width="20.7109375" style="2" customWidth="1"/>
    <col min="3599" max="3840" width="9.140625" style="2"/>
    <col min="3841" max="3841" width="2.7109375" style="2" customWidth="1"/>
    <col min="3842" max="3842" width="5.28515625" style="2" customWidth="1"/>
    <col min="3843" max="3843" width="10.7109375" style="2" customWidth="1"/>
    <col min="3844" max="3846" width="15.7109375" style="2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3854" width="20.7109375" style="2" customWidth="1"/>
    <col min="3855" max="4096" width="9.140625" style="2"/>
    <col min="4097" max="4097" width="2.7109375" style="2" customWidth="1"/>
    <col min="4098" max="4098" width="5.28515625" style="2" customWidth="1"/>
    <col min="4099" max="4099" width="10.7109375" style="2" customWidth="1"/>
    <col min="4100" max="4102" width="15.7109375" style="2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110" width="20.7109375" style="2" customWidth="1"/>
    <col min="4111" max="4352" width="9.140625" style="2"/>
    <col min="4353" max="4353" width="2.7109375" style="2" customWidth="1"/>
    <col min="4354" max="4354" width="5.28515625" style="2" customWidth="1"/>
    <col min="4355" max="4355" width="10.7109375" style="2" customWidth="1"/>
    <col min="4356" max="4358" width="15.7109375" style="2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366" width="20.7109375" style="2" customWidth="1"/>
    <col min="4367" max="4608" width="9.140625" style="2"/>
    <col min="4609" max="4609" width="2.7109375" style="2" customWidth="1"/>
    <col min="4610" max="4610" width="5.28515625" style="2" customWidth="1"/>
    <col min="4611" max="4611" width="10.7109375" style="2" customWidth="1"/>
    <col min="4612" max="4614" width="15.7109375" style="2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622" width="20.7109375" style="2" customWidth="1"/>
    <col min="4623" max="4864" width="9.140625" style="2"/>
    <col min="4865" max="4865" width="2.7109375" style="2" customWidth="1"/>
    <col min="4866" max="4866" width="5.28515625" style="2" customWidth="1"/>
    <col min="4867" max="4867" width="10.7109375" style="2" customWidth="1"/>
    <col min="4868" max="4870" width="15.7109375" style="2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4878" width="20.7109375" style="2" customWidth="1"/>
    <col min="4879" max="5120" width="9.140625" style="2"/>
    <col min="5121" max="5121" width="2.7109375" style="2" customWidth="1"/>
    <col min="5122" max="5122" width="5.28515625" style="2" customWidth="1"/>
    <col min="5123" max="5123" width="10.7109375" style="2" customWidth="1"/>
    <col min="5124" max="5126" width="15.7109375" style="2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134" width="20.7109375" style="2" customWidth="1"/>
    <col min="5135" max="5376" width="9.140625" style="2"/>
    <col min="5377" max="5377" width="2.7109375" style="2" customWidth="1"/>
    <col min="5378" max="5378" width="5.28515625" style="2" customWidth="1"/>
    <col min="5379" max="5379" width="10.7109375" style="2" customWidth="1"/>
    <col min="5380" max="5382" width="15.7109375" style="2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390" width="20.7109375" style="2" customWidth="1"/>
    <col min="5391" max="5632" width="9.140625" style="2"/>
    <col min="5633" max="5633" width="2.7109375" style="2" customWidth="1"/>
    <col min="5634" max="5634" width="5.28515625" style="2" customWidth="1"/>
    <col min="5635" max="5635" width="10.7109375" style="2" customWidth="1"/>
    <col min="5636" max="5638" width="15.7109375" style="2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646" width="20.7109375" style="2" customWidth="1"/>
    <col min="5647" max="5888" width="9.140625" style="2"/>
    <col min="5889" max="5889" width="2.7109375" style="2" customWidth="1"/>
    <col min="5890" max="5890" width="5.28515625" style="2" customWidth="1"/>
    <col min="5891" max="5891" width="10.7109375" style="2" customWidth="1"/>
    <col min="5892" max="5894" width="15.7109375" style="2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5902" width="20.7109375" style="2" customWidth="1"/>
    <col min="5903" max="6144" width="9.140625" style="2"/>
    <col min="6145" max="6145" width="2.7109375" style="2" customWidth="1"/>
    <col min="6146" max="6146" width="5.28515625" style="2" customWidth="1"/>
    <col min="6147" max="6147" width="10.7109375" style="2" customWidth="1"/>
    <col min="6148" max="6150" width="15.7109375" style="2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158" width="20.7109375" style="2" customWidth="1"/>
    <col min="6159" max="6400" width="9.140625" style="2"/>
    <col min="6401" max="6401" width="2.7109375" style="2" customWidth="1"/>
    <col min="6402" max="6402" width="5.28515625" style="2" customWidth="1"/>
    <col min="6403" max="6403" width="10.7109375" style="2" customWidth="1"/>
    <col min="6404" max="6406" width="15.7109375" style="2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414" width="20.7109375" style="2" customWidth="1"/>
    <col min="6415" max="6656" width="9.140625" style="2"/>
    <col min="6657" max="6657" width="2.7109375" style="2" customWidth="1"/>
    <col min="6658" max="6658" width="5.28515625" style="2" customWidth="1"/>
    <col min="6659" max="6659" width="10.7109375" style="2" customWidth="1"/>
    <col min="6660" max="6662" width="15.7109375" style="2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670" width="20.7109375" style="2" customWidth="1"/>
    <col min="6671" max="6912" width="9.140625" style="2"/>
    <col min="6913" max="6913" width="2.7109375" style="2" customWidth="1"/>
    <col min="6914" max="6914" width="5.28515625" style="2" customWidth="1"/>
    <col min="6915" max="6915" width="10.7109375" style="2" customWidth="1"/>
    <col min="6916" max="6918" width="15.7109375" style="2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6926" width="20.7109375" style="2" customWidth="1"/>
    <col min="6927" max="7168" width="9.140625" style="2"/>
    <col min="7169" max="7169" width="2.7109375" style="2" customWidth="1"/>
    <col min="7170" max="7170" width="5.28515625" style="2" customWidth="1"/>
    <col min="7171" max="7171" width="10.7109375" style="2" customWidth="1"/>
    <col min="7172" max="7174" width="15.7109375" style="2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182" width="20.7109375" style="2" customWidth="1"/>
    <col min="7183" max="7424" width="9.140625" style="2"/>
    <col min="7425" max="7425" width="2.7109375" style="2" customWidth="1"/>
    <col min="7426" max="7426" width="5.28515625" style="2" customWidth="1"/>
    <col min="7427" max="7427" width="10.7109375" style="2" customWidth="1"/>
    <col min="7428" max="7430" width="15.7109375" style="2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438" width="20.7109375" style="2" customWidth="1"/>
    <col min="7439" max="7680" width="9.140625" style="2"/>
    <col min="7681" max="7681" width="2.7109375" style="2" customWidth="1"/>
    <col min="7682" max="7682" width="5.28515625" style="2" customWidth="1"/>
    <col min="7683" max="7683" width="10.7109375" style="2" customWidth="1"/>
    <col min="7684" max="7686" width="15.7109375" style="2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694" width="20.7109375" style="2" customWidth="1"/>
    <col min="7695" max="7936" width="9.140625" style="2"/>
    <col min="7937" max="7937" width="2.7109375" style="2" customWidth="1"/>
    <col min="7938" max="7938" width="5.28515625" style="2" customWidth="1"/>
    <col min="7939" max="7939" width="10.7109375" style="2" customWidth="1"/>
    <col min="7940" max="7942" width="15.7109375" style="2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7950" width="20.7109375" style="2" customWidth="1"/>
    <col min="7951" max="8192" width="9.140625" style="2"/>
    <col min="8193" max="8193" width="2.7109375" style="2" customWidth="1"/>
    <col min="8194" max="8194" width="5.28515625" style="2" customWidth="1"/>
    <col min="8195" max="8195" width="10.7109375" style="2" customWidth="1"/>
    <col min="8196" max="8198" width="15.7109375" style="2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206" width="20.7109375" style="2" customWidth="1"/>
    <col min="8207" max="8448" width="9.140625" style="2"/>
    <col min="8449" max="8449" width="2.7109375" style="2" customWidth="1"/>
    <col min="8450" max="8450" width="5.28515625" style="2" customWidth="1"/>
    <col min="8451" max="8451" width="10.7109375" style="2" customWidth="1"/>
    <col min="8452" max="8454" width="15.7109375" style="2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462" width="20.7109375" style="2" customWidth="1"/>
    <col min="8463" max="8704" width="9.140625" style="2"/>
    <col min="8705" max="8705" width="2.7109375" style="2" customWidth="1"/>
    <col min="8706" max="8706" width="5.28515625" style="2" customWidth="1"/>
    <col min="8707" max="8707" width="10.7109375" style="2" customWidth="1"/>
    <col min="8708" max="8710" width="15.7109375" style="2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718" width="20.7109375" style="2" customWidth="1"/>
    <col min="8719" max="8960" width="9.140625" style="2"/>
    <col min="8961" max="8961" width="2.7109375" style="2" customWidth="1"/>
    <col min="8962" max="8962" width="5.28515625" style="2" customWidth="1"/>
    <col min="8963" max="8963" width="10.7109375" style="2" customWidth="1"/>
    <col min="8964" max="8966" width="15.7109375" style="2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8974" width="20.7109375" style="2" customWidth="1"/>
    <col min="8975" max="9216" width="9.140625" style="2"/>
    <col min="9217" max="9217" width="2.7109375" style="2" customWidth="1"/>
    <col min="9218" max="9218" width="5.28515625" style="2" customWidth="1"/>
    <col min="9219" max="9219" width="10.7109375" style="2" customWidth="1"/>
    <col min="9220" max="9222" width="15.7109375" style="2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230" width="20.7109375" style="2" customWidth="1"/>
    <col min="9231" max="9472" width="9.140625" style="2"/>
    <col min="9473" max="9473" width="2.7109375" style="2" customWidth="1"/>
    <col min="9474" max="9474" width="5.28515625" style="2" customWidth="1"/>
    <col min="9475" max="9475" width="10.7109375" style="2" customWidth="1"/>
    <col min="9476" max="9478" width="15.7109375" style="2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486" width="20.7109375" style="2" customWidth="1"/>
    <col min="9487" max="9728" width="9.140625" style="2"/>
    <col min="9729" max="9729" width="2.7109375" style="2" customWidth="1"/>
    <col min="9730" max="9730" width="5.28515625" style="2" customWidth="1"/>
    <col min="9731" max="9731" width="10.7109375" style="2" customWidth="1"/>
    <col min="9732" max="9734" width="15.7109375" style="2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742" width="20.7109375" style="2" customWidth="1"/>
    <col min="9743" max="9984" width="9.140625" style="2"/>
    <col min="9985" max="9985" width="2.7109375" style="2" customWidth="1"/>
    <col min="9986" max="9986" width="5.28515625" style="2" customWidth="1"/>
    <col min="9987" max="9987" width="10.7109375" style="2" customWidth="1"/>
    <col min="9988" max="9990" width="15.7109375" style="2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9998" width="20.7109375" style="2" customWidth="1"/>
    <col min="9999" max="10240" width="9.140625" style="2"/>
    <col min="10241" max="10241" width="2.7109375" style="2" customWidth="1"/>
    <col min="10242" max="10242" width="5.28515625" style="2" customWidth="1"/>
    <col min="10243" max="10243" width="10.7109375" style="2" customWidth="1"/>
    <col min="10244" max="10246" width="15.7109375" style="2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254" width="20.7109375" style="2" customWidth="1"/>
    <col min="10255" max="10496" width="9.140625" style="2"/>
    <col min="10497" max="10497" width="2.7109375" style="2" customWidth="1"/>
    <col min="10498" max="10498" width="5.28515625" style="2" customWidth="1"/>
    <col min="10499" max="10499" width="10.7109375" style="2" customWidth="1"/>
    <col min="10500" max="10502" width="15.7109375" style="2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510" width="20.7109375" style="2" customWidth="1"/>
    <col min="10511" max="10752" width="9.140625" style="2"/>
    <col min="10753" max="10753" width="2.7109375" style="2" customWidth="1"/>
    <col min="10754" max="10754" width="5.28515625" style="2" customWidth="1"/>
    <col min="10755" max="10755" width="10.7109375" style="2" customWidth="1"/>
    <col min="10756" max="10758" width="15.7109375" style="2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0766" width="20.7109375" style="2" customWidth="1"/>
    <col min="10767" max="11008" width="9.140625" style="2"/>
    <col min="11009" max="11009" width="2.7109375" style="2" customWidth="1"/>
    <col min="11010" max="11010" width="5.28515625" style="2" customWidth="1"/>
    <col min="11011" max="11011" width="10.7109375" style="2" customWidth="1"/>
    <col min="11012" max="11014" width="15.7109375" style="2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022" width="20.7109375" style="2" customWidth="1"/>
    <col min="11023" max="11264" width="9.140625" style="2"/>
    <col min="11265" max="11265" width="2.7109375" style="2" customWidth="1"/>
    <col min="11266" max="11266" width="5.28515625" style="2" customWidth="1"/>
    <col min="11267" max="11267" width="10.7109375" style="2" customWidth="1"/>
    <col min="11268" max="11270" width="15.7109375" style="2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278" width="20.7109375" style="2" customWidth="1"/>
    <col min="11279" max="11520" width="9.140625" style="2"/>
    <col min="11521" max="11521" width="2.7109375" style="2" customWidth="1"/>
    <col min="11522" max="11522" width="5.28515625" style="2" customWidth="1"/>
    <col min="11523" max="11523" width="10.7109375" style="2" customWidth="1"/>
    <col min="11524" max="11526" width="15.7109375" style="2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534" width="20.7109375" style="2" customWidth="1"/>
    <col min="11535" max="11776" width="9.140625" style="2"/>
    <col min="11777" max="11777" width="2.7109375" style="2" customWidth="1"/>
    <col min="11778" max="11778" width="5.28515625" style="2" customWidth="1"/>
    <col min="11779" max="11779" width="10.7109375" style="2" customWidth="1"/>
    <col min="11780" max="11782" width="15.7109375" style="2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1790" width="20.7109375" style="2" customWidth="1"/>
    <col min="11791" max="12032" width="9.140625" style="2"/>
    <col min="12033" max="12033" width="2.7109375" style="2" customWidth="1"/>
    <col min="12034" max="12034" width="5.28515625" style="2" customWidth="1"/>
    <col min="12035" max="12035" width="10.7109375" style="2" customWidth="1"/>
    <col min="12036" max="12038" width="15.7109375" style="2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046" width="20.7109375" style="2" customWidth="1"/>
    <col min="12047" max="12288" width="9.140625" style="2"/>
    <col min="12289" max="12289" width="2.7109375" style="2" customWidth="1"/>
    <col min="12290" max="12290" width="5.28515625" style="2" customWidth="1"/>
    <col min="12291" max="12291" width="10.7109375" style="2" customWidth="1"/>
    <col min="12292" max="12294" width="15.7109375" style="2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302" width="20.7109375" style="2" customWidth="1"/>
    <col min="12303" max="12544" width="9.140625" style="2"/>
    <col min="12545" max="12545" width="2.7109375" style="2" customWidth="1"/>
    <col min="12546" max="12546" width="5.28515625" style="2" customWidth="1"/>
    <col min="12547" max="12547" width="10.7109375" style="2" customWidth="1"/>
    <col min="12548" max="12550" width="15.7109375" style="2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558" width="20.7109375" style="2" customWidth="1"/>
    <col min="12559" max="12800" width="9.140625" style="2"/>
    <col min="12801" max="12801" width="2.7109375" style="2" customWidth="1"/>
    <col min="12802" max="12802" width="5.28515625" style="2" customWidth="1"/>
    <col min="12803" max="12803" width="10.7109375" style="2" customWidth="1"/>
    <col min="12804" max="12806" width="15.7109375" style="2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2814" width="20.7109375" style="2" customWidth="1"/>
    <col min="12815" max="13056" width="9.140625" style="2"/>
    <col min="13057" max="13057" width="2.7109375" style="2" customWidth="1"/>
    <col min="13058" max="13058" width="5.28515625" style="2" customWidth="1"/>
    <col min="13059" max="13059" width="10.7109375" style="2" customWidth="1"/>
    <col min="13060" max="13062" width="15.7109375" style="2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070" width="20.7109375" style="2" customWidth="1"/>
    <col min="13071" max="13312" width="9.140625" style="2"/>
    <col min="13313" max="13313" width="2.7109375" style="2" customWidth="1"/>
    <col min="13314" max="13314" width="5.28515625" style="2" customWidth="1"/>
    <col min="13315" max="13315" width="10.7109375" style="2" customWidth="1"/>
    <col min="13316" max="13318" width="15.7109375" style="2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326" width="20.7109375" style="2" customWidth="1"/>
    <col min="13327" max="13568" width="9.140625" style="2"/>
    <col min="13569" max="13569" width="2.7109375" style="2" customWidth="1"/>
    <col min="13570" max="13570" width="5.28515625" style="2" customWidth="1"/>
    <col min="13571" max="13571" width="10.7109375" style="2" customWidth="1"/>
    <col min="13572" max="13574" width="15.7109375" style="2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582" width="20.7109375" style="2" customWidth="1"/>
    <col min="13583" max="13824" width="9.140625" style="2"/>
    <col min="13825" max="13825" width="2.7109375" style="2" customWidth="1"/>
    <col min="13826" max="13826" width="5.28515625" style="2" customWidth="1"/>
    <col min="13827" max="13827" width="10.7109375" style="2" customWidth="1"/>
    <col min="13828" max="13830" width="15.7109375" style="2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3838" width="20.7109375" style="2" customWidth="1"/>
    <col min="13839" max="14080" width="9.140625" style="2"/>
    <col min="14081" max="14081" width="2.7109375" style="2" customWidth="1"/>
    <col min="14082" max="14082" width="5.28515625" style="2" customWidth="1"/>
    <col min="14083" max="14083" width="10.7109375" style="2" customWidth="1"/>
    <col min="14084" max="14086" width="15.7109375" style="2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094" width="20.7109375" style="2" customWidth="1"/>
    <col min="14095" max="14336" width="9.140625" style="2"/>
    <col min="14337" max="14337" width="2.7109375" style="2" customWidth="1"/>
    <col min="14338" max="14338" width="5.28515625" style="2" customWidth="1"/>
    <col min="14339" max="14339" width="10.7109375" style="2" customWidth="1"/>
    <col min="14340" max="14342" width="15.7109375" style="2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350" width="20.7109375" style="2" customWidth="1"/>
    <col min="14351" max="14592" width="9.140625" style="2"/>
    <col min="14593" max="14593" width="2.7109375" style="2" customWidth="1"/>
    <col min="14594" max="14594" width="5.28515625" style="2" customWidth="1"/>
    <col min="14595" max="14595" width="10.7109375" style="2" customWidth="1"/>
    <col min="14596" max="14598" width="15.7109375" style="2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606" width="20.7109375" style="2" customWidth="1"/>
    <col min="14607" max="14848" width="9.140625" style="2"/>
    <col min="14849" max="14849" width="2.7109375" style="2" customWidth="1"/>
    <col min="14850" max="14850" width="5.28515625" style="2" customWidth="1"/>
    <col min="14851" max="14851" width="10.7109375" style="2" customWidth="1"/>
    <col min="14852" max="14854" width="15.7109375" style="2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4862" width="20.7109375" style="2" customWidth="1"/>
    <col min="14863" max="15104" width="9.140625" style="2"/>
    <col min="15105" max="15105" width="2.7109375" style="2" customWidth="1"/>
    <col min="15106" max="15106" width="5.28515625" style="2" customWidth="1"/>
    <col min="15107" max="15107" width="10.7109375" style="2" customWidth="1"/>
    <col min="15108" max="15110" width="15.7109375" style="2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118" width="20.7109375" style="2" customWidth="1"/>
    <col min="15119" max="15360" width="9.140625" style="2"/>
    <col min="15361" max="15361" width="2.7109375" style="2" customWidth="1"/>
    <col min="15362" max="15362" width="5.28515625" style="2" customWidth="1"/>
    <col min="15363" max="15363" width="10.7109375" style="2" customWidth="1"/>
    <col min="15364" max="15366" width="15.7109375" style="2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374" width="20.7109375" style="2" customWidth="1"/>
    <col min="15375" max="15616" width="9.140625" style="2"/>
    <col min="15617" max="15617" width="2.7109375" style="2" customWidth="1"/>
    <col min="15618" max="15618" width="5.28515625" style="2" customWidth="1"/>
    <col min="15619" max="15619" width="10.7109375" style="2" customWidth="1"/>
    <col min="15620" max="15622" width="15.7109375" style="2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630" width="20.7109375" style="2" customWidth="1"/>
    <col min="15631" max="15872" width="9.140625" style="2"/>
    <col min="15873" max="15873" width="2.7109375" style="2" customWidth="1"/>
    <col min="15874" max="15874" width="5.28515625" style="2" customWidth="1"/>
    <col min="15875" max="15875" width="10.7109375" style="2" customWidth="1"/>
    <col min="15876" max="15878" width="15.7109375" style="2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5886" width="20.7109375" style="2" customWidth="1"/>
    <col min="15887" max="16128" width="9.140625" style="2"/>
    <col min="16129" max="16129" width="2.7109375" style="2" customWidth="1"/>
    <col min="16130" max="16130" width="5.28515625" style="2" customWidth="1"/>
    <col min="16131" max="16131" width="10.7109375" style="2" customWidth="1"/>
    <col min="16132" max="16134" width="15.7109375" style="2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>
      <c r="B1" s="1" t="s">
        <v>0</v>
      </c>
      <c r="C1" s="1"/>
      <c r="D1" s="40" t="s">
        <v>25</v>
      </c>
      <c r="H1" s="3"/>
      <c r="I1" s="3"/>
      <c r="J1" s="3"/>
      <c r="K1" s="3"/>
      <c r="L1" s="3"/>
      <c r="M1" s="3"/>
    </row>
    <row r="2" spans="2:15" ht="12.75" customHeight="1">
      <c r="B2" s="4" t="s">
        <v>1</v>
      </c>
      <c r="C2" s="4"/>
      <c r="D2" s="4" t="s">
        <v>26</v>
      </c>
      <c r="H2" s="3"/>
      <c r="I2" s="3"/>
      <c r="J2" s="3"/>
      <c r="K2" s="3"/>
      <c r="L2" s="3"/>
      <c r="M2" s="3"/>
    </row>
    <row r="3" spans="2:15" ht="12.75" customHeight="1">
      <c r="B3" s="4"/>
      <c r="C3" s="4"/>
      <c r="H3" s="3"/>
      <c r="I3" s="3"/>
      <c r="J3" s="3"/>
      <c r="K3" s="5"/>
      <c r="L3" s="3"/>
      <c r="M3" s="3"/>
    </row>
    <row r="4" spans="2:15" s="7" customFormat="1" ht="12.75" customHeight="1">
      <c r="B4" s="6" t="s">
        <v>2</v>
      </c>
      <c r="C4" s="6"/>
      <c r="G4" s="8"/>
      <c r="H4" s="9"/>
      <c r="I4" s="9"/>
      <c r="J4" s="10"/>
      <c r="K4" s="10"/>
      <c r="L4" s="10"/>
      <c r="M4" s="10"/>
    </row>
    <row r="5" spans="2:15" s="7" customFormat="1" ht="12.75" customHeight="1">
      <c r="B5" s="11"/>
      <c r="C5" s="11"/>
      <c r="H5" s="10"/>
      <c r="I5" s="10"/>
      <c r="J5" s="10"/>
      <c r="K5" s="10"/>
      <c r="L5" s="10"/>
      <c r="M5" s="10"/>
    </row>
    <row r="6" spans="2:15" s="7" customFormat="1" ht="12.75" customHeight="1">
      <c r="B6" s="11"/>
      <c r="C6" s="11"/>
      <c r="H6" s="10"/>
      <c r="I6" s="10"/>
      <c r="J6" s="10"/>
      <c r="K6" s="10"/>
      <c r="L6" s="10"/>
      <c r="M6" s="10"/>
    </row>
    <row r="7" spans="2:15" s="12" customFormat="1" ht="12.75" customHeight="1">
      <c r="H7" s="13" t="s">
        <v>3</v>
      </c>
      <c r="I7" s="13"/>
      <c r="J7" s="13"/>
      <c r="K7" s="5"/>
      <c r="L7" s="5"/>
      <c r="M7" s="5"/>
    </row>
    <row r="8" spans="2:15" s="12" customFormat="1" ht="12.75" customHeight="1">
      <c r="H8" s="13" t="s">
        <v>64</v>
      </c>
      <c r="I8" s="14"/>
      <c r="J8" s="13"/>
      <c r="K8" s="15"/>
      <c r="L8" s="13"/>
      <c r="M8" s="16"/>
      <c r="N8" s="16"/>
      <c r="O8" s="5"/>
    </row>
    <row r="9" spans="2:15" ht="12.75" customHeight="1">
      <c r="B9" s="4"/>
      <c r="C9" s="4"/>
      <c r="H9" s="3"/>
      <c r="I9" s="3"/>
      <c r="J9" s="3"/>
      <c r="K9" s="3"/>
      <c r="L9" s="3"/>
      <c r="M9" s="3"/>
    </row>
    <row r="10" spans="2:15" s="1" customFormat="1" ht="12.75" customHeight="1">
      <c r="B10" s="17" t="s">
        <v>4</v>
      </c>
      <c r="C10" s="18" t="s">
        <v>5</v>
      </c>
      <c r="D10" s="109" t="s">
        <v>6</v>
      </c>
      <c r="E10" s="110"/>
      <c r="F10" s="111"/>
      <c r="G10" s="19" t="s">
        <v>7</v>
      </c>
      <c r="H10" s="20" t="s">
        <v>8</v>
      </c>
      <c r="I10" s="21" t="s">
        <v>9</v>
      </c>
      <c r="J10" s="20" t="s">
        <v>10</v>
      </c>
      <c r="K10" s="20" t="s">
        <v>11</v>
      </c>
      <c r="L10" s="20" t="s">
        <v>12</v>
      </c>
      <c r="M10" s="20" t="s">
        <v>13</v>
      </c>
      <c r="N10" s="22" t="s">
        <v>14</v>
      </c>
    </row>
    <row r="11" spans="2:15" s="1" customFormat="1" ht="12.75" customHeight="1">
      <c r="B11" s="23"/>
      <c r="C11" s="24" t="s">
        <v>15</v>
      </c>
      <c r="D11" s="25"/>
      <c r="E11" s="26"/>
      <c r="F11" s="26"/>
      <c r="G11" s="27"/>
      <c r="H11" s="28"/>
      <c r="I11" s="28"/>
      <c r="J11" s="28"/>
      <c r="K11" s="28"/>
      <c r="L11" s="28"/>
      <c r="M11" s="28"/>
      <c r="N11" s="29" t="s">
        <v>16</v>
      </c>
    </row>
    <row r="12" spans="2:15" ht="12.75" customHeight="1">
      <c r="B12" s="42">
        <v>1</v>
      </c>
      <c r="C12" s="43"/>
      <c r="D12" s="112" t="s">
        <v>65</v>
      </c>
      <c r="E12" s="113" t="s">
        <v>65</v>
      </c>
      <c r="F12" s="114" t="s">
        <v>65</v>
      </c>
      <c r="G12" s="44" t="s">
        <v>17</v>
      </c>
      <c r="H12" s="45"/>
      <c r="I12" s="45">
        <v>5</v>
      </c>
      <c r="J12" s="46">
        <v>0</v>
      </c>
      <c r="K12" s="44">
        <v>9.5</v>
      </c>
      <c r="L12" s="47">
        <f>PRODUCT(J12,1.095)</f>
        <v>0</v>
      </c>
      <c r="M12" s="48">
        <f t="shared" ref="M12:M38" si="0">PRODUCT(I12,L12)</f>
        <v>0</v>
      </c>
      <c r="N12" s="36"/>
    </row>
    <row r="13" spans="2:15" ht="12.75" customHeight="1">
      <c r="B13" s="42">
        <f t="shared" ref="B13:B38" si="1">B12+1</f>
        <v>2</v>
      </c>
      <c r="C13" s="43"/>
      <c r="D13" s="112" t="s">
        <v>66</v>
      </c>
      <c r="E13" s="113" t="s">
        <v>66</v>
      </c>
      <c r="F13" s="114" t="s">
        <v>66</v>
      </c>
      <c r="G13" s="44" t="s">
        <v>17</v>
      </c>
      <c r="H13" s="45"/>
      <c r="I13" s="45">
        <v>350</v>
      </c>
      <c r="J13" s="46">
        <v>0</v>
      </c>
      <c r="K13" s="44">
        <v>9.5</v>
      </c>
      <c r="L13" s="47">
        <f t="shared" ref="L13:L38" si="2">PRODUCT(J13,1.095)</f>
        <v>0</v>
      </c>
      <c r="M13" s="48">
        <f t="shared" si="0"/>
        <v>0</v>
      </c>
      <c r="N13" s="36"/>
    </row>
    <row r="14" spans="2:15" ht="12.75" customHeight="1">
      <c r="B14" s="42">
        <f t="shared" si="1"/>
        <v>3</v>
      </c>
      <c r="C14" s="43"/>
      <c r="D14" s="112" t="s">
        <v>67</v>
      </c>
      <c r="E14" s="113" t="s">
        <v>67</v>
      </c>
      <c r="F14" s="114" t="s">
        <v>67</v>
      </c>
      <c r="G14" s="44" t="s">
        <v>17</v>
      </c>
      <c r="H14" s="45"/>
      <c r="I14" s="45">
        <v>200</v>
      </c>
      <c r="J14" s="46">
        <v>0</v>
      </c>
      <c r="K14" s="44">
        <v>9.5</v>
      </c>
      <c r="L14" s="47">
        <f t="shared" si="2"/>
        <v>0</v>
      </c>
      <c r="M14" s="48">
        <f t="shared" si="0"/>
        <v>0</v>
      </c>
      <c r="N14" s="36"/>
    </row>
    <row r="15" spans="2:15" ht="12.75" customHeight="1">
      <c r="B15" s="42">
        <f t="shared" si="1"/>
        <v>4</v>
      </c>
      <c r="C15" s="43"/>
      <c r="D15" s="112" t="s">
        <v>68</v>
      </c>
      <c r="E15" s="113" t="s">
        <v>68</v>
      </c>
      <c r="F15" s="114" t="s">
        <v>68</v>
      </c>
      <c r="G15" s="44" t="s">
        <v>17</v>
      </c>
      <c r="H15" s="45"/>
      <c r="I15" s="45">
        <v>400</v>
      </c>
      <c r="J15" s="46">
        <v>0</v>
      </c>
      <c r="K15" s="44">
        <v>9.5</v>
      </c>
      <c r="L15" s="47">
        <f t="shared" si="2"/>
        <v>0</v>
      </c>
      <c r="M15" s="48">
        <f t="shared" si="0"/>
        <v>0</v>
      </c>
      <c r="N15" s="36"/>
    </row>
    <row r="16" spans="2:15" ht="12.75" customHeight="1">
      <c r="B16" s="42">
        <f t="shared" si="1"/>
        <v>5</v>
      </c>
      <c r="C16" s="43"/>
      <c r="D16" s="112" t="s">
        <v>69</v>
      </c>
      <c r="E16" s="113" t="s">
        <v>69</v>
      </c>
      <c r="F16" s="114" t="s">
        <v>69</v>
      </c>
      <c r="G16" s="44" t="s">
        <v>17</v>
      </c>
      <c r="H16" s="45"/>
      <c r="I16" s="45">
        <v>40</v>
      </c>
      <c r="J16" s="46">
        <v>0</v>
      </c>
      <c r="K16" s="44">
        <v>9.5</v>
      </c>
      <c r="L16" s="47">
        <f t="shared" si="2"/>
        <v>0</v>
      </c>
      <c r="M16" s="48">
        <f t="shared" si="0"/>
        <v>0</v>
      </c>
      <c r="N16" s="36"/>
    </row>
    <row r="17" spans="2:14" ht="12.75" customHeight="1">
      <c r="B17" s="42">
        <f t="shared" si="1"/>
        <v>6</v>
      </c>
      <c r="C17" s="43"/>
      <c r="D17" s="112" t="s">
        <v>70</v>
      </c>
      <c r="E17" s="113" t="s">
        <v>70</v>
      </c>
      <c r="F17" s="114" t="s">
        <v>70</v>
      </c>
      <c r="G17" s="44" t="s">
        <v>17</v>
      </c>
      <c r="H17" s="45"/>
      <c r="I17" s="45">
        <v>200</v>
      </c>
      <c r="J17" s="46">
        <v>0</v>
      </c>
      <c r="K17" s="44">
        <v>9.5</v>
      </c>
      <c r="L17" s="47">
        <f t="shared" si="2"/>
        <v>0</v>
      </c>
      <c r="M17" s="48">
        <f t="shared" si="0"/>
        <v>0</v>
      </c>
      <c r="N17" s="36"/>
    </row>
    <row r="18" spans="2:14" ht="12.75" customHeight="1">
      <c r="B18" s="42">
        <f t="shared" si="1"/>
        <v>7</v>
      </c>
      <c r="C18" s="43"/>
      <c r="D18" s="112" t="s">
        <v>71</v>
      </c>
      <c r="E18" s="113" t="s">
        <v>71</v>
      </c>
      <c r="F18" s="114" t="s">
        <v>71</v>
      </c>
      <c r="G18" s="44" t="s">
        <v>17</v>
      </c>
      <c r="H18" s="45"/>
      <c r="I18" s="45">
        <v>200</v>
      </c>
      <c r="J18" s="46">
        <v>0</v>
      </c>
      <c r="K18" s="44">
        <v>9.5</v>
      </c>
      <c r="L18" s="47">
        <f t="shared" si="2"/>
        <v>0</v>
      </c>
      <c r="M18" s="48">
        <f t="shared" si="0"/>
        <v>0</v>
      </c>
      <c r="N18" s="36"/>
    </row>
    <row r="19" spans="2:14" ht="12.75" customHeight="1">
      <c r="B19" s="42">
        <f t="shared" si="1"/>
        <v>8</v>
      </c>
      <c r="C19" s="43"/>
      <c r="D19" s="112" t="s">
        <v>72</v>
      </c>
      <c r="E19" s="113" t="s">
        <v>72</v>
      </c>
      <c r="F19" s="114" t="s">
        <v>72</v>
      </c>
      <c r="G19" s="44" t="s">
        <v>17</v>
      </c>
      <c r="H19" s="45"/>
      <c r="I19" s="45">
        <v>100</v>
      </c>
      <c r="J19" s="46">
        <v>0</v>
      </c>
      <c r="K19" s="44">
        <v>9.5</v>
      </c>
      <c r="L19" s="47">
        <f t="shared" si="2"/>
        <v>0</v>
      </c>
      <c r="M19" s="48">
        <f t="shared" si="0"/>
        <v>0</v>
      </c>
      <c r="N19" s="36"/>
    </row>
    <row r="20" spans="2:14" ht="12.75" customHeight="1">
      <c r="B20" s="42">
        <f t="shared" si="1"/>
        <v>9</v>
      </c>
      <c r="C20" s="43"/>
      <c r="D20" s="112" t="s">
        <v>73</v>
      </c>
      <c r="E20" s="113" t="s">
        <v>73</v>
      </c>
      <c r="F20" s="114" t="s">
        <v>73</v>
      </c>
      <c r="G20" s="44" t="s">
        <v>17</v>
      </c>
      <c r="H20" s="45"/>
      <c r="I20" s="45">
        <v>92</v>
      </c>
      <c r="J20" s="46">
        <v>0</v>
      </c>
      <c r="K20" s="44">
        <v>9.5</v>
      </c>
      <c r="L20" s="47">
        <f t="shared" si="2"/>
        <v>0</v>
      </c>
      <c r="M20" s="48">
        <f t="shared" si="0"/>
        <v>0</v>
      </c>
      <c r="N20" s="36"/>
    </row>
    <row r="21" spans="2:14" ht="12.75" customHeight="1">
      <c r="B21" s="42">
        <f t="shared" si="1"/>
        <v>10</v>
      </c>
      <c r="C21" s="43"/>
      <c r="D21" s="112" t="s">
        <v>74</v>
      </c>
      <c r="E21" s="113" t="s">
        <v>74</v>
      </c>
      <c r="F21" s="114" t="s">
        <v>74</v>
      </c>
      <c r="G21" s="44" t="s">
        <v>17</v>
      </c>
      <c r="H21" s="45"/>
      <c r="I21" s="45">
        <v>10</v>
      </c>
      <c r="J21" s="46">
        <v>0</v>
      </c>
      <c r="K21" s="44">
        <v>9.5</v>
      </c>
      <c r="L21" s="47">
        <f t="shared" si="2"/>
        <v>0</v>
      </c>
      <c r="M21" s="48">
        <f t="shared" si="0"/>
        <v>0</v>
      </c>
      <c r="N21" s="36"/>
    </row>
    <row r="22" spans="2:14" ht="12.75" customHeight="1">
      <c r="B22" s="42">
        <f t="shared" si="1"/>
        <v>11</v>
      </c>
      <c r="C22" s="43"/>
      <c r="D22" s="112" t="s">
        <v>75</v>
      </c>
      <c r="E22" s="113" t="s">
        <v>75</v>
      </c>
      <c r="F22" s="114" t="s">
        <v>75</v>
      </c>
      <c r="G22" s="44" t="s">
        <v>17</v>
      </c>
      <c r="H22" s="45"/>
      <c r="I22" s="45">
        <v>12</v>
      </c>
      <c r="J22" s="46">
        <v>0</v>
      </c>
      <c r="K22" s="44">
        <v>9.5</v>
      </c>
      <c r="L22" s="47">
        <f t="shared" si="2"/>
        <v>0</v>
      </c>
      <c r="M22" s="48">
        <f t="shared" si="0"/>
        <v>0</v>
      </c>
      <c r="N22" s="36"/>
    </row>
    <row r="23" spans="2:14" ht="24.95" customHeight="1">
      <c r="B23" s="42">
        <f t="shared" si="1"/>
        <v>12</v>
      </c>
      <c r="C23" s="43"/>
      <c r="D23" s="112" t="s">
        <v>76</v>
      </c>
      <c r="E23" s="113" t="s">
        <v>76</v>
      </c>
      <c r="F23" s="114" t="s">
        <v>76</v>
      </c>
      <c r="G23" s="44" t="s">
        <v>17</v>
      </c>
      <c r="H23" s="45"/>
      <c r="I23" s="45">
        <v>60</v>
      </c>
      <c r="J23" s="46">
        <v>0</v>
      </c>
      <c r="K23" s="44">
        <v>9.5</v>
      </c>
      <c r="L23" s="47">
        <f t="shared" si="2"/>
        <v>0</v>
      </c>
      <c r="M23" s="48">
        <f t="shared" si="0"/>
        <v>0</v>
      </c>
      <c r="N23" s="36"/>
    </row>
    <row r="24" spans="2:14" ht="24.95" customHeight="1">
      <c r="B24" s="42">
        <f t="shared" si="1"/>
        <v>13</v>
      </c>
      <c r="C24" s="43"/>
      <c r="D24" s="112" t="s">
        <v>77</v>
      </c>
      <c r="E24" s="113" t="s">
        <v>77</v>
      </c>
      <c r="F24" s="114" t="s">
        <v>77</v>
      </c>
      <c r="G24" s="44" t="s">
        <v>17</v>
      </c>
      <c r="H24" s="45"/>
      <c r="I24" s="45">
        <v>20</v>
      </c>
      <c r="J24" s="46">
        <v>0</v>
      </c>
      <c r="K24" s="44">
        <v>9.5</v>
      </c>
      <c r="L24" s="47">
        <f t="shared" si="2"/>
        <v>0</v>
      </c>
      <c r="M24" s="48">
        <f t="shared" si="0"/>
        <v>0</v>
      </c>
      <c r="N24" s="36"/>
    </row>
    <row r="25" spans="2:14" ht="24.95" customHeight="1">
      <c r="B25" s="42">
        <f t="shared" si="1"/>
        <v>14</v>
      </c>
      <c r="C25" s="43"/>
      <c r="D25" s="112" t="s">
        <v>78</v>
      </c>
      <c r="E25" s="113" t="s">
        <v>78</v>
      </c>
      <c r="F25" s="114" t="s">
        <v>78</v>
      </c>
      <c r="G25" s="44" t="s">
        <v>17</v>
      </c>
      <c r="H25" s="45"/>
      <c r="I25" s="45">
        <v>250</v>
      </c>
      <c r="J25" s="46">
        <v>0</v>
      </c>
      <c r="K25" s="44">
        <v>9.5</v>
      </c>
      <c r="L25" s="47">
        <f t="shared" si="2"/>
        <v>0</v>
      </c>
      <c r="M25" s="48">
        <f t="shared" si="0"/>
        <v>0</v>
      </c>
      <c r="N25" s="36"/>
    </row>
    <row r="26" spans="2:14" ht="12.75" customHeight="1">
      <c r="B26" s="42">
        <f t="shared" si="1"/>
        <v>15</v>
      </c>
      <c r="C26" s="43"/>
      <c r="D26" s="112" t="s">
        <v>79</v>
      </c>
      <c r="E26" s="113" t="s">
        <v>79</v>
      </c>
      <c r="F26" s="114" t="s">
        <v>79</v>
      </c>
      <c r="G26" s="44" t="s">
        <v>17</v>
      </c>
      <c r="H26" s="45"/>
      <c r="I26" s="45">
        <v>10</v>
      </c>
      <c r="J26" s="46">
        <v>0</v>
      </c>
      <c r="K26" s="44">
        <v>9.5</v>
      </c>
      <c r="L26" s="47">
        <f t="shared" si="2"/>
        <v>0</v>
      </c>
      <c r="M26" s="48">
        <f t="shared" si="0"/>
        <v>0</v>
      </c>
      <c r="N26" s="36"/>
    </row>
    <row r="27" spans="2:14" ht="24.95" customHeight="1">
      <c r="B27" s="42">
        <f t="shared" si="1"/>
        <v>16</v>
      </c>
      <c r="C27" s="43"/>
      <c r="D27" s="112" t="s">
        <v>80</v>
      </c>
      <c r="E27" s="113" t="s">
        <v>80</v>
      </c>
      <c r="F27" s="114" t="s">
        <v>80</v>
      </c>
      <c r="G27" s="44" t="s">
        <v>17</v>
      </c>
      <c r="H27" s="45"/>
      <c r="I27" s="45">
        <v>2</v>
      </c>
      <c r="J27" s="46">
        <v>0</v>
      </c>
      <c r="K27" s="44">
        <v>9.5</v>
      </c>
      <c r="L27" s="47">
        <f t="shared" si="2"/>
        <v>0</v>
      </c>
      <c r="M27" s="48">
        <f t="shared" si="0"/>
        <v>0</v>
      </c>
      <c r="N27" s="36"/>
    </row>
    <row r="28" spans="2:14" ht="12.75" customHeight="1">
      <c r="B28" s="42">
        <f t="shared" si="1"/>
        <v>17</v>
      </c>
      <c r="C28" s="43"/>
      <c r="D28" s="112" t="s">
        <v>81</v>
      </c>
      <c r="E28" s="113" t="s">
        <v>81</v>
      </c>
      <c r="F28" s="114" t="s">
        <v>81</v>
      </c>
      <c r="G28" s="44" t="s">
        <v>17</v>
      </c>
      <c r="H28" s="45"/>
      <c r="I28" s="45">
        <v>150</v>
      </c>
      <c r="J28" s="46">
        <v>0</v>
      </c>
      <c r="K28" s="44">
        <v>9.5</v>
      </c>
      <c r="L28" s="47">
        <f t="shared" si="2"/>
        <v>0</v>
      </c>
      <c r="M28" s="48">
        <f t="shared" si="0"/>
        <v>0</v>
      </c>
      <c r="N28" s="36"/>
    </row>
    <row r="29" spans="2:14" ht="12.75" customHeight="1">
      <c r="B29" s="42">
        <f t="shared" si="1"/>
        <v>18</v>
      </c>
      <c r="C29" s="43"/>
      <c r="D29" s="112" t="s">
        <v>82</v>
      </c>
      <c r="E29" s="113" t="s">
        <v>82</v>
      </c>
      <c r="F29" s="114" t="s">
        <v>82</v>
      </c>
      <c r="G29" s="44" t="s">
        <v>17</v>
      </c>
      <c r="H29" s="45"/>
      <c r="I29" s="45">
        <v>150</v>
      </c>
      <c r="J29" s="46">
        <v>0</v>
      </c>
      <c r="K29" s="44">
        <v>9.5</v>
      </c>
      <c r="L29" s="47">
        <f t="shared" si="2"/>
        <v>0</v>
      </c>
      <c r="M29" s="48">
        <f t="shared" si="0"/>
        <v>0</v>
      </c>
      <c r="N29" s="36"/>
    </row>
    <row r="30" spans="2:14" ht="12.75" customHeight="1">
      <c r="B30" s="42">
        <f t="shared" si="1"/>
        <v>19</v>
      </c>
      <c r="C30" s="43"/>
      <c r="D30" s="112" t="s">
        <v>83</v>
      </c>
      <c r="E30" s="113" t="s">
        <v>83</v>
      </c>
      <c r="F30" s="114" t="s">
        <v>83</v>
      </c>
      <c r="G30" s="44" t="s">
        <v>17</v>
      </c>
      <c r="H30" s="45"/>
      <c r="I30" s="45">
        <v>120</v>
      </c>
      <c r="J30" s="46">
        <v>0</v>
      </c>
      <c r="K30" s="44">
        <v>9.5</v>
      </c>
      <c r="L30" s="47">
        <f t="shared" si="2"/>
        <v>0</v>
      </c>
      <c r="M30" s="48">
        <f t="shared" si="0"/>
        <v>0</v>
      </c>
      <c r="N30" s="36"/>
    </row>
    <row r="31" spans="2:14" ht="12.75" customHeight="1">
      <c r="B31" s="42">
        <f t="shared" si="1"/>
        <v>20</v>
      </c>
      <c r="C31" s="43"/>
      <c r="D31" s="112" t="s">
        <v>84</v>
      </c>
      <c r="E31" s="113" t="s">
        <v>84</v>
      </c>
      <c r="F31" s="114" t="s">
        <v>84</v>
      </c>
      <c r="G31" s="44" t="s">
        <v>17</v>
      </c>
      <c r="H31" s="45"/>
      <c r="I31" s="45">
        <v>150</v>
      </c>
      <c r="J31" s="46">
        <v>0</v>
      </c>
      <c r="K31" s="44">
        <v>9.5</v>
      </c>
      <c r="L31" s="47">
        <f t="shared" si="2"/>
        <v>0</v>
      </c>
      <c r="M31" s="48">
        <f t="shared" si="0"/>
        <v>0</v>
      </c>
      <c r="N31" s="36"/>
    </row>
    <row r="32" spans="2:14" ht="12.75" customHeight="1">
      <c r="B32" s="42">
        <f t="shared" si="1"/>
        <v>21</v>
      </c>
      <c r="C32" s="43"/>
      <c r="D32" s="112" t="s">
        <v>85</v>
      </c>
      <c r="E32" s="113" t="s">
        <v>85</v>
      </c>
      <c r="F32" s="114" t="s">
        <v>85</v>
      </c>
      <c r="G32" s="44" t="s">
        <v>17</v>
      </c>
      <c r="H32" s="45"/>
      <c r="I32" s="45">
        <v>150</v>
      </c>
      <c r="J32" s="46">
        <v>0</v>
      </c>
      <c r="K32" s="44">
        <v>9.5</v>
      </c>
      <c r="L32" s="47">
        <f t="shared" si="2"/>
        <v>0</v>
      </c>
      <c r="M32" s="48">
        <f t="shared" si="0"/>
        <v>0</v>
      </c>
      <c r="N32" s="36"/>
    </row>
    <row r="33" spans="2:14" ht="12.75" customHeight="1">
      <c r="B33" s="42">
        <f t="shared" si="1"/>
        <v>22</v>
      </c>
      <c r="C33" s="43"/>
      <c r="D33" s="112" t="s">
        <v>86</v>
      </c>
      <c r="E33" s="113" t="s">
        <v>86</v>
      </c>
      <c r="F33" s="114" t="s">
        <v>86</v>
      </c>
      <c r="G33" s="44" t="s">
        <v>17</v>
      </c>
      <c r="H33" s="45"/>
      <c r="I33" s="45">
        <v>50</v>
      </c>
      <c r="J33" s="46">
        <v>0</v>
      </c>
      <c r="K33" s="44">
        <v>9.5</v>
      </c>
      <c r="L33" s="47">
        <f t="shared" si="2"/>
        <v>0</v>
      </c>
      <c r="M33" s="48">
        <f t="shared" si="0"/>
        <v>0</v>
      </c>
      <c r="N33" s="36"/>
    </row>
    <row r="34" spans="2:14" ht="95.1" customHeight="1">
      <c r="B34" s="42">
        <f t="shared" si="1"/>
        <v>23</v>
      </c>
      <c r="C34" s="43"/>
      <c r="D34" s="112" t="s">
        <v>87</v>
      </c>
      <c r="E34" s="113" t="s">
        <v>87</v>
      </c>
      <c r="F34" s="114" t="s">
        <v>87</v>
      </c>
      <c r="G34" s="44" t="s">
        <v>17</v>
      </c>
      <c r="H34" s="45"/>
      <c r="I34" s="45">
        <v>30</v>
      </c>
      <c r="J34" s="46">
        <v>0</v>
      </c>
      <c r="K34" s="44">
        <v>9.5</v>
      </c>
      <c r="L34" s="47">
        <f t="shared" si="2"/>
        <v>0</v>
      </c>
      <c r="M34" s="48">
        <f t="shared" si="0"/>
        <v>0</v>
      </c>
      <c r="N34" s="36"/>
    </row>
    <row r="35" spans="2:14" ht="24.95" customHeight="1">
      <c r="B35" s="42">
        <f t="shared" si="1"/>
        <v>24</v>
      </c>
      <c r="C35" s="43"/>
      <c r="D35" s="112" t="s">
        <v>88</v>
      </c>
      <c r="E35" s="113" t="s">
        <v>88</v>
      </c>
      <c r="F35" s="114" t="s">
        <v>88</v>
      </c>
      <c r="G35" s="44" t="s">
        <v>17</v>
      </c>
      <c r="H35" s="45"/>
      <c r="I35" s="45">
        <v>12</v>
      </c>
      <c r="J35" s="46">
        <v>0</v>
      </c>
      <c r="K35" s="44">
        <v>9.5</v>
      </c>
      <c r="L35" s="47">
        <f t="shared" si="2"/>
        <v>0</v>
      </c>
      <c r="M35" s="48">
        <f t="shared" si="0"/>
        <v>0</v>
      </c>
      <c r="N35" s="36"/>
    </row>
    <row r="36" spans="2:14" ht="24.95" customHeight="1">
      <c r="B36" s="42">
        <f t="shared" si="1"/>
        <v>25</v>
      </c>
      <c r="C36" s="43"/>
      <c r="D36" s="112" t="s">
        <v>89</v>
      </c>
      <c r="E36" s="113" t="s">
        <v>89</v>
      </c>
      <c r="F36" s="114" t="s">
        <v>89</v>
      </c>
      <c r="G36" s="44" t="s">
        <v>17</v>
      </c>
      <c r="H36" s="45"/>
      <c r="I36" s="45">
        <v>10</v>
      </c>
      <c r="J36" s="46">
        <v>0</v>
      </c>
      <c r="K36" s="44">
        <v>9.5</v>
      </c>
      <c r="L36" s="47">
        <f t="shared" si="2"/>
        <v>0</v>
      </c>
      <c r="M36" s="48">
        <f t="shared" si="0"/>
        <v>0</v>
      </c>
      <c r="N36" s="36"/>
    </row>
    <row r="37" spans="2:14" ht="12.75" customHeight="1">
      <c r="B37" s="42">
        <f t="shared" si="1"/>
        <v>26</v>
      </c>
      <c r="C37" s="43"/>
      <c r="D37" s="112" t="s">
        <v>90</v>
      </c>
      <c r="E37" s="113" t="s">
        <v>90</v>
      </c>
      <c r="F37" s="114" t="s">
        <v>90</v>
      </c>
      <c r="G37" s="44"/>
      <c r="H37" s="45"/>
      <c r="I37" s="45">
        <v>43</v>
      </c>
      <c r="J37" s="46">
        <v>0</v>
      </c>
      <c r="K37" s="44">
        <v>9.5</v>
      </c>
      <c r="L37" s="47">
        <f t="shared" si="2"/>
        <v>0</v>
      </c>
      <c r="M37" s="48">
        <f t="shared" si="0"/>
        <v>0</v>
      </c>
      <c r="N37" s="36"/>
    </row>
    <row r="38" spans="2:14" ht="12.75" customHeight="1">
      <c r="B38" s="42">
        <f t="shared" si="1"/>
        <v>27</v>
      </c>
      <c r="C38" s="43"/>
      <c r="D38" s="112" t="s">
        <v>91</v>
      </c>
      <c r="E38" s="113" t="s">
        <v>91</v>
      </c>
      <c r="F38" s="114" t="s">
        <v>91</v>
      </c>
      <c r="G38" s="44"/>
      <c r="H38" s="45"/>
      <c r="I38" s="45">
        <v>160</v>
      </c>
      <c r="J38" s="46">
        <v>0</v>
      </c>
      <c r="K38" s="44">
        <v>9.5</v>
      </c>
      <c r="L38" s="47">
        <f t="shared" si="2"/>
        <v>0</v>
      </c>
      <c r="M38" s="48">
        <f t="shared" si="0"/>
        <v>0</v>
      </c>
      <c r="N38" s="36"/>
    </row>
    <row r="39" spans="2:14" s="4" customFormat="1" ht="12.75" customHeight="1">
      <c r="B39" s="49"/>
      <c r="C39" s="49"/>
      <c r="D39" s="116" t="s">
        <v>92</v>
      </c>
      <c r="E39" s="116"/>
      <c r="F39" s="116"/>
      <c r="G39" s="50"/>
      <c r="H39" s="50"/>
      <c r="I39" s="50"/>
      <c r="J39" s="50"/>
      <c r="K39" s="50"/>
      <c r="L39" s="50"/>
      <c r="M39" s="51">
        <f>SUM(M12:M38)</f>
        <v>0</v>
      </c>
    </row>
    <row r="40" spans="2:14" s="4" customFormat="1" ht="12.75" customHeight="1"/>
    <row r="41" spans="2:14" s="4" customFormat="1" ht="12.75" customHeight="1">
      <c r="B41" s="4" t="s">
        <v>19</v>
      </c>
    </row>
    <row r="42" spans="2:14" s="4" customFormat="1" ht="12.75" customHeight="1">
      <c r="B42" s="4" t="s">
        <v>20</v>
      </c>
    </row>
    <row r="43" spans="2:14" s="4" customFormat="1" ht="12.75" customHeight="1">
      <c r="B43" s="4" t="s">
        <v>21</v>
      </c>
    </row>
    <row r="44" spans="2:14" s="4" customFormat="1" ht="12.75" customHeight="1">
      <c r="B44" s="4" t="s">
        <v>923</v>
      </c>
    </row>
    <row r="45" spans="2:14" s="4" customFormat="1" ht="12.75" customHeight="1"/>
    <row r="46" spans="2:14" s="11" customFormat="1" ht="12.75" customHeight="1">
      <c r="B46" s="11" t="s">
        <v>22</v>
      </c>
      <c r="H46" s="16" t="s">
        <v>23</v>
      </c>
      <c r="K46" s="11" t="s">
        <v>24</v>
      </c>
    </row>
    <row r="47" spans="2:14" s="7" customFormat="1" ht="12.75" customHeight="1"/>
  </sheetData>
  <sheetProtection algorithmName="SHA-512" hashValue="smfljl5v/v/hoBl7X1+VIyNLjXsc01Nd9PGfIYbZ5MvWal8DXqNUzlguB4KJFp16oPTeCQL6grlr2cS1CKOfug==" saltValue="xcEpZK+lJdEKzk2tHVWKQg==" spinCount="100000" sheet="1" objects="1" scenarios="1"/>
  <protectedRanges>
    <protectedRange sqref="C12:C38" name="Range5"/>
    <protectedRange sqref="N11:N38" name="Range6_1"/>
    <protectedRange sqref="E4:F5" name="Range1"/>
    <protectedRange sqref="H12:H38" name="Range2"/>
    <protectedRange sqref="J12:J38" name="Range3"/>
  </protectedRanges>
  <mergeCells count="29">
    <mergeCell ref="D16:F16"/>
    <mergeCell ref="D10:F10"/>
    <mergeCell ref="D12:F12"/>
    <mergeCell ref="D13:F13"/>
    <mergeCell ref="D14:F14"/>
    <mergeCell ref="D15:F15"/>
    <mergeCell ref="D28:F28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39:F39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08D25-81B8-41CD-8EE9-B4BF634C422F}">
  <dimension ref="B1:N23"/>
  <sheetViews>
    <sheetView zoomScaleNormal="100" workbookViewId="0">
      <selection activeCell="M14" sqref="M14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>
      <c r="B1" s="1" t="s">
        <v>0</v>
      </c>
      <c r="C1" s="1"/>
      <c r="D1" s="40" t="s">
        <v>25</v>
      </c>
      <c r="H1" s="3"/>
      <c r="I1" s="3"/>
      <c r="J1" s="3"/>
      <c r="K1" s="3"/>
      <c r="L1" s="3"/>
      <c r="M1" s="3"/>
    </row>
    <row r="2" spans="2:14" ht="12.75" customHeight="1">
      <c r="B2" s="4" t="s">
        <v>1</v>
      </c>
      <c r="C2" s="4"/>
      <c r="D2" s="4" t="s">
        <v>26</v>
      </c>
      <c r="H2" s="3"/>
      <c r="I2" s="3"/>
      <c r="J2" s="3"/>
      <c r="K2" s="3"/>
      <c r="L2" s="3"/>
      <c r="M2" s="3"/>
    </row>
    <row r="3" spans="2:14" ht="12.75" customHeight="1">
      <c r="B3" s="4"/>
      <c r="C3" s="4"/>
      <c r="H3" s="3"/>
      <c r="I3" s="3"/>
      <c r="J3" s="3"/>
      <c r="K3" s="5"/>
      <c r="L3" s="3"/>
      <c r="M3" s="3"/>
    </row>
    <row r="4" spans="2:14" s="7" customFormat="1" ht="12.75" customHeight="1">
      <c r="B4" s="6" t="s">
        <v>2</v>
      </c>
      <c r="C4" s="6"/>
      <c r="G4" s="8"/>
      <c r="H4" s="9"/>
      <c r="I4" s="9"/>
      <c r="J4" s="10"/>
      <c r="K4" s="10"/>
      <c r="L4" s="10"/>
      <c r="M4" s="10"/>
    </row>
    <row r="5" spans="2:14" s="7" customFormat="1" ht="12.75" customHeight="1">
      <c r="B5" s="11"/>
      <c r="C5" s="11"/>
      <c r="H5" s="10"/>
      <c r="I5" s="10"/>
      <c r="J5" s="10"/>
      <c r="K5" s="10"/>
      <c r="L5" s="10"/>
      <c r="M5" s="10"/>
    </row>
    <row r="6" spans="2:14" s="7" customFormat="1" ht="12.75" customHeight="1">
      <c r="B6" s="11"/>
      <c r="C6" s="11"/>
      <c r="H6" s="10"/>
      <c r="I6" s="10"/>
      <c r="J6" s="10"/>
      <c r="K6" s="10"/>
      <c r="L6" s="10"/>
      <c r="M6" s="10"/>
    </row>
    <row r="7" spans="2:14" s="12" customFormat="1" ht="12.75" customHeight="1">
      <c r="H7" s="13" t="s">
        <v>3</v>
      </c>
      <c r="I7" s="13"/>
      <c r="J7" s="13"/>
      <c r="K7" s="5"/>
      <c r="L7" s="5"/>
      <c r="M7" s="5"/>
    </row>
    <row r="8" spans="2:14" s="12" customFormat="1" ht="12.75" customHeight="1">
      <c r="H8" s="13" t="s">
        <v>93</v>
      </c>
      <c r="I8" s="14"/>
      <c r="J8" s="13"/>
      <c r="K8" s="15"/>
      <c r="L8" s="13"/>
      <c r="M8" s="16"/>
      <c r="N8" s="5"/>
    </row>
    <row r="9" spans="2:14" ht="12.75" customHeight="1">
      <c r="B9" s="4"/>
      <c r="C9" s="4"/>
      <c r="H9" s="3"/>
      <c r="I9" s="3"/>
      <c r="J9" s="3"/>
      <c r="K9" s="3"/>
      <c r="L9" s="3"/>
      <c r="M9" s="3"/>
    </row>
    <row r="10" spans="2:14" s="1" customFormat="1" ht="12.75" customHeight="1">
      <c r="B10" s="17" t="s">
        <v>4</v>
      </c>
      <c r="C10" s="18" t="s">
        <v>5</v>
      </c>
      <c r="D10" s="109" t="s">
        <v>6</v>
      </c>
      <c r="E10" s="110"/>
      <c r="F10" s="111"/>
      <c r="G10" s="19" t="s">
        <v>7</v>
      </c>
      <c r="H10" s="20" t="s">
        <v>8</v>
      </c>
      <c r="I10" s="21" t="s">
        <v>9</v>
      </c>
      <c r="J10" s="20" t="s">
        <v>10</v>
      </c>
      <c r="K10" s="20" t="s">
        <v>11</v>
      </c>
      <c r="L10" s="20" t="s">
        <v>12</v>
      </c>
      <c r="M10" s="20" t="s">
        <v>13</v>
      </c>
    </row>
    <row r="11" spans="2:14" s="1" customFormat="1" ht="12.75" customHeight="1">
      <c r="B11" s="23"/>
      <c r="C11" s="24" t="s">
        <v>15</v>
      </c>
      <c r="D11" s="25"/>
      <c r="E11" s="26"/>
      <c r="F11" s="26"/>
      <c r="G11" s="27"/>
      <c r="H11" s="28"/>
      <c r="I11" s="28"/>
      <c r="J11" s="28"/>
      <c r="K11" s="28"/>
      <c r="L11" s="28"/>
      <c r="M11" s="28"/>
    </row>
    <row r="12" spans="2:14" ht="12.75" customHeight="1">
      <c r="B12" s="42">
        <v>1</v>
      </c>
      <c r="C12" s="43"/>
      <c r="D12" s="112" t="s">
        <v>95</v>
      </c>
      <c r="E12" s="113" t="s">
        <v>95</v>
      </c>
      <c r="F12" s="114" t="s">
        <v>95</v>
      </c>
      <c r="G12" s="44" t="s">
        <v>97</v>
      </c>
      <c r="H12" s="45"/>
      <c r="I12" s="45">
        <v>3000</v>
      </c>
      <c r="J12" s="46">
        <v>0</v>
      </c>
      <c r="K12" s="44">
        <v>9.5</v>
      </c>
      <c r="L12" s="47">
        <f>PRODUCT(J12,1.095)</f>
        <v>0</v>
      </c>
      <c r="M12" s="48">
        <f t="shared" ref="M12:M13" si="0">PRODUCT(I12,L12)</f>
        <v>0</v>
      </c>
    </row>
    <row r="13" spans="2:14" ht="12.75" customHeight="1">
      <c r="B13" s="42">
        <f t="shared" ref="B13" si="1">B12+1</f>
        <v>2</v>
      </c>
      <c r="C13" s="43"/>
      <c r="D13" s="112" t="s">
        <v>96</v>
      </c>
      <c r="E13" s="113" t="s">
        <v>96</v>
      </c>
      <c r="F13" s="114" t="s">
        <v>96</v>
      </c>
      <c r="G13" s="44" t="s">
        <v>97</v>
      </c>
      <c r="H13" s="45"/>
      <c r="I13" s="45">
        <v>3000</v>
      </c>
      <c r="J13" s="46">
        <v>0</v>
      </c>
      <c r="K13" s="44">
        <v>9.5</v>
      </c>
      <c r="L13" s="47">
        <f t="shared" ref="L13" si="2">PRODUCT(J13,1.095)</f>
        <v>0</v>
      </c>
      <c r="M13" s="48">
        <f t="shared" si="0"/>
        <v>0</v>
      </c>
    </row>
    <row r="14" spans="2:14" s="4" customFormat="1" ht="12.75" customHeight="1">
      <c r="B14" s="37"/>
      <c r="C14" s="37"/>
      <c r="D14" s="105" t="s">
        <v>94</v>
      </c>
      <c r="E14" s="105"/>
      <c r="F14" s="105"/>
      <c r="G14" s="38"/>
      <c r="H14" s="38"/>
      <c r="I14" s="38"/>
      <c r="J14" s="38"/>
      <c r="K14" s="38"/>
      <c r="L14" s="38"/>
      <c r="M14" s="39">
        <f>SUM(M12:M13)</f>
        <v>0</v>
      </c>
    </row>
    <row r="15" spans="2:14" s="4" customFormat="1" ht="12.75" customHeight="1"/>
    <row r="16" spans="2:14" s="4" customFormat="1" ht="12.75" customHeight="1">
      <c r="B16" s="4" t="s">
        <v>19</v>
      </c>
    </row>
    <row r="17" spans="2:11" s="4" customFormat="1" ht="12.75" customHeight="1">
      <c r="B17" s="4" t="s">
        <v>20</v>
      </c>
    </row>
    <row r="18" spans="2:11" s="4" customFormat="1" ht="12.75" customHeight="1">
      <c r="B18" s="4" t="s">
        <v>21</v>
      </c>
    </row>
    <row r="19" spans="2:11" s="4" customFormat="1" ht="12.75" customHeight="1">
      <c r="B19" s="4" t="s">
        <v>923</v>
      </c>
    </row>
    <row r="20" spans="2:11" s="4" customFormat="1" ht="12.75" customHeight="1"/>
    <row r="21" spans="2:11" s="4" customFormat="1" ht="12.75" customHeight="1">
      <c r="B21" s="41"/>
      <c r="C21" s="41"/>
      <c r="D21" s="41"/>
      <c r="E21" s="41"/>
      <c r="F21" s="41"/>
      <c r="G21" s="41"/>
      <c r="H21" s="41"/>
      <c r="I21" s="41"/>
    </row>
    <row r="22" spans="2:11" s="11" customFormat="1" ht="12.75" customHeight="1">
      <c r="B22" s="11" t="s">
        <v>22</v>
      </c>
      <c r="H22" s="16" t="s">
        <v>23</v>
      </c>
      <c r="K22" s="11" t="s">
        <v>24</v>
      </c>
    </row>
    <row r="23" spans="2:11" s="7" customFormat="1" ht="12.75" customHeight="1"/>
  </sheetData>
  <sheetProtection algorithmName="SHA-512" hashValue="USgE84Tdpk+TU8v43blyLMMiaPfCfVweNmlpsonoywmNkrAXFW/Cn1DHy4z1mtvvPenuYl/wvXmFHOCtIl52ug==" saltValue="dYYmXdmORJnJrZKFliRbPw==" spinCount="100000" sheet="1" objects="1" scenarios="1"/>
  <protectedRanges>
    <protectedRange sqref="C12:C13" name="Range5"/>
    <protectedRange sqref="E4:F5" name="Range1"/>
    <protectedRange sqref="H12:H13" name="Range2"/>
    <protectedRange sqref="J12:J13" name="Range3"/>
  </protectedRanges>
  <mergeCells count="4">
    <mergeCell ref="D14:F14"/>
    <mergeCell ref="D10:F10"/>
    <mergeCell ref="D12:F12"/>
    <mergeCell ref="D13:F13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BA2EA-5EB3-456D-B450-5F48C88C3DF0}">
  <dimension ref="B1:N23"/>
  <sheetViews>
    <sheetView zoomScaleNormal="100" workbookViewId="0">
      <selection activeCell="M13" sqref="M13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>
      <c r="B1" s="1" t="s">
        <v>0</v>
      </c>
      <c r="C1" s="1"/>
      <c r="D1" s="40" t="s">
        <v>25</v>
      </c>
      <c r="H1" s="3"/>
      <c r="I1" s="3"/>
      <c r="J1" s="3"/>
      <c r="K1" s="3"/>
      <c r="L1" s="3"/>
      <c r="M1" s="3"/>
    </row>
    <row r="2" spans="2:14" ht="12.75" customHeight="1">
      <c r="B2" s="4" t="s">
        <v>1</v>
      </c>
      <c r="C2" s="4"/>
      <c r="D2" s="4" t="s">
        <v>26</v>
      </c>
      <c r="H2" s="3"/>
      <c r="I2" s="3"/>
      <c r="J2" s="3"/>
      <c r="K2" s="3"/>
      <c r="L2" s="3"/>
      <c r="M2" s="3"/>
    </row>
    <row r="3" spans="2:14" ht="12.75" customHeight="1">
      <c r="B3" s="4"/>
      <c r="C3" s="4"/>
      <c r="H3" s="3"/>
      <c r="I3" s="3"/>
      <c r="J3" s="3"/>
      <c r="K3" s="5"/>
      <c r="L3" s="3"/>
      <c r="M3" s="3"/>
    </row>
    <row r="4" spans="2:14" s="7" customFormat="1" ht="12.75" customHeight="1">
      <c r="B4" s="6" t="s">
        <v>2</v>
      </c>
      <c r="C4" s="6"/>
      <c r="G4" s="8"/>
      <c r="H4" s="9"/>
      <c r="I4" s="9"/>
      <c r="J4" s="10"/>
      <c r="K4" s="10"/>
      <c r="L4" s="10"/>
      <c r="M4" s="10"/>
    </row>
    <row r="5" spans="2:14" s="7" customFormat="1" ht="12.75" customHeight="1">
      <c r="B5" s="11"/>
      <c r="C5" s="11"/>
      <c r="H5" s="10"/>
      <c r="I5" s="10"/>
      <c r="J5" s="10"/>
      <c r="K5" s="10"/>
      <c r="L5" s="10"/>
      <c r="M5" s="10"/>
    </row>
    <row r="6" spans="2:14" s="7" customFormat="1" ht="12.75" customHeight="1">
      <c r="B6" s="11"/>
      <c r="C6" s="11"/>
      <c r="H6" s="10"/>
      <c r="I6" s="10"/>
      <c r="J6" s="10"/>
      <c r="K6" s="10"/>
      <c r="L6" s="10"/>
      <c r="M6" s="10"/>
    </row>
    <row r="7" spans="2:14" s="12" customFormat="1" ht="12.75" customHeight="1">
      <c r="H7" s="13" t="s">
        <v>3</v>
      </c>
      <c r="I7" s="13"/>
      <c r="J7" s="13"/>
      <c r="K7" s="5"/>
      <c r="L7" s="5"/>
      <c r="M7" s="5"/>
    </row>
    <row r="8" spans="2:14" s="12" customFormat="1" ht="12.75" customHeight="1">
      <c r="H8" s="13" t="s">
        <v>98</v>
      </c>
      <c r="I8" s="14"/>
      <c r="J8" s="13"/>
      <c r="K8" s="15"/>
      <c r="L8" s="13"/>
      <c r="M8" s="16"/>
      <c r="N8" s="5"/>
    </row>
    <row r="9" spans="2:14" ht="12.75" customHeight="1">
      <c r="B9" s="4"/>
      <c r="C9" s="4"/>
      <c r="H9" s="3"/>
      <c r="I9" s="3"/>
      <c r="J9" s="3"/>
      <c r="K9" s="3"/>
      <c r="L9" s="3"/>
      <c r="M9" s="3"/>
    </row>
    <row r="10" spans="2:14" s="1" customFormat="1" ht="12.75" customHeight="1">
      <c r="B10" s="17" t="s">
        <v>4</v>
      </c>
      <c r="C10" s="18" t="s">
        <v>5</v>
      </c>
      <c r="D10" s="109" t="s">
        <v>6</v>
      </c>
      <c r="E10" s="110"/>
      <c r="F10" s="111"/>
      <c r="G10" s="19" t="s">
        <v>7</v>
      </c>
      <c r="H10" s="20" t="s">
        <v>8</v>
      </c>
      <c r="I10" s="21" t="s">
        <v>9</v>
      </c>
      <c r="J10" s="20" t="s">
        <v>10</v>
      </c>
      <c r="K10" s="20" t="s">
        <v>11</v>
      </c>
      <c r="L10" s="20" t="s">
        <v>12</v>
      </c>
      <c r="M10" s="20" t="s">
        <v>13</v>
      </c>
    </row>
    <row r="11" spans="2:14" s="1" customFormat="1" ht="12.75" customHeight="1">
      <c r="B11" s="23"/>
      <c r="C11" s="24" t="s">
        <v>15</v>
      </c>
      <c r="D11" s="25"/>
      <c r="E11" s="26"/>
      <c r="F11" s="26"/>
      <c r="G11" s="27"/>
      <c r="H11" s="28"/>
      <c r="I11" s="28"/>
      <c r="J11" s="28"/>
      <c r="K11" s="28"/>
      <c r="L11" s="28"/>
      <c r="M11" s="28"/>
    </row>
    <row r="12" spans="2:14" ht="12.75" customHeight="1">
      <c r="B12" s="42">
        <v>1</v>
      </c>
      <c r="C12" s="43"/>
      <c r="D12" s="112" t="s">
        <v>924</v>
      </c>
      <c r="E12" s="113" t="s">
        <v>924</v>
      </c>
      <c r="F12" s="114" t="s">
        <v>924</v>
      </c>
      <c r="G12" s="44" t="s">
        <v>97</v>
      </c>
      <c r="H12" s="45"/>
      <c r="I12" s="45">
        <v>6000</v>
      </c>
      <c r="J12" s="46">
        <v>0</v>
      </c>
      <c r="K12" s="44">
        <v>9.5</v>
      </c>
      <c r="L12" s="47">
        <f>PRODUCT(J12,1.095)</f>
        <v>0</v>
      </c>
      <c r="M12" s="48">
        <f t="shared" ref="M12" si="0">PRODUCT(I12,L12)</f>
        <v>0</v>
      </c>
    </row>
    <row r="13" spans="2:14" s="4" customFormat="1" ht="12.75" customHeight="1">
      <c r="B13" s="37"/>
      <c r="C13" s="37"/>
      <c r="D13" s="105" t="s">
        <v>99</v>
      </c>
      <c r="E13" s="105"/>
      <c r="F13" s="105"/>
      <c r="G13" s="38"/>
      <c r="H13" s="38"/>
      <c r="I13" s="38"/>
      <c r="J13" s="38"/>
      <c r="K13" s="38"/>
      <c r="L13" s="38"/>
      <c r="M13" s="39">
        <f>SUM(M12:M12)</f>
        <v>0</v>
      </c>
    </row>
    <row r="14" spans="2:14" s="4" customFormat="1" ht="12.75" customHeight="1"/>
    <row r="15" spans="2:14" s="4" customFormat="1" ht="12.75" customHeight="1">
      <c r="B15" s="4" t="s">
        <v>19</v>
      </c>
    </row>
    <row r="16" spans="2:14" s="4" customFormat="1" ht="12.75" customHeight="1">
      <c r="B16" s="4" t="s">
        <v>20</v>
      </c>
    </row>
    <row r="17" spans="2:11" s="4" customFormat="1" ht="12.75" customHeight="1">
      <c r="B17" s="4" t="s">
        <v>21</v>
      </c>
    </row>
    <row r="18" spans="2:11" s="4" customFormat="1" ht="12.75" customHeight="1">
      <c r="B18" s="4" t="s">
        <v>923</v>
      </c>
    </row>
    <row r="19" spans="2:11" s="4" customFormat="1" ht="12.75" customHeight="1"/>
    <row r="20" spans="2:11" s="4" customFormat="1" ht="12.75" customHeight="1">
      <c r="B20" s="115" t="s">
        <v>54</v>
      </c>
      <c r="C20" s="115"/>
      <c r="D20" s="115"/>
      <c r="E20" s="115"/>
      <c r="F20" s="115"/>
      <c r="G20" s="115"/>
      <c r="H20" s="115"/>
      <c r="I20" s="115"/>
    </row>
    <row r="21" spans="2:11" s="4" customFormat="1" ht="12.75" customHeight="1">
      <c r="B21" s="41"/>
      <c r="C21" s="41"/>
      <c r="D21" s="41"/>
      <c r="E21" s="41"/>
      <c r="F21" s="41"/>
      <c r="G21" s="41"/>
      <c r="H21" s="41"/>
      <c r="I21" s="41"/>
    </row>
    <row r="22" spans="2:11" s="11" customFormat="1" ht="12.75" customHeight="1">
      <c r="B22" s="11" t="s">
        <v>22</v>
      </c>
      <c r="H22" s="16" t="s">
        <v>23</v>
      </c>
      <c r="K22" s="11" t="s">
        <v>24</v>
      </c>
    </row>
    <row r="23" spans="2:11" s="7" customFormat="1" ht="12.75" customHeight="1"/>
  </sheetData>
  <sheetProtection algorithmName="SHA-512" hashValue="cRuzwu/LK6X3hR3tzrrENpjVkvpSJOSPvkGvVDyrg4DOE/1UvdIcKDMmqrJZIxhfhhpRbNmnSBnQkuuKZ9zkGw==" saltValue="39Ocf14OEYI+HN3pvagWVQ==" spinCount="100000" sheet="1" objects="1" scenarios="1"/>
  <protectedRanges>
    <protectedRange sqref="C12" name="Range5"/>
    <protectedRange sqref="E4:F5" name="Range1"/>
    <protectedRange sqref="H12" name="Range2"/>
    <protectedRange sqref="J12" name="Range3"/>
  </protectedRanges>
  <mergeCells count="4">
    <mergeCell ref="D13:F13"/>
    <mergeCell ref="B20:I20"/>
    <mergeCell ref="D10:F10"/>
    <mergeCell ref="D12:F12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DA046-86EE-47B1-A43D-3B7777F204F0}">
  <dimension ref="B1:N40"/>
  <sheetViews>
    <sheetView topLeftCell="A12" zoomScaleNormal="100" workbookViewId="0">
      <selection activeCell="M30" sqref="M30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>
      <c r="B1" s="1" t="s">
        <v>0</v>
      </c>
      <c r="C1" s="1"/>
      <c r="D1" s="40" t="s">
        <v>25</v>
      </c>
      <c r="H1" s="3"/>
      <c r="I1" s="3"/>
      <c r="J1" s="3"/>
      <c r="K1" s="3"/>
      <c r="L1" s="3"/>
      <c r="M1" s="3"/>
    </row>
    <row r="2" spans="2:14" ht="12.75" customHeight="1">
      <c r="B2" s="4" t="s">
        <v>1</v>
      </c>
      <c r="C2" s="4"/>
      <c r="D2" s="4" t="s">
        <v>26</v>
      </c>
      <c r="H2" s="3"/>
      <c r="I2" s="3"/>
      <c r="J2" s="3"/>
      <c r="K2" s="3"/>
      <c r="L2" s="3"/>
      <c r="M2" s="3"/>
    </row>
    <row r="3" spans="2:14" ht="12.75" customHeight="1">
      <c r="B3" s="4"/>
      <c r="C3" s="4"/>
      <c r="H3" s="3"/>
      <c r="I3" s="3"/>
      <c r="J3" s="3"/>
      <c r="K3" s="5"/>
      <c r="L3" s="3"/>
      <c r="M3" s="3"/>
    </row>
    <row r="4" spans="2:14" s="7" customFormat="1" ht="12.75" customHeight="1">
      <c r="B4" s="6" t="s">
        <v>2</v>
      </c>
      <c r="C4" s="6"/>
      <c r="G4" s="8"/>
      <c r="H4" s="9"/>
      <c r="I4" s="9"/>
      <c r="J4" s="10"/>
      <c r="K4" s="10"/>
      <c r="L4" s="10"/>
      <c r="M4" s="10"/>
    </row>
    <row r="5" spans="2:14" s="7" customFormat="1" ht="12.75" customHeight="1">
      <c r="B5" s="11"/>
      <c r="C5" s="11"/>
      <c r="H5" s="10"/>
      <c r="I5" s="10"/>
      <c r="J5" s="10"/>
      <c r="K5" s="10"/>
      <c r="L5" s="10"/>
      <c r="M5" s="10"/>
    </row>
    <row r="6" spans="2:14" s="7" customFormat="1" ht="12.75" customHeight="1">
      <c r="B6" s="11"/>
      <c r="C6" s="11"/>
      <c r="H6" s="10"/>
      <c r="I6" s="10"/>
      <c r="J6" s="10"/>
      <c r="K6" s="10"/>
      <c r="L6" s="10"/>
      <c r="M6" s="10"/>
    </row>
    <row r="7" spans="2:14" s="12" customFormat="1" ht="12.75" customHeight="1">
      <c r="H7" s="13" t="s">
        <v>3</v>
      </c>
      <c r="I7" s="13"/>
      <c r="J7" s="13"/>
      <c r="K7" s="5"/>
      <c r="L7" s="5"/>
      <c r="M7" s="5"/>
    </row>
    <row r="8" spans="2:14" s="12" customFormat="1" ht="12.75" customHeight="1">
      <c r="H8" s="13" t="s">
        <v>100</v>
      </c>
      <c r="I8" s="14"/>
      <c r="J8" s="13"/>
      <c r="K8" s="15"/>
      <c r="L8" s="13"/>
      <c r="M8" s="16"/>
      <c r="N8" s="5"/>
    </row>
    <row r="9" spans="2:14" ht="12.75" customHeight="1">
      <c r="B9" s="4"/>
      <c r="C9" s="4"/>
      <c r="H9" s="3"/>
      <c r="I9" s="3"/>
      <c r="J9" s="3"/>
      <c r="K9" s="3"/>
      <c r="L9" s="3"/>
      <c r="M9" s="3"/>
    </row>
    <row r="10" spans="2:14" s="1" customFormat="1" ht="12.75" customHeight="1">
      <c r="B10" s="17" t="s">
        <v>4</v>
      </c>
      <c r="C10" s="18" t="s">
        <v>5</v>
      </c>
      <c r="D10" s="109" t="s">
        <v>6</v>
      </c>
      <c r="E10" s="110"/>
      <c r="F10" s="111"/>
      <c r="G10" s="19" t="s">
        <v>7</v>
      </c>
      <c r="H10" s="20" t="s">
        <v>8</v>
      </c>
      <c r="I10" s="21" t="s">
        <v>9</v>
      </c>
      <c r="J10" s="20" t="s">
        <v>10</v>
      </c>
      <c r="K10" s="20" t="s">
        <v>11</v>
      </c>
      <c r="L10" s="20" t="s">
        <v>12</v>
      </c>
      <c r="M10" s="20" t="s">
        <v>13</v>
      </c>
    </row>
    <row r="11" spans="2:14" s="1" customFormat="1" ht="12.75" customHeight="1">
      <c r="B11" s="23"/>
      <c r="C11" s="24" t="s">
        <v>15</v>
      </c>
      <c r="D11" s="25"/>
      <c r="E11" s="26"/>
      <c r="F11" s="26"/>
      <c r="G11" s="27"/>
      <c r="H11" s="28"/>
      <c r="I11" s="28"/>
      <c r="J11" s="28"/>
      <c r="K11" s="28"/>
      <c r="L11" s="28"/>
      <c r="M11" s="28"/>
    </row>
    <row r="12" spans="2:14" ht="24.95" customHeight="1">
      <c r="B12" s="42">
        <v>1</v>
      </c>
      <c r="C12" s="43"/>
      <c r="D12" s="112" t="s">
        <v>102</v>
      </c>
      <c r="E12" s="113" t="s">
        <v>102</v>
      </c>
      <c r="F12" s="114" t="s">
        <v>102</v>
      </c>
      <c r="G12" s="44" t="s">
        <v>17</v>
      </c>
      <c r="H12" s="45"/>
      <c r="I12" s="45">
        <v>150</v>
      </c>
      <c r="J12" s="46">
        <v>0</v>
      </c>
      <c r="K12" s="44">
        <v>9.5</v>
      </c>
      <c r="L12" s="47">
        <f>PRODUCT(J12,1.095)</f>
        <v>0</v>
      </c>
      <c r="M12" s="48">
        <f t="shared" ref="M12" si="0">PRODUCT(I12,L12)</f>
        <v>0</v>
      </c>
    </row>
    <row r="13" spans="2:14" ht="24.95" customHeight="1">
      <c r="B13" s="42">
        <f>B12+1</f>
        <v>2</v>
      </c>
      <c r="C13" s="43"/>
      <c r="D13" s="112" t="s">
        <v>103</v>
      </c>
      <c r="E13" s="113" t="s">
        <v>103</v>
      </c>
      <c r="F13" s="114" t="s">
        <v>103</v>
      </c>
      <c r="G13" s="44" t="s">
        <v>17</v>
      </c>
      <c r="H13" s="45"/>
      <c r="I13" s="45">
        <v>140</v>
      </c>
      <c r="J13" s="46">
        <v>0</v>
      </c>
      <c r="K13" s="44">
        <v>9.5</v>
      </c>
      <c r="L13" s="47">
        <f t="shared" ref="L13:L29" si="1">PRODUCT(J13,1.095)</f>
        <v>0</v>
      </c>
      <c r="M13" s="48">
        <f t="shared" ref="M13:M29" si="2">PRODUCT(I13,L13)</f>
        <v>0</v>
      </c>
    </row>
    <row r="14" spans="2:14" ht="24.95" customHeight="1">
      <c r="B14" s="42">
        <f t="shared" ref="B14:B29" si="3">B13+1</f>
        <v>3</v>
      </c>
      <c r="C14" s="43"/>
      <c r="D14" s="112" t="s">
        <v>104</v>
      </c>
      <c r="E14" s="113" t="s">
        <v>104</v>
      </c>
      <c r="F14" s="114" t="s">
        <v>104</v>
      </c>
      <c r="G14" s="44" t="s">
        <v>17</v>
      </c>
      <c r="H14" s="45"/>
      <c r="I14" s="45">
        <v>120</v>
      </c>
      <c r="J14" s="46">
        <v>0</v>
      </c>
      <c r="K14" s="44">
        <v>9.5</v>
      </c>
      <c r="L14" s="47">
        <f t="shared" si="1"/>
        <v>0</v>
      </c>
      <c r="M14" s="48">
        <f t="shared" si="2"/>
        <v>0</v>
      </c>
    </row>
    <row r="15" spans="2:14" ht="12.75" customHeight="1">
      <c r="B15" s="42">
        <f t="shared" si="3"/>
        <v>4</v>
      </c>
      <c r="C15" s="43"/>
      <c r="D15" s="112" t="s">
        <v>105</v>
      </c>
      <c r="E15" s="113" t="s">
        <v>105</v>
      </c>
      <c r="F15" s="114" t="s">
        <v>105</v>
      </c>
      <c r="G15" s="44" t="s">
        <v>17</v>
      </c>
      <c r="H15" s="45"/>
      <c r="I15" s="45">
        <v>10</v>
      </c>
      <c r="J15" s="46">
        <v>0</v>
      </c>
      <c r="K15" s="44">
        <v>9.5</v>
      </c>
      <c r="L15" s="47">
        <f t="shared" si="1"/>
        <v>0</v>
      </c>
      <c r="M15" s="48">
        <f t="shared" si="2"/>
        <v>0</v>
      </c>
    </row>
    <row r="16" spans="2:14" ht="24.95" customHeight="1">
      <c r="B16" s="42">
        <f t="shared" si="3"/>
        <v>5</v>
      </c>
      <c r="C16" s="43"/>
      <c r="D16" s="112" t="s">
        <v>106</v>
      </c>
      <c r="E16" s="113" t="s">
        <v>106</v>
      </c>
      <c r="F16" s="114" t="s">
        <v>106</v>
      </c>
      <c r="G16" s="44" t="s">
        <v>17</v>
      </c>
      <c r="H16" s="45"/>
      <c r="I16" s="45">
        <v>10</v>
      </c>
      <c r="J16" s="46">
        <v>0</v>
      </c>
      <c r="K16" s="44">
        <v>9.5</v>
      </c>
      <c r="L16" s="47">
        <f t="shared" si="1"/>
        <v>0</v>
      </c>
      <c r="M16" s="48">
        <f t="shared" si="2"/>
        <v>0</v>
      </c>
    </row>
    <row r="17" spans="2:13" ht="24.95" customHeight="1">
      <c r="B17" s="42">
        <f t="shared" si="3"/>
        <v>6</v>
      </c>
      <c r="C17" s="43"/>
      <c r="D17" s="112" t="s">
        <v>107</v>
      </c>
      <c r="E17" s="113" t="s">
        <v>107</v>
      </c>
      <c r="F17" s="114" t="s">
        <v>107</v>
      </c>
      <c r="G17" s="44" t="s">
        <v>17</v>
      </c>
      <c r="H17" s="45"/>
      <c r="I17" s="45">
        <v>80</v>
      </c>
      <c r="J17" s="46">
        <v>0</v>
      </c>
      <c r="K17" s="44">
        <v>9.5</v>
      </c>
      <c r="L17" s="47">
        <f t="shared" si="1"/>
        <v>0</v>
      </c>
      <c r="M17" s="48">
        <f t="shared" si="2"/>
        <v>0</v>
      </c>
    </row>
    <row r="18" spans="2:13" ht="24.95" customHeight="1">
      <c r="B18" s="42">
        <f t="shared" si="3"/>
        <v>7</v>
      </c>
      <c r="C18" s="43"/>
      <c r="D18" s="112" t="s">
        <v>108</v>
      </c>
      <c r="E18" s="113" t="s">
        <v>108</v>
      </c>
      <c r="F18" s="114" t="s">
        <v>108</v>
      </c>
      <c r="G18" s="44" t="s">
        <v>17</v>
      </c>
      <c r="H18" s="45"/>
      <c r="I18" s="45">
        <v>20</v>
      </c>
      <c r="J18" s="46">
        <v>0</v>
      </c>
      <c r="K18" s="44">
        <v>9.5</v>
      </c>
      <c r="L18" s="47">
        <f t="shared" si="1"/>
        <v>0</v>
      </c>
      <c r="M18" s="48">
        <f t="shared" si="2"/>
        <v>0</v>
      </c>
    </row>
    <row r="19" spans="2:13" ht="12.75" customHeight="1">
      <c r="B19" s="42">
        <f t="shared" si="3"/>
        <v>8</v>
      </c>
      <c r="C19" s="43"/>
      <c r="D19" s="112" t="s">
        <v>109</v>
      </c>
      <c r="E19" s="113" t="s">
        <v>109</v>
      </c>
      <c r="F19" s="114" t="s">
        <v>109</v>
      </c>
      <c r="G19" s="44" t="s">
        <v>17</v>
      </c>
      <c r="H19" s="45"/>
      <c r="I19" s="45">
        <v>20</v>
      </c>
      <c r="J19" s="46">
        <v>0</v>
      </c>
      <c r="K19" s="44">
        <v>9.5</v>
      </c>
      <c r="L19" s="47">
        <f t="shared" si="1"/>
        <v>0</v>
      </c>
      <c r="M19" s="48">
        <f t="shared" si="2"/>
        <v>0</v>
      </c>
    </row>
    <row r="20" spans="2:13" ht="12.75" customHeight="1">
      <c r="B20" s="42">
        <f t="shared" si="3"/>
        <v>9</v>
      </c>
      <c r="C20" s="43"/>
      <c r="D20" s="112" t="s">
        <v>110</v>
      </c>
      <c r="E20" s="113" t="s">
        <v>110</v>
      </c>
      <c r="F20" s="114" t="s">
        <v>110</v>
      </c>
      <c r="G20" s="44" t="s">
        <v>17</v>
      </c>
      <c r="H20" s="45"/>
      <c r="I20" s="45">
        <v>100</v>
      </c>
      <c r="J20" s="46">
        <v>0</v>
      </c>
      <c r="K20" s="44">
        <v>9.5</v>
      </c>
      <c r="L20" s="47">
        <f t="shared" si="1"/>
        <v>0</v>
      </c>
      <c r="M20" s="48">
        <f t="shared" si="2"/>
        <v>0</v>
      </c>
    </row>
    <row r="21" spans="2:13" ht="24.95" customHeight="1">
      <c r="B21" s="42">
        <f t="shared" si="3"/>
        <v>10</v>
      </c>
      <c r="C21" s="43"/>
      <c r="D21" s="112" t="s">
        <v>111</v>
      </c>
      <c r="E21" s="113" t="s">
        <v>111</v>
      </c>
      <c r="F21" s="114" t="s">
        <v>111</v>
      </c>
      <c r="G21" s="44" t="s">
        <v>17</v>
      </c>
      <c r="H21" s="45"/>
      <c r="I21" s="45">
        <v>200</v>
      </c>
      <c r="J21" s="46">
        <v>0</v>
      </c>
      <c r="K21" s="44">
        <v>9.5</v>
      </c>
      <c r="L21" s="47">
        <f t="shared" si="1"/>
        <v>0</v>
      </c>
      <c r="M21" s="48">
        <f t="shared" si="2"/>
        <v>0</v>
      </c>
    </row>
    <row r="22" spans="2:13" ht="12.75" customHeight="1">
      <c r="B22" s="42">
        <f t="shared" si="3"/>
        <v>11</v>
      </c>
      <c r="C22" s="43"/>
      <c r="D22" s="112" t="s">
        <v>112</v>
      </c>
      <c r="E22" s="113" t="s">
        <v>112</v>
      </c>
      <c r="F22" s="114" t="s">
        <v>112</v>
      </c>
      <c r="G22" s="44" t="s">
        <v>17</v>
      </c>
      <c r="H22" s="45"/>
      <c r="I22" s="45">
        <v>10</v>
      </c>
      <c r="J22" s="46">
        <v>0</v>
      </c>
      <c r="K22" s="44">
        <v>9.5</v>
      </c>
      <c r="L22" s="47">
        <f t="shared" si="1"/>
        <v>0</v>
      </c>
      <c r="M22" s="48">
        <f t="shared" si="2"/>
        <v>0</v>
      </c>
    </row>
    <row r="23" spans="2:13" ht="12.75" customHeight="1">
      <c r="B23" s="42">
        <f t="shared" si="3"/>
        <v>12</v>
      </c>
      <c r="C23" s="43"/>
      <c r="D23" s="112" t="s">
        <v>113</v>
      </c>
      <c r="E23" s="113" t="s">
        <v>113</v>
      </c>
      <c r="F23" s="114" t="s">
        <v>113</v>
      </c>
      <c r="G23" s="44" t="s">
        <v>17</v>
      </c>
      <c r="H23" s="45"/>
      <c r="I23" s="45">
        <v>20</v>
      </c>
      <c r="J23" s="46">
        <v>0</v>
      </c>
      <c r="K23" s="44">
        <v>9.5</v>
      </c>
      <c r="L23" s="47">
        <f t="shared" si="1"/>
        <v>0</v>
      </c>
      <c r="M23" s="48">
        <f t="shared" si="2"/>
        <v>0</v>
      </c>
    </row>
    <row r="24" spans="2:13" ht="12.75" customHeight="1">
      <c r="B24" s="42">
        <f t="shared" si="3"/>
        <v>13</v>
      </c>
      <c r="C24" s="43"/>
      <c r="D24" s="112" t="s">
        <v>114</v>
      </c>
      <c r="E24" s="113" t="s">
        <v>114</v>
      </c>
      <c r="F24" s="114" t="s">
        <v>114</v>
      </c>
      <c r="G24" s="44" t="s">
        <v>17</v>
      </c>
      <c r="H24" s="45"/>
      <c r="I24" s="45">
        <v>150</v>
      </c>
      <c r="J24" s="46">
        <v>0</v>
      </c>
      <c r="K24" s="44">
        <v>9.5</v>
      </c>
      <c r="L24" s="47">
        <f t="shared" si="1"/>
        <v>0</v>
      </c>
      <c r="M24" s="48">
        <f t="shared" si="2"/>
        <v>0</v>
      </c>
    </row>
    <row r="25" spans="2:13" ht="12.75" customHeight="1">
      <c r="B25" s="42">
        <f t="shared" si="3"/>
        <v>14</v>
      </c>
      <c r="C25" s="43"/>
      <c r="D25" s="112" t="s">
        <v>115</v>
      </c>
      <c r="E25" s="113" t="s">
        <v>115</v>
      </c>
      <c r="F25" s="114" t="s">
        <v>115</v>
      </c>
      <c r="G25" s="44" t="s">
        <v>17</v>
      </c>
      <c r="H25" s="45"/>
      <c r="I25" s="45">
        <v>20</v>
      </c>
      <c r="J25" s="46">
        <v>0</v>
      </c>
      <c r="K25" s="44">
        <v>9.5</v>
      </c>
      <c r="L25" s="47">
        <f t="shared" si="1"/>
        <v>0</v>
      </c>
      <c r="M25" s="48">
        <f t="shared" si="2"/>
        <v>0</v>
      </c>
    </row>
    <row r="26" spans="2:13" ht="12.75" customHeight="1">
      <c r="B26" s="42">
        <f t="shared" si="3"/>
        <v>15</v>
      </c>
      <c r="C26" s="43"/>
      <c r="D26" s="112" t="s">
        <v>116</v>
      </c>
      <c r="E26" s="113" t="s">
        <v>116</v>
      </c>
      <c r="F26" s="114" t="s">
        <v>116</v>
      </c>
      <c r="G26" s="44" t="s">
        <v>17</v>
      </c>
      <c r="H26" s="45"/>
      <c r="I26" s="45">
        <v>10</v>
      </c>
      <c r="J26" s="46">
        <v>0</v>
      </c>
      <c r="K26" s="44">
        <v>9.5</v>
      </c>
      <c r="L26" s="47">
        <f t="shared" si="1"/>
        <v>0</v>
      </c>
      <c r="M26" s="48">
        <f t="shared" si="2"/>
        <v>0</v>
      </c>
    </row>
    <row r="27" spans="2:13" ht="12.75" customHeight="1">
      <c r="B27" s="42">
        <f t="shared" si="3"/>
        <v>16</v>
      </c>
      <c r="C27" s="43"/>
      <c r="D27" s="112" t="s">
        <v>117</v>
      </c>
      <c r="E27" s="113" t="s">
        <v>117</v>
      </c>
      <c r="F27" s="114" t="s">
        <v>117</v>
      </c>
      <c r="G27" s="44" t="s">
        <v>17</v>
      </c>
      <c r="H27" s="45"/>
      <c r="I27" s="45">
        <v>25</v>
      </c>
      <c r="J27" s="46">
        <v>0</v>
      </c>
      <c r="K27" s="44">
        <v>9.5</v>
      </c>
      <c r="L27" s="47">
        <f t="shared" si="1"/>
        <v>0</v>
      </c>
      <c r="M27" s="48">
        <f t="shared" si="2"/>
        <v>0</v>
      </c>
    </row>
    <row r="28" spans="2:13" ht="12.75" customHeight="1">
      <c r="B28" s="42">
        <f t="shared" si="3"/>
        <v>17</v>
      </c>
      <c r="C28" s="43"/>
      <c r="D28" s="112" t="s">
        <v>118</v>
      </c>
      <c r="E28" s="113" t="s">
        <v>118</v>
      </c>
      <c r="F28" s="114" t="s">
        <v>118</v>
      </c>
      <c r="G28" s="44" t="s">
        <v>17</v>
      </c>
      <c r="H28" s="45"/>
      <c r="I28" s="45">
        <v>60</v>
      </c>
      <c r="J28" s="46">
        <v>0</v>
      </c>
      <c r="K28" s="44">
        <v>9.5</v>
      </c>
      <c r="L28" s="47">
        <f t="shared" si="1"/>
        <v>0</v>
      </c>
      <c r="M28" s="48">
        <f t="shared" si="2"/>
        <v>0</v>
      </c>
    </row>
    <row r="29" spans="2:13" ht="24.95" customHeight="1">
      <c r="B29" s="42">
        <f t="shared" si="3"/>
        <v>18</v>
      </c>
      <c r="C29" s="43"/>
      <c r="D29" s="112" t="s">
        <v>119</v>
      </c>
      <c r="E29" s="113" t="s">
        <v>119</v>
      </c>
      <c r="F29" s="114" t="s">
        <v>119</v>
      </c>
      <c r="G29" s="44" t="s">
        <v>17</v>
      </c>
      <c r="H29" s="45"/>
      <c r="I29" s="45">
        <v>20</v>
      </c>
      <c r="J29" s="46">
        <v>0</v>
      </c>
      <c r="K29" s="44">
        <v>9.5</v>
      </c>
      <c r="L29" s="47">
        <f t="shared" si="1"/>
        <v>0</v>
      </c>
      <c r="M29" s="48">
        <f t="shared" si="2"/>
        <v>0</v>
      </c>
    </row>
    <row r="30" spans="2:13" s="4" customFormat="1" ht="12.75" customHeight="1">
      <c r="B30" s="37"/>
      <c r="C30" s="37"/>
      <c r="D30" s="117" t="s">
        <v>101</v>
      </c>
      <c r="E30" s="118"/>
      <c r="F30" s="119"/>
      <c r="G30" s="38"/>
      <c r="H30" s="38"/>
      <c r="I30" s="38"/>
      <c r="J30" s="38"/>
      <c r="K30" s="38"/>
      <c r="L30" s="38"/>
      <c r="M30" s="39">
        <f>SUM(M12:M29)</f>
        <v>0</v>
      </c>
    </row>
    <row r="31" spans="2:13" s="4" customFormat="1" ht="12.75" customHeight="1"/>
    <row r="32" spans="2:13" s="4" customFormat="1" ht="12.75" customHeight="1">
      <c r="B32" s="4" t="s">
        <v>19</v>
      </c>
    </row>
    <row r="33" spans="2:11" s="4" customFormat="1" ht="12.75" customHeight="1">
      <c r="B33" s="4" t="s">
        <v>20</v>
      </c>
    </row>
    <row r="34" spans="2:11" s="4" customFormat="1" ht="12.75" customHeight="1">
      <c r="B34" s="4" t="s">
        <v>21</v>
      </c>
    </row>
    <row r="35" spans="2:11" s="4" customFormat="1" ht="12.75" customHeight="1">
      <c r="B35" s="4" t="s">
        <v>923</v>
      </c>
    </row>
    <row r="36" spans="2:11" s="4" customFormat="1" ht="12.75" customHeight="1"/>
    <row r="37" spans="2:11" s="4" customFormat="1" ht="12.75" customHeight="1">
      <c r="B37" s="115"/>
      <c r="C37" s="115"/>
      <c r="D37" s="115"/>
      <c r="E37" s="115"/>
      <c r="F37" s="115"/>
      <c r="G37" s="115"/>
      <c r="H37" s="115"/>
      <c r="I37" s="115"/>
    </row>
    <row r="38" spans="2:11" s="4" customFormat="1" ht="12.75" customHeight="1">
      <c r="B38" s="41"/>
      <c r="C38" s="41"/>
      <c r="D38" s="41"/>
      <c r="E38" s="41"/>
      <c r="F38" s="41"/>
      <c r="G38" s="41"/>
      <c r="H38" s="41"/>
      <c r="I38" s="41"/>
    </row>
    <row r="39" spans="2:11" s="11" customFormat="1" ht="12.75" customHeight="1">
      <c r="B39" s="11" t="s">
        <v>22</v>
      </c>
      <c r="H39" s="16" t="s">
        <v>23</v>
      </c>
      <c r="K39" s="11" t="s">
        <v>24</v>
      </c>
    </row>
    <row r="40" spans="2:11" s="7" customFormat="1" ht="12.75" customHeight="1"/>
  </sheetData>
  <sheetProtection algorithmName="SHA-512" hashValue="fubu4IqcutUgP6olsqCR2PyP2KzXpHn1+2b8nbKxqoWZ2MoIBOIS/theLigd+bEw+3TMquf0KYp98hqAbIbWuA==" saltValue="TJcOJSLTgbrp/GLIOh/KUg==" spinCount="100000" sheet="1" objects="1" scenarios="1"/>
  <protectedRanges>
    <protectedRange sqref="C12:C29" name="Range5"/>
    <protectedRange sqref="E4:F5" name="Range1"/>
    <protectedRange sqref="H12:H29" name="Range2"/>
    <protectedRange sqref="J12:J29" name="Range3"/>
  </protectedRanges>
  <mergeCells count="21">
    <mergeCell ref="D10:F10"/>
    <mergeCell ref="D12:F12"/>
    <mergeCell ref="D20:F20"/>
    <mergeCell ref="D21:F21"/>
    <mergeCell ref="D22:F22"/>
    <mergeCell ref="D18:F18"/>
    <mergeCell ref="D19:F19"/>
    <mergeCell ref="B37:I37"/>
    <mergeCell ref="D13:F13"/>
    <mergeCell ref="D14:F14"/>
    <mergeCell ref="D15:F15"/>
    <mergeCell ref="D16:F16"/>
    <mergeCell ref="D17:F17"/>
    <mergeCell ref="D27:F27"/>
    <mergeCell ref="D23:F23"/>
    <mergeCell ref="D24:F24"/>
    <mergeCell ref="D25:F25"/>
    <mergeCell ref="D26:F26"/>
    <mergeCell ref="D28:F28"/>
    <mergeCell ref="D29:F29"/>
    <mergeCell ref="D30:F30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D24FC-B97F-4BDA-82DA-5CD30801D00E}">
  <dimension ref="B1:P88"/>
  <sheetViews>
    <sheetView topLeftCell="A64" zoomScaleNormal="100" workbookViewId="0">
      <selection activeCell="K83" sqref="K83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5" width="20.7109375" style="2" customWidth="1"/>
    <col min="16" max="257" width="9.140625" style="2"/>
    <col min="258" max="258" width="2.7109375" style="2" customWidth="1"/>
    <col min="259" max="259" width="5.28515625" style="2" customWidth="1"/>
    <col min="260" max="260" width="10.7109375" style="2" customWidth="1"/>
    <col min="261" max="263" width="15.7109375" style="2" customWidth="1"/>
    <col min="264" max="264" width="4.5703125" style="2" customWidth="1"/>
    <col min="265" max="265" width="40.7109375" style="2" customWidth="1"/>
    <col min="266" max="266" width="9.140625" style="2"/>
    <col min="267" max="267" width="13.7109375" style="2" customWidth="1"/>
    <col min="268" max="268" width="7.5703125" style="2" customWidth="1"/>
    <col min="269" max="269" width="13.7109375" style="2" customWidth="1"/>
    <col min="270" max="270" width="16.7109375" style="2" customWidth="1"/>
    <col min="271" max="271" width="20.7109375" style="2" customWidth="1"/>
    <col min="272" max="513" width="9.140625" style="2"/>
    <col min="514" max="514" width="2.7109375" style="2" customWidth="1"/>
    <col min="515" max="515" width="5.28515625" style="2" customWidth="1"/>
    <col min="516" max="516" width="10.7109375" style="2" customWidth="1"/>
    <col min="517" max="519" width="15.7109375" style="2" customWidth="1"/>
    <col min="520" max="520" width="4.5703125" style="2" customWidth="1"/>
    <col min="521" max="521" width="40.7109375" style="2" customWidth="1"/>
    <col min="522" max="522" width="9.140625" style="2"/>
    <col min="523" max="523" width="13.7109375" style="2" customWidth="1"/>
    <col min="524" max="524" width="7.5703125" style="2" customWidth="1"/>
    <col min="525" max="525" width="13.7109375" style="2" customWidth="1"/>
    <col min="526" max="526" width="16.7109375" style="2" customWidth="1"/>
    <col min="527" max="527" width="20.7109375" style="2" customWidth="1"/>
    <col min="528" max="769" width="9.140625" style="2"/>
    <col min="770" max="770" width="2.7109375" style="2" customWidth="1"/>
    <col min="771" max="771" width="5.28515625" style="2" customWidth="1"/>
    <col min="772" max="772" width="10.7109375" style="2" customWidth="1"/>
    <col min="773" max="775" width="15.7109375" style="2" customWidth="1"/>
    <col min="776" max="776" width="4.5703125" style="2" customWidth="1"/>
    <col min="777" max="777" width="40.7109375" style="2" customWidth="1"/>
    <col min="778" max="778" width="9.140625" style="2"/>
    <col min="779" max="779" width="13.7109375" style="2" customWidth="1"/>
    <col min="780" max="780" width="7.5703125" style="2" customWidth="1"/>
    <col min="781" max="781" width="13.7109375" style="2" customWidth="1"/>
    <col min="782" max="782" width="16.7109375" style="2" customWidth="1"/>
    <col min="783" max="783" width="20.7109375" style="2" customWidth="1"/>
    <col min="784" max="1025" width="9.140625" style="2"/>
    <col min="1026" max="1026" width="2.7109375" style="2" customWidth="1"/>
    <col min="1027" max="1027" width="5.28515625" style="2" customWidth="1"/>
    <col min="1028" max="1028" width="10.7109375" style="2" customWidth="1"/>
    <col min="1029" max="1031" width="15.7109375" style="2" customWidth="1"/>
    <col min="1032" max="1032" width="4.5703125" style="2" customWidth="1"/>
    <col min="1033" max="1033" width="40.7109375" style="2" customWidth="1"/>
    <col min="1034" max="1034" width="9.140625" style="2"/>
    <col min="1035" max="1035" width="13.7109375" style="2" customWidth="1"/>
    <col min="1036" max="1036" width="7.5703125" style="2" customWidth="1"/>
    <col min="1037" max="1037" width="13.7109375" style="2" customWidth="1"/>
    <col min="1038" max="1038" width="16.7109375" style="2" customWidth="1"/>
    <col min="1039" max="1039" width="20.7109375" style="2" customWidth="1"/>
    <col min="1040" max="1281" width="9.140625" style="2"/>
    <col min="1282" max="1282" width="2.7109375" style="2" customWidth="1"/>
    <col min="1283" max="1283" width="5.28515625" style="2" customWidth="1"/>
    <col min="1284" max="1284" width="10.7109375" style="2" customWidth="1"/>
    <col min="1285" max="1287" width="15.7109375" style="2" customWidth="1"/>
    <col min="1288" max="1288" width="4.5703125" style="2" customWidth="1"/>
    <col min="1289" max="1289" width="40.7109375" style="2" customWidth="1"/>
    <col min="1290" max="1290" width="9.140625" style="2"/>
    <col min="1291" max="1291" width="13.7109375" style="2" customWidth="1"/>
    <col min="1292" max="1292" width="7.5703125" style="2" customWidth="1"/>
    <col min="1293" max="1293" width="13.7109375" style="2" customWidth="1"/>
    <col min="1294" max="1294" width="16.7109375" style="2" customWidth="1"/>
    <col min="1295" max="1295" width="20.7109375" style="2" customWidth="1"/>
    <col min="1296" max="1537" width="9.140625" style="2"/>
    <col min="1538" max="1538" width="2.7109375" style="2" customWidth="1"/>
    <col min="1539" max="1539" width="5.28515625" style="2" customWidth="1"/>
    <col min="1540" max="1540" width="10.7109375" style="2" customWidth="1"/>
    <col min="1541" max="1543" width="15.7109375" style="2" customWidth="1"/>
    <col min="1544" max="1544" width="4.5703125" style="2" customWidth="1"/>
    <col min="1545" max="1545" width="40.7109375" style="2" customWidth="1"/>
    <col min="1546" max="1546" width="9.140625" style="2"/>
    <col min="1547" max="1547" width="13.7109375" style="2" customWidth="1"/>
    <col min="1548" max="1548" width="7.5703125" style="2" customWidth="1"/>
    <col min="1549" max="1549" width="13.7109375" style="2" customWidth="1"/>
    <col min="1550" max="1550" width="16.7109375" style="2" customWidth="1"/>
    <col min="1551" max="1551" width="20.7109375" style="2" customWidth="1"/>
    <col min="1552" max="1793" width="9.140625" style="2"/>
    <col min="1794" max="1794" width="2.7109375" style="2" customWidth="1"/>
    <col min="1795" max="1795" width="5.28515625" style="2" customWidth="1"/>
    <col min="1796" max="1796" width="10.7109375" style="2" customWidth="1"/>
    <col min="1797" max="1799" width="15.7109375" style="2" customWidth="1"/>
    <col min="1800" max="1800" width="4.5703125" style="2" customWidth="1"/>
    <col min="1801" max="1801" width="40.7109375" style="2" customWidth="1"/>
    <col min="1802" max="1802" width="9.140625" style="2"/>
    <col min="1803" max="1803" width="13.7109375" style="2" customWidth="1"/>
    <col min="1804" max="1804" width="7.5703125" style="2" customWidth="1"/>
    <col min="1805" max="1805" width="13.7109375" style="2" customWidth="1"/>
    <col min="1806" max="1806" width="16.7109375" style="2" customWidth="1"/>
    <col min="1807" max="1807" width="20.7109375" style="2" customWidth="1"/>
    <col min="1808" max="2049" width="9.140625" style="2"/>
    <col min="2050" max="2050" width="2.7109375" style="2" customWidth="1"/>
    <col min="2051" max="2051" width="5.28515625" style="2" customWidth="1"/>
    <col min="2052" max="2052" width="10.7109375" style="2" customWidth="1"/>
    <col min="2053" max="2055" width="15.7109375" style="2" customWidth="1"/>
    <col min="2056" max="2056" width="4.5703125" style="2" customWidth="1"/>
    <col min="2057" max="2057" width="40.7109375" style="2" customWidth="1"/>
    <col min="2058" max="2058" width="9.140625" style="2"/>
    <col min="2059" max="2059" width="13.7109375" style="2" customWidth="1"/>
    <col min="2060" max="2060" width="7.5703125" style="2" customWidth="1"/>
    <col min="2061" max="2061" width="13.7109375" style="2" customWidth="1"/>
    <col min="2062" max="2062" width="16.7109375" style="2" customWidth="1"/>
    <col min="2063" max="2063" width="20.7109375" style="2" customWidth="1"/>
    <col min="2064" max="2305" width="9.140625" style="2"/>
    <col min="2306" max="2306" width="2.7109375" style="2" customWidth="1"/>
    <col min="2307" max="2307" width="5.28515625" style="2" customWidth="1"/>
    <col min="2308" max="2308" width="10.7109375" style="2" customWidth="1"/>
    <col min="2309" max="2311" width="15.7109375" style="2" customWidth="1"/>
    <col min="2312" max="2312" width="4.5703125" style="2" customWidth="1"/>
    <col min="2313" max="2313" width="40.7109375" style="2" customWidth="1"/>
    <col min="2314" max="2314" width="9.140625" style="2"/>
    <col min="2315" max="2315" width="13.7109375" style="2" customWidth="1"/>
    <col min="2316" max="2316" width="7.5703125" style="2" customWidth="1"/>
    <col min="2317" max="2317" width="13.7109375" style="2" customWidth="1"/>
    <col min="2318" max="2318" width="16.7109375" style="2" customWidth="1"/>
    <col min="2319" max="2319" width="20.7109375" style="2" customWidth="1"/>
    <col min="2320" max="2561" width="9.140625" style="2"/>
    <col min="2562" max="2562" width="2.7109375" style="2" customWidth="1"/>
    <col min="2563" max="2563" width="5.28515625" style="2" customWidth="1"/>
    <col min="2564" max="2564" width="10.7109375" style="2" customWidth="1"/>
    <col min="2565" max="2567" width="15.7109375" style="2" customWidth="1"/>
    <col min="2568" max="2568" width="4.5703125" style="2" customWidth="1"/>
    <col min="2569" max="2569" width="40.7109375" style="2" customWidth="1"/>
    <col min="2570" max="2570" width="9.140625" style="2"/>
    <col min="2571" max="2571" width="13.7109375" style="2" customWidth="1"/>
    <col min="2572" max="2572" width="7.5703125" style="2" customWidth="1"/>
    <col min="2573" max="2573" width="13.7109375" style="2" customWidth="1"/>
    <col min="2574" max="2574" width="16.7109375" style="2" customWidth="1"/>
    <col min="2575" max="2575" width="20.7109375" style="2" customWidth="1"/>
    <col min="2576" max="2817" width="9.140625" style="2"/>
    <col min="2818" max="2818" width="2.7109375" style="2" customWidth="1"/>
    <col min="2819" max="2819" width="5.28515625" style="2" customWidth="1"/>
    <col min="2820" max="2820" width="10.7109375" style="2" customWidth="1"/>
    <col min="2821" max="2823" width="15.7109375" style="2" customWidth="1"/>
    <col min="2824" max="2824" width="4.5703125" style="2" customWidth="1"/>
    <col min="2825" max="2825" width="40.7109375" style="2" customWidth="1"/>
    <col min="2826" max="2826" width="9.140625" style="2"/>
    <col min="2827" max="2827" width="13.7109375" style="2" customWidth="1"/>
    <col min="2828" max="2828" width="7.5703125" style="2" customWidth="1"/>
    <col min="2829" max="2829" width="13.7109375" style="2" customWidth="1"/>
    <col min="2830" max="2830" width="16.7109375" style="2" customWidth="1"/>
    <col min="2831" max="2831" width="20.7109375" style="2" customWidth="1"/>
    <col min="2832" max="3073" width="9.140625" style="2"/>
    <col min="3074" max="3074" width="2.7109375" style="2" customWidth="1"/>
    <col min="3075" max="3075" width="5.28515625" style="2" customWidth="1"/>
    <col min="3076" max="3076" width="10.7109375" style="2" customWidth="1"/>
    <col min="3077" max="3079" width="15.7109375" style="2" customWidth="1"/>
    <col min="3080" max="3080" width="4.5703125" style="2" customWidth="1"/>
    <col min="3081" max="3081" width="40.7109375" style="2" customWidth="1"/>
    <col min="3082" max="3082" width="9.140625" style="2"/>
    <col min="3083" max="3083" width="13.7109375" style="2" customWidth="1"/>
    <col min="3084" max="3084" width="7.5703125" style="2" customWidth="1"/>
    <col min="3085" max="3085" width="13.7109375" style="2" customWidth="1"/>
    <col min="3086" max="3086" width="16.7109375" style="2" customWidth="1"/>
    <col min="3087" max="3087" width="20.7109375" style="2" customWidth="1"/>
    <col min="3088" max="3329" width="9.140625" style="2"/>
    <col min="3330" max="3330" width="2.7109375" style="2" customWidth="1"/>
    <col min="3331" max="3331" width="5.28515625" style="2" customWidth="1"/>
    <col min="3332" max="3332" width="10.7109375" style="2" customWidth="1"/>
    <col min="3333" max="3335" width="15.7109375" style="2" customWidth="1"/>
    <col min="3336" max="3336" width="4.5703125" style="2" customWidth="1"/>
    <col min="3337" max="3337" width="40.7109375" style="2" customWidth="1"/>
    <col min="3338" max="3338" width="9.140625" style="2"/>
    <col min="3339" max="3339" width="13.7109375" style="2" customWidth="1"/>
    <col min="3340" max="3340" width="7.5703125" style="2" customWidth="1"/>
    <col min="3341" max="3341" width="13.7109375" style="2" customWidth="1"/>
    <col min="3342" max="3342" width="16.7109375" style="2" customWidth="1"/>
    <col min="3343" max="3343" width="20.7109375" style="2" customWidth="1"/>
    <col min="3344" max="3585" width="9.140625" style="2"/>
    <col min="3586" max="3586" width="2.7109375" style="2" customWidth="1"/>
    <col min="3587" max="3587" width="5.28515625" style="2" customWidth="1"/>
    <col min="3588" max="3588" width="10.7109375" style="2" customWidth="1"/>
    <col min="3589" max="3591" width="15.7109375" style="2" customWidth="1"/>
    <col min="3592" max="3592" width="4.5703125" style="2" customWidth="1"/>
    <col min="3593" max="3593" width="40.7109375" style="2" customWidth="1"/>
    <col min="3594" max="3594" width="9.140625" style="2"/>
    <col min="3595" max="3595" width="13.7109375" style="2" customWidth="1"/>
    <col min="3596" max="3596" width="7.5703125" style="2" customWidth="1"/>
    <col min="3597" max="3597" width="13.7109375" style="2" customWidth="1"/>
    <col min="3598" max="3598" width="16.7109375" style="2" customWidth="1"/>
    <col min="3599" max="3599" width="20.7109375" style="2" customWidth="1"/>
    <col min="3600" max="3841" width="9.140625" style="2"/>
    <col min="3842" max="3842" width="2.7109375" style="2" customWidth="1"/>
    <col min="3843" max="3843" width="5.28515625" style="2" customWidth="1"/>
    <col min="3844" max="3844" width="10.7109375" style="2" customWidth="1"/>
    <col min="3845" max="3847" width="15.7109375" style="2" customWidth="1"/>
    <col min="3848" max="3848" width="4.5703125" style="2" customWidth="1"/>
    <col min="3849" max="3849" width="40.7109375" style="2" customWidth="1"/>
    <col min="3850" max="3850" width="9.140625" style="2"/>
    <col min="3851" max="3851" width="13.7109375" style="2" customWidth="1"/>
    <col min="3852" max="3852" width="7.5703125" style="2" customWidth="1"/>
    <col min="3853" max="3853" width="13.7109375" style="2" customWidth="1"/>
    <col min="3854" max="3854" width="16.7109375" style="2" customWidth="1"/>
    <col min="3855" max="3855" width="20.7109375" style="2" customWidth="1"/>
    <col min="3856" max="4097" width="9.140625" style="2"/>
    <col min="4098" max="4098" width="2.7109375" style="2" customWidth="1"/>
    <col min="4099" max="4099" width="5.28515625" style="2" customWidth="1"/>
    <col min="4100" max="4100" width="10.7109375" style="2" customWidth="1"/>
    <col min="4101" max="4103" width="15.7109375" style="2" customWidth="1"/>
    <col min="4104" max="4104" width="4.5703125" style="2" customWidth="1"/>
    <col min="4105" max="4105" width="40.7109375" style="2" customWidth="1"/>
    <col min="4106" max="4106" width="9.140625" style="2"/>
    <col min="4107" max="4107" width="13.7109375" style="2" customWidth="1"/>
    <col min="4108" max="4108" width="7.5703125" style="2" customWidth="1"/>
    <col min="4109" max="4109" width="13.7109375" style="2" customWidth="1"/>
    <col min="4110" max="4110" width="16.7109375" style="2" customWidth="1"/>
    <col min="4111" max="4111" width="20.7109375" style="2" customWidth="1"/>
    <col min="4112" max="4353" width="9.140625" style="2"/>
    <col min="4354" max="4354" width="2.7109375" style="2" customWidth="1"/>
    <col min="4355" max="4355" width="5.28515625" style="2" customWidth="1"/>
    <col min="4356" max="4356" width="10.7109375" style="2" customWidth="1"/>
    <col min="4357" max="4359" width="15.7109375" style="2" customWidth="1"/>
    <col min="4360" max="4360" width="4.5703125" style="2" customWidth="1"/>
    <col min="4361" max="4361" width="40.7109375" style="2" customWidth="1"/>
    <col min="4362" max="4362" width="9.140625" style="2"/>
    <col min="4363" max="4363" width="13.7109375" style="2" customWidth="1"/>
    <col min="4364" max="4364" width="7.5703125" style="2" customWidth="1"/>
    <col min="4365" max="4365" width="13.7109375" style="2" customWidth="1"/>
    <col min="4366" max="4366" width="16.7109375" style="2" customWidth="1"/>
    <col min="4367" max="4367" width="20.7109375" style="2" customWidth="1"/>
    <col min="4368" max="4609" width="9.140625" style="2"/>
    <col min="4610" max="4610" width="2.7109375" style="2" customWidth="1"/>
    <col min="4611" max="4611" width="5.28515625" style="2" customWidth="1"/>
    <col min="4612" max="4612" width="10.7109375" style="2" customWidth="1"/>
    <col min="4613" max="4615" width="15.7109375" style="2" customWidth="1"/>
    <col min="4616" max="4616" width="4.5703125" style="2" customWidth="1"/>
    <col min="4617" max="4617" width="40.7109375" style="2" customWidth="1"/>
    <col min="4618" max="4618" width="9.140625" style="2"/>
    <col min="4619" max="4619" width="13.7109375" style="2" customWidth="1"/>
    <col min="4620" max="4620" width="7.5703125" style="2" customWidth="1"/>
    <col min="4621" max="4621" width="13.7109375" style="2" customWidth="1"/>
    <col min="4622" max="4622" width="16.7109375" style="2" customWidth="1"/>
    <col min="4623" max="4623" width="20.7109375" style="2" customWidth="1"/>
    <col min="4624" max="4865" width="9.140625" style="2"/>
    <col min="4866" max="4866" width="2.7109375" style="2" customWidth="1"/>
    <col min="4867" max="4867" width="5.28515625" style="2" customWidth="1"/>
    <col min="4868" max="4868" width="10.7109375" style="2" customWidth="1"/>
    <col min="4869" max="4871" width="15.7109375" style="2" customWidth="1"/>
    <col min="4872" max="4872" width="4.5703125" style="2" customWidth="1"/>
    <col min="4873" max="4873" width="40.7109375" style="2" customWidth="1"/>
    <col min="4874" max="4874" width="9.140625" style="2"/>
    <col min="4875" max="4875" width="13.7109375" style="2" customWidth="1"/>
    <col min="4876" max="4876" width="7.5703125" style="2" customWidth="1"/>
    <col min="4877" max="4877" width="13.7109375" style="2" customWidth="1"/>
    <col min="4878" max="4878" width="16.7109375" style="2" customWidth="1"/>
    <col min="4879" max="4879" width="20.7109375" style="2" customWidth="1"/>
    <col min="4880" max="5121" width="9.140625" style="2"/>
    <col min="5122" max="5122" width="2.7109375" style="2" customWidth="1"/>
    <col min="5123" max="5123" width="5.28515625" style="2" customWidth="1"/>
    <col min="5124" max="5124" width="10.7109375" style="2" customWidth="1"/>
    <col min="5125" max="5127" width="15.7109375" style="2" customWidth="1"/>
    <col min="5128" max="5128" width="4.5703125" style="2" customWidth="1"/>
    <col min="5129" max="5129" width="40.7109375" style="2" customWidth="1"/>
    <col min="5130" max="5130" width="9.140625" style="2"/>
    <col min="5131" max="5131" width="13.7109375" style="2" customWidth="1"/>
    <col min="5132" max="5132" width="7.5703125" style="2" customWidth="1"/>
    <col min="5133" max="5133" width="13.7109375" style="2" customWidth="1"/>
    <col min="5134" max="5134" width="16.7109375" style="2" customWidth="1"/>
    <col min="5135" max="5135" width="20.7109375" style="2" customWidth="1"/>
    <col min="5136" max="5377" width="9.140625" style="2"/>
    <col min="5378" max="5378" width="2.7109375" style="2" customWidth="1"/>
    <col min="5379" max="5379" width="5.28515625" style="2" customWidth="1"/>
    <col min="5380" max="5380" width="10.7109375" style="2" customWidth="1"/>
    <col min="5381" max="5383" width="15.7109375" style="2" customWidth="1"/>
    <col min="5384" max="5384" width="4.5703125" style="2" customWidth="1"/>
    <col min="5385" max="5385" width="40.7109375" style="2" customWidth="1"/>
    <col min="5386" max="5386" width="9.140625" style="2"/>
    <col min="5387" max="5387" width="13.7109375" style="2" customWidth="1"/>
    <col min="5388" max="5388" width="7.5703125" style="2" customWidth="1"/>
    <col min="5389" max="5389" width="13.7109375" style="2" customWidth="1"/>
    <col min="5390" max="5390" width="16.7109375" style="2" customWidth="1"/>
    <col min="5391" max="5391" width="20.7109375" style="2" customWidth="1"/>
    <col min="5392" max="5633" width="9.140625" style="2"/>
    <col min="5634" max="5634" width="2.7109375" style="2" customWidth="1"/>
    <col min="5635" max="5635" width="5.28515625" style="2" customWidth="1"/>
    <col min="5636" max="5636" width="10.7109375" style="2" customWidth="1"/>
    <col min="5637" max="5639" width="15.7109375" style="2" customWidth="1"/>
    <col min="5640" max="5640" width="4.5703125" style="2" customWidth="1"/>
    <col min="5641" max="5641" width="40.7109375" style="2" customWidth="1"/>
    <col min="5642" max="5642" width="9.140625" style="2"/>
    <col min="5643" max="5643" width="13.7109375" style="2" customWidth="1"/>
    <col min="5644" max="5644" width="7.5703125" style="2" customWidth="1"/>
    <col min="5645" max="5645" width="13.7109375" style="2" customWidth="1"/>
    <col min="5646" max="5646" width="16.7109375" style="2" customWidth="1"/>
    <col min="5647" max="5647" width="20.7109375" style="2" customWidth="1"/>
    <col min="5648" max="5889" width="9.140625" style="2"/>
    <col min="5890" max="5890" width="2.7109375" style="2" customWidth="1"/>
    <col min="5891" max="5891" width="5.28515625" style="2" customWidth="1"/>
    <col min="5892" max="5892" width="10.7109375" style="2" customWidth="1"/>
    <col min="5893" max="5895" width="15.7109375" style="2" customWidth="1"/>
    <col min="5896" max="5896" width="4.5703125" style="2" customWidth="1"/>
    <col min="5897" max="5897" width="40.7109375" style="2" customWidth="1"/>
    <col min="5898" max="5898" width="9.140625" style="2"/>
    <col min="5899" max="5899" width="13.7109375" style="2" customWidth="1"/>
    <col min="5900" max="5900" width="7.5703125" style="2" customWidth="1"/>
    <col min="5901" max="5901" width="13.7109375" style="2" customWidth="1"/>
    <col min="5902" max="5902" width="16.7109375" style="2" customWidth="1"/>
    <col min="5903" max="5903" width="20.7109375" style="2" customWidth="1"/>
    <col min="5904" max="6145" width="9.140625" style="2"/>
    <col min="6146" max="6146" width="2.7109375" style="2" customWidth="1"/>
    <col min="6147" max="6147" width="5.28515625" style="2" customWidth="1"/>
    <col min="6148" max="6148" width="10.7109375" style="2" customWidth="1"/>
    <col min="6149" max="6151" width="15.7109375" style="2" customWidth="1"/>
    <col min="6152" max="6152" width="4.5703125" style="2" customWidth="1"/>
    <col min="6153" max="6153" width="40.7109375" style="2" customWidth="1"/>
    <col min="6154" max="6154" width="9.140625" style="2"/>
    <col min="6155" max="6155" width="13.7109375" style="2" customWidth="1"/>
    <col min="6156" max="6156" width="7.5703125" style="2" customWidth="1"/>
    <col min="6157" max="6157" width="13.7109375" style="2" customWidth="1"/>
    <col min="6158" max="6158" width="16.7109375" style="2" customWidth="1"/>
    <col min="6159" max="6159" width="20.7109375" style="2" customWidth="1"/>
    <col min="6160" max="6401" width="9.140625" style="2"/>
    <col min="6402" max="6402" width="2.7109375" style="2" customWidth="1"/>
    <col min="6403" max="6403" width="5.28515625" style="2" customWidth="1"/>
    <col min="6404" max="6404" width="10.7109375" style="2" customWidth="1"/>
    <col min="6405" max="6407" width="15.7109375" style="2" customWidth="1"/>
    <col min="6408" max="6408" width="4.5703125" style="2" customWidth="1"/>
    <col min="6409" max="6409" width="40.7109375" style="2" customWidth="1"/>
    <col min="6410" max="6410" width="9.140625" style="2"/>
    <col min="6411" max="6411" width="13.7109375" style="2" customWidth="1"/>
    <col min="6412" max="6412" width="7.5703125" style="2" customWidth="1"/>
    <col min="6413" max="6413" width="13.7109375" style="2" customWidth="1"/>
    <col min="6414" max="6414" width="16.7109375" style="2" customWidth="1"/>
    <col min="6415" max="6415" width="20.7109375" style="2" customWidth="1"/>
    <col min="6416" max="6657" width="9.140625" style="2"/>
    <col min="6658" max="6658" width="2.7109375" style="2" customWidth="1"/>
    <col min="6659" max="6659" width="5.28515625" style="2" customWidth="1"/>
    <col min="6660" max="6660" width="10.7109375" style="2" customWidth="1"/>
    <col min="6661" max="6663" width="15.7109375" style="2" customWidth="1"/>
    <col min="6664" max="6664" width="4.5703125" style="2" customWidth="1"/>
    <col min="6665" max="6665" width="40.7109375" style="2" customWidth="1"/>
    <col min="6666" max="6666" width="9.140625" style="2"/>
    <col min="6667" max="6667" width="13.7109375" style="2" customWidth="1"/>
    <col min="6668" max="6668" width="7.5703125" style="2" customWidth="1"/>
    <col min="6669" max="6669" width="13.7109375" style="2" customWidth="1"/>
    <col min="6670" max="6670" width="16.7109375" style="2" customWidth="1"/>
    <col min="6671" max="6671" width="20.7109375" style="2" customWidth="1"/>
    <col min="6672" max="6913" width="9.140625" style="2"/>
    <col min="6914" max="6914" width="2.7109375" style="2" customWidth="1"/>
    <col min="6915" max="6915" width="5.28515625" style="2" customWidth="1"/>
    <col min="6916" max="6916" width="10.7109375" style="2" customWidth="1"/>
    <col min="6917" max="6919" width="15.7109375" style="2" customWidth="1"/>
    <col min="6920" max="6920" width="4.5703125" style="2" customWidth="1"/>
    <col min="6921" max="6921" width="40.7109375" style="2" customWidth="1"/>
    <col min="6922" max="6922" width="9.140625" style="2"/>
    <col min="6923" max="6923" width="13.7109375" style="2" customWidth="1"/>
    <col min="6924" max="6924" width="7.5703125" style="2" customWidth="1"/>
    <col min="6925" max="6925" width="13.7109375" style="2" customWidth="1"/>
    <col min="6926" max="6926" width="16.7109375" style="2" customWidth="1"/>
    <col min="6927" max="6927" width="20.7109375" style="2" customWidth="1"/>
    <col min="6928" max="7169" width="9.140625" style="2"/>
    <col min="7170" max="7170" width="2.7109375" style="2" customWidth="1"/>
    <col min="7171" max="7171" width="5.28515625" style="2" customWidth="1"/>
    <col min="7172" max="7172" width="10.7109375" style="2" customWidth="1"/>
    <col min="7173" max="7175" width="15.7109375" style="2" customWidth="1"/>
    <col min="7176" max="7176" width="4.5703125" style="2" customWidth="1"/>
    <col min="7177" max="7177" width="40.7109375" style="2" customWidth="1"/>
    <col min="7178" max="7178" width="9.140625" style="2"/>
    <col min="7179" max="7179" width="13.7109375" style="2" customWidth="1"/>
    <col min="7180" max="7180" width="7.5703125" style="2" customWidth="1"/>
    <col min="7181" max="7181" width="13.7109375" style="2" customWidth="1"/>
    <col min="7182" max="7182" width="16.7109375" style="2" customWidth="1"/>
    <col min="7183" max="7183" width="20.7109375" style="2" customWidth="1"/>
    <col min="7184" max="7425" width="9.140625" style="2"/>
    <col min="7426" max="7426" width="2.7109375" style="2" customWidth="1"/>
    <col min="7427" max="7427" width="5.28515625" style="2" customWidth="1"/>
    <col min="7428" max="7428" width="10.7109375" style="2" customWidth="1"/>
    <col min="7429" max="7431" width="15.7109375" style="2" customWidth="1"/>
    <col min="7432" max="7432" width="4.5703125" style="2" customWidth="1"/>
    <col min="7433" max="7433" width="40.7109375" style="2" customWidth="1"/>
    <col min="7434" max="7434" width="9.140625" style="2"/>
    <col min="7435" max="7435" width="13.7109375" style="2" customWidth="1"/>
    <col min="7436" max="7436" width="7.5703125" style="2" customWidth="1"/>
    <col min="7437" max="7437" width="13.7109375" style="2" customWidth="1"/>
    <col min="7438" max="7438" width="16.7109375" style="2" customWidth="1"/>
    <col min="7439" max="7439" width="20.7109375" style="2" customWidth="1"/>
    <col min="7440" max="7681" width="9.140625" style="2"/>
    <col min="7682" max="7682" width="2.7109375" style="2" customWidth="1"/>
    <col min="7683" max="7683" width="5.28515625" style="2" customWidth="1"/>
    <col min="7684" max="7684" width="10.7109375" style="2" customWidth="1"/>
    <col min="7685" max="7687" width="15.7109375" style="2" customWidth="1"/>
    <col min="7688" max="7688" width="4.5703125" style="2" customWidth="1"/>
    <col min="7689" max="7689" width="40.7109375" style="2" customWidth="1"/>
    <col min="7690" max="7690" width="9.140625" style="2"/>
    <col min="7691" max="7691" width="13.7109375" style="2" customWidth="1"/>
    <col min="7692" max="7692" width="7.5703125" style="2" customWidth="1"/>
    <col min="7693" max="7693" width="13.7109375" style="2" customWidth="1"/>
    <col min="7694" max="7694" width="16.7109375" style="2" customWidth="1"/>
    <col min="7695" max="7695" width="20.7109375" style="2" customWidth="1"/>
    <col min="7696" max="7937" width="9.140625" style="2"/>
    <col min="7938" max="7938" width="2.7109375" style="2" customWidth="1"/>
    <col min="7939" max="7939" width="5.28515625" style="2" customWidth="1"/>
    <col min="7940" max="7940" width="10.7109375" style="2" customWidth="1"/>
    <col min="7941" max="7943" width="15.7109375" style="2" customWidth="1"/>
    <col min="7944" max="7944" width="4.5703125" style="2" customWidth="1"/>
    <col min="7945" max="7945" width="40.7109375" style="2" customWidth="1"/>
    <col min="7946" max="7946" width="9.140625" style="2"/>
    <col min="7947" max="7947" width="13.7109375" style="2" customWidth="1"/>
    <col min="7948" max="7948" width="7.5703125" style="2" customWidth="1"/>
    <col min="7949" max="7949" width="13.7109375" style="2" customWidth="1"/>
    <col min="7950" max="7950" width="16.7109375" style="2" customWidth="1"/>
    <col min="7951" max="7951" width="20.7109375" style="2" customWidth="1"/>
    <col min="7952" max="8193" width="9.140625" style="2"/>
    <col min="8194" max="8194" width="2.7109375" style="2" customWidth="1"/>
    <col min="8195" max="8195" width="5.28515625" style="2" customWidth="1"/>
    <col min="8196" max="8196" width="10.7109375" style="2" customWidth="1"/>
    <col min="8197" max="8199" width="15.7109375" style="2" customWidth="1"/>
    <col min="8200" max="8200" width="4.5703125" style="2" customWidth="1"/>
    <col min="8201" max="8201" width="40.7109375" style="2" customWidth="1"/>
    <col min="8202" max="8202" width="9.140625" style="2"/>
    <col min="8203" max="8203" width="13.7109375" style="2" customWidth="1"/>
    <col min="8204" max="8204" width="7.5703125" style="2" customWidth="1"/>
    <col min="8205" max="8205" width="13.7109375" style="2" customWidth="1"/>
    <col min="8206" max="8206" width="16.7109375" style="2" customWidth="1"/>
    <col min="8207" max="8207" width="20.7109375" style="2" customWidth="1"/>
    <col min="8208" max="8449" width="9.140625" style="2"/>
    <col min="8450" max="8450" width="2.7109375" style="2" customWidth="1"/>
    <col min="8451" max="8451" width="5.28515625" style="2" customWidth="1"/>
    <col min="8452" max="8452" width="10.7109375" style="2" customWidth="1"/>
    <col min="8453" max="8455" width="15.7109375" style="2" customWidth="1"/>
    <col min="8456" max="8456" width="4.5703125" style="2" customWidth="1"/>
    <col min="8457" max="8457" width="40.7109375" style="2" customWidth="1"/>
    <col min="8458" max="8458" width="9.140625" style="2"/>
    <col min="8459" max="8459" width="13.7109375" style="2" customWidth="1"/>
    <col min="8460" max="8460" width="7.5703125" style="2" customWidth="1"/>
    <col min="8461" max="8461" width="13.7109375" style="2" customWidth="1"/>
    <col min="8462" max="8462" width="16.7109375" style="2" customWidth="1"/>
    <col min="8463" max="8463" width="20.7109375" style="2" customWidth="1"/>
    <col min="8464" max="8705" width="9.140625" style="2"/>
    <col min="8706" max="8706" width="2.7109375" style="2" customWidth="1"/>
    <col min="8707" max="8707" width="5.28515625" style="2" customWidth="1"/>
    <col min="8708" max="8708" width="10.7109375" style="2" customWidth="1"/>
    <col min="8709" max="8711" width="15.7109375" style="2" customWidth="1"/>
    <col min="8712" max="8712" width="4.5703125" style="2" customWidth="1"/>
    <col min="8713" max="8713" width="40.7109375" style="2" customWidth="1"/>
    <col min="8714" max="8714" width="9.140625" style="2"/>
    <col min="8715" max="8715" width="13.7109375" style="2" customWidth="1"/>
    <col min="8716" max="8716" width="7.5703125" style="2" customWidth="1"/>
    <col min="8717" max="8717" width="13.7109375" style="2" customWidth="1"/>
    <col min="8718" max="8718" width="16.7109375" style="2" customWidth="1"/>
    <col min="8719" max="8719" width="20.7109375" style="2" customWidth="1"/>
    <col min="8720" max="8961" width="9.140625" style="2"/>
    <col min="8962" max="8962" width="2.7109375" style="2" customWidth="1"/>
    <col min="8963" max="8963" width="5.28515625" style="2" customWidth="1"/>
    <col min="8964" max="8964" width="10.7109375" style="2" customWidth="1"/>
    <col min="8965" max="8967" width="15.7109375" style="2" customWidth="1"/>
    <col min="8968" max="8968" width="4.5703125" style="2" customWidth="1"/>
    <col min="8969" max="8969" width="40.7109375" style="2" customWidth="1"/>
    <col min="8970" max="8970" width="9.140625" style="2"/>
    <col min="8971" max="8971" width="13.7109375" style="2" customWidth="1"/>
    <col min="8972" max="8972" width="7.5703125" style="2" customWidth="1"/>
    <col min="8973" max="8973" width="13.7109375" style="2" customWidth="1"/>
    <col min="8974" max="8974" width="16.7109375" style="2" customWidth="1"/>
    <col min="8975" max="8975" width="20.7109375" style="2" customWidth="1"/>
    <col min="8976" max="9217" width="9.140625" style="2"/>
    <col min="9218" max="9218" width="2.7109375" style="2" customWidth="1"/>
    <col min="9219" max="9219" width="5.28515625" style="2" customWidth="1"/>
    <col min="9220" max="9220" width="10.7109375" style="2" customWidth="1"/>
    <col min="9221" max="9223" width="15.7109375" style="2" customWidth="1"/>
    <col min="9224" max="9224" width="4.5703125" style="2" customWidth="1"/>
    <col min="9225" max="9225" width="40.7109375" style="2" customWidth="1"/>
    <col min="9226" max="9226" width="9.140625" style="2"/>
    <col min="9227" max="9227" width="13.7109375" style="2" customWidth="1"/>
    <col min="9228" max="9228" width="7.5703125" style="2" customWidth="1"/>
    <col min="9229" max="9229" width="13.7109375" style="2" customWidth="1"/>
    <col min="9230" max="9230" width="16.7109375" style="2" customWidth="1"/>
    <col min="9231" max="9231" width="20.7109375" style="2" customWidth="1"/>
    <col min="9232" max="9473" width="9.140625" style="2"/>
    <col min="9474" max="9474" width="2.7109375" style="2" customWidth="1"/>
    <col min="9475" max="9475" width="5.28515625" style="2" customWidth="1"/>
    <col min="9476" max="9476" width="10.7109375" style="2" customWidth="1"/>
    <col min="9477" max="9479" width="15.7109375" style="2" customWidth="1"/>
    <col min="9480" max="9480" width="4.5703125" style="2" customWidth="1"/>
    <col min="9481" max="9481" width="40.7109375" style="2" customWidth="1"/>
    <col min="9482" max="9482" width="9.140625" style="2"/>
    <col min="9483" max="9483" width="13.7109375" style="2" customWidth="1"/>
    <col min="9484" max="9484" width="7.5703125" style="2" customWidth="1"/>
    <col min="9485" max="9485" width="13.7109375" style="2" customWidth="1"/>
    <col min="9486" max="9486" width="16.7109375" style="2" customWidth="1"/>
    <col min="9487" max="9487" width="20.7109375" style="2" customWidth="1"/>
    <col min="9488" max="9729" width="9.140625" style="2"/>
    <col min="9730" max="9730" width="2.7109375" style="2" customWidth="1"/>
    <col min="9731" max="9731" width="5.28515625" style="2" customWidth="1"/>
    <col min="9732" max="9732" width="10.7109375" style="2" customWidth="1"/>
    <col min="9733" max="9735" width="15.7109375" style="2" customWidth="1"/>
    <col min="9736" max="9736" width="4.5703125" style="2" customWidth="1"/>
    <col min="9737" max="9737" width="40.7109375" style="2" customWidth="1"/>
    <col min="9738" max="9738" width="9.140625" style="2"/>
    <col min="9739" max="9739" width="13.7109375" style="2" customWidth="1"/>
    <col min="9740" max="9740" width="7.5703125" style="2" customWidth="1"/>
    <col min="9741" max="9741" width="13.7109375" style="2" customWidth="1"/>
    <col min="9742" max="9742" width="16.7109375" style="2" customWidth="1"/>
    <col min="9743" max="9743" width="20.7109375" style="2" customWidth="1"/>
    <col min="9744" max="9985" width="9.140625" style="2"/>
    <col min="9986" max="9986" width="2.7109375" style="2" customWidth="1"/>
    <col min="9987" max="9987" width="5.28515625" style="2" customWidth="1"/>
    <col min="9988" max="9988" width="10.7109375" style="2" customWidth="1"/>
    <col min="9989" max="9991" width="15.7109375" style="2" customWidth="1"/>
    <col min="9992" max="9992" width="4.5703125" style="2" customWidth="1"/>
    <col min="9993" max="9993" width="40.7109375" style="2" customWidth="1"/>
    <col min="9994" max="9994" width="9.140625" style="2"/>
    <col min="9995" max="9995" width="13.7109375" style="2" customWidth="1"/>
    <col min="9996" max="9996" width="7.5703125" style="2" customWidth="1"/>
    <col min="9997" max="9997" width="13.7109375" style="2" customWidth="1"/>
    <col min="9998" max="9998" width="16.7109375" style="2" customWidth="1"/>
    <col min="9999" max="9999" width="20.7109375" style="2" customWidth="1"/>
    <col min="10000" max="10241" width="9.140625" style="2"/>
    <col min="10242" max="10242" width="2.7109375" style="2" customWidth="1"/>
    <col min="10243" max="10243" width="5.28515625" style="2" customWidth="1"/>
    <col min="10244" max="10244" width="10.7109375" style="2" customWidth="1"/>
    <col min="10245" max="10247" width="15.7109375" style="2" customWidth="1"/>
    <col min="10248" max="10248" width="4.5703125" style="2" customWidth="1"/>
    <col min="10249" max="10249" width="40.7109375" style="2" customWidth="1"/>
    <col min="10250" max="10250" width="9.140625" style="2"/>
    <col min="10251" max="10251" width="13.7109375" style="2" customWidth="1"/>
    <col min="10252" max="10252" width="7.5703125" style="2" customWidth="1"/>
    <col min="10253" max="10253" width="13.7109375" style="2" customWidth="1"/>
    <col min="10254" max="10254" width="16.7109375" style="2" customWidth="1"/>
    <col min="10255" max="10255" width="20.7109375" style="2" customWidth="1"/>
    <col min="10256" max="10497" width="9.140625" style="2"/>
    <col min="10498" max="10498" width="2.7109375" style="2" customWidth="1"/>
    <col min="10499" max="10499" width="5.28515625" style="2" customWidth="1"/>
    <col min="10500" max="10500" width="10.7109375" style="2" customWidth="1"/>
    <col min="10501" max="10503" width="15.7109375" style="2" customWidth="1"/>
    <col min="10504" max="10504" width="4.5703125" style="2" customWidth="1"/>
    <col min="10505" max="10505" width="40.7109375" style="2" customWidth="1"/>
    <col min="10506" max="10506" width="9.140625" style="2"/>
    <col min="10507" max="10507" width="13.7109375" style="2" customWidth="1"/>
    <col min="10508" max="10508" width="7.5703125" style="2" customWidth="1"/>
    <col min="10509" max="10509" width="13.7109375" style="2" customWidth="1"/>
    <col min="10510" max="10510" width="16.7109375" style="2" customWidth="1"/>
    <col min="10511" max="10511" width="20.7109375" style="2" customWidth="1"/>
    <col min="10512" max="10753" width="9.140625" style="2"/>
    <col min="10754" max="10754" width="2.7109375" style="2" customWidth="1"/>
    <col min="10755" max="10755" width="5.28515625" style="2" customWidth="1"/>
    <col min="10756" max="10756" width="10.7109375" style="2" customWidth="1"/>
    <col min="10757" max="10759" width="15.7109375" style="2" customWidth="1"/>
    <col min="10760" max="10760" width="4.5703125" style="2" customWidth="1"/>
    <col min="10761" max="10761" width="40.7109375" style="2" customWidth="1"/>
    <col min="10762" max="10762" width="9.140625" style="2"/>
    <col min="10763" max="10763" width="13.7109375" style="2" customWidth="1"/>
    <col min="10764" max="10764" width="7.5703125" style="2" customWidth="1"/>
    <col min="10765" max="10765" width="13.7109375" style="2" customWidth="1"/>
    <col min="10766" max="10766" width="16.7109375" style="2" customWidth="1"/>
    <col min="10767" max="10767" width="20.7109375" style="2" customWidth="1"/>
    <col min="10768" max="11009" width="9.140625" style="2"/>
    <col min="11010" max="11010" width="2.7109375" style="2" customWidth="1"/>
    <col min="11011" max="11011" width="5.28515625" style="2" customWidth="1"/>
    <col min="11012" max="11012" width="10.7109375" style="2" customWidth="1"/>
    <col min="11013" max="11015" width="15.7109375" style="2" customWidth="1"/>
    <col min="11016" max="11016" width="4.5703125" style="2" customWidth="1"/>
    <col min="11017" max="11017" width="40.7109375" style="2" customWidth="1"/>
    <col min="11018" max="11018" width="9.140625" style="2"/>
    <col min="11019" max="11019" width="13.7109375" style="2" customWidth="1"/>
    <col min="11020" max="11020" width="7.5703125" style="2" customWidth="1"/>
    <col min="11021" max="11021" width="13.7109375" style="2" customWidth="1"/>
    <col min="11022" max="11022" width="16.7109375" style="2" customWidth="1"/>
    <col min="11023" max="11023" width="20.7109375" style="2" customWidth="1"/>
    <col min="11024" max="11265" width="9.140625" style="2"/>
    <col min="11266" max="11266" width="2.7109375" style="2" customWidth="1"/>
    <col min="11267" max="11267" width="5.28515625" style="2" customWidth="1"/>
    <col min="11268" max="11268" width="10.7109375" style="2" customWidth="1"/>
    <col min="11269" max="11271" width="15.7109375" style="2" customWidth="1"/>
    <col min="11272" max="11272" width="4.5703125" style="2" customWidth="1"/>
    <col min="11273" max="11273" width="40.7109375" style="2" customWidth="1"/>
    <col min="11274" max="11274" width="9.140625" style="2"/>
    <col min="11275" max="11275" width="13.7109375" style="2" customWidth="1"/>
    <col min="11276" max="11276" width="7.5703125" style="2" customWidth="1"/>
    <col min="11277" max="11277" width="13.7109375" style="2" customWidth="1"/>
    <col min="11278" max="11278" width="16.7109375" style="2" customWidth="1"/>
    <col min="11279" max="11279" width="20.7109375" style="2" customWidth="1"/>
    <col min="11280" max="11521" width="9.140625" style="2"/>
    <col min="11522" max="11522" width="2.7109375" style="2" customWidth="1"/>
    <col min="11523" max="11523" width="5.28515625" style="2" customWidth="1"/>
    <col min="11524" max="11524" width="10.7109375" style="2" customWidth="1"/>
    <col min="11525" max="11527" width="15.7109375" style="2" customWidth="1"/>
    <col min="11528" max="11528" width="4.5703125" style="2" customWidth="1"/>
    <col min="11529" max="11529" width="40.7109375" style="2" customWidth="1"/>
    <col min="11530" max="11530" width="9.140625" style="2"/>
    <col min="11531" max="11531" width="13.7109375" style="2" customWidth="1"/>
    <col min="11532" max="11532" width="7.5703125" style="2" customWidth="1"/>
    <col min="11533" max="11533" width="13.7109375" style="2" customWidth="1"/>
    <col min="11534" max="11534" width="16.7109375" style="2" customWidth="1"/>
    <col min="11535" max="11535" width="20.7109375" style="2" customWidth="1"/>
    <col min="11536" max="11777" width="9.140625" style="2"/>
    <col min="11778" max="11778" width="2.7109375" style="2" customWidth="1"/>
    <col min="11779" max="11779" width="5.28515625" style="2" customWidth="1"/>
    <col min="11780" max="11780" width="10.7109375" style="2" customWidth="1"/>
    <col min="11781" max="11783" width="15.7109375" style="2" customWidth="1"/>
    <col min="11784" max="11784" width="4.5703125" style="2" customWidth="1"/>
    <col min="11785" max="11785" width="40.7109375" style="2" customWidth="1"/>
    <col min="11786" max="11786" width="9.140625" style="2"/>
    <col min="11787" max="11787" width="13.7109375" style="2" customWidth="1"/>
    <col min="11788" max="11788" width="7.5703125" style="2" customWidth="1"/>
    <col min="11789" max="11789" width="13.7109375" style="2" customWidth="1"/>
    <col min="11790" max="11790" width="16.7109375" style="2" customWidth="1"/>
    <col min="11791" max="11791" width="20.7109375" style="2" customWidth="1"/>
    <col min="11792" max="12033" width="9.140625" style="2"/>
    <col min="12034" max="12034" width="2.7109375" style="2" customWidth="1"/>
    <col min="12035" max="12035" width="5.28515625" style="2" customWidth="1"/>
    <col min="12036" max="12036" width="10.7109375" style="2" customWidth="1"/>
    <col min="12037" max="12039" width="15.7109375" style="2" customWidth="1"/>
    <col min="12040" max="12040" width="4.5703125" style="2" customWidth="1"/>
    <col min="12041" max="12041" width="40.7109375" style="2" customWidth="1"/>
    <col min="12042" max="12042" width="9.140625" style="2"/>
    <col min="12043" max="12043" width="13.7109375" style="2" customWidth="1"/>
    <col min="12044" max="12044" width="7.5703125" style="2" customWidth="1"/>
    <col min="12045" max="12045" width="13.7109375" style="2" customWidth="1"/>
    <col min="12046" max="12046" width="16.7109375" style="2" customWidth="1"/>
    <col min="12047" max="12047" width="20.7109375" style="2" customWidth="1"/>
    <col min="12048" max="12289" width="9.140625" style="2"/>
    <col min="12290" max="12290" width="2.7109375" style="2" customWidth="1"/>
    <col min="12291" max="12291" width="5.28515625" style="2" customWidth="1"/>
    <col min="12292" max="12292" width="10.7109375" style="2" customWidth="1"/>
    <col min="12293" max="12295" width="15.7109375" style="2" customWidth="1"/>
    <col min="12296" max="12296" width="4.5703125" style="2" customWidth="1"/>
    <col min="12297" max="12297" width="40.7109375" style="2" customWidth="1"/>
    <col min="12298" max="12298" width="9.140625" style="2"/>
    <col min="12299" max="12299" width="13.7109375" style="2" customWidth="1"/>
    <col min="12300" max="12300" width="7.5703125" style="2" customWidth="1"/>
    <col min="12301" max="12301" width="13.7109375" style="2" customWidth="1"/>
    <col min="12302" max="12302" width="16.7109375" style="2" customWidth="1"/>
    <col min="12303" max="12303" width="20.7109375" style="2" customWidth="1"/>
    <col min="12304" max="12545" width="9.140625" style="2"/>
    <col min="12546" max="12546" width="2.7109375" style="2" customWidth="1"/>
    <col min="12547" max="12547" width="5.28515625" style="2" customWidth="1"/>
    <col min="12548" max="12548" width="10.7109375" style="2" customWidth="1"/>
    <col min="12549" max="12551" width="15.7109375" style="2" customWidth="1"/>
    <col min="12552" max="12552" width="4.5703125" style="2" customWidth="1"/>
    <col min="12553" max="12553" width="40.7109375" style="2" customWidth="1"/>
    <col min="12554" max="12554" width="9.140625" style="2"/>
    <col min="12555" max="12555" width="13.7109375" style="2" customWidth="1"/>
    <col min="12556" max="12556" width="7.5703125" style="2" customWidth="1"/>
    <col min="12557" max="12557" width="13.7109375" style="2" customWidth="1"/>
    <col min="12558" max="12558" width="16.7109375" style="2" customWidth="1"/>
    <col min="12559" max="12559" width="20.7109375" style="2" customWidth="1"/>
    <col min="12560" max="12801" width="9.140625" style="2"/>
    <col min="12802" max="12802" width="2.7109375" style="2" customWidth="1"/>
    <col min="12803" max="12803" width="5.28515625" style="2" customWidth="1"/>
    <col min="12804" max="12804" width="10.7109375" style="2" customWidth="1"/>
    <col min="12805" max="12807" width="15.7109375" style="2" customWidth="1"/>
    <col min="12808" max="12808" width="4.5703125" style="2" customWidth="1"/>
    <col min="12809" max="12809" width="40.7109375" style="2" customWidth="1"/>
    <col min="12810" max="12810" width="9.140625" style="2"/>
    <col min="12811" max="12811" width="13.7109375" style="2" customWidth="1"/>
    <col min="12812" max="12812" width="7.5703125" style="2" customWidth="1"/>
    <col min="12813" max="12813" width="13.7109375" style="2" customWidth="1"/>
    <col min="12814" max="12814" width="16.7109375" style="2" customWidth="1"/>
    <col min="12815" max="12815" width="20.7109375" style="2" customWidth="1"/>
    <col min="12816" max="13057" width="9.140625" style="2"/>
    <col min="13058" max="13058" width="2.7109375" style="2" customWidth="1"/>
    <col min="13059" max="13059" width="5.28515625" style="2" customWidth="1"/>
    <col min="13060" max="13060" width="10.7109375" style="2" customWidth="1"/>
    <col min="13061" max="13063" width="15.7109375" style="2" customWidth="1"/>
    <col min="13064" max="13064" width="4.5703125" style="2" customWidth="1"/>
    <col min="13065" max="13065" width="40.7109375" style="2" customWidth="1"/>
    <col min="13066" max="13066" width="9.140625" style="2"/>
    <col min="13067" max="13067" width="13.7109375" style="2" customWidth="1"/>
    <col min="13068" max="13068" width="7.5703125" style="2" customWidth="1"/>
    <col min="13069" max="13069" width="13.7109375" style="2" customWidth="1"/>
    <col min="13070" max="13070" width="16.7109375" style="2" customWidth="1"/>
    <col min="13071" max="13071" width="20.7109375" style="2" customWidth="1"/>
    <col min="13072" max="13313" width="9.140625" style="2"/>
    <col min="13314" max="13314" width="2.7109375" style="2" customWidth="1"/>
    <col min="13315" max="13315" width="5.28515625" style="2" customWidth="1"/>
    <col min="13316" max="13316" width="10.7109375" style="2" customWidth="1"/>
    <col min="13317" max="13319" width="15.7109375" style="2" customWidth="1"/>
    <col min="13320" max="13320" width="4.5703125" style="2" customWidth="1"/>
    <col min="13321" max="13321" width="40.7109375" style="2" customWidth="1"/>
    <col min="13322" max="13322" width="9.140625" style="2"/>
    <col min="13323" max="13323" width="13.7109375" style="2" customWidth="1"/>
    <col min="13324" max="13324" width="7.5703125" style="2" customWidth="1"/>
    <col min="13325" max="13325" width="13.7109375" style="2" customWidth="1"/>
    <col min="13326" max="13326" width="16.7109375" style="2" customWidth="1"/>
    <col min="13327" max="13327" width="20.7109375" style="2" customWidth="1"/>
    <col min="13328" max="13569" width="9.140625" style="2"/>
    <col min="13570" max="13570" width="2.7109375" style="2" customWidth="1"/>
    <col min="13571" max="13571" width="5.28515625" style="2" customWidth="1"/>
    <col min="13572" max="13572" width="10.7109375" style="2" customWidth="1"/>
    <col min="13573" max="13575" width="15.7109375" style="2" customWidth="1"/>
    <col min="13576" max="13576" width="4.5703125" style="2" customWidth="1"/>
    <col min="13577" max="13577" width="40.7109375" style="2" customWidth="1"/>
    <col min="13578" max="13578" width="9.140625" style="2"/>
    <col min="13579" max="13579" width="13.7109375" style="2" customWidth="1"/>
    <col min="13580" max="13580" width="7.5703125" style="2" customWidth="1"/>
    <col min="13581" max="13581" width="13.7109375" style="2" customWidth="1"/>
    <col min="13582" max="13582" width="16.7109375" style="2" customWidth="1"/>
    <col min="13583" max="13583" width="20.7109375" style="2" customWidth="1"/>
    <col min="13584" max="13825" width="9.140625" style="2"/>
    <col min="13826" max="13826" width="2.7109375" style="2" customWidth="1"/>
    <col min="13827" max="13827" width="5.28515625" style="2" customWidth="1"/>
    <col min="13828" max="13828" width="10.7109375" style="2" customWidth="1"/>
    <col min="13829" max="13831" width="15.7109375" style="2" customWidth="1"/>
    <col min="13832" max="13832" width="4.5703125" style="2" customWidth="1"/>
    <col min="13833" max="13833" width="40.7109375" style="2" customWidth="1"/>
    <col min="13834" max="13834" width="9.140625" style="2"/>
    <col min="13835" max="13835" width="13.7109375" style="2" customWidth="1"/>
    <col min="13836" max="13836" width="7.5703125" style="2" customWidth="1"/>
    <col min="13837" max="13837" width="13.7109375" style="2" customWidth="1"/>
    <col min="13838" max="13838" width="16.7109375" style="2" customWidth="1"/>
    <col min="13839" max="13839" width="20.7109375" style="2" customWidth="1"/>
    <col min="13840" max="14081" width="9.140625" style="2"/>
    <col min="14082" max="14082" width="2.7109375" style="2" customWidth="1"/>
    <col min="14083" max="14083" width="5.28515625" style="2" customWidth="1"/>
    <col min="14084" max="14084" width="10.7109375" style="2" customWidth="1"/>
    <col min="14085" max="14087" width="15.7109375" style="2" customWidth="1"/>
    <col min="14088" max="14088" width="4.5703125" style="2" customWidth="1"/>
    <col min="14089" max="14089" width="40.7109375" style="2" customWidth="1"/>
    <col min="14090" max="14090" width="9.140625" style="2"/>
    <col min="14091" max="14091" width="13.7109375" style="2" customWidth="1"/>
    <col min="14092" max="14092" width="7.5703125" style="2" customWidth="1"/>
    <col min="14093" max="14093" width="13.7109375" style="2" customWidth="1"/>
    <col min="14094" max="14094" width="16.7109375" style="2" customWidth="1"/>
    <col min="14095" max="14095" width="20.7109375" style="2" customWidth="1"/>
    <col min="14096" max="14337" width="9.140625" style="2"/>
    <col min="14338" max="14338" width="2.7109375" style="2" customWidth="1"/>
    <col min="14339" max="14339" width="5.28515625" style="2" customWidth="1"/>
    <col min="14340" max="14340" width="10.7109375" style="2" customWidth="1"/>
    <col min="14341" max="14343" width="15.7109375" style="2" customWidth="1"/>
    <col min="14344" max="14344" width="4.5703125" style="2" customWidth="1"/>
    <col min="14345" max="14345" width="40.7109375" style="2" customWidth="1"/>
    <col min="14346" max="14346" width="9.140625" style="2"/>
    <col min="14347" max="14347" width="13.7109375" style="2" customWidth="1"/>
    <col min="14348" max="14348" width="7.5703125" style="2" customWidth="1"/>
    <col min="14349" max="14349" width="13.7109375" style="2" customWidth="1"/>
    <col min="14350" max="14350" width="16.7109375" style="2" customWidth="1"/>
    <col min="14351" max="14351" width="20.7109375" style="2" customWidth="1"/>
    <col min="14352" max="14593" width="9.140625" style="2"/>
    <col min="14594" max="14594" width="2.7109375" style="2" customWidth="1"/>
    <col min="14595" max="14595" width="5.28515625" style="2" customWidth="1"/>
    <col min="14596" max="14596" width="10.7109375" style="2" customWidth="1"/>
    <col min="14597" max="14599" width="15.7109375" style="2" customWidth="1"/>
    <col min="14600" max="14600" width="4.5703125" style="2" customWidth="1"/>
    <col min="14601" max="14601" width="40.7109375" style="2" customWidth="1"/>
    <col min="14602" max="14602" width="9.140625" style="2"/>
    <col min="14603" max="14603" width="13.7109375" style="2" customWidth="1"/>
    <col min="14604" max="14604" width="7.5703125" style="2" customWidth="1"/>
    <col min="14605" max="14605" width="13.7109375" style="2" customWidth="1"/>
    <col min="14606" max="14606" width="16.7109375" style="2" customWidth="1"/>
    <col min="14607" max="14607" width="20.7109375" style="2" customWidth="1"/>
    <col min="14608" max="14849" width="9.140625" style="2"/>
    <col min="14850" max="14850" width="2.7109375" style="2" customWidth="1"/>
    <col min="14851" max="14851" width="5.28515625" style="2" customWidth="1"/>
    <col min="14852" max="14852" width="10.7109375" style="2" customWidth="1"/>
    <col min="14853" max="14855" width="15.7109375" style="2" customWidth="1"/>
    <col min="14856" max="14856" width="4.5703125" style="2" customWidth="1"/>
    <col min="14857" max="14857" width="40.7109375" style="2" customWidth="1"/>
    <col min="14858" max="14858" width="9.140625" style="2"/>
    <col min="14859" max="14859" width="13.7109375" style="2" customWidth="1"/>
    <col min="14860" max="14860" width="7.5703125" style="2" customWidth="1"/>
    <col min="14861" max="14861" width="13.7109375" style="2" customWidth="1"/>
    <col min="14862" max="14862" width="16.7109375" style="2" customWidth="1"/>
    <col min="14863" max="14863" width="20.7109375" style="2" customWidth="1"/>
    <col min="14864" max="15105" width="9.140625" style="2"/>
    <col min="15106" max="15106" width="2.7109375" style="2" customWidth="1"/>
    <col min="15107" max="15107" width="5.28515625" style="2" customWidth="1"/>
    <col min="15108" max="15108" width="10.7109375" style="2" customWidth="1"/>
    <col min="15109" max="15111" width="15.7109375" style="2" customWidth="1"/>
    <col min="15112" max="15112" width="4.5703125" style="2" customWidth="1"/>
    <col min="15113" max="15113" width="40.7109375" style="2" customWidth="1"/>
    <col min="15114" max="15114" width="9.140625" style="2"/>
    <col min="15115" max="15115" width="13.7109375" style="2" customWidth="1"/>
    <col min="15116" max="15116" width="7.5703125" style="2" customWidth="1"/>
    <col min="15117" max="15117" width="13.7109375" style="2" customWidth="1"/>
    <col min="15118" max="15118" width="16.7109375" style="2" customWidth="1"/>
    <col min="15119" max="15119" width="20.7109375" style="2" customWidth="1"/>
    <col min="15120" max="15361" width="9.140625" style="2"/>
    <col min="15362" max="15362" width="2.7109375" style="2" customWidth="1"/>
    <col min="15363" max="15363" width="5.28515625" style="2" customWidth="1"/>
    <col min="15364" max="15364" width="10.7109375" style="2" customWidth="1"/>
    <col min="15365" max="15367" width="15.7109375" style="2" customWidth="1"/>
    <col min="15368" max="15368" width="4.5703125" style="2" customWidth="1"/>
    <col min="15369" max="15369" width="40.7109375" style="2" customWidth="1"/>
    <col min="15370" max="15370" width="9.140625" style="2"/>
    <col min="15371" max="15371" width="13.7109375" style="2" customWidth="1"/>
    <col min="15372" max="15372" width="7.5703125" style="2" customWidth="1"/>
    <col min="15373" max="15373" width="13.7109375" style="2" customWidth="1"/>
    <col min="15374" max="15374" width="16.7109375" style="2" customWidth="1"/>
    <col min="15375" max="15375" width="20.7109375" style="2" customWidth="1"/>
    <col min="15376" max="15617" width="9.140625" style="2"/>
    <col min="15618" max="15618" width="2.7109375" style="2" customWidth="1"/>
    <col min="15619" max="15619" width="5.28515625" style="2" customWidth="1"/>
    <col min="15620" max="15620" width="10.7109375" style="2" customWidth="1"/>
    <col min="15621" max="15623" width="15.7109375" style="2" customWidth="1"/>
    <col min="15624" max="15624" width="4.5703125" style="2" customWidth="1"/>
    <col min="15625" max="15625" width="40.7109375" style="2" customWidth="1"/>
    <col min="15626" max="15626" width="9.140625" style="2"/>
    <col min="15627" max="15627" width="13.7109375" style="2" customWidth="1"/>
    <col min="15628" max="15628" width="7.5703125" style="2" customWidth="1"/>
    <col min="15629" max="15629" width="13.7109375" style="2" customWidth="1"/>
    <col min="15630" max="15630" width="16.7109375" style="2" customWidth="1"/>
    <col min="15631" max="15631" width="20.7109375" style="2" customWidth="1"/>
    <col min="15632" max="15873" width="9.140625" style="2"/>
    <col min="15874" max="15874" width="2.7109375" style="2" customWidth="1"/>
    <col min="15875" max="15875" width="5.28515625" style="2" customWidth="1"/>
    <col min="15876" max="15876" width="10.7109375" style="2" customWidth="1"/>
    <col min="15877" max="15879" width="15.7109375" style="2" customWidth="1"/>
    <col min="15880" max="15880" width="4.5703125" style="2" customWidth="1"/>
    <col min="15881" max="15881" width="40.7109375" style="2" customWidth="1"/>
    <col min="15882" max="15882" width="9.140625" style="2"/>
    <col min="15883" max="15883" width="13.7109375" style="2" customWidth="1"/>
    <col min="15884" max="15884" width="7.5703125" style="2" customWidth="1"/>
    <col min="15885" max="15885" width="13.7109375" style="2" customWidth="1"/>
    <col min="15886" max="15886" width="16.7109375" style="2" customWidth="1"/>
    <col min="15887" max="15887" width="20.7109375" style="2" customWidth="1"/>
    <col min="15888" max="16129" width="9.140625" style="2"/>
    <col min="16130" max="16130" width="2.7109375" style="2" customWidth="1"/>
    <col min="16131" max="16131" width="5.28515625" style="2" customWidth="1"/>
    <col min="16132" max="16132" width="10.7109375" style="2" customWidth="1"/>
    <col min="16133" max="16135" width="15.7109375" style="2" customWidth="1"/>
    <col min="16136" max="16136" width="4.5703125" style="2" customWidth="1"/>
    <col min="16137" max="16137" width="40.7109375" style="2" customWidth="1"/>
    <col min="16138" max="16138" width="9.140625" style="2"/>
    <col min="16139" max="16139" width="13.7109375" style="2" customWidth="1"/>
    <col min="16140" max="16140" width="7.5703125" style="2" customWidth="1"/>
    <col min="16141" max="16141" width="13.7109375" style="2" customWidth="1"/>
    <col min="16142" max="16142" width="16.7109375" style="2" customWidth="1"/>
    <col min="16143" max="16143" width="20.7109375" style="2" customWidth="1"/>
    <col min="16144" max="16384" width="9.140625" style="2"/>
  </cols>
  <sheetData>
    <row r="1" spans="2:16" ht="12.75" customHeight="1">
      <c r="B1" s="1" t="s">
        <v>0</v>
      </c>
      <c r="C1" s="1"/>
      <c r="D1" s="40" t="s">
        <v>25</v>
      </c>
      <c r="H1" s="3"/>
      <c r="I1" s="3"/>
      <c r="J1" s="3"/>
      <c r="K1" s="3"/>
      <c r="L1" s="3"/>
      <c r="M1" s="3"/>
      <c r="N1" s="3"/>
    </row>
    <row r="2" spans="2:16" ht="12.75" customHeight="1">
      <c r="B2" s="4" t="s">
        <v>1</v>
      </c>
      <c r="C2" s="4"/>
      <c r="D2" s="4" t="s">
        <v>26</v>
      </c>
      <c r="H2" s="3"/>
      <c r="I2" s="3"/>
      <c r="J2" s="3"/>
      <c r="K2" s="3"/>
      <c r="L2" s="3"/>
      <c r="M2" s="3"/>
      <c r="N2" s="3"/>
    </row>
    <row r="3" spans="2:16" ht="12.75" customHeight="1">
      <c r="B3" s="4"/>
      <c r="C3" s="4"/>
      <c r="H3" s="3"/>
      <c r="I3" s="3"/>
      <c r="J3" s="3"/>
      <c r="K3" s="3"/>
      <c r="L3" s="5"/>
      <c r="M3" s="3"/>
      <c r="N3" s="3"/>
    </row>
    <row r="4" spans="2:16" s="7" customFormat="1" ht="12.75" customHeight="1">
      <c r="B4" s="6" t="s">
        <v>2</v>
      </c>
      <c r="C4" s="6"/>
      <c r="G4" s="8"/>
      <c r="H4" s="9"/>
      <c r="I4" s="9"/>
      <c r="J4" s="9"/>
      <c r="K4" s="10"/>
      <c r="L4" s="10"/>
      <c r="M4" s="10"/>
      <c r="N4" s="10"/>
    </row>
    <row r="5" spans="2:16" s="7" customFormat="1" ht="12.75" customHeight="1">
      <c r="B5" s="11"/>
      <c r="C5" s="11"/>
      <c r="H5" s="10"/>
      <c r="I5" s="10"/>
      <c r="J5" s="10"/>
      <c r="K5" s="10"/>
      <c r="L5" s="10"/>
      <c r="M5" s="10"/>
      <c r="N5" s="10"/>
    </row>
    <row r="6" spans="2:16" s="7" customFormat="1" ht="12.75" customHeight="1">
      <c r="B6" s="11"/>
      <c r="C6" s="11"/>
      <c r="H6" s="10"/>
      <c r="I6" s="10"/>
      <c r="J6" s="10"/>
      <c r="K6" s="10"/>
      <c r="L6" s="10"/>
      <c r="M6" s="10"/>
      <c r="N6" s="10"/>
    </row>
    <row r="7" spans="2:16" s="12" customFormat="1" ht="12.75" customHeight="1">
      <c r="H7" s="13" t="s">
        <v>3</v>
      </c>
      <c r="I7" s="13"/>
      <c r="J7" s="13"/>
      <c r="K7" s="13"/>
      <c r="L7" s="5"/>
      <c r="M7" s="5"/>
      <c r="N7" s="5"/>
    </row>
    <row r="8" spans="2:16" s="12" customFormat="1" ht="12.75" customHeight="1">
      <c r="H8" s="13" t="s">
        <v>120</v>
      </c>
      <c r="I8" s="14"/>
      <c r="J8" s="14"/>
      <c r="K8" s="13"/>
      <c r="L8" s="15"/>
      <c r="M8" s="13"/>
      <c r="N8" s="16"/>
      <c r="O8" s="16"/>
      <c r="P8" s="5"/>
    </row>
    <row r="9" spans="2:16" ht="12.75" customHeight="1">
      <c r="B9" s="4"/>
      <c r="C9" s="4"/>
      <c r="H9" s="3"/>
      <c r="I9" s="3"/>
      <c r="J9" s="3"/>
      <c r="K9" s="3"/>
      <c r="L9" s="3"/>
      <c r="M9" s="3"/>
      <c r="N9" s="3"/>
    </row>
    <row r="10" spans="2:16" s="1" customFormat="1" ht="45" customHeight="1">
      <c r="B10" s="17" t="s">
        <v>4</v>
      </c>
      <c r="C10" s="18" t="s">
        <v>938</v>
      </c>
      <c r="D10" s="109" t="s">
        <v>6</v>
      </c>
      <c r="E10" s="110"/>
      <c r="F10" s="111"/>
      <c r="G10" s="19" t="s">
        <v>7</v>
      </c>
      <c r="H10" s="20" t="s">
        <v>8</v>
      </c>
      <c r="I10" s="21" t="s">
        <v>9</v>
      </c>
      <c r="J10" s="21" t="s">
        <v>936</v>
      </c>
      <c r="K10" s="20" t="s">
        <v>10</v>
      </c>
      <c r="L10" s="20" t="s">
        <v>11</v>
      </c>
      <c r="M10" s="20" t="s">
        <v>12</v>
      </c>
      <c r="N10" s="20" t="s">
        <v>13</v>
      </c>
      <c r="O10" s="22" t="s">
        <v>14</v>
      </c>
    </row>
    <row r="11" spans="2:16" s="1" customFormat="1" ht="15" customHeight="1">
      <c r="B11" s="23"/>
      <c r="C11" s="24"/>
      <c r="D11" s="25"/>
      <c r="E11" s="26"/>
      <c r="F11" s="26"/>
      <c r="G11" s="27"/>
      <c r="H11" s="28"/>
      <c r="I11" s="28"/>
      <c r="J11" s="28" t="s">
        <v>937</v>
      </c>
      <c r="K11" s="28"/>
      <c r="L11" s="28"/>
      <c r="M11" s="28"/>
      <c r="N11" s="28"/>
      <c r="O11" s="29" t="s">
        <v>16</v>
      </c>
    </row>
    <row r="12" spans="2:16" ht="12.75" customHeight="1">
      <c r="B12" s="30">
        <v>1</v>
      </c>
      <c r="C12" s="31"/>
      <c r="D12" s="106" t="s">
        <v>122</v>
      </c>
      <c r="E12" s="107" t="s">
        <v>122</v>
      </c>
      <c r="F12" s="108" t="s">
        <v>122</v>
      </c>
      <c r="G12" s="32" t="s">
        <v>97</v>
      </c>
      <c r="H12" s="33"/>
      <c r="I12" s="33">
        <v>2000</v>
      </c>
      <c r="J12" s="100">
        <v>0</v>
      </c>
      <c r="K12" s="34">
        <v>0</v>
      </c>
      <c r="L12" s="32">
        <v>9.5</v>
      </c>
      <c r="M12" s="35">
        <f>PRODUCT(K12,1.095)</f>
        <v>0</v>
      </c>
      <c r="N12" s="36">
        <f t="shared" ref="N12" si="0">PRODUCT(I12,M12)</f>
        <v>0</v>
      </c>
      <c r="O12" s="36"/>
    </row>
    <row r="13" spans="2:16" ht="12.75" customHeight="1">
      <c r="B13" s="30">
        <f t="shared" ref="B13:B76" si="1">B12+1</f>
        <v>2</v>
      </c>
      <c r="C13" s="31"/>
      <c r="D13" s="106" t="s">
        <v>123</v>
      </c>
      <c r="E13" s="107" t="s">
        <v>123</v>
      </c>
      <c r="F13" s="108" t="s">
        <v>123</v>
      </c>
      <c r="G13" s="32" t="s">
        <v>97</v>
      </c>
      <c r="H13" s="33"/>
      <c r="I13" s="33">
        <v>800</v>
      </c>
      <c r="J13" s="100">
        <v>0</v>
      </c>
      <c r="K13" s="34">
        <v>0</v>
      </c>
      <c r="L13" s="32">
        <v>9.5</v>
      </c>
      <c r="M13" s="35">
        <f t="shared" ref="M13:M76" si="2">PRODUCT(K13,1.095)</f>
        <v>0</v>
      </c>
      <c r="N13" s="36">
        <f t="shared" ref="N13:N76" si="3">PRODUCT(I13,M13)</f>
        <v>0</v>
      </c>
      <c r="O13" s="36"/>
    </row>
    <row r="14" spans="2:16" ht="12.75" customHeight="1">
      <c r="B14" s="30">
        <f t="shared" si="1"/>
        <v>3</v>
      </c>
      <c r="C14" s="31"/>
      <c r="D14" s="106" t="s">
        <v>124</v>
      </c>
      <c r="E14" s="107" t="s">
        <v>124</v>
      </c>
      <c r="F14" s="108" t="s">
        <v>124</v>
      </c>
      <c r="G14" s="32" t="s">
        <v>97</v>
      </c>
      <c r="H14" s="33"/>
      <c r="I14" s="33">
        <v>12</v>
      </c>
      <c r="J14" s="100">
        <v>0</v>
      </c>
      <c r="K14" s="34">
        <v>0</v>
      </c>
      <c r="L14" s="32">
        <v>9.5</v>
      </c>
      <c r="M14" s="35">
        <f t="shared" si="2"/>
        <v>0</v>
      </c>
      <c r="N14" s="36">
        <f t="shared" si="3"/>
        <v>0</v>
      </c>
      <c r="O14" s="36"/>
    </row>
    <row r="15" spans="2:16" ht="12.75" customHeight="1">
      <c r="B15" s="30">
        <f t="shared" si="1"/>
        <v>4</v>
      </c>
      <c r="C15" s="31"/>
      <c r="D15" s="106" t="s">
        <v>125</v>
      </c>
      <c r="E15" s="107" t="s">
        <v>125</v>
      </c>
      <c r="F15" s="108" t="s">
        <v>125</v>
      </c>
      <c r="G15" s="32" t="s">
        <v>97</v>
      </c>
      <c r="H15" s="33"/>
      <c r="I15" s="33">
        <v>230</v>
      </c>
      <c r="J15" s="100">
        <v>0</v>
      </c>
      <c r="K15" s="34">
        <v>0</v>
      </c>
      <c r="L15" s="32">
        <v>9.5</v>
      </c>
      <c r="M15" s="35">
        <f t="shared" si="2"/>
        <v>0</v>
      </c>
      <c r="N15" s="36">
        <f t="shared" si="3"/>
        <v>0</v>
      </c>
      <c r="O15" s="36"/>
    </row>
    <row r="16" spans="2:16" ht="12.75" customHeight="1">
      <c r="B16" s="30">
        <f t="shared" si="1"/>
        <v>5</v>
      </c>
      <c r="C16" s="31"/>
      <c r="D16" s="106" t="s">
        <v>126</v>
      </c>
      <c r="E16" s="107" t="s">
        <v>126</v>
      </c>
      <c r="F16" s="108" t="s">
        <v>126</v>
      </c>
      <c r="G16" s="32" t="s">
        <v>97</v>
      </c>
      <c r="H16" s="33"/>
      <c r="I16" s="33">
        <v>12</v>
      </c>
      <c r="J16" s="100">
        <v>0</v>
      </c>
      <c r="K16" s="34">
        <v>0</v>
      </c>
      <c r="L16" s="32">
        <v>9.5</v>
      </c>
      <c r="M16" s="35">
        <f t="shared" si="2"/>
        <v>0</v>
      </c>
      <c r="N16" s="36">
        <f t="shared" si="3"/>
        <v>0</v>
      </c>
      <c r="O16" s="36"/>
    </row>
    <row r="17" spans="2:15" ht="12.75" customHeight="1">
      <c r="B17" s="30">
        <f t="shared" si="1"/>
        <v>6</v>
      </c>
      <c r="C17" s="31"/>
      <c r="D17" s="106" t="s">
        <v>127</v>
      </c>
      <c r="E17" s="107" t="s">
        <v>127</v>
      </c>
      <c r="F17" s="108" t="s">
        <v>127</v>
      </c>
      <c r="G17" s="32" t="s">
        <v>97</v>
      </c>
      <c r="H17" s="33"/>
      <c r="I17" s="33">
        <v>60</v>
      </c>
      <c r="J17" s="100">
        <v>0</v>
      </c>
      <c r="K17" s="34">
        <v>0</v>
      </c>
      <c r="L17" s="32">
        <v>9.5</v>
      </c>
      <c r="M17" s="35">
        <f t="shared" si="2"/>
        <v>0</v>
      </c>
      <c r="N17" s="36">
        <f t="shared" si="3"/>
        <v>0</v>
      </c>
      <c r="O17" s="36"/>
    </row>
    <row r="18" spans="2:15" ht="12.75" customHeight="1">
      <c r="B18" s="30">
        <f t="shared" si="1"/>
        <v>7</v>
      </c>
      <c r="C18" s="31"/>
      <c r="D18" s="106" t="s">
        <v>128</v>
      </c>
      <c r="E18" s="107" t="s">
        <v>128</v>
      </c>
      <c r="F18" s="108" t="s">
        <v>128</v>
      </c>
      <c r="G18" s="32" t="s">
        <v>97</v>
      </c>
      <c r="H18" s="33"/>
      <c r="I18" s="33">
        <v>12</v>
      </c>
      <c r="J18" s="100">
        <v>0</v>
      </c>
      <c r="K18" s="34">
        <v>0</v>
      </c>
      <c r="L18" s="32">
        <v>9.5</v>
      </c>
      <c r="M18" s="35">
        <f t="shared" si="2"/>
        <v>0</v>
      </c>
      <c r="N18" s="36">
        <f t="shared" si="3"/>
        <v>0</v>
      </c>
      <c r="O18" s="36"/>
    </row>
    <row r="19" spans="2:15" ht="12.75" customHeight="1">
      <c r="B19" s="30">
        <f t="shared" si="1"/>
        <v>8</v>
      </c>
      <c r="C19" s="31"/>
      <c r="D19" s="106" t="s">
        <v>129</v>
      </c>
      <c r="E19" s="107" t="s">
        <v>129</v>
      </c>
      <c r="F19" s="108" t="s">
        <v>129</v>
      </c>
      <c r="G19" s="32" t="s">
        <v>97</v>
      </c>
      <c r="H19" s="33"/>
      <c r="I19" s="33">
        <v>200</v>
      </c>
      <c r="J19" s="100">
        <v>0</v>
      </c>
      <c r="K19" s="34">
        <v>0</v>
      </c>
      <c r="L19" s="32">
        <v>9.5</v>
      </c>
      <c r="M19" s="35">
        <f t="shared" si="2"/>
        <v>0</v>
      </c>
      <c r="N19" s="36">
        <f t="shared" si="3"/>
        <v>0</v>
      </c>
      <c r="O19" s="36"/>
    </row>
    <row r="20" spans="2:15" ht="12.75" customHeight="1">
      <c r="B20" s="30">
        <f t="shared" si="1"/>
        <v>9</v>
      </c>
      <c r="C20" s="31"/>
      <c r="D20" s="106" t="s">
        <v>130</v>
      </c>
      <c r="E20" s="107" t="s">
        <v>130</v>
      </c>
      <c r="F20" s="108" t="s">
        <v>130</v>
      </c>
      <c r="G20" s="32" t="s">
        <v>97</v>
      </c>
      <c r="H20" s="33"/>
      <c r="I20" s="33">
        <v>200</v>
      </c>
      <c r="J20" s="100">
        <v>0</v>
      </c>
      <c r="K20" s="34">
        <v>0</v>
      </c>
      <c r="L20" s="32">
        <v>9.5</v>
      </c>
      <c r="M20" s="35">
        <f t="shared" si="2"/>
        <v>0</v>
      </c>
      <c r="N20" s="36">
        <f t="shared" si="3"/>
        <v>0</v>
      </c>
      <c r="O20" s="36"/>
    </row>
    <row r="21" spans="2:15" ht="12.75" customHeight="1">
      <c r="B21" s="30">
        <f t="shared" si="1"/>
        <v>10</v>
      </c>
      <c r="C21" s="31"/>
      <c r="D21" s="106" t="s">
        <v>131</v>
      </c>
      <c r="E21" s="107" t="s">
        <v>131</v>
      </c>
      <c r="F21" s="108" t="s">
        <v>131</v>
      </c>
      <c r="G21" s="32" t="s">
        <v>97</v>
      </c>
      <c r="H21" s="33"/>
      <c r="I21" s="33">
        <v>2750</v>
      </c>
      <c r="J21" s="100">
        <v>0</v>
      </c>
      <c r="K21" s="34">
        <v>0</v>
      </c>
      <c r="L21" s="32">
        <v>9.5</v>
      </c>
      <c r="M21" s="35">
        <f t="shared" si="2"/>
        <v>0</v>
      </c>
      <c r="N21" s="36">
        <f t="shared" si="3"/>
        <v>0</v>
      </c>
      <c r="O21" s="36"/>
    </row>
    <row r="22" spans="2:15" ht="12.75" customHeight="1">
      <c r="B22" s="30">
        <f t="shared" si="1"/>
        <v>11</v>
      </c>
      <c r="C22" s="31"/>
      <c r="D22" s="106" t="s">
        <v>132</v>
      </c>
      <c r="E22" s="107" t="s">
        <v>132</v>
      </c>
      <c r="F22" s="108" t="s">
        <v>132</v>
      </c>
      <c r="G22" s="32" t="s">
        <v>97</v>
      </c>
      <c r="H22" s="33"/>
      <c r="I22" s="33">
        <v>800</v>
      </c>
      <c r="J22" s="100">
        <v>0</v>
      </c>
      <c r="K22" s="34">
        <v>0</v>
      </c>
      <c r="L22" s="32">
        <v>9.5</v>
      </c>
      <c r="M22" s="35">
        <f t="shared" si="2"/>
        <v>0</v>
      </c>
      <c r="N22" s="36">
        <f t="shared" si="3"/>
        <v>0</v>
      </c>
      <c r="O22" s="36"/>
    </row>
    <row r="23" spans="2:15" ht="12.75" customHeight="1">
      <c r="B23" s="30">
        <f t="shared" si="1"/>
        <v>12</v>
      </c>
      <c r="C23" s="31"/>
      <c r="D23" s="106" t="s">
        <v>133</v>
      </c>
      <c r="E23" s="107" t="s">
        <v>133</v>
      </c>
      <c r="F23" s="108" t="s">
        <v>133</v>
      </c>
      <c r="G23" s="32" t="s">
        <v>97</v>
      </c>
      <c r="H23" s="33"/>
      <c r="I23" s="33">
        <v>40</v>
      </c>
      <c r="J23" s="100">
        <v>0</v>
      </c>
      <c r="K23" s="34">
        <v>0</v>
      </c>
      <c r="L23" s="32">
        <v>9.5</v>
      </c>
      <c r="M23" s="35">
        <f t="shared" si="2"/>
        <v>0</v>
      </c>
      <c r="N23" s="36">
        <f t="shared" si="3"/>
        <v>0</v>
      </c>
      <c r="O23" s="36"/>
    </row>
    <row r="24" spans="2:15" ht="12.75" customHeight="1">
      <c r="B24" s="30">
        <f t="shared" si="1"/>
        <v>13</v>
      </c>
      <c r="C24" s="31"/>
      <c r="D24" s="106" t="s">
        <v>134</v>
      </c>
      <c r="E24" s="107" t="s">
        <v>134</v>
      </c>
      <c r="F24" s="108" t="s">
        <v>134</v>
      </c>
      <c r="G24" s="32" t="s">
        <v>17</v>
      </c>
      <c r="H24" s="33"/>
      <c r="I24" s="33">
        <v>80</v>
      </c>
      <c r="J24" s="100">
        <v>0</v>
      </c>
      <c r="K24" s="34">
        <v>0</v>
      </c>
      <c r="L24" s="32">
        <v>9.5</v>
      </c>
      <c r="M24" s="35">
        <f t="shared" si="2"/>
        <v>0</v>
      </c>
      <c r="N24" s="36">
        <f t="shared" si="3"/>
        <v>0</v>
      </c>
      <c r="O24" s="36"/>
    </row>
    <row r="25" spans="2:15" ht="12.75" customHeight="1">
      <c r="B25" s="30">
        <f t="shared" si="1"/>
        <v>14</v>
      </c>
      <c r="C25" s="31"/>
      <c r="D25" s="106" t="s">
        <v>135</v>
      </c>
      <c r="E25" s="107" t="s">
        <v>135</v>
      </c>
      <c r="F25" s="108" t="s">
        <v>135</v>
      </c>
      <c r="G25" s="32" t="s">
        <v>97</v>
      </c>
      <c r="H25" s="33"/>
      <c r="I25" s="33">
        <v>270</v>
      </c>
      <c r="J25" s="100">
        <v>0</v>
      </c>
      <c r="K25" s="34">
        <v>0</v>
      </c>
      <c r="L25" s="32">
        <v>9.5</v>
      </c>
      <c r="M25" s="35">
        <f t="shared" si="2"/>
        <v>0</v>
      </c>
      <c r="N25" s="36">
        <f t="shared" si="3"/>
        <v>0</v>
      </c>
      <c r="O25" s="36"/>
    </row>
    <row r="26" spans="2:15" ht="12.75" customHeight="1">
      <c r="B26" s="30">
        <f t="shared" si="1"/>
        <v>15</v>
      </c>
      <c r="C26" s="31"/>
      <c r="D26" s="106" t="s">
        <v>136</v>
      </c>
      <c r="E26" s="107" t="s">
        <v>136</v>
      </c>
      <c r="F26" s="108" t="s">
        <v>136</v>
      </c>
      <c r="G26" s="32" t="s">
        <v>97</v>
      </c>
      <c r="H26" s="33"/>
      <c r="I26" s="33">
        <v>32</v>
      </c>
      <c r="J26" s="100">
        <v>0</v>
      </c>
      <c r="K26" s="34">
        <v>0</v>
      </c>
      <c r="L26" s="32">
        <v>9.5</v>
      </c>
      <c r="M26" s="35">
        <f t="shared" si="2"/>
        <v>0</v>
      </c>
      <c r="N26" s="36">
        <f t="shared" si="3"/>
        <v>0</v>
      </c>
      <c r="O26" s="36"/>
    </row>
    <row r="27" spans="2:15" ht="12.75" customHeight="1">
      <c r="B27" s="30">
        <f t="shared" si="1"/>
        <v>16</v>
      </c>
      <c r="C27" s="31"/>
      <c r="D27" s="106" t="s">
        <v>137</v>
      </c>
      <c r="E27" s="107" t="s">
        <v>137</v>
      </c>
      <c r="F27" s="108" t="s">
        <v>137</v>
      </c>
      <c r="G27" s="32" t="s">
        <v>187</v>
      </c>
      <c r="H27" s="33"/>
      <c r="I27" s="33">
        <v>550</v>
      </c>
      <c r="J27" s="100">
        <v>0</v>
      </c>
      <c r="K27" s="34">
        <v>0</v>
      </c>
      <c r="L27" s="32">
        <v>9.5</v>
      </c>
      <c r="M27" s="35">
        <f t="shared" si="2"/>
        <v>0</v>
      </c>
      <c r="N27" s="36">
        <f t="shared" si="3"/>
        <v>0</v>
      </c>
      <c r="O27" s="36"/>
    </row>
    <row r="28" spans="2:15" ht="12.75" customHeight="1">
      <c r="B28" s="30">
        <f t="shared" si="1"/>
        <v>17</v>
      </c>
      <c r="C28" s="31"/>
      <c r="D28" s="106" t="s">
        <v>138</v>
      </c>
      <c r="E28" s="107" t="s">
        <v>138</v>
      </c>
      <c r="F28" s="108" t="s">
        <v>138</v>
      </c>
      <c r="G28" s="32" t="s">
        <v>97</v>
      </c>
      <c r="H28" s="33"/>
      <c r="I28" s="33">
        <v>10</v>
      </c>
      <c r="J28" s="100">
        <v>0</v>
      </c>
      <c r="K28" s="34">
        <v>0</v>
      </c>
      <c r="L28" s="32">
        <v>9.5</v>
      </c>
      <c r="M28" s="35">
        <f t="shared" si="2"/>
        <v>0</v>
      </c>
      <c r="N28" s="36">
        <f t="shared" si="3"/>
        <v>0</v>
      </c>
      <c r="O28" s="36"/>
    </row>
    <row r="29" spans="2:15" ht="12.75" customHeight="1">
      <c r="B29" s="30">
        <f t="shared" si="1"/>
        <v>18</v>
      </c>
      <c r="C29" s="31"/>
      <c r="D29" s="106" t="s">
        <v>139</v>
      </c>
      <c r="E29" s="107" t="s">
        <v>139</v>
      </c>
      <c r="F29" s="108" t="s">
        <v>139</v>
      </c>
      <c r="G29" s="32" t="s">
        <v>17</v>
      </c>
      <c r="H29" s="33"/>
      <c r="I29" s="33">
        <v>150</v>
      </c>
      <c r="J29" s="100">
        <v>0</v>
      </c>
      <c r="K29" s="34">
        <v>0</v>
      </c>
      <c r="L29" s="32">
        <v>9.5</v>
      </c>
      <c r="M29" s="35">
        <f t="shared" si="2"/>
        <v>0</v>
      </c>
      <c r="N29" s="36">
        <f t="shared" si="3"/>
        <v>0</v>
      </c>
      <c r="O29" s="36"/>
    </row>
    <row r="30" spans="2:15" ht="12.75" customHeight="1">
      <c r="B30" s="30">
        <f t="shared" si="1"/>
        <v>19</v>
      </c>
      <c r="C30" s="31"/>
      <c r="D30" s="106" t="s">
        <v>140</v>
      </c>
      <c r="E30" s="107" t="s">
        <v>140</v>
      </c>
      <c r="F30" s="108" t="s">
        <v>140</v>
      </c>
      <c r="G30" s="32" t="s">
        <v>17</v>
      </c>
      <c r="H30" s="33"/>
      <c r="I30" s="33">
        <v>10</v>
      </c>
      <c r="J30" s="100">
        <v>0</v>
      </c>
      <c r="K30" s="34">
        <v>0</v>
      </c>
      <c r="L30" s="32">
        <v>9.5</v>
      </c>
      <c r="M30" s="35">
        <f t="shared" si="2"/>
        <v>0</v>
      </c>
      <c r="N30" s="36">
        <f t="shared" si="3"/>
        <v>0</v>
      </c>
      <c r="O30" s="36"/>
    </row>
    <row r="31" spans="2:15" ht="12.75" customHeight="1">
      <c r="B31" s="30">
        <f t="shared" si="1"/>
        <v>20</v>
      </c>
      <c r="C31" s="31"/>
      <c r="D31" s="106" t="s">
        <v>141</v>
      </c>
      <c r="E31" s="107" t="s">
        <v>141</v>
      </c>
      <c r="F31" s="108" t="s">
        <v>141</v>
      </c>
      <c r="G31" s="32" t="s">
        <v>17</v>
      </c>
      <c r="H31" s="33"/>
      <c r="I31" s="33">
        <v>10</v>
      </c>
      <c r="J31" s="100">
        <v>0</v>
      </c>
      <c r="K31" s="34">
        <v>0</v>
      </c>
      <c r="L31" s="32">
        <v>9.5</v>
      </c>
      <c r="M31" s="35">
        <f t="shared" si="2"/>
        <v>0</v>
      </c>
      <c r="N31" s="36">
        <f t="shared" si="3"/>
        <v>0</v>
      </c>
      <c r="O31" s="36"/>
    </row>
    <row r="32" spans="2:15" ht="12.75" customHeight="1">
      <c r="B32" s="30">
        <f t="shared" si="1"/>
        <v>21</v>
      </c>
      <c r="C32" s="31"/>
      <c r="D32" s="106" t="s">
        <v>142</v>
      </c>
      <c r="E32" s="107" t="s">
        <v>142</v>
      </c>
      <c r="F32" s="108" t="s">
        <v>142</v>
      </c>
      <c r="G32" s="32" t="s">
        <v>97</v>
      </c>
      <c r="H32" s="33"/>
      <c r="I32" s="33">
        <v>10</v>
      </c>
      <c r="J32" s="100">
        <v>0</v>
      </c>
      <c r="K32" s="34">
        <v>0</v>
      </c>
      <c r="L32" s="32">
        <v>9.5</v>
      </c>
      <c r="M32" s="35">
        <f t="shared" si="2"/>
        <v>0</v>
      </c>
      <c r="N32" s="36">
        <f t="shared" si="3"/>
        <v>0</v>
      </c>
      <c r="O32" s="36"/>
    </row>
    <row r="33" spans="2:15" ht="12.75" customHeight="1">
      <c r="B33" s="30">
        <f t="shared" si="1"/>
        <v>22</v>
      </c>
      <c r="C33" s="31"/>
      <c r="D33" s="106" t="s">
        <v>143</v>
      </c>
      <c r="E33" s="107" t="s">
        <v>143</v>
      </c>
      <c r="F33" s="108" t="s">
        <v>143</v>
      </c>
      <c r="G33" s="32" t="s">
        <v>97</v>
      </c>
      <c r="H33" s="33"/>
      <c r="I33" s="33">
        <v>20</v>
      </c>
      <c r="J33" s="100">
        <v>0</v>
      </c>
      <c r="K33" s="34">
        <v>0</v>
      </c>
      <c r="L33" s="32">
        <v>9.5</v>
      </c>
      <c r="M33" s="35">
        <f t="shared" si="2"/>
        <v>0</v>
      </c>
      <c r="N33" s="36">
        <f t="shared" si="3"/>
        <v>0</v>
      </c>
      <c r="O33" s="36"/>
    </row>
    <row r="34" spans="2:15" ht="12.75" customHeight="1">
      <c r="B34" s="30">
        <f t="shared" si="1"/>
        <v>23</v>
      </c>
      <c r="C34" s="31"/>
      <c r="D34" s="106" t="s">
        <v>144</v>
      </c>
      <c r="E34" s="107" t="s">
        <v>144</v>
      </c>
      <c r="F34" s="108" t="s">
        <v>144</v>
      </c>
      <c r="G34" s="32" t="s">
        <v>97</v>
      </c>
      <c r="H34" s="33"/>
      <c r="I34" s="33">
        <v>1500</v>
      </c>
      <c r="J34" s="100">
        <v>0</v>
      </c>
      <c r="K34" s="34">
        <v>0</v>
      </c>
      <c r="L34" s="32">
        <v>9.5</v>
      </c>
      <c r="M34" s="35">
        <f t="shared" si="2"/>
        <v>0</v>
      </c>
      <c r="N34" s="36">
        <f t="shared" si="3"/>
        <v>0</v>
      </c>
      <c r="O34" s="36"/>
    </row>
    <row r="35" spans="2:15" ht="12.75" customHeight="1">
      <c r="B35" s="30">
        <f t="shared" si="1"/>
        <v>24</v>
      </c>
      <c r="C35" s="31"/>
      <c r="D35" s="106" t="s">
        <v>145</v>
      </c>
      <c r="E35" s="107" t="s">
        <v>145</v>
      </c>
      <c r="F35" s="108" t="s">
        <v>145</v>
      </c>
      <c r="G35" s="32" t="s">
        <v>97</v>
      </c>
      <c r="H35" s="33"/>
      <c r="I35" s="33">
        <v>20</v>
      </c>
      <c r="J35" s="100">
        <v>0</v>
      </c>
      <c r="K35" s="34">
        <v>0</v>
      </c>
      <c r="L35" s="32">
        <v>9.5</v>
      </c>
      <c r="M35" s="35">
        <f t="shared" si="2"/>
        <v>0</v>
      </c>
      <c r="N35" s="36">
        <f t="shared" si="3"/>
        <v>0</v>
      </c>
      <c r="O35" s="36"/>
    </row>
    <row r="36" spans="2:15" ht="12.75" customHeight="1">
      <c r="B36" s="30">
        <f t="shared" si="1"/>
        <v>25</v>
      </c>
      <c r="C36" s="31"/>
      <c r="D36" s="106" t="s">
        <v>146</v>
      </c>
      <c r="E36" s="107" t="s">
        <v>146</v>
      </c>
      <c r="F36" s="108" t="s">
        <v>146</v>
      </c>
      <c r="G36" s="32" t="s">
        <v>97</v>
      </c>
      <c r="H36" s="33"/>
      <c r="I36" s="33">
        <v>200</v>
      </c>
      <c r="J36" s="100">
        <v>0</v>
      </c>
      <c r="K36" s="34">
        <v>0</v>
      </c>
      <c r="L36" s="32">
        <v>9.5</v>
      </c>
      <c r="M36" s="35">
        <f t="shared" si="2"/>
        <v>0</v>
      </c>
      <c r="N36" s="36">
        <f t="shared" si="3"/>
        <v>0</v>
      </c>
      <c r="O36" s="36"/>
    </row>
    <row r="37" spans="2:15" ht="12.75" customHeight="1">
      <c r="B37" s="30">
        <f t="shared" si="1"/>
        <v>26</v>
      </c>
      <c r="C37" s="31"/>
      <c r="D37" s="106" t="s">
        <v>147</v>
      </c>
      <c r="E37" s="107" t="s">
        <v>147</v>
      </c>
      <c r="F37" s="108" t="s">
        <v>147</v>
      </c>
      <c r="G37" s="32" t="s">
        <v>97</v>
      </c>
      <c r="H37" s="33"/>
      <c r="I37" s="33">
        <v>200</v>
      </c>
      <c r="J37" s="100">
        <v>0</v>
      </c>
      <c r="K37" s="34">
        <v>0</v>
      </c>
      <c r="L37" s="32">
        <v>9.5</v>
      </c>
      <c r="M37" s="35">
        <f t="shared" si="2"/>
        <v>0</v>
      </c>
      <c r="N37" s="36">
        <f t="shared" si="3"/>
        <v>0</v>
      </c>
      <c r="O37" s="36"/>
    </row>
    <row r="38" spans="2:15" ht="12.75" customHeight="1">
      <c r="B38" s="30">
        <f t="shared" si="1"/>
        <v>27</v>
      </c>
      <c r="C38" s="31"/>
      <c r="D38" s="106" t="s">
        <v>148</v>
      </c>
      <c r="E38" s="107" t="s">
        <v>148</v>
      </c>
      <c r="F38" s="108" t="s">
        <v>148</v>
      </c>
      <c r="G38" s="32" t="s">
        <v>97</v>
      </c>
      <c r="H38" s="33"/>
      <c r="I38" s="33">
        <v>20</v>
      </c>
      <c r="J38" s="100">
        <v>0</v>
      </c>
      <c r="K38" s="34">
        <v>0</v>
      </c>
      <c r="L38" s="32">
        <v>9.5</v>
      </c>
      <c r="M38" s="35">
        <f t="shared" si="2"/>
        <v>0</v>
      </c>
      <c r="N38" s="36">
        <f t="shared" si="3"/>
        <v>0</v>
      </c>
      <c r="O38" s="36"/>
    </row>
    <row r="39" spans="2:15" ht="12.75" customHeight="1">
      <c r="B39" s="30">
        <f t="shared" si="1"/>
        <v>28</v>
      </c>
      <c r="C39" s="31"/>
      <c r="D39" s="106" t="s">
        <v>149</v>
      </c>
      <c r="E39" s="107" t="s">
        <v>149</v>
      </c>
      <c r="F39" s="108" t="s">
        <v>149</v>
      </c>
      <c r="G39" s="32" t="s">
        <v>97</v>
      </c>
      <c r="H39" s="33"/>
      <c r="I39" s="33">
        <v>10</v>
      </c>
      <c r="J39" s="100">
        <v>0</v>
      </c>
      <c r="K39" s="34">
        <v>0</v>
      </c>
      <c r="L39" s="32">
        <v>9.5</v>
      </c>
      <c r="M39" s="35">
        <f t="shared" si="2"/>
        <v>0</v>
      </c>
      <c r="N39" s="36">
        <f t="shared" si="3"/>
        <v>0</v>
      </c>
      <c r="O39" s="36"/>
    </row>
    <row r="40" spans="2:15" ht="12.75" customHeight="1">
      <c r="B40" s="30">
        <f t="shared" si="1"/>
        <v>29</v>
      </c>
      <c r="C40" s="31"/>
      <c r="D40" s="106" t="s">
        <v>150</v>
      </c>
      <c r="E40" s="107" t="s">
        <v>150</v>
      </c>
      <c r="F40" s="108" t="s">
        <v>150</v>
      </c>
      <c r="G40" s="32" t="s">
        <v>97</v>
      </c>
      <c r="H40" s="33"/>
      <c r="I40" s="33">
        <v>2000</v>
      </c>
      <c r="J40" s="100">
        <v>0</v>
      </c>
      <c r="K40" s="34">
        <v>0</v>
      </c>
      <c r="L40" s="32">
        <v>9.5</v>
      </c>
      <c r="M40" s="35">
        <f t="shared" si="2"/>
        <v>0</v>
      </c>
      <c r="N40" s="36">
        <f t="shared" si="3"/>
        <v>0</v>
      </c>
      <c r="O40" s="36"/>
    </row>
    <row r="41" spans="2:15" ht="12.75" customHeight="1">
      <c r="B41" s="30">
        <f t="shared" si="1"/>
        <v>30</v>
      </c>
      <c r="C41" s="31"/>
      <c r="D41" s="106" t="s">
        <v>151</v>
      </c>
      <c r="E41" s="107" t="s">
        <v>151</v>
      </c>
      <c r="F41" s="108" t="s">
        <v>151</v>
      </c>
      <c r="G41" s="32" t="s">
        <v>97</v>
      </c>
      <c r="H41" s="33"/>
      <c r="I41" s="33">
        <v>50</v>
      </c>
      <c r="J41" s="100">
        <v>0</v>
      </c>
      <c r="K41" s="34">
        <v>0</v>
      </c>
      <c r="L41" s="32">
        <v>9.5</v>
      </c>
      <c r="M41" s="35">
        <f t="shared" si="2"/>
        <v>0</v>
      </c>
      <c r="N41" s="36">
        <f t="shared" si="3"/>
        <v>0</v>
      </c>
      <c r="O41" s="36"/>
    </row>
    <row r="42" spans="2:15" ht="12.75" customHeight="1">
      <c r="B42" s="30">
        <f t="shared" si="1"/>
        <v>31</v>
      </c>
      <c r="C42" s="31"/>
      <c r="D42" s="106" t="s">
        <v>152</v>
      </c>
      <c r="E42" s="107" t="s">
        <v>152</v>
      </c>
      <c r="F42" s="108" t="s">
        <v>152</v>
      </c>
      <c r="G42" s="32" t="s">
        <v>97</v>
      </c>
      <c r="H42" s="33"/>
      <c r="I42" s="33">
        <v>1000</v>
      </c>
      <c r="J42" s="100">
        <v>0</v>
      </c>
      <c r="K42" s="34">
        <v>0</v>
      </c>
      <c r="L42" s="32">
        <v>9.5</v>
      </c>
      <c r="M42" s="35">
        <f t="shared" si="2"/>
        <v>0</v>
      </c>
      <c r="N42" s="36">
        <f t="shared" si="3"/>
        <v>0</v>
      </c>
      <c r="O42" s="36"/>
    </row>
    <row r="43" spans="2:15" ht="12.75" customHeight="1">
      <c r="B43" s="30">
        <f t="shared" si="1"/>
        <v>32</v>
      </c>
      <c r="C43" s="31"/>
      <c r="D43" s="106" t="s">
        <v>153</v>
      </c>
      <c r="E43" s="107" t="s">
        <v>153</v>
      </c>
      <c r="F43" s="108" t="s">
        <v>153</v>
      </c>
      <c r="G43" s="32" t="s">
        <v>97</v>
      </c>
      <c r="H43" s="33"/>
      <c r="I43" s="33">
        <v>100</v>
      </c>
      <c r="J43" s="100">
        <v>0</v>
      </c>
      <c r="K43" s="34">
        <v>0</v>
      </c>
      <c r="L43" s="32">
        <v>9.5</v>
      </c>
      <c r="M43" s="35">
        <f t="shared" si="2"/>
        <v>0</v>
      </c>
      <c r="N43" s="36">
        <f t="shared" si="3"/>
        <v>0</v>
      </c>
      <c r="O43" s="36"/>
    </row>
    <row r="44" spans="2:15" ht="12.75" customHeight="1">
      <c r="B44" s="30">
        <f t="shared" si="1"/>
        <v>33</v>
      </c>
      <c r="C44" s="31"/>
      <c r="D44" s="106" t="s">
        <v>154</v>
      </c>
      <c r="E44" s="107" t="s">
        <v>154</v>
      </c>
      <c r="F44" s="108" t="s">
        <v>154</v>
      </c>
      <c r="G44" s="32" t="s">
        <v>97</v>
      </c>
      <c r="H44" s="33"/>
      <c r="I44" s="33">
        <v>20</v>
      </c>
      <c r="J44" s="100">
        <v>0</v>
      </c>
      <c r="K44" s="34">
        <v>0</v>
      </c>
      <c r="L44" s="32">
        <v>9.5</v>
      </c>
      <c r="M44" s="35">
        <f t="shared" si="2"/>
        <v>0</v>
      </c>
      <c r="N44" s="36">
        <f t="shared" si="3"/>
        <v>0</v>
      </c>
      <c r="O44" s="36"/>
    </row>
    <row r="45" spans="2:15" ht="12.75" customHeight="1">
      <c r="B45" s="30">
        <f t="shared" si="1"/>
        <v>34</v>
      </c>
      <c r="C45" s="31"/>
      <c r="D45" s="106" t="s">
        <v>155</v>
      </c>
      <c r="E45" s="107" t="s">
        <v>155</v>
      </c>
      <c r="F45" s="108" t="s">
        <v>155</v>
      </c>
      <c r="G45" s="32" t="s">
        <v>97</v>
      </c>
      <c r="H45" s="33"/>
      <c r="I45" s="33">
        <v>10</v>
      </c>
      <c r="J45" s="100">
        <v>0</v>
      </c>
      <c r="K45" s="34">
        <v>0</v>
      </c>
      <c r="L45" s="32">
        <v>9.5</v>
      </c>
      <c r="M45" s="35">
        <f t="shared" si="2"/>
        <v>0</v>
      </c>
      <c r="N45" s="36">
        <f t="shared" si="3"/>
        <v>0</v>
      </c>
      <c r="O45" s="36"/>
    </row>
    <row r="46" spans="2:15" ht="12.75" customHeight="1">
      <c r="B46" s="30">
        <f t="shared" si="1"/>
        <v>35</v>
      </c>
      <c r="C46" s="31"/>
      <c r="D46" s="106" t="s">
        <v>156</v>
      </c>
      <c r="E46" s="107" t="s">
        <v>156</v>
      </c>
      <c r="F46" s="108" t="s">
        <v>156</v>
      </c>
      <c r="G46" s="32" t="s">
        <v>97</v>
      </c>
      <c r="H46" s="33"/>
      <c r="I46" s="33">
        <v>100</v>
      </c>
      <c r="J46" s="100">
        <v>0</v>
      </c>
      <c r="K46" s="34">
        <v>0</v>
      </c>
      <c r="L46" s="32">
        <v>9.5</v>
      </c>
      <c r="M46" s="35">
        <f t="shared" si="2"/>
        <v>0</v>
      </c>
      <c r="N46" s="36">
        <f t="shared" si="3"/>
        <v>0</v>
      </c>
      <c r="O46" s="36"/>
    </row>
    <row r="47" spans="2:15" ht="12.75" customHeight="1">
      <c r="B47" s="30">
        <f t="shared" si="1"/>
        <v>36</v>
      </c>
      <c r="C47" s="31"/>
      <c r="D47" s="106" t="s">
        <v>157</v>
      </c>
      <c r="E47" s="107" t="s">
        <v>157</v>
      </c>
      <c r="F47" s="108" t="s">
        <v>157</v>
      </c>
      <c r="G47" s="32" t="s">
        <v>97</v>
      </c>
      <c r="H47" s="33"/>
      <c r="I47" s="33">
        <v>200</v>
      </c>
      <c r="J47" s="100">
        <v>0</v>
      </c>
      <c r="K47" s="34">
        <v>0</v>
      </c>
      <c r="L47" s="32">
        <v>9.5</v>
      </c>
      <c r="M47" s="35">
        <f t="shared" si="2"/>
        <v>0</v>
      </c>
      <c r="N47" s="36">
        <f t="shared" si="3"/>
        <v>0</v>
      </c>
      <c r="O47" s="36"/>
    </row>
    <row r="48" spans="2:15" ht="12.75" customHeight="1">
      <c r="B48" s="30">
        <f t="shared" si="1"/>
        <v>37</v>
      </c>
      <c r="C48" s="31"/>
      <c r="D48" s="106" t="s">
        <v>158</v>
      </c>
      <c r="E48" s="107" t="s">
        <v>158</v>
      </c>
      <c r="F48" s="108" t="s">
        <v>158</v>
      </c>
      <c r="G48" s="32" t="s">
        <v>97</v>
      </c>
      <c r="H48" s="33"/>
      <c r="I48" s="33">
        <v>100</v>
      </c>
      <c r="J48" s="100">
        <v>0</v>
      </c>
      <c r="K48" s="34">
        <v>0</v>
      </c>
      <c r="L48" s="32">
        <v>9.5</v>
      </c>
      <c r="M48" s="35">
        <f t="shared" si="2"/>
        <v>0</v>
      </c>
      <c r="N48" s="36">
        <f t="shared" si="3"/>
        <v>0</v>
      </c>
      <c r="O48" s="36"/>
    </row>
    <row r="49" spans="2:15" ht="12.75" customHeight="1">
      <c r="B49" s="30">
        <f t="shared" si="1"/>
        <v>38</v>
      </c>
      <c r="C49" s="31"/>
      <c r="D49" s="106" t="s">
        <v>159</v>
      </c>
      <c r="E49" s="107" t="s">
        <v>159</v>
      </c>
      <c r="F49" s="108" t="s">
        <v>159</v>
      </c>
      <c r="G49" s="32" t="s">
        <v>97</v>
      </c>
      <c r="H49" s="33"/>
      <c r="I49" s="33">
        <v>200</v>
      </c>
      <c r="J49" s="100">
        <v>0</v>
      </c>
      <c r="K49" s="34">
        <v>0</v>
      </c>
      <c r="L49" s="32">
        <v>9.5</v>
      </c>
      <c r="M49" s="35">
        <f t="shared" si="2"/>
        <v>0</v>
      </c>
      <c r="N49" s="36">
        <f t="shared" si="3"/>
        <v>0</v>
      </c>
      <c r="O49" s="36"/>
    </row>
    <row r="50" spans="2:15" ht="12.75" customHeight="1">
      <c r="B50" s="30">
        <f t="shared" si="1"/>
        <v>39</v>
      </c>
      <c r="C50" s="31"/>
      <c r="D50" s="106" t="s">
        <v>160</v>
      </c>
      <c r="E50" s="107" t="s">
        <v>160</v>
      </c>
      <c r="F50" s="108" t="s">
        <v>160</v>
      </c>
      <c r="G50" s="32" t="s">
        <v>97</v>
      </c>
      <c r="H50" s="33"/>
      <c r="I50" s="33">
        <v>500</v>
      </c>
      <c r="J50" s="100">
        <v>0</v>
      </c>
      <c r="K50" s="34">
        <v>0</v>
      </c>
      <c r="L50" s="32">
        <v>9.5</v>
      </c>
      <c r="M50" s="35">
        <f t="shared" si="2"/>
        <v>0</v>
      </c>
      <c r="N50" s="36">
        <f t="shared" si="3"/>
        <v>0</v>
      </c>
      <c r="O50" s="36"/>
    </row>
    <row r="51" spans="2:15" ht="12.75" customHeight="1">
      <c r="B51" s="30">
        <f t="shared" si="1"/>
        <v>40</v>
      </c>
      <c r="C51" s="31"/>
      <c r="D51" s="106" t="s">
        <v>161</v>
      </c>
      <c r="E51" s="107" t="s">
        <v>161</v>
      </c>
      <c r="F51" s="108" t="s">
        <v>161</v>
      </c>
      <c r="G51" s="32" t="s">
        <v>97</v>
      </c>
      <c r="H51" s="33"/>
      <c r="I51" s="33">
        <v>200</v>
      </c>
      <c r="J51" s="100">
        <v>0</v>
      </c>
      <c r="K51" s="34">
        <v>0</v>
      </c>
      <c r="L51" s="32">
        <v>9.5</v>
      </c>
      <c r="M51" s="35">
        <f t="shared" si="2"/>
        <v>0</v>
      </c>
      <c r="N51" s="36">
        <f t="shared" si="3"/>
        <v>0</v>
      </c>
      <c r="O51" s="36"/>
    </row>
    <row r="52" spans="2:15" ht="12.75" customHeight="1">
      <c r="B52" s="30">
        <f t="shared" si="1"/>
        <v>41</v>
      </c>
      <c r="C52" s="31"/>
      <c r="D52" s="106" t="s">
        <v>162</v>
      </c>
      <c r="E52" s="107" t="s">
        <v>162</v>
      </c>
      <c r="F52" s="108" t="s">
        <v>162</v>
      </c>
      <c r="G52" s="32" t="s">
        <v>97</v>
      </c>
      <c r="H52" s="33"/>
      <c r="I52" s="33">
        <v>40</v>
      </c>
      <c r="J52" s="100">
        <v>0</v>
      </c>
      <c r="K52" s="34">
        <v>0</v>
      </c>
      <c r="L52" s="32">
        <v>9.5</v>
      </c>
      <c r="M52" s="35">
        <f t="shared" si="2"/>
        <v>0</v>
      </c>
      <c r="N52" s="36">
        <f t="shared" si="3"/>
        <v>0</v>
      </c>
      <c r="O52" s="36"/>
    </row>
    <row r="53" spans="2:15" ht="12.75" customHeight="1">
      <c r="B53" s="30">
        <f t="shared" si="1"/>
        <v>42</v>
      </c>
      <c r="C53" s="31"/>
      <c r="D53" s="106" t="s">
        <v>163</v>
      </c>
      <c r="E53" s="107" t="s">
        <v>163</v>
      </c>
      <c r="F53" s="108" t="s">
        <v>163</v>
      </c>
      <c r="G53" s="32" t="s">
        <v>97</v>
      </c>
      <c r="H53" s="33"/>
      <c r="I53" s="33">
        <v>500</v>
      </c>
      <c r="J53" s="100">
        <v>0</v>
      </c>
      <c r="K53" s="34">
        <v>0</v>
      </c>
      <c r="L53" s="32">
        <v>9.5</v>
      </c>
      <c r="M53" s="35">
        <f t="shared" si="2"/>
        <v>0</v>
      </c>
      <c r="N53" s="36">
        <f t="shared" si="3"/>
        <v>0</v>
      </c>
      <c r="O53" s="36"/>
    </row>
    <row r="54" spans="2:15" ht="12.75" customHeight="1">
      <c r="B54" s="30">
        <f t="shared" si="1"/>
        <v>43</v>
      </c>
      <c r="C54" s="31"/>
      <c r="D54" s="106" t="s">
        <v>164</v>
      </c>
      <c r="E54" s="107" t="s">
        <v>164</v>
      </c>
      <c r="F54" s="108" t="s">
        <v>164</v>
      </c>
      <c r="G54" s="32" t="s">
        <v>97</v>
      </c>
      <c r="H54" s="33"/>
      <c r="I54" s="33">
        <v>700</v>
      </c>
      <c r="J54" s="100">
        <v>0</v>
      </c>
      <c r="K54" s="34">
        <v>0</v>
      </c>
      <c r="L54" s="32">
        <v>9.5</v>
      </c>
      <c r="M54" s="35">
        <f t="shared" si="2"/>
        <v>0</v>
      </c>
      <c r="N54" s="36">
        <f t="shared" si="3"/>
        <v>0</v>
      </c>
      <c r="O54" s="36"/>
    </row>
    <row r="55" spans="2:15" ht="12.75" customHeight="1">
      <c r="B55" s="30">
        <f t="shared" si="1"/>
        <v>44</v>
      </c>
      <c r="C55" s="31"/>
      <c r="D55" s="106" t="s">
        <v>165</v>
      </c>
      <c r="E55" s="107" t="s">
        <v>165</v>
      </c>
      <c r="F55" s="108" t="s">
        <v>165</v>
      </c>
      <c r="G55" s="32" t="s">
        <v>97</v>
      </c>
      <c r="H55" s="33"/>
      <c r="I55" s="33">
        <v>520</v>
      </c>
      <c r="J55" s="100">
        <v>0</v>
      </c>
      <c r="K55" s="34">
        <v>0</v>
      </c>
      <c r="L55" s="32">
        <v>9.5</v>
      </c>
      <c r="M55" s="35">
        <f t="shared" si="2"/>
        <v>0</v>
      </c>
      <c r="N55" s="36">
        <f t="shared" si="3"/>
        <v>0</v>
      </c>
      <c r="O55" s="36"/>
    </row>
    <row r="56" spans="2:15" ht="12.75" customHeight="1">
      <c r="B56" s="30">
        <f t="shared" si="1"/>
        <v>45</v>
      </c>
      <c r="C56" s="31"/>
      <c r="D56" s="106" t="s">
        <v>166</v>
      </c>
      <c r="E56" s="107" t="s">
        <v>166</v>
      </c>
      <c r="F56" s="108" t="s">
        <v>166</v>
      </c>
      <c r="G56" s="32" t="s">
        <v>97</v>
      </c>
      <c r="H56" s="33"/>
      <c r="I56" s="33">
        <v>40</v>
      </c>
      <c r="J56" s="100">
        <v>0</v>
      </c>
      <c r="K56" s="34">
        <v>0</v>
      </c>
      <c r="L56" s="32">
        <v>9.5</v>
      </c>
      <c r="M56" s="35">
        <f t="shared" si="2"/>
        <v>0</v>
      </c>
      <c r="N56" s="36">
        <f t="shared" si="3"/>
        <v>0</v>
      </c>
      <c r="O56" s="36"/>
    </row>
    <row r="57" spans="2:15" ht="12.75" customHeight="1">
      <c r="B57" s="30">
        <f t="shared" si="1"/>
        <v>46</v>
      </c>
      <c r="C57" s="31"/>
      <c r="D57" s="106" t="s">
        <v>167</v>
      </c>
      <c r="E57" s="107" t="s">
        <v>167</v>
      </c>
      <c r="F57" s="108" t="s">
        <v>167</v>
      </c>
      <c r="G57" s="32" t="s">
        <v>97</v>
      </c>
      <c r="H57" s="33"/>
      <c r="I57" s="33">
        <v>10</v>
      </c>
      <c r="J57" s="100">
        <v>0</v>
      </c>
      <c r="K57" s="34">
        <v>0</v>
      </c>
      <c r="L57" s="32">
        <v>9.5</v>
      </c>
      <c r="M57" s="35">
        <f t="shared" si="2"/>
        <v>0</v>
      </c>
      <c r="N57" s="36">
        <f t="shared" si="3"/>
        <v>0</v>
      </c>
      <c r="O57" s="36"/>
    </row>
    <row r="58" spans="2:15" ht="12.75" customHeight="1">
      <c r="B58" s="30">
        <f t="shared" si="1"/>
        <v>47</v>
      </c>
      <c r="C58" s="31"/>
      <c r="D58" s="106" t="s">
        <v>168</v>
      </c>
      <c r="E58" s="107" t="s">
        <v>168</v>
      </c>
      <c r="F58" s="108" t="s">
        <v>168</v>
      </c>
      <c r="G58" s="32" t="s">
        <v>97</v>
      </c>
      <c r="H58" s="33"/>
      <c r="I58" s="33">
        <v>10</v>
      </c>
      <c r="J58" s="100">
        <v>0</v>
      </c>
      <c r="K58" s="34">
        <v>0</v>
      </c>
      <c r="L58" s="32">
        <v>9.5</v>
      </c>
      <c r="M58" s="35">
        <f t="shared" si="2"/>
        <v>0</v>
      </c>
      <c r="N58" s="36">
        <f t="shared" si="3"/>
        <v>0</v>
      </c>
      <c r="O58" s="36"/>
    </row>
    <row r="59" spans="2:15" ht="12.75" customHeight="1">
      <c r="B59" s="30">
        <f t="shared" si="1"/>
        <v>48</v>
      </c>
      <c r="C59" s="31"/>
      <c r="D59" s="106" t="s">
        <v>169</v>
      </c>
      <c r="E59" s="107" t="s">
        <v>169</v>
      </c>
      <c r="F59" s="108" t="s">
        <v>169</v>
      </c>
      <c r="G59" s="32" t="s">
        <v>17</v>
      </c>
      <c r="H59" s="33"/>
      <c r="I59" s="33">
        <v>210</v>
      </c>
      <c r="J59" s="100">
        <v>0</v>
      </c>
      <c r="K59" s="34">
        <v>0</v>
      </c>
      <c r="L59" s="32">
        <v>9.5</v>
      </c>
      <c r="M59" s="35">
        <f t="shared" si="2"/>
        <v>0</v>
      </c>
      <c r="N59" s="36">
        <f t="shared" si="3"/>
        <v>0</v>
      </c>
      <c r="O59" s="36"/>
    </row>
    <row r="60" spans="2:15" ht="12.75" customHeight="1">
      <c r="B60" s="30">
        <f t="shared" si="1"/>
        <v>49</v>
      </c>
      <c r="C60" s="31"/>
      <c r="D60" s="106" t="s">
        <v>170</v>
      </c>
      <c r="E60" s="107" t="s">
        <v>170</v>
      </c>
      <c r="F60" s="108" t="s">
        <v>170</v>
      </c>
      <c r="G60" s="32" t="s">
        <v>17</v>
      </c>
      <c r="H60" s="33"/>
      <c r="I60" s="33">
        <v>6</v>
      </c>
      <c r="J60" s="100">
        <v>0</v>
      </c>
      <c r="K60" s="34">
        <v>0</v>
      </c>
      <c r="L60" s="32">
        <v>9.5</v>
      </c>
      <c r="M60" s="35">
        <f t="shared" si="2"/>
        <v>0</v>
      </c>
      <c r="N60" s="36">
        <f t="shared" si="3"/>
        <v>0</v>
      </c>
      <c r="O60" s="36"/>
    </row>
    <row r="61" spans="2:15" ht="12.75" customHeight="1">
      <c r="B61" s="30">
        <f t="shared" si="1"/>
        <v>50</v>
      </c>
      <c r="C61" s="31"/>
      <c r="D61" s="106" t="s">
        <v>171</v>
      </c>
      <c r="E61" s="107" t="s">
        <v>171</v>
      </c>
      <c r="F61" s="108" t="s">
        <v>171</v>
      </c>
      <c r="G61" s="32" t="s">
        <v>97</v>
      </c>
      <c r="H61" s="33"/>
      <c r="I61" s="33">
        <v>20</v>
      </c>
      <c r="J61" s="100">
        <v>0</v>
      </c>
      <c r="K61" s="34">
        <v>0</v>
      </c>
      <c r="L61" s="32">
        <v>9.5</v>
      </c>
      <c r="M61" s="35">
        <f t="shared" si="2"/>
        <v>0</v>
      </c>
      <c r="N61" s="36">
        <f t="shared" si="3"/>
        <v>0</v>
      </c>
      <c r="O61" s="36"/>
    </row>
    <row r="62" spans="2:15" ht="12.75" customHeight="1">
      <c r="B62" s="30">
        <f t="shared" si="1"/>
        <v>51</v>
      </c>
      <c r="C62" s="31"/>
      <c r="D62" s="106" t="s">
        <v>172</v>
      </c>
      <c r="E62" s="107" t="s">
        <v>172</v>
      </c>
      <c r="F62" s="108" t="s">
        <v>172</v>
      </c>
      <c r="G62" s="32" t="s">
        <v>97</v>
      </c>
      <c r="H62" s="33"/>
      <c r="I62" s="33">
        <v>320</v>
      </c>
      <c r="J62" s="100">
        <v>0</v>
      </c>
      <c r="K62" s="34">
        <v>0</v>
      </c>
      <c r="L62" s="32">
        <v>9.5</v>
      </c>
      <c r="M62" s="35">
        <f t="shared" si="2"/>
        <v>0</v>
      </c>
      <c r="N62" s="36">
        <f t="shared" si="3"/>
        <v>0</v>
      </c>
      <c r="O62" s="36"/>
    </row>
    <row r="63" spans="2:15" ht="12.75" customHeight="1">
      <c r="B63" s="30">
        <f t="shared" si="1"/>
        <v>52</v>
      </c>
      <c r="C63" s="31"/>
      <c r="D63" s="106" t="s">
        <v>173</v>
      </c>
      <c r="E63" s="107" t="s">
        <v>173</v>
      </c>
      <c r="F63" s="108" t="s">
        <v>173</v>
      </c>
      <c r="G63" s="32" t="s">
        <v>97</v>
      </c>
      <c r="H63" s="33"/>
      <c r="I63" s="33">
        <v>5</v>
      </c>
      <c r="J63" s="100">
        <v>0</v>
      </c>
      <c r="K63" s="34">
        <v>0</v>
      </c>
      <c r="L63" s="32">
        <v>9.5</v>
      </c>
      <c r="M63" s="35">
        <f t="shared" si="2"/>
        <v>0</v>
      </c>
      <c r="N63" s="36">
        <f t="shared" si="3"/>
        <v>0</v>
      </c>
      <c r="O63" s="36"/>
    </row>
    <row r="64" spans="2:15" ht="12.75" customHeight="1">
      <c r="B64" s="30">
        <f t="shared" si="1"/>
        <v>53</v>
      </c>
      <c r="C64" s="31"/>
      <c r="D64" s="106" t="s">
        <v>174</v>
      </c>
      <c r="E64" s="107" t="s">
        <v>174</v>
      </c>
      <c r="F64" s="108" t="s">
        <v>174</v>
      </c>
      <c r="G64" s="32" t="s">
        <v>17</v>
      </c>
      <c r="H64" s="33"/>
      <c r="I64" s="33">
        <v>250</v>
      </c>
      <c r="J64" s="100">
        <v>0</v>
      </c>
      <c r="K64" s="34">
        <v>0</v>
      </c>
      <c r="L64" s="32">
        <v>9.5</v>
      </c>
      <c r="M64" s="35">
        <f t="shared" si="2"/>
        <v>0</v>
      </c>
      <c r="N64" s="36">
        <f t="shared" si="3"/>
        <v>0</v>
      </c>
      <c r="O64" s="36"/>
    </row>
    <row r="65" spans="2:15" ht="12.75" customHeight="1">
      <c r="B65" s="30">
        <f t="shared" si="1"/>
        <v>54</v>
      </c>
      <c r="C65" s="31"/>
      <c r="D65" s="106" t="s">
        <v>175</v>
      </c>
      <c r="E65" s="107" t="s">
        <v>175</v>
      </c>
      <c r="F65" s="108" t="s">
        <v>175</v>
      </c>
      <c r="G65" s="32" t="s">
        <v>17</v>
      </c>
      <c r="H65" s="33"/>
      <c r="I65" s="33">
        <v>150</v>
      </c>
      <c r="J65" s="100">
        <v>0</v>
      </c>
      <c r="K65" s="34">
        <v>0</v>
      </c>
      <c r="L65" s="32">
        <v>9.5</v>
      </c>
      <c r="M65" s="35">
        <f t="shared" si="2"/>
        <v>0</v>
      </c>
      <c r="N65" s="36">
        <f t="shared" si="3"/>
        <v>0</v>
      </c>
      <c r="O65" s="36"/>
    </row>
    <row r="66" spans="2:15" ht="12.75" customHeight="1">
      <c r="B66" s="30">
        <f t="shared" si="1"/>
        <v>55</v>
      </c>
      <c r="C66" s="31"/>
      <c r="D66" s="106" t="s">
        <v>176</v>
      </c>
      <c r="E66" s="107" t="s">
        <v>176</v>
      </c>
      <c r="F66" s="108" t="s">
        <v>176</v>
      </c>
      <c r="G66" s="32" t="s">
        <v>17</v>
      </c>
      <c r="H66" s="33"/>
      <c r="I66" s="33">
        <v>140</v>
      </c>
      <c r="J66" s="100">
        <v>0</v>
      </c>
      <c r="K66" s="34">
        <v>0</v>
      </c>
      <c r="L66" s="32">
        <v>9.5</v>
      </c>
      <c r="M66" s="35">
        <f t="shared" si="2"/>
        <v>0</v>
      </c>
      <c r="N66" s="36">
        <f t="shared" si="3"/>
        <v>0</v>
      </c>
      <c r="O66" s="36"/>
    </row>
    <row r="67" spans="2:15" ht="12.75" customHeight="1">
      <c r="B67" s="30">
        <f t="shared" si="1"/>
        <v>56</v>
      </c>
      <c r="C67" s="31"/>
      <c r="D67" s="106" t="s">
        <v>177</v>
      </c>
      <c r="E67" s="107" t="s">
        <v>177</v>
      </c>
      <c r="F67" s="108" t="s">
        <v>177</v>
      </c>
      <c r="G67" s="32" t="s">
        <v>17</v>
      </c>
      <c r="H67" s="33"/>
      <c r="I67" s="33">
        <v>3</v>
      </c>
      <c r="J67" s="100">
        <v>0</v>
      </c>
      <c r="K67" s="34">
        <v>0</v>
      </c>
      <c r="L67" s="32">
        <v>9.5</v>
      </c>
      <c r="M67" s="35">
        <f t="shared" si="2"/>
        <v>0</v>
      </c>
      <c r="N67" s="36">
        <f t="shared" si="3"/>
        <v>0</v>
      </c>
      <c r="O67" s="36"/>
    </row>
    <row r="68" spans="2:15" ht="12.75" customHeight="1">
      <c r="B68" s="30">
        <f t="shared" si="1"/>
        <v>57</v>
      </c>
      <c r="C68" s="31"/>
      <c r="D68" s="106" t="s">
        <v>178</v>
      </c>
      <c r="E68" s="107" t="s">
        <v>178</v>
      </c>
      <c r="F68" s="108" t="s">
        <v>178</v>
      </c>
      <c r="G68" s="32" t="s">
        <v>17</v>
      </c>
      <c r="H68" s="33"/>
      <c r="I68" s="33">
        <v>160</v>
      </c>
      <c r="J68" s="100">
        <v>0</v>
      </c>
      <c r="K68" s="34">
        <v>0</v>
      </c>
      <c r="L68" s="32">
        <v>9.5</v>
      </c>
      <c r="M68" s="35">
        <f t="shared" si="2"/>
        <v>0</v>
      </c>
      <c r="N68" s="36">
        <f t="shared" si="3"/>
        <v>0</v>
      </c>
      <c r="O68" s="36"/>
    </row>
    <row r="69" spans="2:15" ht="12.75" customHeight="1">
      <c r="B69" s="30">
        <f t="shared" si="1"/>
        <v>58</v>
      </c>
      <c r="C69" s="31"/>
      <c r="D69" s="106" t="s">
        <v>179</v>
      </c>
      <c r="E69" s="107" t="s">
        <v>179</v>
      </c>
      <c r="F69" s="108" t="s">
        <v>179</v>
      </c>
      <c r="G69" s="32" t="s">
        <v>17</v>
      </c>
      <c r="H69" s="33"/>
      <c r="I69" s="33">
        <v>20</v>
      </c>
      <c r="J69" s="100">
        <v>0</v>
      </c>
      <c r="K69" s="34">
        <v>0</v>
      </c>
      <c r="L69" s="32">
        <v>9.5</v>
      </c>
      <c r="M69" s="35">
        <f t="shared" si="2"/>
        <v>0</v>
      </c>
      <c r="N69" s="36">
        <f t="shared" si="3"/>
        <v>0</v>
      </c>
      <c r="O69" s="36"/>
    </row>
    <row r="70" spans="2:15" ht="12.75" customHeight="1">
      <c r="B70" s="30">
        <f t="shared" si="1"/>
        <v>59</v>
      </c>
      <c r="C70" s="31"/>
      <c r="D70" s="106" t="s">
        <v>180</v>
      </c>
      <c r="E70" s="107" t="s">
        <v>180</v>
      </c>
      <c r="F70" s="108" t="s">
        <v>180</v>
      </c>
      <c r="G70" s="32" t="s">
        <v>17</v>
      </c>
      <c r="H70" s="33"/>
      <c r="I70" s="33">
        <v>180</v>
      </c>
      <c r="J70" s="100">
        <v>0</v>
      </c>
      <c r="K70" s="34">
        <v>0</v>
      </c>
      <c r="L70" s="32">
        <v>9.5</v>
      </c>
      <c r="M70" s="35">
        <f t="shared" si="2"/>
        <v>0</v>
      </c>
      <c r="N70" s="36">
        <f t="shared" si="3"/>
        <v>0</v>
      </c>
      <c r="O70" s="36"/>
    </row>
    <row r="71" spans="2:15" ht="12.75" customHeight="1">
      <c r="B71" s="30">
        <f t="shared" si="1"/>
        <v>60</v>
      </c>
      <c r="C71" s="31"/>
      <c r="D71" s="106" t="s">
        <v>181</v>
      </c>
      <c r="E71" s="107" t="s">
        <v>181</v>
      </c>
      <c r="F71" s="108" t="s">
        <v>181</v>
      </c>
      <c r="G71" s="32" t="s">
        <v>17</v>
      </c>
      <c r="H71" s="33"/>
      <c r="I71" s="33">
        <v>2</v>
      </c>
      <c r="J71" s="100">
        <v>0</v>
      </c>
      <c r="K71" s="34">
        <v>0</v>
      </c>
      <c r="L71" s="32">
        <v>9.5</v>
      </c>
      <c r="M71" s="35">
        <f t="shared" si="2"/>
        <v>0</v>
      </c>
      <c r="N71" s="36">
        <f t="shared" si="3"/>
        <v>0</v>
      </c>
      <c r="O71" s="36"/>
    </row>
    <row r="72" spans="2:15" ht="12.75" customHeight="1">
      <c r="B72" s="30">
        <f t="shared" si="1"/>
        <v>61</v>
      </c>
      <c r="C72" s="31"/>
      <c r="D72" s="106" t="s">
        <v>182</v>
      </c>
      <c r="E72" s="107" t="s">
        <v>182</v>
      </c>
      <c r="F72" s="108" t="s">
        <v>182</v>
      </c>
      <c r="G72" s="32" t="s">
        <v>97</v>
      </c>
      <c r="H72" s="33"/>
      <c r="I72" s="33">
        <v>20</v>
      </c>
      <c r="J72" s="100">
        <v>0</v>
      </c>
      <c r="K72" s="34">
        <v>0</v>
      </c>
      <c r="L72" s="32">
        <v>9.5</v>
      </c>
      <c r="M72" s="35">
        <f t="shared" si="2"/>
        <v>0</v>
      </c>
      <c r="N72" s="36">
        <f t="shared" si="3"/>
        <v>0</v>
      </c>
      <c r="O72" s="36"/>
    </row>
    <row r="73" spans="2:15" ht="12.75" customHeight="1">
      <c r="B73" s="30">
        <f t="shared" si="1"/>
        <v>62</v>
      </c>
      <c r="C73" s="31"/>
      <c r="D73" s="106" t="s">
        <v>183</v>
      </c>
      <c r="E73" s="107" t="s">
        <v>183</v>
      </c>
      <c r="F73" s="108" t="s">
        <v>183</v>
      </c>
      <c r="G73" s="32" t="s">
        <v>17</v>
      </c>
      <c r="H73" s="33"/>
      <c r="I73" s="33">
        <v>50</v>
      </c>
      <c r="J73" s="100">
        <v>0</v>
      </c>
      <c r="K73" s="34">
        <v>0</v>
      </c>
      <c r="L73" s="32">
        <v>9.5</v>
      </c>
      <c r="M73" s="35">
        <f t="shared" si="2"/>
        <v>0</v>
      </c>
      <c r="N73" s="36">
        <f t="shared" si="3"/>
        <v>0</v>
      </c>
      <c r="O73" s="36"/>
    </row>
    <row r="74" spans="2:15" ht="12.75" customHeight="1">
      <c r="B74" s="30">
        <f t="shared" si="1"/>
        <v>63</v>
      </c>
      <c r="C74" s="31"/>
      <c r="D74" s="106" t="s">
        <v>184</v>
      </c>
      <c r="E74" s="107" t="s">
        <v>184</v>
      </c>
      <c r="F74" s="108" t="s">
        <v>184</v>
      </c>
      <c r="G74" s="32" t="s">
        <v>97</v>
      </c>
      <c r="H74" s="33"/>
      <c r="I74" s="33">
        <v>100</v>
      </c>
      <c r="J74" s="100">
        <v>0</v>
      </c>
      <c r="K74" s="34">
        <v>0</v>
      </c>
      <c r="L74" s="32">
        <v>9.5</v>
      </c>
      <c r="M74" s="35">
        <f t="shared" si="2"/>
        <v>0</v>
      </c>
      <c r="N74" s="36">
        <f t="shared" si="3"/>
        <v>0</v>
      </c>
      <c r="O74" s="36"/>
    </row>
    <row r="75" spans="2:15" ht="12.75" customHeight="1">
      <c r="B75" s="30">
        <f t="shared" si="1"/>
        <v>64</v>
      </c>
      <c r="C75" s="31"/>
      <c r="D75" s="106" t="s">
        <v>185</v>
      </c>
      <c r="E75" s="107" t="s">
        <v>185</v>
      </c>
      <c r="F75" s="108" t="s">
        <v>185</v>
      </c>
      <c r="G75" s="32" t="s">
        <v>97</v>
      </c>
      <c r="H75" s="33"/>
      <c r="I75" s="33">
        <v>60</v>
      </c>
      <c r="J75" s="100">
        <v>0</v>
      </c>
      <c r="K75" s="34">
        <v>0</v>
      </c>
      <c r="L75" s="32">
        <v>9.5</v>
      </c>
      <c r="M75" s="35">
        <f t="shared" si="2"/>
        <v>0</v>
      </c>
      <c r="N75" s="36">
        <f t="shared" si="3"/>
        <v>0</v>
      </c>
      <c r="O75" s="36"/>
    </row>
    <row r="76" spans="2:15" ht="12.75" customHeight="1">
      <c r="B76" s="30">
        <f t="shared" si="1"/>
        <v>65</v>
      </c>
      <c r="C76" s="31"/>
      <c r="D76" s="106" t="s">
        <v>186</v>
      </c>
      <c r="E76" s="107" t="s">
        <v>186</v>
      </c>
      <c r="F76" s="108" t="s">
        <v>186</v>
      </c>
      <c r="G76" s="32" t="s">
        <v>97</v>
      </c>
      <c r="H76" s="33"/>
      <c r="I76" s="33">
        <v>100</v>
      </c>
      <c r="J76" s="100">
        <v>0</v>
      </c>
      <c r="K76" s="34">
        <v>0</v>
      </c>
      <c r="L76" s="32">
        <v>9.5</v>
      </c>
      <c r="M76" s="35">
        <f t="shared" si="2"/>
        <v>0</v>
      </c>
      <c r="N76" s="36">
        <f t="shared" si="3"/>
        <v>0</v>
      </c>
      <c r="O76" s="36"/>
    </row>
    <row r="77" spans="2:15" s="4" customFormat="1" ht="12.75" customHeight="1">
      <c r="B77" s="37"/>
      <c r="C77" s="37"/>
      <c r="D77" s="105" t="s">
        <v>121</v>
      </c>
      <c r="E77" s="105"/>
      <c r="F77" s="105"/>
      <c r="G77" s="38"/>
      <c r="H77" s="38"/>
      <c r="I77" s="38"/>
      <c r="J77" s="38"/>
      <c r="K77" s="38"/>
      <c r="L77" s="38"/>
      <c r="M77" s="38"/>
      <c r="N77" s="39">
        <f>SUM(N12:N76)</f>
        <v>0</v>
      </c>
    </row>
    <row r="78" spans="2:15" s="4" customFormat="1" ht="12.75" customHeight="1"/>
    <row r="79" spans="2:15" s="4" customFormat="1" ht="12.75" customHeight="1">
      <c r="B79" s="4" t="s">
        <v>19</v>
      </c>
    </row>
    <row r="80" spans="2:15" s="4" customFormat="1" ht="12.75" customHeight="1">
      <c r="B80" s="4" t="s">
        <v>20</v>
      </c>
    </row>
    <row r="81" spans="2:12" s="4" customFormat="1" ht="12.75" customHeight="1">
      <c r="B81" s="4" t="s">
        <v>21</v>
      </c>
    </row>
    <row r="82" spans="2:12" s="4" customFormat="1" ht="12.75" customHeight="1">
      <c r="B82" s="4" t="s">
        <v>923</v>
      </c>
    </row>
    <row r="83" spans="2:12" s="4" customFormat="1" ht="12.75" customHeight="1"/>
    <row r="84" spans="2:12" s="4" customFormat="1" ht="12.75" customHeight="1">
      <c r="B84" s="99" t="s">
        <v>939</v>
      </c>
      <c r="C84" s="99"/>
      <c r="D84" s="99"/>
      <c r="E84" s="99"/>
    </row>
    <row r="85" spans="2:12" s="4" customFormat="1" ht="12.75" customHeight="1"/>
    <row r="86" spans="2:12" s="4" customFormat="1" ht="12.75" customHeight="1"/>
    <row r="87" spans="2:12" s="11" customFormat="1" ht="12.75" customHeight="1">
      <c r="B87" s="11" t="s">
        <v>22</v>
      </c>
      <c r="H87" s="16" t="s">
        <v>23</v>
      </c>
      <c r="L87" s="11" t="s">
        <v>24</v>
      </c>
    </row>
    <row r="88" spans="2:12" s="7" customFormat="1" ht="12.75" customHeight="1"/>
  </sheetData>
  <sheetProtection algorithmName="SHA-512" hashValue="WBOTuIYTCRFr5yZPDbbvsyr/xk7EOo37t9x7jg+/Kaxq4vqNu81vBHITU8tDYIyQoSklNU8Nrm4xJXoLuoD5QA==" saltValue="083HEHkOgzLWSfYXYMEteg==" spinCount="100000" sheet="1" objects="1" scenarios="1"/>
  <protectedRanges>
    <protectedRange sqref="C12:C76" name="Range5"/>
    <protectedRange sqref="O11:O76" name="Range6_1"/>
    <protectedRange sqref="E4:F5" name="Range1"/>
    <protectedRange sqref="H12:H76" name="Range2"/>
    <protectedRange sqref="J12:K76" name="Range3"/>
  </protectedRanges>
  <mergeCells count="67">
    <mergeCell ref="D22:F22"/>
    <mergeCell ref="D10:F10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3:F23"/>
    <mergeCell ref="D48:F48"/>
    <mergeCell ref="D72:F72"/>
    <mergeCell ref="D73:F73"/>
    <mergeCell ref="D74:F74"/>
    <mergeCell ref="D53:F53"/>
    <mergeCell ref="D66:F66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75:F75"/>
    <mergeCell ref="D32:F32"/>
    <mergeCell ref="D33:F33"/>
    <mergeCell ref="D34:F34"/>
    <mergeCell ref="D35:F35"/>
    <mergeCell ref="D41:F41"/>
    <mergeCell ref="D37:F37"/>
    <mergeCell ref="D38:F38"/>
    <mergeCell ref="D39:F39"/>
    <mergeCell ref="D40:F40"/>
    <mergeCell ref="D46:F46"/>
    <mergeCell ref="D47:F47"/>
    <mergeCell ref="D49:F49"/>
    <mergeCell ref="D50:F50"/>
    <mergeCell ref="D51:F51"/>
    <mergeCell ref="D52:F52"/>
    <mergeCell ref="D77:F77"/>
    <mergeCell ref="D24:F24"/>
    <mergeCell ref="D25:F25"/>
    <mergeCell ref="D26:F26"/>
    <mergeCell ref="D27:F27"/>
    <mergeCell ref="D28:F28"/>
    <mergeCell ref="D29:F29"/>
    <mergeCell ref="D30:F30"/>
    <mergeCell ref="D31:F31"/>
    <mergeCell ref="D76:F76"/>
    <mergeCell ref="D36:F36"/>
    <mergeCell ref="D54:F54"/>
    <mergeCell ref="D42:F42"/>
    <mergeCell ref="D43:F43"/>
    <mergeCell ref="D44:F44"/>
    <mergeCell ref="D45:F45"/>
    <mergeCell ref="D70:F70"/>
    <mergeCell ref="D71:F71"/>
    <mergeCell ref="D64:F64"/>
    <mergeCell ref="D65:F65"/>
    <mergeCell ref="D67:F67"/>
    <mergeCell ref="D68:F68"/>
    <mergeCell ref="D69:F69"/>
  </mergeCells>
  <pageMargins left="0.55118110236220474" right="0.55118110236220474" top="0.98425196850393704" bottom="0.98425196850393704" header="0" footer="0"/>
  <pageSetup paperSize="9" scale="64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8E018-71D3-4247-B582-137FFE76A52D}">
  <dimension ref="B1:O28"/>
  <sheetViews>
    <sheetView topLeftCell="A5" zoomScaleNormal="100" workbookViewId="0">
      <selection activeCell="I28" sqref="I28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256" width="9.140625" style="2"/>
    <col min="257" max="257" width="2.7109375" style="2" customWidth="1"/>
    <col min="258" max="258" width="5.28515625" style="2" customWidth="1"/>
    <col min="259" max="259" width="10.7109375" style="2" customWidth="1"/>
    <col min="260" max="262" width="15.7109375" style="2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270" width="20.7109375" style="2" customWidth="1"/>
    <col min="271" max="512" width="9.140625" style="2"/>
    <col min="513" max="513" width="2.7109375" style="2" customWidth="1"/>
    <col min="514" max="514" width="5.28515625" style="2" customWidth="1"/>
    <col min="515" max="515" width="10.7109375" style="2" customWidth="1"/>
    <col min="516" max="518" width="15.7109375" style="2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526" width="20.7109375" style="2" customWidth="1"/>
    <col min="527" max="768" width="9.140625" style="2"/>
    <col min="769" max="769" width="2.7109375" style="2" customWidth="1"/>
    <col min="770" max="770" width="5.28515625" style="2" customWidth="1"/>
    <col min="771" max="771" width="10.7109375" style="2" customWidth="1"/>
    <col min="772" max="774" width="15.7109375" style="2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782" width="20.7109375" style="2" customWidth="1"/>
    <col min="783" max="1024" width="9.140625" style="2"/>
    <col min="1025" max="1025" width="2.7109375" style="2" customWidth="1"/>
    <col min="1026" max="1026" width="5.28515625" style="2" customWidth="1"/>
    <col min="1027" max="1027" width="10.7109375" style="2" customWidth="1"/>
    <col min="1028" max="1030" width="15.7109375" style="2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038" width="20.7109375" style="2" customWidth="1"/>
    <col min="1039" max="1280" width="9.140625" style="2"/>
    <col min="1281" max="1281" width="2.7109375" style="2" customWidth="1"/>
    <col min="1282" max="1282" width="5.28515625" style="2" customWidth="1"/>
    <col min="1283" max="1283" width="10.7109375" style="2" customWidth="1"/>
    <col min="1284" max="1286" width="15.7109375" style="2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294" width="20.7109375" style="2" customWidth="1"/>
    <col min="1295" max="1536" width="9.140625" style="2"/>
    <col min="1537" max="1537" width="2.7109375" style="2" customWidth="1"/>
    <col min="1538" max="1538" width="5.28515625" style="2" customWidth="1"/>
    <col min="1539" max="1539" width="10.7109375" style="2" customWidth="1"/>
    <col min="1540" max="1542" width="15.7109375" style="2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550" width="20.7109375" style="2" customWidth="1"/>
    <col min="1551" max="1792" width="9.140625" style="2"/>
    <col min="1793" max="1793" width="2.7109375" style="2" customWidth="1"/>
    <col min="1794" max="1794" width="5.28515625" style="2" customWidth="1"/>
    <col min="1795" max="1795" width="10.7109375" style="2" customWidth="1"/>
    <col min="1796" max="1798" width="15.7109375" style="2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1806" width="20.7109375" style="2" customWidth="1"/>
    <col min="1807" max="2048" width="9.140625" style="2"/>
    <col min="2049" max="2049" width="2.7109375" style="2" customWidth="1"/>
    <col min="2050" max="2050" width="5.28515625" style="2" customWidth="1"/>
    <col min="2051" max="2051" width="10.7109375" style="2" customWidth="1"/>
    <col min="2052" max="2054" width="15.7109375" style="2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062" width="20.7109375" style="2" customWidth="1"/>
    <col min="2063" max="2304" width="9.140625" style="2"/>
    <col min="2305" max="2305" width="2.7109375" style="2" customWidth="1"/>
    <col min="2306" max="2306" width="5.28515625" style="2" customWidth="1"/>
    <col min="2307" max="2307" width="10.7109375" style="2" customWidth="1"/>
    <col min="2308" max="2310" width="15.7109375" style="2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318" width="20.7109375" style="2" customWidth="1"/>
    <col min="2319" max="2560" width="9.140625" style="2"/>
    <col min="2561" max="2561" width="2.7109375" style="2" customWidth="1"/>
    <col min="2562" max="2562" width="5.28515625" style="2" customWidth="1"/>
    <col min="2563" max="2563" width="10.7109375" style="2" customWidth="1"/>
    <col min="2564" max="2566" width="15.7109375" style="2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574" width="20.7109375" style="2" customWidth="1"/>
    <col min="2575" max="2816" width="9.140625" style="2"/>
    <col min="2817" max="2817" width="2.7109375" style="2" customWidth="1"/>
    <col min="2818" max="2818" width="5.28515625" style="2" customWidth="1"/>
    <col min="2819" max="2819" width="10.7109375" style="2" customWidth="1"/>
    <col min="2820" max="2822" width="15.7109375" style="2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2830" width="20.7109375" style="2" customWidth="1"/>
    <col min="2831" max="3072" width="9.140625" style="2"/>
    <col min="3073" max="3073" width="2.7109375" style="2" customWidth="1"/>
    <col min="3074" max="3074" width="5.28515625" style="2" customWidth="1"/>
    <col min="3075" max="3075" width="10.7109375" style="2" customWidth="1"/>
    <col min="3076" max="3078" width="15.7109375" style="2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086" width="20.7109375" style="2" customWidth="1"/>
    <col min="3087" max="3328" width="9.140625" style="2"/>
    <col min="3329" max="3329" width="2.7109375" style="2" customWidth="1"/>
    <col min="3330" max="3330" width="5.28515625" style="2" customWidth="1"/>
    <col min="3331" max="3331" width="10.7109375" style="2" customWidth="1"/>
    <col min="3332" max="3334" width="15.7109375" style="2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342" width="20.7109375" style="2" customWidth="1"/>
    <col min="3343" max="3584" width="9.140625" style="2"/>
    <col min="3585" max="3585" width="2.7109375" style="2" customWidth="1"/>
    <col min="3586" max="3586" width="5.28515625" style="2" customWidth="1"/>
    <col min="3587" max="3587" width="10.7109375" style="2" customWidth="1"/>
    <col min="3588" max="3590" width="15.7109375" style="2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598" width="20.7109375" style="2" customWidth="1"/>
    <col min="3599" max="3840" width="9.140625" style="2"/>
    <col min="3841" max="3841" width="2.7109375" style="2" customWidth="1"/>
    <col min="3842" max="3842" width="5.28515625" style="2" customWidth="1"/>
    <col min="3843" max="3843" width="10.7109375" style="2" customWidth="1"/>
    <col min="3844" max="3846" width="15.7109375" style="2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3854" width="20.7109375" style="2" customWidth="1"/>
    <col min="3855" max="4096" width="9.140625" style="2"/>
    <col min="4097" max="4097" width="2.7109375" style="2" customWidth="1"/>
    <col min="4098" max="4098" width="5.28515625" style="2" customWidth="1"/>
    <col min="4099" max="4099" width="10.7109375" style="2" customWidth="1"/>
    <col min="4100" max="4102" width="15.7109375" style="2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110" width="20.7109375" style="2" customWidth="1"/>
    <col min="4111" max="4352" width="9.140625" style="2"/>
    <col min="4353" max="4353" width="2.7109375" style="2" customWidth="1"/>
    <col min="4354" max="4354" width="5.28515625" style="2" customWidth="1"/>
    <col min="4355" max="4355" width="10.7109375" style="2" customWidth="1"/>
    <col min="4356" max="4358" width="15.7109375" style="2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366" width="20.7109375" style="2" customWidth="1"/>
    <col min="4367" max="4608" width="9.140625" style="2"/>
    <col min="4609" max="4609" width="2.7109375" style="2" customWidth="1"/>
    <col min="4610" max="4610" width="5.28515625" style="2" customWidth="1"/>
    <col min="4611" max="4611" width="10.7109375" style="2" customWidth="1"/>
    <col min="4612" max="4614" width="15.7109375" style="2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622" width="20.7109375" style="2" customWidth="1"/>
    <col min="4623" max="4864" width="9.140625" style="2"/>
    <col min="4865" max="4865" width="2.7109375" style="2" customWidth="1"/>
    <col min="4866" max="4866" width="5.28515625" style="2" customWidth="1"/>
    <col min="4867" max="4867" width="10.7109375" style="2" customWidth="1"/>
    <col min="4868" max="4870" width="15.7109375" style="2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4878" width="20.7109375" style="2" customWidth="1"/>
    <col min="4879" max="5120" width="9.140625" style="2"/>
    <col min="5121" max="5121" width="2.7109375" style="2" customWidth="1"/>
    <col min="5122" max="5122" width="5.28515625" style="2" customWidth="1"/>
    <col min="5123" max="5123" width="10.7109375" style="2" customWidth="1"/>
    <col min="5124" max="5126" width="15.7109375" style="2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134" width="20.7109375" style="2" customWidth="1"/>
    <col min="5135" max="5376" width="9.140625" style="2"/>
    <col min="5377" max="5377" width="2.7109375" style="2" customWidth="1"/>
    <col min="5378" max="5378" width="5.28515625" style="2" customWidth="1"/>
    <col min="5379" max="5379" width="10.7109375" style="2" customWidth="1"/>
    <col min="5380" max="5382" width="15.7109375" style="2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390" width="20.7109375" style="2" customWidth="1"/>
    <col min="5391" max="5632" width="9.140625" style="2"/>
    <col min="5633" max="5633" width="2.7109375" style="2" customWidth="1"/>
    <col min="5634" max="5634" width="5.28515625" style="2" customWidth="1"/>
    <col min="5635" max="5635" width="10.7109375" style="2" customWidth="1"/>
    <col min="5636" max="5638" width="15.7109375" style="2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646" width="20.7109375" style="2" customWidth="1"/>
    <col min="5647" max="5888" width="9.140625" style="2"/>
    <col min="5889" max="5889" width="2.7109375" style="2" customWidth="1"/>
    <col min="5890" max="5890" width="5.28515625" style="2" customWidth="1"/>
    <col min="5891" max="5891" width="10.7109375" style="2" customWidth="1"/>
    <col min="5892" max="5894" width="15.7109375" style="2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5902" width="20.7109375" style="2" customWidth="1"/>
    <col min="5903" max="6144" width="9.140625" style="2"/>
    <col min="6145" max="6145" width="2.7109375" style="2" customWidth="1"/>
    <col min="6146" max="6146" width="5.28515625" style="2" customWidth="1"/>
    <col min="6147" max="6147" width="10.7109375" style="2" customWidth="1"/>
    <col min="6148" max="6150" width="15.7109375" style="2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158" width="20.7109375" style="2" customWidth="1"/>
    <col min="6159" max="6400" width="9.140625" style="2"/>
    <col min="6401" max="6401" width="2.7109375" style="2" customWidth="1"/>
    <col min="6402" max="6402" width="5.28515625" style="2" customWidth="1"/>
    <col min="6403" max="6403" width="10.7109375" style="2" customWidth="1"/>
    <col min="6404" max="6406" width="15.7109375" style="2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414" width="20.7109375" style="2" customWidth="1"/>
    <col min="6415" max="6656" width="9.140625" style="2"/>
    <col min="6657" max="6657" width="2.7109375" style="2" customWidth="1"/>
    <col min="6658" max="6658" width="5.28515625" style="2" customWidth="1"/>
    <col min="6659" max="6659" width="10.7109375" style="2" customWidth="1"/>
    <col min="6660" max="6662" width="15.7109375" style="2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670" width="20.7109375" style="2" customWidth="1"/>
    <col min="6671" max="6912" width="9.140625" style="2"/>
    <col min="6913" max="6913" width="2.7109375" style="2" customWidth="1"/>
    <col min="6914" max="6914" width="5.28515625" style="2" customWidth="1"/>
    <col min="6915" max="6915" width="10.7109375" style="2" customWidth="1"/>
    <col min="6916" max="6918" width="15.7109375" style="2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6926" width="20.7109375" style="2" customWidth="1"/>
    <col min="6927" max="7168" width="9.140625" style="2"/>
    <col min="7169" max="7169" width="2.7109375" style="2" customWidth="1"/>
    <col min="7170" max="7170" width="5.28515625" style="2" customWidth="1"/>
    <col min="7171" max="7171" width="10.7109375" style="2" customWidth="1"/>
    <col min="7172" max="7174" width="15.7109375" style="2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182" width="20.7109375" style="2" customWidth="1"/>
    <col min="7183" max="7424" width="9.140625" style="2"/>
    <col min="7425" max="7425" width="2.7109375" style="2" customWidth="1"/>
    <col min="7426" max="7426" width="5.28515625" style="2" customWidth="1"/>
    <col min="7427" max="7427" width="10.7109375" style="2" customWidth="1"/>
    <col min="7428" max="7430" width="15.7109375" style="2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438" width="20.7109375" style="2" customWidth="1"/>
    <col min="7439" max="7680" width="9.140625" style="2"/>
    <col min="7681" max="7681" width="2.7109375" style="2" customWidth="1"/>
    <col min="7682" max="7682" width="5.28515625" style="2" customWidth="1"/>
    <col min="7683" max="7683" width="10.7109375" style="2" customWidth="1"/>
    <col min="7684" max="7686" width="15.7109375" style="2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694" width="20.7109375" style="2" customWidth="1"/>
    <col min="7695" max="7936" width="9.140625" style="2"/>
    <col min="7937" max="7937" width="2.7109375" style="2" customWidth="1"/>
    <col min="7938" max="7938" width="5.28515625" style="2" customWidth="1"/>
    <col min="7939" max="7939" width="10.7109375" style="2" customWidth="1"/>
    <col min="7940" max="7942" width="15.7109375" style="2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7950" width="20.7109375" style="2" customWidth="1"/>
    <col min="7951" max="8192" width="9.140625" style="2"/>
    <col min="8193" max="8193" width="2.7109375" style="2" customWidth="1"/>
    <col min="8194" max="8194" width="5.28515625" style="2" customWidth="1"/>
    <col min="8195" max="8195" width="10.7109375" style="2" customWidth="1"/>
    <col min="8196" max="8198" width="15.7109375" style="2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206" width="20.7109375" style="2" customWidth="1"/>
    <col min="8207" max="8448" width="9.140625" style="2"/>
    <col min="8449" max="8449" width="2.7109375" style="2" customWidth="1"/>
    <col min="8450" max="8450" width="5.28515625" style="2" customWidth="1"/>
    <col min="8451" max="8451" width="10.7109375" style="2" customWidth="1"/>
    <col min="8452" max="8454" width="15.7109375" style="2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462" width="20.7109375" style="2" customWidth="1"/>
    <col min="8463" max="8704" width="9.140625" style="2"/>
    <col min="8705" max="8705" width="2.7109375" style="2" customWidth="1"/>
    <col min="8706" max="8706" width="5.28515625" style="2" customWidth="1"/>
    <col min="8707" max="8707" width="10.7109375" style="2" customWidth="1"/>
    <col min="8708" max="8710" width="15.7109375" style="2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718" width="20.7109375" style="2" customWidth="1"/>
    <col min="8719" max="8960" width="9.140625" style="2"/>
    <col min="8961" max="8961" width="2.7109375" style="2" customWidth="1"/>
    <col min="8962" max="8962" width="5.28515625" style="2" customWidth="1"/>
    <col min="8963" max="8963" width="10.7109375" style="2" customWidth="1"/>
    <col min="8964" max="8966" width="15.7109375" style="2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8974" width="20.7109375" style="2" customWidth="1"/>
    <col min="8975" max="9216" width="9.140625" style="2"/>
    <col min="9217" max="9217" width="2.7109375" style="2" customWidth="1"/>
    <col min="9218" max="9218" width="5.28515625" style="2" customWidth="1"/>
    <col min="9219" max="9219" width="10.7109375" style="2" customWidth="1"/>
    <col min="9220" max="9222" width="15.7109375" style="2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230" width="20.7109375" style="2" customWidth="1"/>
    <col min="9231" max="9472" width="9.140625" style="2"/>
    <col min="9473" max="9473" width="2.7109375" style="2" customWidth="1"/>
    <col min="9474" max="9474" width="5.28515625" style="2" customWidth="1"/>
    <col min="9475" max="9475" width="10.7109375" style="2" customWidth="1"/>
    <col min="9476" max="9478" width="15.7109375" style="2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486" width="20.7109375" style="2" customWidth="1"/>
    <col min="9487" max="9728" width="9.140625" style="2"/>
    <col min="9729" max="9729" width="2.7109375" style="2" customWidth="1"/>
    <col min="9730" max="9730" width="5.28515625" style="2" customWidth="1"/>
    <col min="9731" max="9731" width="10.7109375" style="2" customWidth="1"/>
    <col min="9732" max="9734" width="15.7109375" style="2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742" width="20.7109375" style="2" customWidth="1"/>
    <col min="9743" max="9984" width="9.140625" style="2"/>
    <col min="9985" max="9985" width="2.7109375" style="2" customWidth="1"/>
    <col min="9986" max="9986" width="5.28515625" style="2" customWidth="1"/>
    <col min="9987" max="9987" width="10.7109375" style="2" customWidth="1"/>
    <col min="9988" max="9990" width="15.7109375" style="2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9998" width="20.7109375" style="2" customWidth="1"/>
    <col min="9999" max="10240" width="9.140625" style="2"/>
    <col min="10241" max="10241" width="2.7109375" style="2" customWidth="1"/>
    <col min="10242" max="10242" width="5.28515625" style="2" customWidth="1"/>
    <col min="10243" max="10243" width="10.7109375" style="2" customWidth="1"/>
    <col min="10244" max="10246" width="15.7109375" style="2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254" width="20.7109375" style="2" customWidth="1"/>
    <col min="10255" max="10496" width="9.140625" style="2"/>
    <col min="10497" max="10497" width="2.7109375" style="2" customWidth="1"/>
    <col min="10498" max="10498" width="5.28515625" style="2" customWidth="1"/>
    <col min="10499" max="10499" width="10.7109375" style="2" customWidth="1"/>
    <col min="10500" max="10502" width="15.7109375" style="2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510" width="20.7109375" style="2" customWidth="1"/>
    <col min="10511" max="10752" width="9.140625" style="2"/>
    <col min="10753" max="10753" width="2.7109375" style="2" customWidth="1"/>
    <col min="10754" max="10754" width="5.28515625" style="2" customWidth="1"/>
    <col min="10755" max="10755" width="10.7109375" style="2" customWidth="1"/>
    <col min="10756" max="10758" width="15.7109375" style="2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0766" width="20.7109375" style="2" customWidth="1"/>
    <col min="10767" max="11008" width="9.140625" style="2"/>
    <col min="11009" max="11009" width="2.7109375" style="2" customWidth="1"/>
    <col min="11010" max="11010" width="5.28515625" style="2" customWidth="1"/>
    <col min="11011" max="11011" width="10.7109375" style="2" customWidth="1"/>
    <col min="11012" max="11014" width="15.7109375" style="2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022" width="20.7109375" style="2" customWidth="1"/>
    <col min="11023" max="11264" width="9.140625" style="2"/>
    <col min="11265" max="11265" width="2.7109375" style="2" customWidth="1"/>
    <col min="11266" max="11266" width="5.28515625" style="2" customWidth="1"/>
    <col min="11267" max="11267" width="10.7109375" style="2" customWidth="1"/>
    <col min="11268" max="11270" width="15.7109375" style="2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278" width="20.7109375" style="2" customWidth="1"/>
    <col min="11279" max="11520" width="9.140625" style="2"/>
    <col min="11521" max="11521" width="2.7109375" style="2" customWidth="1"/>
    <col min="11522" max="11522" width="5.28515625" style="2" customWidth="1"/>
    <col min="11523" max="11523" width="10.7109375" style="2" customWidth="1"/>
    <col min="11524" max="11526" width="15.7109375" style="2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534" width="20.7109375" style="2" customWidth="1"/>
    <col min="11535" max="11776" width="9.140625" style="2"/>
    <col min="11777" max="11777" width="2.7109375" style="2" customWidth="1"/>
    <col min="11778" max="11778" width="5.28515625" style="2" customWidth="1"/>
    <col min="11779" max="11779" width="10.7109375" style="2" customWidth="1"/>
    <col min="11780" max="11782" width="15.7109375" style="2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1790" width="20.7109375" style="2" customWidth="1"/>
    <col min="11791" max="12032" width="9.140625" style="2"/>
    <col min="12033" max="12033" width="2.7109375" style="2" customWidth="1"/>
    <col min="12034" max="12034" width="5.28515625" style="2" customWidth="1"/>
    <col min="12035" max="12035" width="10.7109375" style="2" customWidth="1"/>
    <col min="12036" max="12038" width="15.7109375" style="2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046" width="20.7109375" style="2" customWidth="1"/>
    <col min="12047" max="12288" width="9.140625" style="2"/>
    <col min="12289" max="12289" width="2.7109375" style="2" customWidth="1"/>
    <col min="12290" max="12290" width="5.28515625" style="2" customWidth="1"/>
    <col min="12291" max="12291" width="10.7109375" style="2" customWidth="1"/>
    <col min="12292" max="12294" width="15.7109375" style="2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302" width="20.7109375" style="2" customWidth="1"/>
    <col min="12303" max="12544" width="9.140625" style="2"/>
    <col min="12545" max="12545" width="2.7109375" style="2" customWidth="1"/>
    <col min="12546" max="12546" width="5.28515625" style="2" customWidth="1"/>
    <col min="12547" max="12547" width="10.7109375" style="2" customWidth="1"/>
    <col min="12548" max="12550" width="15.7109375" style="2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558" width="20.7109375" style="2" customWidth="1"/>
    <col min="12559" max="12800" width="9.140625" style="2"/>
    <col min="12801" max="12801" width="2.7109375" style="2" customWidth="1"/>
    <col min="12802" max="12802" width="5.28515625" style="2" customWidth="1"/>
    <col min="12803" max="12803" width="10.7109375" style="2" customWidth="1"/>
    <col min="12804" max="12806" width="15.7109375" style="2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2814" width="20.7109375" style="2" customWidth="1"/>
    <col min="12815" max="13056" width="9.140625" style="2"/>
    <col min="13057" max="13057" width="2.7109375" style="2" customWidth="1"/>
    <col min="13058" max="13058" width="5.28515625" style="2" customWidth="1"/>
    <col min="13059" max="13059" width="10.7109375" style="2" customWidth="1"/>
    <col min="13060" max="13062" width="15.7109375" style="2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070" width="20.7109375" style="2" customWidth="1"/>
    <col min="13071" max="13312" width="9.140625" style="2"/>
    <col min="13313" max="13313" width="2.7109375" style="2" customWidth="1"/>
    <col min="13314" max="13314" width="5.28515625" style="2" customWidth="1"/>
    <col min="13315" max="13315" width="10.7109375" style="2" customWidth="1"/>
    <col min="13316" max="13318" width="15.7109375" style="2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326" width="20.7109375" style="2" customWidth="1"/>
    <col min="13327" max="13568" width="9.140625" style="2"/>
    <col min="13569" max="13569" width="2.7109375" style="2" customWidth="1"/>
    <col min="13570" max="13570" width="5.28515625" style="2" customWidth="1"/>
    <col min="13571" max="13571" width="10.7109375" style="2" customWidth="1"/>
    <col min="13572" max="13574" width="15.7109375" style="2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582" width="20.7109375" style="2" customWidth="1"/>
    <col min="13583" max="13824" width="9.140625" style="2"/>
    <col min="13825" max="13825" width="2.7109375" style="2" customWidth="1"/>
    <col min="13826" max="13826" width="5.28515625" style="2" customWidth="1"/>
    <col min="13827" max="13827" width="10.7109375" style="2" customWidth="1"/>
    <col min="13828" max="13830" width="15.7109375" style="2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3838" width="20.7109375" style="2" customWidth="1"/>
    <col min="13839" max="14080" width="9.140625" style="2"/>
    <col min="14081" max="14081" width="2.7109375" style="2" customWidth="1"/>
    <col min="14082" max="14082" width="5.28515625" style="2" customWidth="1"/>
    <col min="14083" max="14083" width="10.7109375" style="2" customWidth="1"/>
    <col min="14084" max="14086" width="15.7109375" style="2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094" width="20.7109375" style="2" customWidth="1"/>
    <col min="14095" max="14336" width="9.140625" style="2"/>
    <col min="14337" max="14337" width="2.7109375" style="2" customWidth="1"/>
    <col min="14338" max="14338" width="5.28515625" style="2" customWidth="1"/>
    <col min="14339" max="14339" width="10.7109375" style="2" customWidth="1"/>
    <col min="14340" max="14342" width="15.7109375" style="2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350" width="20.7109375" style="2" customWidth="1"/>
    <col min="14351" max="14592" width="9.140625" style="2"/>
    <col min="14593" max="14593" width="2.7109375" style="2" customWidth="1"/>
    <col min="14594" max="14594" width="5.28515625" style="2" customWidth="1"/>
    <col min="14595" max="14595" width="10.7109375" style="2" customWidth="1"/>
    <col min="14596" max="14598" width="15.7109375" style="2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606" width="20.7109375" style="2" customWidth="1"/>
    <col min="14607" max="14848" width="9.140625" style="2"/>
    <col min="14849" max="14849" width="2.7109375" style="2" customWidth="1"/>
    <col min="14850" max="14850" width="5.28515625" style="2" customWidth="1"/>
    <col min="14851" max="14851" width="10.7109375" style="2" customWidth="1"/>
    <col min="14852" max="14854" width="15.7109375" style="2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4862" width="20.7109375" style="2" customWidth="1"/>
    <col min="14863" max="15104" width="9.140625" style="2"/>
    <col min="15105" max="15105" width="2.7109375" style="2" customWidth="1"/>
    <col min="15106" max="15106" width="5.28515625" style="2" customWidth="1"/>
    <col min="15107" max="15107" width="10.7109375" style="2" customWidth="1"/>
    <col min="15108" max="15110" width="15.7109375" style="2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118" width="20.7109375" style="2" customWidth="1"/>
    <col min="15119" max="15360" width="9.140625" style="2"/>
    <col min="15361" max="15361" width="2.7109375" style="2" customWidth="1"/>
    <col min="15362" max="15362" width="5.28515625" style="2" customWidth="1"/>
    <col min="15363" max="15363" width="10.7109375" style="2" customWidth="1"/>
    <col min="15364" max="15366" width="15.7109375" style="2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374" width="20.7109375" style="2" customWidth="1"/>
    <col min="15375" max="15616" width="9.140625" style="2"/>
    <col min="15617" max="15617" width="2.7109375" style="2" customWidth="1"/>
    <col min="15618" max="15618" width="5.28515625" style="2" customWidth="1"/>
    <col min="15619" max="15619" width="10.7109375" style="2" customWidth="1"/>
    <col min="15620" max="15622" width="15.7109375" style="2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630" width="20.7109375" style="2" customWidth="1"/>
    <col min="15631" max="15872" width="9.140625" style="2"/>
    <col min="15873" max="15873" width="2.7109375" style="2" customWidth="1"/>
    <col min="15874" max="15874" width="5.28515625" style="2" customWidth="1"/>
    <col min="15875" max="15875" width="10.7109375" style="2" customWidth="1"/>
    <col min="15876" max="15878" width="15.7109375" style="2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5886" width="20.7109375" style="2" customWidth="1"/>
    <col min="15887" max="16128" width="9.140625" style="2"/>
    <col min="16129" max="16129" width="2.7109375" style="2" customWidth="1"/>
    <col min="16130" max="16130" width="5.28515625" style="2" customWidth="1"/>
    <col min="16131" max="16131" width="10.7109375" style="2" customWidth="1"/>
    <col min="16132" max="16134" width="15.7109375" style="2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>
      <c r="B1" s="1" t="s">
        <v>0</v>
      </c>
      <c r="C1" s="1"/>
      <c r="D1" s="40" t="s">
        <v>25</v>
      </c>
      <c r="H1" s="3"/>
      <c r="I1" s="3"/>
      <c r="J1" s="3"/>
      <c r="K1" s="3"/>
      <c r="L1" s="3"/>
      <c r="M1" s="3"/>
      <c r="N1" s="3"/>
    </row>
    <row r="2" spans="2:15" ht="12.75" customHeight="1">
      <c r="B2" s="4" t="s">
        <v>1</v>
      </c>
      <c r="C2" s="4"/>
      <c r="D2" s="4" t="s">
        <v>26</v>
      </c>
      <c r="H2" s="3"/>
      <c r="I2" s="3"/>
      <c r="J2" s="3"/>
      <c r="K2" s="3"/>
      <c r="L2" s="3"/>
      <c r="M2" s="3"/>
      <c r="N2" s="3"/>
    </row>
    <row r="3" spans="2:15" ht="12.75" customHeight="1">
      <c r="B3" s="4"/>
      <c r="C3" s="4"/>
      <c r="H3" s="3"/>
      <c r="I3" s="3"/>
      <c r="J3" s="3"/>
      <c r="K3" s="3"/>
      <c r="L3" s="5"/>
      <c r="M3" s="3"/>
      <c r="N3" s="3"/>
    </row>
    <row r="4" spans="2:15" s="7" customFormat="1" ht="12.75" customHeight="1">
      <c r="B4" s="6" t="s">
        <v>2</v>
      </c>
      <c r="C4" s="6"/>
      <c r="G4" s="8"/>
      <c r="H4" s="9"/>
      <c r="I4" s="9"/>
      <c r="J4" s="9"/>
      <c r="K4" s="10"/>
      <c r="L4" s="10"/>
      <c r="M4" s="10"/>
      <c r="N4" s="10"/>
    </row>
    <row r="5" spans="2:15" s="7" customFormat="1" ht="12.75" customHeight="1">
      <c r="B5" s="11"/>
      <c r="C5" s="11"/>
      <c r="H5" s="10"/>
      <c r="I5" s="10"/>
      <c r="J5" s="10"/>
      <c r="K5" s="10"/>
      <c r="L5" s="10"/>
      <c r="M5" s="10"/>
      <c r="N5" s="10"/>
    </row>
    <row r="6" spans="2:15" s="7" customFormat="1" ht="12.75" customHeight="1">
      <c r="B6" s="11"/>
      <c r="C6" s="11"/>
      <c r="H6" s="10"/>
      <c r="I6" s="10"/>
      <c r="J6" s="10"/>
      <c r="K6" s="10"/>
      <c r="L6" s="10"/>
      <c r="M6" s="10"/>
      <c r="N6" s="10"/>
    </row>
    <row r="7" spans="2:15" s="12" customFormat="1" ht="12.75" customHeight="1">
      <c r="H7" s="13" t="s">
        <v>3</v>
      </c>
      <c r="I7" s="13"/>
      <c r="J7" s="13"/>
      <c r="K7" s="13"/>
      <c r="L7" s="5"/>
      <c r="M7" s="5"/>
      <c r="N7" s="5"/>
    </row>
    <row r="8" spans="2:15" s="12" customFormat="1" ht="12.75" customHeight="1">
      <c r="H8" s="13" t="s">
        <v>918</v>
      </c>
      <c r="I8" s="14"/>
      <c r="J8" s="14"/>
      <c r="K8" s="13"/>
      <c r="L8" s="15"/>
      <c r="M8" s="13"/>
      <c r="N8" s="16"/>
      <c r="O8" s="5"/>
    </row>
    <row r="9" spans="2:15" ht="12.75" customHeight="1">
      <c r="B9" s="4"/>
      <c r="C9" s="4"/>
      <c r="H9" s="3"/>
      <c r="I9" s="3"/>
      <c r="J9" s="3"/>
      <c r="K9" s="3"/>
      <c r="L9" s="3"/>
      <c r="M9" s="3"/>
      <c r="N9" s="3"/>
    </row>
    <row r="10" spans="2:15" s="1" customFormat="1" ht="45" customHeight="1">
      <c r="B10" s="17" t="s">
        <v>4</v>
      </c>
      <c r="C10" s="18" t="s">
        <v>938</v>
      </c>
      <c r="D10" s="109" t="s">
        <v>6</v>
      </c>
      <c r="E10" s="110"/>
      <c r="F10" s="111"/>
      <c r="G10" s="19" t="s">
        <v>7</v>
      </c>
      <c r="H10" s="20" t="s">
        <v>8</v>
      </c>
      <c r="I10" s="21" t="s">
        <v>9</v>
      </c>
      <c r="J10" s="21" t="s">
        <v>936</v>
      </c>
      <c r="K10" s="20" t="s">
        <v>10</v>
      </c>
      <c r="L10" s="20" t="s">
        <v>11</v>
      </c>
      <c r="M10" s="20" t="s">
        <v>12</v>
      </c>
      <c r="N10" s="20" t="s">
        <v>13</v>
      </c>
    </row>
    <row r="11" spans="2:15" s="1" customFormat="1" ht="15" customHeight="1">
      <c r="B11" s="23"/>
      <c r="C11" s="24"/>
      <c r="D11" s="25"/>
      <c r="E11" s="26"/>
      <c r="F11" s="26"/>
      <c r="G11" s="27"/>
      <c r="H11" s="28"/>
      <c r="I11" s="28"/>
      <c r="J11" s="28" t="s">
        <v>937</v>
      </c>
      <c r="K11" s="28"/>
      <c r="L11" s="28"/>
      <c r="M11" s="28"/>
      <c r="N11" s="28"/>
    </row>
    <row r="12" spans="2:15" ht="24.95" customHeight="1">
      <c r="B12" s="30">
        <v>1</v>
      </c>
      <c r="C12" s="31"/>
      <c r="D12" s="112" t="s">
        <v>943</v>
      </c>
      <c r="E12" s="113" t="s">
        <v>188</v>
      </c>
      <c r="F12" s="114" t="s">
        <v>188</v>
      </c>
      <c r="G12" s="44" t="s">
        <v>97</v>
      </c>
      <c r="H12" s="45"/>
      <c r="I12" s="45">
        <v>200</v>
      </c>
      <c r="J12" s="100">
        <v>0</v>
      </c>
      <c r="K12" s="34">
        <v>0</v>
      </c>
      <c r="L12" s="32">
        <v>9.5</v>
      </c>
      <c r="M12" s="35">
        <f>PRODUCT(K12,1.095)</f>
        <v>0</v>
      </c>
      <c r="N12" s="36">
        <f t="shared" ref="N12:N16" si="0">PRODUCT(I12,M12)</f>
        <v>0</v>
      </c>
    </row>
    <row r="13" spans="2:15" ht="24.95" customHeight="1">
      <c r="B13" s="30">
        <f t="shared" ref="B13:B16" si="1">B12+1</f>
        <v>2</v>
      </c>
      <c r="C13" s="31"/>
      <c r="D13" s="112" t="s">
        <v>940</v>
      </c>
      <c r="E13" s="113" t="s">
        <v>189</v>
      </c>
      <c r="F13" s="114" t="s">
        <v>189</v>
      </c>
      <c r="G13" s="44" t="s">
        <v>187</v>
      </c>
      <c r="H13" s="45"/>
      <c r="I13" s="45">
        <v>690</v>
      </c>
      <c r="J13" s="100">
        <v>0</v>
      </c>
      <c r="K13" s="34">
        <v>0</v>
      </c>
      <c r="L13" s="32">
        <v>9.5</v>
      </c>
      <c r="M13" s="35">
        <f t="shared" ref="M13:M16" si="2">PRODUCT(K13,1.095)</f>
        <v>0</v>
      </c>
      <c r="N13" s="36">
        <f t="shared" si="0"/>
        <v>0</v>
      </c>
    </row>
    <row r="14" spans="2:15" ht="24.95" customHeight="1">
      <c r="B14" s="30">
        <f t="shared" si="1"/>
        <v>3</v>
      </c>
      <c r="C14" s="31"/>
      <c r="D14" s="112" t="s">
        <v>941</v>
      </c>
      <c r="E14" s="113" t="s">
        <v>190</v>
      </c>
      <c r="F14" s="114" t="s">
        <v>190</v>
      </c>
      <c r="G14" s="44" t="s">
        <v>187</v>
      </c>
      <c r="H14" s="45"/>
      <c r="I14" s="45">
        <v>1500</v>
      </c>
      <c r="J14" s="100">
        <v>0</v>
      </c>
      <c r="K14" s="34">
        <v>0</v>
      </c>
      <c r="L14" s="32">
        <v>9.5</v>
      </c>
      <c r="M14" s="35">
        <f t="shared" si="2"/>
        <v>0</v>
      </c>
      <c r="N14" s="36">
        <f t="shared" si="0"/>
        <v>0</v>
      </c>
    </row>
    <row r="15" spans="2:15" ht="24.95" customHeight="1">
      <c r="B15" s="30">
        <f t="shared" si="1"/>
        <v>4</v>
      </c>
      <c r="C15" s="31"/>
      <c r="D15" s="112" t="s">
        <v>191</v>
      </c>
      <c r="E15" s="113" t="s">
        <v>191</v>
      </c>
      <c r="F15" s="114" t="s">
        <v>191</v>
      </c>
      <c r="G15" s="44" t="s">
        <v>187</v>
      </c>
      <c r="H15" s="45"/>
      <c r="I15" s="45">
        <v>30</v>
      </c>
      <c r="J15" s="100">
        <v>0</v>
      </c>
      <c r="K15" s="34">
        <v>0</v>
      </c>
      <c r="L15" s="32">
        <v>9.5</v>
      </c>
      <c r="M15" s="35">
        <f t="shared" si="2"/>
        <v>0</v>
      </c>
      <c r="N15" s="36">
        <f t="shared" si="0"/>
        <v>0</v>
      </c>
    </row>
    <row r="16" spans="2:15" ht="24.95" customHeight="1">
      <c r="B16" s="30">
        <f t="shared" si="1"/>
        <v>5</v>
      </c>
      <c r="C16" s="31"/>
      <c r="D16" s="112" t="s">
        <v>942</v>
      </c>
      <c r="E16" s="113" t="s">
        <v>192</v>
      </c>
      <c r="F16" s="114" t="s">
        <v>192</v>
      </c>
      <c r="G16" s="44" t="s">
        <v>187</v>
      </c>
      <c r="H16" s="45"/>
      <c r="I16" s="45">
        <v>20</v>
      </c>
      <c r="J16" s="100">
        <v>0</v>
      </c>
      <c r="K16" s="34">
        <v>0</v>
      </c>
      <c r="L16" s="32">
        <v>9.5</v>
      </c>
      <c r="M16" s="35">
        <f t="shared" si="2"/>
        <v>0</v>
      </c>
      <c r="N16" s="36">
        <f t="shared" si="0"/>
        <v>0</v>
      </c>
    </row>
    <row r="17" spans="2:14" s="4" customFormat="1" ht="12.75" customHeight="1">
      <c r="B17" s="37"/>
      <c r="C17" s="37"/>
      <c r="D17" s="105" t="s">
        <v>193</v>
      </c>
      <c r="E17" s="105"/>
      <c r="F17" s="105"/>
      <c r="G17" s="38"/>
      <c r="H17" s="38"/>
      <c r="I17" s="38"/>
      <c r="J17" s="38"/>
      <c r="K17" s="38"/>
      <c r="L17" s="38"/>
      <c r="M17" s="38"/>
      <c r="N17" s="39">
        <f>SUM(N12:N16)</f>
        <v>0</v>
      </c>
    </row>
    <row r="18" spans="2:14" s="4" customFormat="1" ht="12.75" customHeight="1"/>
    <row r="19" spans="2:14" s="4" customFormat="1" ht="12.75" customHeight="1">
      <c r="B19" s="4" t="s">
        <v>19</v>
      </c>
    </row>
    <row r="20" spans="2:14" s="4" customFormat="1" ht="12.75" customHeight="1">
      <c r="B20" s="4" t="s">
        <v>20</v>
      </c>
    </row>
    <row r="21" spans="2:14" s="4" customFormat="1" ht="12.75" customHeight="1">
      <c r="B21" s="4" t="s">
        <v>21</v>
      </c>
    </row>
    <row r="22" spans="2:14" s="4" customFormat="1" ht="12.75" customHeight="1">
      <c r="B22" s="4" t="s">
        <v>923</v>
      </c>
    </row>
    <row r="23" spans="2:14" s="4" customFormat="1" ht="12.75" customHeight="1"/>
    <row r="24" spans="2:14" s="4" customFormat="1" ht="12.75" customHeight="1">
      <c r="B24" s="99" t="s">
        <v>939</v>
      </c>
      <c r="C24" s="99"/>
      <c r="D24" s="99"/>
      <c r="E24" s="99"/>
    </row>
    <row r="25" spans="2:14" s="4" customFormat="1" ht="12.75" customHeight="1"/>
    <row r="26" spans="2:14" s="4" customFormat="1" ht="12.75" customHeight="1"/>
    <row r="27" spans="2:14" s="11" customFormat="1" ht="12.75" customHeight="1">
      <c r="B27" s="11" t="s">
        <v>22</v>
      </c>
      <c r="H27" s="16" t="s">
        <v>23</v>
      </c>
      <c r="L27" s="11" t="s">
        <v>24</v>
      </c>
    </row>
    <row r="28" spans="2:14" s="7" customFormat="1" ht="12.75" customHeight="1"/>
  </sheetData>
  <sheetProtection algorithmName="SHA-512" hashValue="njN58bEDHCiILOJRu9PmF7wd2MbP7nI6st/TWkZ1lK/axQkKq6N5vUW52c5WXCf4oI+ZleSGgWfKeN8GcvMj/w==" saltValue="cTVIloKNQad1zPIPBFrqSw==" spinCount="100000" sheet="1" objects="1" scenarios="1"/>
  <protectedRanges>
    <protectedRange sqref="C12:C16" name="Range5"/>
    <protectedRange sqref="E4:F5" name="Range1"/>
    <protectedRange sqref="J12:K16" name="Range3"/>
    <protectedRange sqref="H12:H16" name="Range2_1"/>
  </protectedRanges>
  <mergeCells count="7">
    <mergeCell ref="D17:F17"/>
    <mergeCell ref="D10:F10"/>
    <mergeCell ref="D12:F12"/>
    <mergeCell ref="D13:F13"/>
    <mergeCell ref="D14:F14"/>
    <mergeCell ref="D15:F15"/>
    <mergeCell ref="D16:F16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EB24B-65FF-4CA7-819B-E38BCDA94687}">
  <dimension ref="B1:O38"/>
  <sheetViews>
    <sheetView topLeftCell="A8" zoomScaleNormal="100" workbookViewId="0">
      <selection activeCell="N27" sqref="N27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256" width="9.140625" style="2"/>
    <col min="257" max="257" width="2.7109375" style="2" customWidth="1"/>
    <col min="258" max="258" width="5.28515625" style="2" customWidth="1"/>
    <col min="259" max="259" width="10.7109375" style="2" customWidth="1"/>
    <col min="260" max="262" width="15.7109375" style="2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270" width="20.7109375" style="2" customWidth="1"/>
    <col min="271" max="512" width="9.140625" style="2"/>
    <col min="513" max="513" width="2.7109375" style="2" customWidth="1"/>
    <col min="514" max="514" width="5.28515625" style="2" customWidth="1"/>
    <col min="515" max="515" width="10.7109375" style="2" customWidth="1"/>
    <col min="516" max="518" width="15.7109375" style="2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526" width="20.7109375" style="2" customWidth="1"/>
    <col min="527" max="768" width="9.140625" style="2"/>
    <col min="769" max="769" width="2.7109375" style="2" customWidth="1"/>
    <col min="770" max="770" width="5.28515625" style="2" customWidth="1"/>
    <col min="771" max="771" width="10.7109375" style="2" customWidth="1"/>
    <col min="772" max="774" width="15.7109375" style="2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782" width="20.7109375" style="2" customWidth="1"/>
    <col min="783" max="1024" width="9.140625" style="2"/>
    <col min="1025" max="1025" width="2.7109375" style="2" customWidth="1"/>
    <col min="1026" max="1026" width="5.28515625" style="2" customWidth="1"/>
    <col min="1027" max="1027" width="10.7109375" style="2" customWidth="1"/>
    <col min="1028" max="1030" width="15.7109375" style="2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038" width="20.7109375" style="2" customWidth="1"/>
    <col min="1039" max="1280" width="9.140625" style="2"/>
    <col min="1281" max="1281" width="2.7109375" style="2" customWidth="1"/>
    <col min="1282" max="1282" width="5.28515625" style="2" customWidth="1"/>
    <col min="1283" max="1283" width="10.7109375" style="2" customWidth="1"/>
    <col min="1284" max="1286" width="15.7109375" style="2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294" width="20.7109375" style="2" customWidth="1"/>
    <col min="1295" max="1536" width="9.140625" style="2"/>
    <col min="1537" max="1537" width="2.7109375" style="2" customWidth="1"/>
    <col min="1538" max="1538" width="5.28515625" style="2" customWidth="1"/>
    <col min="1539" max="1539" width="10.7109375" style="2" customWidth="1"/>
    <col min="1540" max="1542" width="15.7109375" style="2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550" width="20.7109375" style="2" customWidth="1"/>
    <col min="1551" max="1792" width="9.140625" style="2"/>
    <col min="1793" max="1793" width="2.7109375" style="2" customWidth="1"/>
    <col min="1794" max="1794" width="5.28515625" style="2" customWidth="1"/>
    <col min="1795" max="1795" width="10.7109375" style="2" customWidth="1"/>
    <col min="1796" max="1798" width="15.7109375" style="2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1806" width="20.7109375" style="2" customWidth="1"/>
    <col min="1807" max="2048" width="9.140625" style="2"/>
    <col min="2049" max="2049" width="2.7109375" style="2" customWidth="1"/>
    <col min="2050" max="2050" width="5.28515625" style="2" customWidth="1"/>
    <col min="2051" max="2051" width="10.7109375" style="2" customWidth="1"/>
    <col min="2052" max="2054" width="15.7109375" style="2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062" width="20.7109375" style="2" customWidth="1"/>
    <col min="2063" max="2304" width="9.140625" style="2"/>
    <col min="2305" max="2305" width="2.7109375" style="2" customWidth="1"/>
    <col min="2306" max="2306" width="5.28515625" style="2" customWidth="1"/>
    <col min="2307" max="2307" width="10.7109375" style="2" customWidth="1"/>
    <col min="2308" max="2310" width="15.7109375" style="2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318" width="20.7109375" style="2" customWidth="1"/>
    <col min="2319" max="2560" width="9.140625" style="2"/>
    <col min="2561" max="2561" width="2.7109375" style="2" customWidth="1"/>
    <col min="2562" max="2562" width="5.28515625" style="2" customWidth="1"/>
    <col min="2563" max="2563" width="10.7109375" style="2" customWidth="1"/>
    <col min="2564" max="2566" width="15.7109375" style="2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574" width="20.7109375" style="2" customWidth="1"/>
    <col min="2575" max="2816" width="9.140625" style="2"/>
    <col min="2817" max="2817" width="2.7109375" style="2" customWidth="1"/>
    <col min="2818" max="2818" width="5.28515625" style="2" customWidth="1"/>
    <col min="2819" max="2819" width="10.7109375" style="2" customWidth="1"/>
    <col min="2820" max="2822" width="15.7109375" style="2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2830" width="20.7109375" style="2" customWidth="1"/>
    <col min="2831" max="3072" width="9.140625" style="2"/>
    <col min="3073" max="3073" width="2.7109375" style="2" customWidth="1"/>
    <col min="3074" max="3074" width="5.28515625" style="2" customWidth="1"/>
    <col min="3075" max="3075" width="10.7109375" style="2" customWidth="1"/>
    <col min="3076" max="3078" width="15.7109375" style="2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086" width="20.7109375" style="2" customWidth="1"/>
    <col min="3087" max="3328" width="9.140625" style="2"/>
    <col min="3329" max="3329" width="2.7109375" style="2" customWidth="1"/>
    <col min="3330" max="3330" width="5.28515625" style="2" customWidth="1"/>
    <col min="3331" max="3331" width="10.7109375" style="2" customWidth="1"/>
    <col min="3332" max="3334" width="15.7109375" style="2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342" width="20.7109375" style="2" customWidth="1"/>
    <col min="3343" max="3584" width="9.140625" style="2"/>
    <col min="3585" max="3585" width="2.7109375" style="2" customWidth="1"/>
    <col min="3586" max="3586" width="5.28515625" style="2" customWidth="1"/>
    <col min="3587" max="3587" width="10.7109375" style="2" customWidth="1"/>
    <col min="3588" max="3590" width="15.7109375" style="2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598" width="20.7109375" style="2" customWidth="1"/>
    <col min="3599" max="3840" width="9.140625" style="2"/>
    <col min="3841" max="3841" width="2.7109375" style="2" customWidth="1"/>
    <col min="3842" max="3842" width="5.28515625" style="2" customWidth="1"/>
    <col min="3843" max="3843" width="10.7109375" style="2" customWidth="1"/>
    <col min="3844" max="3846" width="15.7109375" style="2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3854" width="20.7109375" style="2" customWidth="1"/>
    <col min="3855" max="4096" width="9.140625" style="2"/>
    <col min="4097" max="4097" width="2.7109375" style="2" customWidth="1"/>
    <col min="4098" max="4098" width="5.28515625" style="2" customWidth="1"/>
    <col min="4099" max="4099" width="10.7109375" style="2" customWidth="1"/>
    <col min="4100" max="4102" width="15.7109375" style="2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110" width="20.7109375" style="2" customWidth="1"/>
    <col min="4111" max="4352" width="9.140625" style="2"/>
    <col min="4353" max="4353" width="2.7109375" style="2" customWidth="1"/>
    <col min="4354" max="4354" width="5.28515625" style="2" customWidth="1"/>
    <col min="4355" max="4355" width="10.7109375" style="2" customWidth="1"/>
    <col min="4356" max="4358" width="15.7109375" style="2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366" width="20.7109375" style="2" customWidth="1"/>
    <col min="4367" max="4608" width="9.140625" style="2"/>
    <col min="4609" max="4609" width="2.7109375" style="2" customWidth="1"/>
    <col min="4610" max="4610" width="5.28515625" style="2" customWidth="1"/>
    <col min="4611" max="4611" width="10.7109375" style="2" customWidth="1"/>
    <col min="4612" max="4614" width="15.7109375" style="2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622" width="20.7109375" style="2" customWidth="1"/>
    <col min="4623" max="4864" width="9.140625" style="2"/>
    <col min="4865" max="4865" width="2.7109375" style="2" customWidth="1"/>
    <col min="4866" max="4866" width="5.28515625" style="2" customWidth="1"/>
    <col min="4867" max="4867" width="10.7109375" style="2" customWidth="1"/>
    <col min="4868" max="4870" width="15.7109375" style="2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4878" width="20.7109375" style="2" customWidth="1"/>
    <col min="4879" max="5120" width="9.140625" style="2"/>
    <col min="5121" max="5121" width="2.7109375" style="2" customWidth="1"/>
    <col min="5122" max="5122" width="5.28515625" style="2" customWidth="1"/>
    <col min="5123" max="5123" width="10.7109375" style="2" customWidth="1"/>
    <col min="5124" max="5126" width="15.7109375" style="2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134" width="20.7109375" style="2" customWidth="1"/>
    <col min="5135" max="5376" width="9.140625" style="2"/>
    <col min="5377" max="5377" width="2.7109375" style="2" customWidth="1"/>
    <col min="5378" max="5378" width="5.28515625" style="2" customWidth="1"/>
    <col min="5379" max="5379" width="10.7109375" style="2" customWidth="1"/>
    <col min="5380" max="5382" width="15.7109375" style="2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390" width="20.7109375" style="2" customWidth="1"/>
    <col min="5391" max="5632" width="9.140625" style="2"/>
    <col min="5633" max="5633" width="2.7109375" style="2" customWidth="1"/>
    <col min="5634" max="5634" width="5.28515625" style="2" customWidth="1"/>
    <col min="5635" max="5635" width="10.7109375" style="2" customWidth="1"/>
    <col min="5636" max="5638" width="15.7109375" style="2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646" width="20.7109375" style="2" customWidth="1"/>
    <col min="5647" max="5888" width="9.140625" style="2"/>
    <col min="5889" max="5889" width="2.7109375" style="2" customWidth="1"/>
    <col min="5890" max="5890" width="5.28515625" style="2" customWidth="1"/>
    <col min="5891" max="5891" width="10.7109375" style="2" customWidth="1"/>
    <col min="5892" max="5894" width="15.7109375" style="2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5902" width="20.7109375" style="2" customWidth="1"/>
    <col min="5903" max="6144" width="9.140625" style="2"/>
    <col min="6145" max="6145" width="2.7109375" style="2" customWidth="1"/>
    <col min="6146" max="6146" width="5.28515625" style="2" customWidth="1"/>
    <col min="6147" max="6147" width="10.7109375" style="2" customWidth="1"/>
    <col min="6148" max="6150" width="15.7109375" style="2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158" width="20.7109375" style="2" customWidth="1"/>
    <col min="6159" max="6400" width="9.140625" style="2"/>
    <col min="6401" max="6401" width="2.7109375" style="2" customWidth="1"/>
    <col min="6402" max="6402" width="5.28515625" style="2" customWidth="1"/>
    <col min="6403" max="6403" width="10.7109375" style="2" customWidth="1"/>
    <col min="6404" max="6406" width="15.7109375" style="2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414" width="20.7109375" style="2" customWidth="1"/>
    <col min="6415" max="6656" width="9.140625" style="2"/>
    <col min="6657" max="6657" width="2.7109375" style="2" customWidth="1"/>
    <col min="6658" max="6658" width="5.28515625" style="2" customWidth="1"/>
    <col min="6659" max="6659" width="10.7109375" style="2" customWidth="1"/>
    <col min="6660" max="6662" width="15.7109375" style="2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670" width="20.7109375" style="2" customWidth="1"/>
    <col min="6671" max="6912" width="9.140625" style="2"/>
    <col min="6913" max="6913" width="2.7109375" style="2" customWidth="1"/>
    <col min="6914" max="6914" width="5.28515625" style="2" customWidth="1"/>
    <col min="6915" max="6915" width="10.7109375" style="2" customWidth="1"/>
    <col min="6916" max="6918" width="15.7109375" style="2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6926" width="20.7109375" style="2" customWidth="1"/>
    <col min="6927" max="7168" width="9.140625" style="2"/>
    <col min="7169" max="7169" width="2.7109375" style="2" customWidth="1"/>
    <col min="7170" max="7170" width="5.28515625" style="2" customWidth="1"/>
    <col min="7171" max="7171" width="10.7109375" style="2" customWidth="1"/>
    <col min="7172" max="7174" width="15.7109375" style="2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182" width="20.7109375" style="2" customWidth="1"/>
    <col min="7183" max="7424" width="9.140625" style="2"/>
    <col min="7425" max="7425" width="2.7109375" style="2" customWidth="1"/>
    <col min="7426" max="7426" width="5.28515625" style="2" customWidth="1"/>
    <col min="7427" max="7427" width="10.7109375" style="2" customWidth="1"/>
    <col min="7428" max="7430" width="15.7109375" style="2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438" width="20.7109375" style="2" customWidth="1"/>
    <col min="7439" max="7680" width="9.140625" style="2"/>
    <col min="7681" max="7681" width="2.7109375" style="2" customWidth="1"/>
    <col min="7682" max="7682" width="5.28515625" style="2" customWidth="1"/>
    <col min="7683" max="7683" width="10.7109375" style="2" customWidth="1"/>
    <col min="7684" max="7686" width="15.7109375" style="2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694" width="20.7109375" style="2" customWidth="1"/>
    <col min="7695" max="7936" width="9.140625" style="2"/>
    <col min="7937" max="7937" width="2.7109375" style="2" customWidth="1"/>
    <col min="7938" max="7938" width="5.28515625" style="2" customWidth="1"/>
    <col min="7939" max="7939" width="10.7109375" style="2" customWidth="1"/>
    <col min="7940" max="7942" width="15.7109375" style="2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7950" width="20.7109375" style="2" customWidth="1"/>
    <col min="7951" max="8192" width="9.140625" style="2"/>
    <col min="8193" max="8193" width="2.7109375" style="2" customWidth="1"/>
    <col min="8194" max="8194" width="5.28515625" style="2" customWidth="1"/>
    <col min="8195" max="8195" width="10.7109375" style="2" customWidth="1"/>
    <col min="8196" max="8198" width="15.7109375" style="2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206" width="20.7109375" style="2" customWidth="1"/>
    <col min="8207" max="8448" width="9.140625" style="2"/>
    <col min="8449" max="8449" width="2.7109375" style="2" customWidth="1"/>
    <col min="8450" max="8450" width="5.28515625" style="2" customWidth="1"/>
    <col min="8451" max="8451" width="10.7109375" style="2" customWidth="1"/>
    <col min="8452" max="8454" width="15.7109375" style="2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462" width="20.7109375" style="2" customWidth="1"/>
    <col min="8463" max="8704" width="9.140625" style="2"/>
    <col min="8705" max="8705" width="2.7109375" style="2" customWidth="1"/>
    <col min="8706" max="8706" width="5.28515625" style="2" customWidth="1"/>
    <col min="8707" max="8707" width="10.7109375" style="2" customWidth="1"/>
    <col min="8708" max="8710" width="15.7109375" style="2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718" width="20.7109375" style="2" customWidth="1"/>
    <col min="8719" max="8960" width="9.140625" style="2"/>
    <col min="8961" max="8961" width="2.7109375" style="2" customWidth="1"/>
    <col min="8962" max="8962" width="5.28515625" style="2" customWidth="1"/>
    <col min="8963" max="8963" width="10.7109375" style="2" customWidth="1"/>
    <col min="8964" max="8966" width="15.7109375" style="2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8974" width="20.7109375" style="2" customWidth="1"/>
    <col min="8975" max="9216" width="9.140625" style="2"/>
    <col min="9217" max="9217" width="2.7109375" style="2" customWidth="1"/>
    <col min="9218" max="9218" width="5.28515625" style="2" customWidth="1"/>
    <col min="9219" max="9219" width="10.7109375" style="2" customWidth="1"/>
    <col min="9220" max="9222" width="15.7109375" style="2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230" width="20.7109375" style="2" customWidth="1"/>
    <col min="9231" max="9472" width="9.140625" style="2"/>
    <col min="9473" max="9473" width="2.7109375" style="2" customWidth="1"/>
    <col min="9474" max="9474" width="5.28515625" style="2" customWidth="1"/>
    <col min="9475" max="9475" width="10.7109375" style="2" customWidth="1"/>
    <col min="9476" max="9478" width="15.7109375" style="2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486" width="20.7109375" style="2" customWidth="1"/>
    <col min="9487" max="9728" width="9.140625" style="2"/>
    <col min="9729" max="9729" width="2.7109375" style="2" customWidth="1"/>
    <col min="9730" max="9730" width="5.28515625" style="2" customWidth="1"/>
    <col min="9731" max="9731" width="10.7109375" style="2" customWidth="1"/>
    <col min="9732" max="9734" width="15.7109375" style="2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742" width="20.7109375" style="2" customWidth="1"/>
    <col min="9743" max="9984" width="9.140625" style="2"/>
    <col min="9985" max="9985" width="2.7109375" style="2" customWidth="1"/>
    <col min="9986" max="9986" width="5.28515625" style="2" customWidth="1"/>
    <col min="9987" max="9987" width="10.7109375" style="2" customWidth="1"/>
    <col min="9988" max="9990" width="15.7109375" style="2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9998" width="20.7109375" style="2" customWidth="1"/>
    <col min="9999" max="10240" width="9.140625" style="2"/>
    <col min="10241" max="10241" width="2.7109375" style="2" customWidth="1"/>
    <col min="10242" max="10242" width="5.28515625" style="2" customWidth="1"/>
    <col min="10243" max="10243" width="10.7109375" style="2" customWidth="1"/>
    <col min="10244" max="10246" width="15.7109375" style="2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254" width="20.7109375" style="2" customWidth="1"/>
    <col min="10255" max="10496" width="9.140625" style="2"/>
    <col min="10497" max="10497" width="2.7109375" style="2" customWidth="1"/>
    <col min="10498" max="10498" width="5.28515625" style="2" customWidth="1"/>
    <col min="10499" max="10499" width="10.7109375" style="2" customWidth="1"/>
    <col min="10500" max="10502" width="15.7109375" style="2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510" width="20.7109375" style="2" customWidth="1"/>
    <col min="10511" max="10752" width="9.140625" style="2"/>
    <col min="10753" max="10753" width="2.7109375" style="2" customWidth="1"/>
    <col min="10754" max="10754" width="5.28515625" style="2" customWidth="1"/>
    <col min="10755" max="10755" width="10.7109375" style="2" customWidth="1"/>
    <col min="10756" max="10758" width="15.7109375" style="2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0766" width="20.7109375" style="2" customWidth="1"/>
    <col min="10767" max="11008" width="9.140625" style="2"/>
    <col min="11009" max="11009" width="2.7109375" style="2" customWidth="1"/>
    <col min="11010" max="11010" width="5.28515625" style="2" customWidth="1"/>
    <col min="11011" max="11011" width="10.7109375" style="2" customWidth="1"/>
    <col min="11012" max="11014" width="15.7109375" style="2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022" width="20.7109375" style="2" customWidth="1"/>
    <col min="11023" max="11264" width="9.140625" style="2"/>
    <col min="11265" max="11265" width="2.7109375" style="2" customWidth="1"/>
    <col min="11266" max="11266" width="5.28515625" style="2" customWidth="1"/>
    <col min="11267" max="11267" width="10.7109375" style="2" customWidth="1"/>
    <col min="11268" max="11270" width="15.7109375" style="2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278" width="20.7109375" style="2" customWidth="1"/>
    <col min="11279" max="11520" width="9.140625" style="2"/>
    <col min="11521" max="11521" width="2.7109375" style="2" customWidth="1"/>
    <col min="11522" max="11522" width="5.28515625" style="2" customWidth="1"/>
    <col min="11523" max="11523" width="10.7109375" style="2" customWidth="1"/>
    <col min="11524" max="11526" width="15.7109375" style="2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534" width="20.7109375" style="2" customWidth="1"/>
    <col min="11535" max="11776" width="9.140625" style="2"/>
    <col min="11777" max="11777" width="2.7109375" style="2" customWidth="1"/>
    <col min="11778" max="11778" width="5.28515625" style="2" customWidth="1"/>
    <col min="11779" max="11779" width="10.7109375" style="2" customWidth="1"/>
    <col min="11780" max="11782" width="15.7109375" style="2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1790" width="20.7109375" style="2" customWidth="1"/>
    <col min="11791" max="12032" width="9.140625" style="2"/>
    <col min="12033" max="12033" width="2.7109375" style="2" customWidth="1"/>
    <col min="12034" max="12034" width="5.28515625" style="2" customWidth="1"/>
    <col min="12035" max="12035" width="10.7109375" style="2" customWidth="1"/>
    <col min="12036" max="12038" width="15.7109375" style="2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046" width="20.7109375" style="2" customWidth="1"/>
    <col min="12047" max="12288" width="9.140625" style="2"/>
    <col min="12289" max="12289" width="2.7109375" style="2" customWidth="1"/>
    <col min="12290" max="12290" width="5.28515625" style="2" customWidth="1"/>
    <col min="12291" max="12291" width="10.7109375" style="2" customWidth="1"/>
    <col min="12292" max="12294" width="15.7109375" style="2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302" width="20.7109375" style="2" customWidth="1"/>
    <col min="12303" max="12544" width="9.140625" style="2"/>
    <col min="12545" max="12545" width="2.7109375" style="2" customWidth="1"/>
    <col min="12546" max="12546" width="5.28515625" style="2" customWidth="1"/>
    <col min="12547" max="12547" width="10.7109375" style="2" customWidth="1"/>
    <col min="12548" max="12550" width="15.7109375" style="2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558" width="20.7109375" style="2" customWidth="1"/>
    <col min="12559" max="12800" width="9.140625" style="2"/>
    <col min="12801" max="12801" width="2.7109375" style="2" customWidth="1"/>
    <col min="12802" max="12802" width="5.28515625" style="2" customWidth="1"/>
    <col min="12803" max="12803" width="10.7109375" style="2" customWidth="1"/>
    <col min="12804" max="12806" width="15.7109375" style="2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2814" width="20.7109375" style="2" customWidth="1"/>
    <col min="12815" max="13056" width="9.140625" style="2"/>
    <col min="13057" max="13057" width="2.7109375" style="2" customWidth="1"/>
    <col min="13058" max="13058" width="5.28515625" style="2" customWidth="1"/>
    <col min="13059" max="13059" width="10.7109375" style="2" customWidth="1"/>
    <col min="13060" max="13062" width="15.7109375" style="2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070" width="20.7109375" style="2" customWidth="1"/>
    <col min="13071" max="13312" width="9.140625" style="2"/>
    <col min="13313" max="13313" width="2.7109375" style="2" customWidth="1"/>
    <col min="13314" max="13314" width="5.28515625" style="2" customWidth="1"/>
    <col min="13315" max="13315" width="10.7109375" style="2" customWidth="1"/>
    <col min="13316" max="13318" width="15.7109375" style="2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326" width="20.7109375" style="2" customWidth="1"/>
    <col min="13327" max="13568" width="9.140625" style="2"/>
    <col min="13569" max="13569" width="2.7109375" style="2" customWidth="1"/>
    <col min="13570" max="13570" width="5.28515625" style="2" customWidth="1"/>
    <col min="13571" max="13571" width="10.7109375" style="2" customWidth="1"/>
    <col min="13572" max="13574" width="15.7109375" style="2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582" width="20.7109375" style="2" customWidth="1"/>
    <col min="13583" max="13824" width="9.140625" style="2"/>
    <col min="13825" max="13825" width="2.7109375" style="2" customWidth="1"/>
    <col min="13826" max="13826" width="5.28515625" style="2" customWidth="1"/>
    <col min="13827" max="13827" width="10.7109375" style="2" customWidth="1"/>
    <col min="13828" max="13830" width="15.7109375" style="2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3838" width="20.7109375" style="2" customWidth="1"/>
    <col min="13839" max="14080" width="9.140625" style="2"/>
    <col min="14081" max="14081" width="2.7109375" style="2" customWidth="1"/>
    <col min="14082" max="14082" width="5.28515625" style="2" customWidth="1"/>
    <col min="14083" max="14083" width="10.7109375" style="2" customWidth="1"/>
    <col min="14084" max="14086" width="15.7109375" style="2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094" width="20.7109375" style="2" customWidth="1"/>
    <col min="14095" max="14336" width="9.140625" style="2"/>
    <col min="14337" max="14337" width="2.7109375" style="2" customWidth="1"/>
    <col min="14338" max="14338" width="5.28515625" style="2" customWidth="1"/>
    <col min="14339" max="14339" width="10.7109375" style="2" customWidth="1"/>
    <col min="14340" max="14342" width="15.7109375" style="2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350" width="20.7109375" style="2" customWidth="1"/>
    <col min="14351" max="14592" width="9.140625" style="2"/>
    <col min="14593" max="14593" width="2.7109375" style="2" customWidth="1"/>
    <col min="14594" max="14594" width="5.28515625" style="2" customWidth="1"/>
    <col min="14595" max="14595" width="10.7109375" style="2" customWidth="1"/>
    <col min="14596" max="14598" width="15.7109375" style="2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606" width="20.7109375" style="2" customWidth="1"/>
    <col min="14607" max="14848" width="9.140625" style="2"/>
    <col min="14849" max="14849" width="2.7109375" style="2" customWidth="1"/>
    <col min="14850" max="14850" width="5.28515625" style="2" customWidth="1"/>
    <col min="14851" max="14851" width="10.7109375" style="2" customWidth="1"/>
    <col min="14852" max="14854" width="15.7109375" style="2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4862" width="20.7109375" style="2" customWidth="1"/>
    <col min="14863" max="15104" width="9.140625" style="2"/>
    <col min="15105" max="15105" width="2.7109375" style="2" customWidth="1"/>
    <col min="15106" max="15106" width="5.28515625" style="2" customWidth="1"/>
    <col min="15107" max="15107" width="10.7109375" style="2" customWidth="1"/>
    <col min="15108" max="15110" width="15.7109375" style="2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118" width="20.7109375" style="2" customWidth="1"/>
    <col min="15119" max="15360" width="9.140625" style="2"/>
    <col min="15361" max="15361" width="2.7109375" style="2" customWidth="1"/>
    <col min="15362" max="15362" width="5.28515625" style="2" customWidth="1"/>
    <col min="15363" max="15363" width="10.7109375" style="2" customWidth="1"/>
    <col min="15364" max="15366" width="15.7109375" style="2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374" width="20.7109375" style="2" customWidth="1"/>
    <col min="15375" max="15616" width="9.140625" style="2"/>
    <col min="15617" max="15617" width="2.7109375" style="2" customWidth="1"/>
    <col min="15618" max="15618" width="5.28515625" style="2" customWidth="1"/>
    <col min="15619" max="15619" width="10.7109375" style="2" customWidth="1"/>
    <col min="15620" max="15622" width="15.7109375" style="2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630" width="20.7109375" style="2" customWidth="1"/>
    <col min="15631" max="15872" width="9.140625" style="2"/>
    <col min="15873" max="15873" width="2.7109375" style="2" customWidth="1"/>
    <col min="15874" max="15874" width="5.28515625" style="2" customWidth="1"/>
    <col min="15875" max="15875" width="10.7109375" style="2" customWidth="1"/>
    <col min="15876" max="15878" width="15.7109375" style="2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5886" width="20.7109375" style="2" customWidth="1"/>
    <col min="15887" max="16128" width="9.140625" style="2"/>
    <col min="16129" max="16129" width="2.7109375" style="2" customWidth="1"/>
    <col min="16130" max="16130" width="5.28515625" style="2" customWidth="1"/>
    <col min="16131" max="16131" width="10.7109375" style="2" customWidth="1"/>
    <col min="16132" max="16134" width="15.7109375" style="2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>
      <c r="B1" s="1" t="s">
        <v>0</v>
      </c>
      <c r="C1" s="1"/>
      <c r="D1" s="40" t="s">
        <v>25</v>
      </c>
      <c r="H1" s="3"/>
      <c r="I1" s="3"/>
      <c r="J1" s="3"/>
      <c r="K1" s="3"/>
      <c r="L1" s="3"/>
      <c r="M1" s="3"/>
      <c r="N1" s="3"/>
    </row>
    <row r="2" spans="2:15" ht="12.75" customHeight="1">
      <c r="B2" s="4" t="s">
        <v>1</v>
      </c>
      <c r="C2" s="4"/>
      <c r="D2" s="4" t="s">
        <v>26</v>
      </c>
      <c r="H2" s="3"/>
      <c r="I2" s="3"/>
      <c r="J2" s="3"/>
      <c r="K2" s="3"/>
      <c r="L2" s="3"/>
      <c r="M2" s="3"/>
      <c r="N2" s="3"/>
    </row>
    <row r="3" spans="2:15" ht="12.75" customHeight="1">
      <c r="B3" s="4"/>
      <c r="C3" s="4"/>
      <c r="H3" s="3"/>
      <c r="I3" s="3"/>
      <c r="J3" s="3"/>
      <c r="K3" s="3"/>
      <c r="L3" s="5"/>
      <c r="M3" s="3"/>
      <c r="N3" s="3"/>
    </row>
    <row r="4" spans="2:15" s="7" customFormat="1" ht="12.75" customHeight="1">
      <c r="B4" s="6" t="s">
        <v>2</v>
      </c>
      <c r="C4" s="6"/>
      <c r="G4" s="8"/>
      <c r="H4" s="9"/>
      <c r="I4" s="9"/>
      <c r="J4" s="9"/>
      <c r="K4" s="10"/>
      <c r="L4" s="10"/>
      <c r="M4" s="10"/>
      <c r="N4" s="10"/>
    </row>
    <row r="5" spans="2:15" s="7" customFormat="1" ht="12.75" customHeight="1">
      <c r="B5" s="11"/>
      <c r="C5" s="11"/>
      <c r="H5" s="10"/>
      <c r="I5" s="10"/>
      <c r="J5" s="10"/>
      <c r="K5" s="10"/>
      <c r="L5" s="10"/>
      <c r="M5" s="10"/>
      <c r="N5" s="10"/>
    </row>
    <row r="6" spans="2:15" s="7" customFormat="1" ht="12.75" customHeight="1">
      <c r="B6" s="11"/>
      <c r="C6" s="11"/>
      <c r="H6" s="10"/>
      <c r="I6" s="10"/>
      <c r="J6" s="10"/>
      <c r="K6" s="10"/>
      <c r="L6" s="10"/>
      <c r="M6" s="10"/>
      <c r="N6" s="10"/>
    </row>
    <row r="7" spans="2:15" s="12" customFormat="1" ht="12.75" customHeight="1">
      <c r="H7" s="13" t="s">
        <v>3</v>
      </c>
      <c r="I7" s="13"/>
      <c r="J7" s="13"/>
      <c r="K7" s="13"/>
      <c r="L7" s="5"/>
      <c r="M7" s="5"/>
      <c r="N7" s="5"/>
    </row>
    <row r="8" spans="2:15" s="12" customFormat="1" ht="12.75" customHeight="1">
      <c r="H8" s="13" t="s">
        <v>919</v>
      </c>
      <c r="I8" s="14"/>
      <c r="J8" s="14"/>
      <c r="K8" s="13"/>
      <c r="L8" s="15"/>
      <c r="M8" s="13"/>
      <c r="N8" s="16"/>
      <c r="O8" s="5"/>
    </row>
    <row r="9" spans="2:15" ht="12.75" customHeight="1">
      <c r="B9" s="4"/>
      <c r="C9" s="4"/>
      <c r="H9" s="3"/>
      <c r="I9" s="3"/>
      <c r="J9" s="3"/>
      <c r="K9" s="3"/>
      <c r="L9" s="3"/>
      <c r="M9" s="3"/>
      <c r="N9" s="3"/>
    </row>
    <row r="10" spans="2:15" s="1" customFormat="1" ht="45" customHeight="1">
      <c r="B10" s="17" t="s">
        <v>4</v>
      </c>
      <c r="C10" s="18" t="s">
        <v>938</v>
      </c>
      <c r="D10" s="109" t="s">
        <v>6</v>
      </c>
      <c r="E10" s="110"/>
      <c r="F10" s="111"/>
      <c r="G10" s="19" t="s">
        <v>7</v>
      </c>
      <c r="H10" s="20" t="s">
        <v>8</v>
      </c>
      <c r="I10" s="21" t="s">
        <v>9</v>
      </c>
      <c r="J10" s="21" t="s">
        <v>936</v>
      </c>
      <c r="K10" s="20" t="s">
        <v>10</v>
      </c>
      <c r="L10" s="20" t="s">
        <v>11</v>
      </c>
      <c r="M10" s="20" t="s">
        <v>12</v>
      </c>
      <c r="N10" s="20" t="s">
        <v>13</v>
      </c>
    </row>
    <row r="11" spans="2:15" s="1" customFormat="1" ht="15" customHeight="1">
      <c r="B11" s="23"/>
      <c r="C11" s="24"/>
      <c r="D11" s="25"/>
      <c r="E11" s="26"/>
      <c r="F11" s="26"/>
      <c r="G11" s="27"/>
      <c r="H11" s="28"/>
      <c r="I11" s="28"/>
      <c r="J11" s="28" t="s">
        <v>937</v>
      </c>
      <c r="K11" s="28"/>
      <c r="L11" s="28"/>
      <c r="M11" s="28"/>
      <c r="N11" s="28"/>
    </row>
    <row r="12" spans="2:15" ht="12.75" customHeight="1">
      <c r="B12" s="42">
        <v>1</v>
      </c>
      <c r="C12" s="43"/>
      <c r="D12" s="112" t="s">
        <v>194</v>
      </c>
      <c r="E12" s="113" t="s">
        <v>194</v>
      </c>
      <c r="F12" s="114" t="s">
        <v>194</v>
      </c>
      <c r="G12" s="44" t="s">
        <v>97</v>
      </c>
      <c r="H12" s="45"/>
      <c r="I12" s="45">
        <v>500</v>
      </c>
      <c r="J12" s="101">
        <v>0</v>
      </c>
      <c r="K12" s="46">
        <v>0</v>
      </c>
      <c r="L12" s="44">
        <v>9.5</v>
      </c>
      <c r="M12" s="47">
        <f>PRODUCT(K12,1.095)</f>
        <v>0</v>
      </c>
      <c r="N12" s="48">
        <f t="shared" ref="N12:N26" si="0">PRODUCT(I12,M12)</f>
        <v>0</v>
      </c>
    </row>
    <row r="13" spans="2:15" ht="12.75" customHeight="1">
      <c r="B13" s="42">
        <f t="shared" ref="B13:B26" si="1">B12+1</f>
        <v>2</v>
      </c>
      <c r="C13" s="43"/>
      <c r="D13" s="112" t="s">
        <v>195</v>
      </c>
      <c r="E13" s="113" t="s">
        <v>195</v>
      </c>
      <c r="F13" s="114" t="s">
        <v>195</v>
      </c>
      <c r="G13" s="44" t="s">
        <v>97</v>
      </c>
      <c r="H13" s="45"/>
      <c r="I13" s="45">
        <v>60</v>
      </c>
      <c r="J13" s="101">
        <v>0</v>
      </c>
      <c r="K13" s="46">
        <v>0</v>
      </c>
      <c r="L13" s="44">
        <v>9.5</v>
      </c>
      <c r="M13" s="47">
        <f t="shared" ref="M13:M26" si="2">PRODUCT(K13,1.095)</f>
        <v>0</v>
      </c>
      <c r="N13" s="48">
        <f t="shared" si="0"/>
        <v>0</v>
      </c>
    </row>
    <row r="14" spans="2:15" ht="12.75" customHeight="1">
      <c r="B14" s="42">
        <f t="shared" si="1"/>
        <v>3</v>
      </c>
      <c r="C14" s="43"/>
      <c r="D14" s="112" t="s">
        <v>196</v>
      </c>
      <c r="E14" s="113" t="s">
        <v>196</v>
      </c>
      <c r="F14" s="114" t="s">
        <v>196</v>
      </c>
      <c r="G14" s="44" t="s">
        <v>97</v>
      </c>
      <c r="H14" s="45"/>
      <c r="I14" s="45">
        <v>1000</v>
      </c>
      <c r="J14" s="101">
        <v>0</v>
      </c>
      <c r="K14" s="46">
        <v>0</v>
      </c>
      <c r="L14" s="44">
        <v>9.5</v>
      </c>
      <c r="M14" s="47">
        <f t="shared" si="2"/>
        <v>0</v>
      </c>
      <c r="N14" s="48">
        <f t="shared" si="0"/>
        <v>0</v>
      </c>
    </row>
    <row r="15" spans="2:15" ht="12.75" customHeight="1">
      <c r="B15" s="42">
        <f t="shared" si="1"/>
        <v>4</v>
      </c>
      <c r="C15" s="43"/>
      <c r="D15" s="112" t="s">
        <v>197</v>
      </c>
      <c r="E15" s="113" t="s">
        <v>197</v>
      </c>
      <c r="F15" s="114" t="s">
        <v>197</v>
      </c>
      <c r="G15" s="44" t="s">
        <v>97</v>
      </c>
      <c r="H15" s="45"/>
      <c r="I15" s="45">
        <v>60</v>
      </c>
      <c r="J15" s="101">
        <v>0</v>
      </c>
      <c r="K15" s="46">
        <v>0</v>
      </c>
      <c r="L15" s="44">
        <v>9.5</v>
      </c>
      <c r="M15" s="47">
        <f t="shared" si="2"/>
        <v>0</v>
      </c>
      <c r="N15" s="48">
        <f t="shared" si="0"/>
        <v>0</v>
      </c>
    </row>
    <row r="16" spans="2:15" ht="12.75" customHeight="1">
      <c r="B16" s="42">
        <f t="shared" si="1"/>
        <v>5</v>
      </c>
      <c r="C16" s="43"/>
      <c r="D16" s="112" t="s">
        <v>198</v>
      </c>
      <c r="E16" s="113" t="s">
        <v>198</v>
      </c>
      <c r="F16" s="114" t="s">
        <v>198</v>
      </c>
      <c r="G16" s="44" t="s">
        <v>97</v>
      </c>
      <c r="H16" s="45"/>
      <c r="I16" s="45">
        <v>100</v>
      </c>
      <c r="J16" s="101">
        <v>0</v>
      </c>
      <c r="K16" s="46">
        <v>0</v>
      </c>
      <c r="L16" s="44">
        <v>9.5</v>
      </c>
      <c r="M16" s="47">
        <f t="shared" si="2"/>
        <v>0</v>
      </c>
      <c r="N16" s="48">
        <f t="shared" si="0"/>
        <v>0</v>
      </c>
    </row>
    <row r="17" spans="2:14" ht="12.75" customHeight="1">
      <c r="B17" s="42">
        <f t="shared" si="1"/>
        <v>6</v>
      </c>
      <c r="C17" s="43"/>
      <c r="D17" s="112" t="s">
        <v>199</v>
      </c>
      <c r="E17" s="113" t="s">
        <v>199</v>
      </c>
      <c r="F17" s="114" t="s">
        <v>199</v>
      </c>
      <c r="G17" s="44" t="s">
        <v>97</v>
      </c>
      <c r="H17" s="45"/>
      <c r="I17" s="45">
        <v>1000</v>
      </c>
      <c r="J17" s="101">
        <v>0</v>
      </c>
      <c r="K17" s="46">
        <v>0</v>
      </c>
      <c r="L17" s="44">
        <v>9.5</v>
      </c>
      <c r="M17" s="47">
        <f t="shared" si="2"/>
        <v>0</v>
      </c>
      <c r="N17" s="48">
        <f t="shared" si="0"/>
        <v>0</v>
      </c>
    </row>
    <row r="18" spans="2:14" ht="12.75" customHeight="1">
      <c r="B18" s="42">
        <f t="shared" si="1"/>
        <v>7</v>
      </c>
      <c r="C18" s="43"/>
      <c r="D18" s="112" t="s">
        <v>200</v>
      </c>
      <c r="E18" s="113" t="s">
        <v>200</v>
      </c>
      <c r="F18" s="114" t="s">
        <v>200</v>
      </c>
      <c r="G18" s="44" t="s">
        <v>17</v>
      </c>
      <c r="H18" s="45"/>
      <c r="I18" s="45">
        <v>20</v>
      </c>
      <c r="J18" s="101">
        <v>0</v>
      </c>
      <c r="K18" s="46">
        <v>0</v>
      </c>
      <c r="L18" s="44">
        <v>9.5</v>
      </c>
      <c r="M18" s="47">
        <f t="shared" si="2"/>
        <v>0</v>
      </c>
      <c r="N18" s="48">
        <f t="shared" si="0"/>
        <v>0</v>
      </c>
    </row>
    <row r="19" spans="2:14" ht="12.75" customHeight="1">
      <c r="B19" s="42">
        <f t="shared" si="1"/>
        <v>8</v>
      </c>
      <c r="C19" s="43"/>
      <c r="D19" s="112" t="s">
        <v>201</v>
      </c>
      <c r="E19" s="113" t="s">
        <v>201</v>
      </c>
      <c r="F19" s="114" t="s">
        <v>201</v>
      </c>
      <c r="G19" s="44" t="s">
        <v>17</v>
      </c>
      <c r="H19" s="45"/>
      <c r="I19" s="45">
        <v>10</v>
      </c>
      <c r="J19" s="101">
        <v>0</v>
      </c>
      <c r="K19" s="46">
        <v>0</v>
      </c>
      <c r="L19" s="44">
        <v>9.5</v>
      </c>
      <c r="M19" s="47">
        <f t="shared" si="2"/>
        <v>0</v>
      </c>
      <c r="N19" s="48">
        <f t="shared" si="0"/>
        <v>0</v>
      </c>
    </row>
    <row r="20" spans="2:14" ht="12.75" customHeight="1">
      <c r="B20" s="42">
        <f t="shared" si="1"/>
        <v>9</v>
      </c>
      <c r="C20" s="43"/>
      <c r="D20" s="112" t="s">
        <v>202</v>
      </c>
      <c r="E20" s="113" t="s">
        <v>202</v>
      </c>
      <c r="F20" s="114" t="s">
        <v>202</v>
      </c>
      <c r="G20" s="44" t="s">
        <v>17</v>
      </c>
      <c r="H20" s="45"/>
      <c r="I20" s="45">
        <v>10</v>
      </c>
      <c r="J20" s="101">
        <v>0</v>
      </c>
      <c r="K20" s="46">
        <v>0</v>
      </c>
      <c r="L20" s="44">
        <v>9.5</v>
      </c>
      <c r="M20" s="47">
        <f t="shared" si="2"/>
        <v>0</v>
      </c>
      <c r="N20" s="48">
        <f t="shared" si="0"/>
        <v>0</v>
      </c>
    </row>
    <row r="21" spans="2:14" ht="12.75" customHeight="1">
      <c r="B21" s="42">
        <f t="shared" si="1"/>
        <v>10</v>
      </c>
      <c r="C21" s="43"/>
      <c r="D21" s="112" t="s">
        <v>203</v>
      </c>
      <c r="E21" s="113" t="s">
        <v>203</v>
      </c>
      <c r="F21" s="114" t="s">
        <v>203</v>
      </c>
      <c r="G21" s="44" t="s">
        <v>97</v>
      </c>
      <c r="H21" s="45"/>
      <c r="I21" s="45">
        <v>500</v>
      </c>
      <c r="J21" s="101">
        <v>0</v>
      </c>
      <c r="K21" s="46">
        <v>0</v>
      </c>
      <c r="L21" s="44">
        <v>9.5</v>
      </c>
      <c r="M21" s="47">
        <f t="shared" si="2"/>
        <v>0</v>
      </c>
      <c r="N21" s="48">
        <f t="shared" si="0"/>
        <v>0</v>
      </c>
    </row>
    <row r="22" spans="2:14" ht="12.75" customHeight="1">
      <c r="B22" s="42">
        <f t="shared" si="1"/>
        <v>11</v>
      </c>
      <c r="C22" s="43"/>
      <c r="D22" s="112" t="s">
        <v>204</v>
      </c>
      <c r="E22" s="113" t="s">
        <v>204</v>
      </c>
      <c r="F22" s="114" t="s">
        <v>204</v>
      </c>
      <c r="G22" s="44" t="s">
        <v>97</v>
      </c>
      <c r="H22" s="45"/>
      <c r="I22" s="45">
        <v>250</v>
      </c>
      <c r="J22" s="101">
        <v>0</v>
      </c>
      <c r="K22" s="46">
        <v>0</v>
      </c>
      <c r="L22" s="44">
        <v>9.5</v>
      </c>
      <c r="M22" s="47">
        <f t="shared" si="2"/>
        <v>0</v>
      </c>
      <c r="N22" s="48">
        <f t="shared" si="0"/>
        <v>0</v>
      </c>
    </row>
    <row r="23" spans="2:14" ht="24.95" customHeight="1">
      <c r="B23" s="42">
        <f t="shared" si="1"/>
        <v>12</v>
      </c>
      <c r="C23" s="43"/>
      <c r="D23" s="112" t="s">
        <v>205</v>
      </c>
      <c r="E23" s="113" t="s">
        <v>205</v>
      </c>
      <c r="F23" s="114" t="s">
        <v>205</v>
      </c>
      <c r="G23" s="44" t="s">
        <v>97</v>
      </c>
      <c r="H23" s="45"/>
      <c r="I23" s="45">
        <v>100</v>
      </c>
      <c r="J23" s="101">
        <v>0</v>
      </c>
      <c r="K23" s="46">
        <v>0</v>
      </c>
      <c r="L23" s="44">
        <v>9.5</v>
      </c>
      <c r="M23" s="47">
        <f t="shared" si="2"/>
        <v>0</v>
      </c>
      <c r="N23" s="48">
        <f t="shared" si="0"/>
        <v>0</v>
      </c>
    </row>
    <row r="24" spans="2:14" ht="24.95" customHeight="1">
      <c r="B24" s="42">
        <f t="shared" si="1"/>
        <v>13</v>
      </c>
      <c r="C24" s="43"/>
      <c r="D24" s="112" t="s">
        <v>206</v>
      </c>
      <c r="E24" s="113" t="s">
        <v>206</v>
      </c>
      <c r="F24" s="114" t="s">
        <v>206</v>
      </c>
      <c r="G24" s="44" t="s">
        <v>97</v>
      </c>
      <c r="H24" s="45"/>
      <c r="I24" s="45">
        <v>500</v>
      </c>
      <c r="J24" s="101">
        <v>0</v>
      </c>
      <c r="K24" s="46">
        <v>0</v>
      </c>
      <c r="L24" s="44">
        <v>9.5</v>
      </c>
      <c r="M24" s="47">
        <f t="shared" si="2"/>
        <v>0</v>
      </c>
      <c r="N24" s="48">
        <f t="shared" si="0"/>
        <v>0</v>
      </c>
    </row>
    <row r="25" spans="2:14" ht="24.95" customHeight="1">
      <c r="B25" s="42">
        <f t="shared" si="1"/>
        <v>14</v>
      </c>
      <c r="C25" s="43"/>
      <c r="D25" s="112" t="s">
        <v>207</v>
      </c>
      <c r="E25" s="113" t="s">
        <v>207</v>
      </c>
      <c r="F25" s="114" t="s">
        <v>207</v>
      </c>
      <c r="G25" s="44" t="s">
        <v>97</v>
      </c>
      <c r="H25" s="45"/>
      <c r="I25" s="45">
        <v>60</v>
      </c>
      <c r="J25" s="101">
        <v>0</v>
      </c>
      <c r="K25" s="46">
        <v>0</v>
      </c>
      <c r="L25" s="44">
        <v>9.5</v>
      </c>
      <c r="M25" s="47">
        <f t="shared" si="2"/>
        <v>0</v>
      </c>
      <c r="N25" s="48">
        <f t="shared" si="0"/>
        <v>0</v>
      </c>
    </row>
    <row r="26" spans="2:14" ht="12.75" customHeight="1">
      <c r="B26" s="42">
        <f t="shared" si="1"/>
        <v>15</v>
      </c>
      <c r="C26" s="43"/>
      <c r="D26" s="112" t="s">
        <v>208</v>
      </c>
      <c r="E26" s="113" t="s">
        <v>208</v>
      </c>
      <c r="F26" s="114" t="s">
        <v>208</v>
      </c>
      <c r="G26" s="44" t="s">
        <v>17</v>
      </c>
      <c r="H26" s="45"/>
      <c r="I26" s="45">
        <v>2</v>
      </c>
      <c r="J26" s="101">
        <v>0</v>
      </c>
      <c r="K26" s="46">
        <v>0</v>
      </c>
      <c r="L26" s="44">
        <v>9.5</v>
      </c>
      <c r="M26" s="47">
        <f t="shared" si="2"/>
        <v>0</v>
      </c>
      <c r="N26" s="48">
        <f t="shared" si="0"/>
        <v>0</v>
      </c>
    </row>
    <row r="27" spans="2:14" s="4" customFormat="1" ht="12.75" customHeight="1">
      <c r="B27" s="37"/>
      <c r="C27" s="37"/>
      <c r="D27" s="105" t="s">
        <v>209</v>
      </c>
      <c r="E27" s="105"/>
      <c r="F27" s="105"/>
      <c r="G27" s="38"/>
      <c r="H27" s="38"/>
      <c r="I27" s="38"/>
      <c r="J27" s="38"/>
      <c r="K27" s="38"/>
      <c r="L27" s="38"/>
      <c r="M27" s="38"/>
      <c r="N27" s="39">
        <f>SUM(N12:N26)</f>
        <v>0</v>
      </c>
    </row>
    <row r="28" spans="2:14" s="4" customFormat="1" ht="12.75" customHeight="1"/>
    <row r="29" spans="2:14" s="4" customFormat="1" ht="12.75" customHeight="1">
      <c r="B29" s="4" t="s">
        <v>19</v>
      </c>
    </row>
    <row r="30" spans="2:14" s="4" customFormat="1" ht="12.75" customHeight="1">
      <c r="B30" s="4" t="s">
        <v>20</v>
      </c>
    </row>
    <row r="31" spans="2:14" s="4" customFormat="1" ht="12.75" customHeight="1">
      <c r="B31" s="4" t="s">
        <v>21</v>
      </c>
    </row>
    <row r="32" spans="2:14" s="4" customFormat="1" ht="12.75" customHeight="1">
      <c r="B32" s="4" t="s">
        <v>923</v>
      </c>
    </row>
    <row r="33" spans="2:12" s="4" customFormat="1" ht="12.75" customHeight="1"/>
    <row r="34" spans="2:12" s="4" customFormat="1" ht="12.75" customHeight="1">
      <c r="B34" s="99" t="s">
        <v>939</v>
      </c>
      <c r="C34" s="99"/>
      <c r="D34" s="99"/>
      <c r="E34" s="99"/>
    </row>
    <row r="35" spans="2:12" s="4" customFormat="1" ht="12.75" customHeight="1"/>
    <row r="36" spans="2:12" s="4" customFormat="1" ht="12.75" customHeight="1"/>
    <row r="37" spans="2:12" s="11" customFormat="1" ht="12.75" customHeight="1">
      <c r="B37" s="11" t="s">
        <v>22</v>
      </c>
      <c r="H37" s="16" t="s">
        <v>23</v>
      </c>
      <c r="L37" s="11" t="s">
        <v>24</v>
      </c>
    </row>
    <row r="38" spans="2:12" s="7" customFormat="1" ht="12.75" customHeight="1"/>
  </sheetData>
  <sheetProtection algorithmName="SHA-512" hashValue="HiEGvgquVbUS/C3aXguQLX13E4ZUGHQ3031XIJIQlPHmRDBv3cu6vi/NX+OJpB3iOkouFJvminv4iNxgZ5tcHw==" saltValue="d3HaG6mbu/KRLJf/NDCp3w==" spinCount="100000" sheet="1" objects="1" scenarios="1"/>
  <protectedRanges>
    <protectedRange sqref="C12:C26" name="Range5"/>
    <protectedRange sqref="E4:F5" name="Range1"/>
    <protectedRange sqref="J12:K26" name="Range3"/>
    <protectedRange sqref="H12:H26" name="Range2_1"/>
  </protectedRanges>
  <mergeCells count="17">
    <mergeCell ref="D22:F22"/>
    <mergeCell ref="D10:F10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7:F27"/>
    <mergeCell ref="D23:F23"/>
    <mergeCell ref="D24:F24"/>
    <mergeCell ref="D25:F25"/>
    <mergeCell ref="D26:F26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F28A3-1D2A-4869-BE70-198B9D7F6ADD}">
  <dimension ref="B1:O72"/>
  <sheetViews>
    <sheetView topLeftCell="A38" zoomScaleNormal="100" workbookViewId="0">
      <selection activeCell="N61" sqref="N61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256" width="9.140625" style="2"/>
    <col min="257" max="257" width="2.7109375" style="2" customWidth="1"/>
    <col min="258" max="258" width="5.28515625" style="2" customWidth="1"/>
    <col min="259" max="259" width="10.7109375" style="2" customWidth="1"/>
    <col min="260" max="262" width="15.7109375" style="2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270" width="20.7109375" style="2" customWidth="1"/>
    <col min="271" max="512" width="9.140625" style="2"/>
    <col min="513" max="513" width="2.7109375" style="2" customWidth="1"/>
    <col min="514" max="514" width="5.28515625" style="2" customWidth="1"/>
    <col min="515" max="515" width="10.7109375" style="2" customWidth="1"/>
    <col min="516" max="518" width="15.7109375" style="2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526" width="20.7109375" style="2" customWidth="1"/>
    <col min="527" max="768" width="9.140625" style="2"/>
    <col min="769" max="769" width="2.7109375" style="2" customWidth="1"/>
    <col min="770" max="770" width="5.28515625" style="2" customWidth="1"/>
    <col min="771" max="771" width="10.7109375" style="2" customWidth="1"/>
    <col min="772" max="774" width="15.7109375" style="2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782" width="20.7109375" style="2" customWidth="1"/>
    <col min="783" max="1024" width="9.140625" style="2"/>
    <col min="1025" max="1025" width="2.7109375" style="2" customWidth="1"/>
    <col min="1026" max="1026" width="5.28515625" style="2" customWidth="1"/>
    <col min="1027" max="1027" width="10.7109375" style="2" customWidth="1"/>
    <col min="1028" max="1030" width="15.7109375" style="2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038" width="20.7109375" style="2" customWidth="1"/>
    <col min="1039" max="1280" width="9.140625" style="2"/>
    <col min="1281" max="1281" width="2.7109375" style="2" customWidth="1"/>
    <col min="1282" max="1282" width="5.28515625" style="2" customWidth="1"/>
    <col min="1283" max="1283" width="10.7109375" style="2" customWidth="1"/>
    <col min="1284" max="1286" width="15.7109375" style="2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294" width="20.7109375" style="2" customWidth="1"/>
    <col min="1295" max="1536" width="9.140625" style="2"/>
    <col min="1537" max="1537" width="2.7109375" style="2" customWidth="1"/>
    <col min="1538" max="1538" width="5.28515625" style="2" customWidth="1"/>
    <col min="1539" max="1539" width="10.7109375" style="2" customWidth="1"/>
    <col min="1540" max="1542" width="15.7109375" style="2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550" width="20.7109375" style="2" customWidth="1"/>
    <col min="1551" max="1792" width="9.140625" style="2"/>
    <col min="1793" max="1793" width="2.7109375" style="2" customWidth="1"/>
    <col min="1794" max="1794" width="5.28515625" style="2" customWidth="1"/>
    <col min="1795" max="1795" width="10.7109375" style="2" customWidth="1"/>
    <col min="1796" max="1798" width="15.7109375" style="2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1806" width="20.7109375" style="2" customWidth="1"/>
    <col min="1807" max="2048" width="9.140625" style="2"/>
    <col min="2049" max="2049" width="2.7109375" style="2" customWidth="1"/>
    <col min="2050" max="2050" width="5.28515625" style="2" customWidth="1"/>
    <col min="2051" max="2051" width="10.7109375" style="2" customWidth="1"/>
    <col min="2052" max="2054" width="15.7109375" style="2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062" width="20.7109375" style="2" customWidth="1"/>
    <col min="2063" max="2304" width="9.140625" style="2"/>
    <col min="2305" max="2305" width="2.7109375" style="2" customWidth="1"/>
    <col min="2306" max="2306" width="5.28515625" style="2" customWidth="1"/>
    <col min="2307" max="2307" width="10.7109375" style="2" customWidth="1"/>
    <col min="2308" max="2310" width="15.7109375" style="2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318" width="20.7109375" style="2" customWidth="1"/>
    <col min="2319" max="2560" width="9.140625" style="2"/>
    <col min="2561" max="2561" width="2.7109375" style="2" customWidth="1"/>
    <col min="2562" max="2562" width="5.28515625" style="2" customWidth="1"/>
    <col min="2563" max="2563" width="10.7109375" style="2" customWidth="1"/>
    <col min="2564" max="2566" width="15.7109375" style="2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574" width="20.7109375" style="2" customWidth="1"/>
    <col min="2575" max="2816" width="9.140625" style="2"/>
    <col min="2817" max="2817" width="2.7109375" style="2" customWidth="1"/>
    <col min="2818" max="2818" width="5.28515625" style="2" customWidth="1"/>
    <col min="2819" max="2819" width="10.7109375" style="2" customWidth="1"/>
    <col min="2820" max="2822" width="15.7109375" style="2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2830" width="20.7109375" style="2" customWidth="1"/>
    <col min="2831" max="3072" width="9.140625" style="2"/>
    <col min="3073" max="3073" width="2.7109375" style="2" customWidth="1"/>
    <col min="3074" max="3074" width="5.28515625" style="2" customWidth="1"/>
    <col min="3075" max="3075" width="10.7109375" style="2" customWidth="1"/>
    <col min="3076" max="3078" width="15.7109375" style="2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086" width="20.7109375" style="2" customWidth="1"/>
    <col min="3087" max="3328" width="9.140625" style="2"/>
    <col min="3329" max="3329" width="2.7109375" style="2" customWidth="1"/>
    <col min="3330" max="3330" width="5.28515625" style="2" customWidth="1"/>
    <col min="3331" max="3331" width="10.7109375" style="2" customWidth="1"/>
    <col min="3332" max="3334" width="15.7109375" style="2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342" width="20.7109375" style="2" customWidth="1"/>
    <col min="3343" max="3584" width="9.140625" style="2"/>
    <col min="3585" max="3585" width="2.7109375" style="2" customWidth="1"/>
    <col min="3586" max="3586" width="5.28515625" style="2" customWidth="1"/>
    <col min="3587" max="3587" width="10.7109375" style="2" customWidth="1"/>
    <col min="3588" max="3590" width="15.7109375" style="2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598" width="20.7109375" style="2" customWidth="1"/>
    <col min="3599" max="3840" width="9.140625" style="2"/>
    <col min="3841" max="3841" width="2.7109375" style="2" customWidth="1"/>
    <col min="3842" max="3842" width="5.28515625" style="2" customWidth="1"/>
    <col min="3843" max="3843" width="10.7109375" style="2" customWidth="1"/>
    <col min="3844" max="3846" width="15.7109375" style="2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3854" width="20.7109375" style="2" customWidth="1"/>
    <col min="3855" max="4096" width="9.140625" style="2"/>
    <col min="4097" max="4097" width="2.7109375" style="2" customWidth="1"/>
    <col min="4098" max="4098" width="5.28515625" style="2" customWidth="1"/>
    <col min="4099" max="4099" width="10.7109375" style="2" customWidth="1"/>
    <col min="4100" max="4102" width="15.7109375" style="2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110" width="20.7109375" style="2" customWidth="1"/>
    <col min="4111" max="4352" width="9.140625" style="2"/>
    <col min="4353" max="4353" width="2.7109375" style="2" customWidth="1"/>
    <col min="4354" max="4354" width="5.28515625" style="2" customWidth="1"/>
    <col min="4355" max="4355" width="10.7109375" style="2" customWidth="1"/>
    <col min="4356" max="4358" width="15.7109375" style="2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366" width="20.7109375" style="2" customWidth="1"/>
    <col min="4367" max="4608" width="9.140625" style="2"/>
    <col min="4609" max="4609" width="2.7109375" style="2" customWidth="1"/>
    <col min="4610" max="4610" width="5.28515625" style="2" customWidth="1"/>
    <col min="4611" max="4611" width="10.7109375" style="2" customWidth="1"/>
    <col min="4612" max="4614" width="15.7109375" style="2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622" width="20.7109375" style="2" customWidth="1"/>
    <col min="4623" max="4864" width="9.140625" style="2"/>
    <col min="4865" max="4865" width="2.7109375" style="2" customWidth="1"/>
    <col min="4866" max="4866" width="5.28515625" style="2" customWidth="1"/>
    <col min="4867" max="4867" width="10.7109375" style="2" customWidth="1"/>
    <col min="4868" max="4870" width="15.7109375" style="2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4878" width="20.7109375" style="2" customWidth="1"/>
    <col min="4879" max="5120" width="9.140625" style="2"/>
    <col min="5121" max="5121" width="2.7109375" style="2" customWidth="1"/>
    <col min="5122" max="5122" width="5.28515625" style="2" customWidth="1"/>
    <col min="5123" max="5123" width="10.7109375" style="2" customWidth="1"/>
    <col min="5124" max="5126" width="15.7109375" style="2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134" width="20.7109375" style="2" customWidth="1"/>
    <col min="5135" max="5376" width="9.140625" style="2"/>
    <col min="5377" max="5377" width="2.7109375" style="2" customWidth="1"/>
    <col min="5378" max="5378" width="5.28515625" style="2" customWidth="1"/>
    <col min="5379" max="5379" width="10.7109375" style="2" customWidth="1"/>
    <col min="5380" max="5382" width="15.7109375" style="2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390" width="20.7109375" style="2" customWidth="1"/>
    <col min="5391" max="5632" width="9.140625" style="2"/>
    <col min="5633" max="5633" width="2.7109375" style="2" customWidth="1"/>
    <col min="5634" max="5634" width="5.28515625" style="2" customWidth="1"/>
    <col min="5635" max="5635" width="10.7109375" style="2" customWidth="1"/>
    <col min="5636" max="5638" width="15.7109375" style="2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646" width="20.7109375" style="2" customWidth="1"/>
    <col min="5647" max="5888" width="9.140625" style="2"/>
    <col min="5889" max="5889" width="2.7109375" style="2" customWidth="1"/>
    <col min="5890" max="5890" width="5.28515625" style="2" customWidth="1"/>
    <col min="5891" max="5891" width="10.7109375" style="2" customWidth="1"/>
    <col min="5892" max="5894" width="15.7109375" style="2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5902" width="20.7109375" style="2" customWidth="1"/>
    <col min="5903" max="6144" width="9.140625" style="2"/>
    <col min="6145" max="6145" width="2.7109375" style="2" customWidth="1"/>
    <col min="6146" max="6146" width="5.28515625" style="2" customWidth="1"/>
    <col min="6147" max="6147" width="10.7109375" style="2" customWidth="1"/>
    <col min="6148" max="6150" width="15.7109375" style="2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158" width="20.7109375" style="2" customWidth="1"/>
    <col min="6159" max="6400" width="9.140625" style="2"/>
    <col min="6401" max="6401" width="2.7109375" style="2" customWidth="1"/>
    <col min="6402" max="6402" width="5.28515625" style="2" customWidth="1"/>
    <col min="6403" max="6403" width="10.7109375" style="2" customWidth="1"/>
    <col min="6404" max="6406" width="15.7109375" style="2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414" width="20.7109375" style="2" customWidth="1"/>
    <col min="6415" max="6656" width="9.140625" style="2"/>
    <col min="6657" max="6657" width="2.7109375" style="2" customWidth="1"/>
    <col min="6658" max="6658" width="5.28515625" style="2" customWidth="1"/>
    <col min="6659" max="6659" width="10.7109375" style="2" customWidth="1"/>
    <col min="6660" max="6662" width="15.7109375" style="2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670" width="20.7109375" style="2" customWidth="1"/>
    <col min="6671" max="6912" width="9.140625" style="2"/>
    <col min="6913" max="6913" width="2.7109375" style="2" customWidth="1"/>
    <col min="6914" max="6914" width="5.28515625" style="2" customWidth="1"/>
    <col min="6915" max="6915" width="10.7109375" style="2" customWidth="1"/>
    <col min="6916" max="6918" width="15.7109375" style="2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6926" width="20.7109375" style="2" customWidth="1"/>
    <col min="6927" max="7168" width="9.140625" style="2"/>
    <col min="7169" max="7169" width="2.7109375" style="2" customWidth="1"/>
    <col min="7170" max="7170" width="5.28515625" style="2" customWidth="1"/>
    <col min="7171" max="7171" width="10.7109375" style="2" customWidth="1"/>
    <col min="7172" max="7174" width="15.7109375" style="2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182" width="20.7109375" style="2" customWidth="1"/>
    <col min="7183" max="7424" width="9.140625" style="2"/>
    <col min="7425" max="7425" width="2.7109375" style="2" customWidth="1"/>
    <col min="7426" max="7426" width="5.28515625" style="2" customWidth="1"/>
    <col min="7427" max="7427" width="10.7109375" style="2" customWidth="1"/>
    <col min="7428" max="7430" width="15.7109375" style="2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438" width="20.7109375" style="2" customWidth="1"/>
    <col min="7439" max="7680" width="9.140625" style="2"/>
    <col min="7681" max="7681" width="2.7109375" style="2" customWidth="1"/>
    <col min="7682" max="7682" width="5.28515625" style="2" customWidth="1"/>
    <col min="7683" max="7683" width="10.7109375" style="2" customWidth="1"/>
    <col min="7684" max="7686" width="15.7109375" style="2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694" width="20.7109375" style="2" customWidth="1"/>
    <col min="7695" max="7936" width="9.140625" style="2"/>
    <col min="7937" max="7937" width="2.7109375" style="2" customWidth="1"/>
    <col min="7938" max="7938" width="5.28515625" style="2" customWidth="1"/>
    <col min="7939" max="7939" width="10.7109375" style="2" customWidth="1"/>
    <col min="7940" max="7942" width="15.7109375" style="2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7950" width="20.7109375" style="2" customWidth="1"/>
    <col min="7951" max="8192" width="9.140625" style="2"/>
    <col min="8193" max="8193" width="2.7109375" style="2" customWidth="1"/>
    <col min="8194" max="8194" width="5.28515625" style="2" customWidth="1"/>
    <col min="8195" max="8195" width="10.7109375" style="2" customWidth="1"/>
    <col min="8196" max="8198" width="15.7109375" style="2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206" width="20.7109375" style="2" customWidth="1"/>
    <col min="8207" max="8448" width="9.140625" style="2"/>
    <col min="8449" max="8449" width="2.7109375" style="2" customWidth="1"/>
    <col min="8450" max="8450" width="5.28515625" style="2" customWidth="1"/>
    <col min="8451" max="8451" width="10.7109375" style="2" customWidth="1"/>
    <col min="8452" max="8454" width="15.7109375" style="2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462" width="20.7109375" style="2" customWidth="1"/>
    <col min="8463" max="8704" width="9.140625" style="2"/>
    <col min="8705" max="8705" width="2.7109375" style="2" customWidth="1"/>
    <col min="8706" max="8706" width="5.28515625" style="2" customWidth="1"/>
    <col min="8707" max="8707" width="10.7109375" style="2" customWidth="1"/>
    <col min="8708" max="8710" width="15.7109375" style="2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718" width="20.7109375" style="2" customWidth="1"/>
    <col min="8719" max="8960" width="9.140625" style="2"/>
    <col min="8961" max="8961" width="2.7109375" style="2" customWidth="1"/>
    <col min="8962" max="8962" width="5.28515625" style="2" customWidth="1"/>
    <col min="8963" max="8963" width="10.7109375" style="2" customWidth="1"/>
    <col min="8964" max="8966" width="15.7109375" style="2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8974" width="20.7109375" style="2" customWidth="1"/>
    <col min="8975" max="9216" width="9.140625" style="2"/>
    <col min="9217" max="9217" width="2.7109375" style="2" customWidth="1"/>
    <col min="9218" max="9218" width="5.28515625" style="2" customWidth="1"/>
    <col min="9219" max="9219" width="10.7109375" style="2" customWidth="1"/>
    <col min="9220" max="9222" width="15.7109375" style="2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230" width="20.7109375" style="2" customWidth="1"/>
    <col min="9231" max="9472" width="9.140625" style="2"/>
    <col min="9473" max="9473" width="2.7109375" style="2" customWidth="1"/>
    <col min="9474" max="9474" width="5.28515625" style="2" customWidth="1"/>
    <col min="9475" max="9475" width="10.7109375" style="2" customWidth="1"/>
    <col min="9476" max="9478" width="15.7109375" style="2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486" width="20.7109375" style="2" customWidth="1"/>
    <col min="9487" max="9728" width="9.140625" style="2"/>
    <col min="9729" max="9729" width="2.7109375" style="2" customWidth="1"/>
    <col min="9730" max="9730" width="5.28515625" style="2" customWidth="1"/>
    <col min="9731" max="9731" width="10.7109375" style="2" customWidth="1"/>
    <col min="9732" max="9734" width="15.7109375" style="2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742" width="20.7109375" style="2" customWidth="1"/>
    <col min="9743" max="9984" width="9.140625" style="2"/>
    <col min="9985" max="9985" width="2.7109375" style="2" customWidth="1"/>
    <col min="9986" max="9986" width="5.28515625" style="2" customWidth="1"/>
    <col min="9987" max="9987" width="10.7109375" style="2" customWidth="1"/>
    <col min="9988" max="9990" width="15.7109375" style="2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9998" width="20.7109375" style="2" customWidth="1"/>
    <col min="9999" max="10240" width="9.140625" style="2"/>
    <col min="10241" max="10241" width="2.7109375" style="2" customWidth="1"/>
    <col min="10242" max="10242" width="5.28515625" style="2" customWidth="1"/>
    <col min="10243" max="10243" width="10.7109375" style="2" customWidth="1"/>
    <col min="10244" max="10246" width="15.7109375" style="2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254" width="20.7109375" style="2" customWidth="1"/>
    <col min="10255" max="10496" width="9.140625" style="2"/>
    <col min="10497" max="10497" width="2.7109375" style="2" customWidth="1"/>
    <col min="10498" max="10498" width="5.28515625" style="2" customWidth="1"/>
    <col min="10499" max="10499" width="10.7109375" style="2" customWidth="1"/>
    <col min="10500" max="10502" width="15.7109375" style="2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510" width="20.7109375" style="2" customWidth="1"/>
    <col min="10511" max="10752" width="9.140625" style="2"/>
    <col min="10753" max="10753" width="2.7109375" style="2" customWidth="1"/>
    <col min="10754" max="10754" width="5.28515625" style="2" customWidth="1"/>
    <col min="10755" max="10755" width="10.7109375" style="2" customWidth="1"/>
    <col min="10756" max="10758" width="15.7109375" style="2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0766" width="20.7109375" style="2" customWidth="1"/>
    <col min="10767" max="11008" width="9.140625" style="2"/>
    <col min="11009" max="11009" width="2.7109375" style="2" customWidth="1"/>
    <col min="11010" max="11010" width="5.28515625" style="2" customWidth="1"/>
    <col min="11011" max="11011" width="10.7109375" style="2" customWidth="1"/>
    <col min="11012" max="11014" width="15.7109375" style="2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022" width="20.7109375" style="2" customWidth="1"/>
    <col min="11023" max="11264" width="9.140625" style="2"/>
    <col min="11265" max="11265" width="2.7109375" style="2" customWidth="1"/>
    <col min="11266" max="11266" width="5.28515625" style="2" customWidth="1"/>
    <col min="11267" max="11267" width="10.7109375" style="2" customWidth="1"/>
    <col min="11268" max="11270" width="15.7109375" style="2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278" width="20.7109375" style="2" customWidth="1"/>
    <col min="11279" max="11520" width="9.140625" style="2"/>
    <col min="11521" max="11521" width="2.7109375" style="2" customWidth="1"/>
    <col min="11522" max="11522" width="5.28515625" style="2" customWidth="1"/>
    <col min="11523" max="11523" width="10.7109375" style="2" customWidth="1"/>
    <col min="11524" max="11526" width="15.7109375" style="2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534" width="20.7109375" style="2" customWidth="1"/>
    <col min="11535" max="11776" width="9.140625" style="2"/>
    <col min="11777" max="11777" width="2.7109375" style="2" customWidth="1"/>
    <col min="11778" max="11778" width="5.28515625" style="2" customWidth="1"/>
    <col min="11779" max="11779" width="10.7109375" style="2" customWidth="1"/>
    <col min="11780" max="11782" width="15.7109375" style="2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1790" width="20.7109375" style="2" customWidth="1"/>
    <col min="11791" max="12032" width="9.140625" style="2"/>
    <col min="12033" max="12033" width="2.7109375" style="2" customWidth="1"/>
    <col min="12034" max="12034" width="5.28515625" style="2" customWidth="1"/>
    <col min="12035" max="12035" width="10.7109375" style="2" customWidth="1"/>
    <col min="12036" max="12038" width="15.7109375" style="2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046" width="20.7109375" style="2" customWidth="1"/>
    <col min="12047" max="12288" width="9.140625" style="2"/>
    <col min="12289" max="12289" width="2.7109375" style="2" customWidth="1"/>
    <col min="12290" max="12290" width="5.28515625" style="2" customWidth="1"/>
    <col min="12291" max="12291" width="10.7109375" style="2" customWidth="1"/>
    <col min="12292" max="12294" width="15.7109375" style="2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302" width="20.7109375" style="2" customWidth="1"/>
    <col min="12303" max="12544" width="9.140625" style="2"/>
    <col min="12545" max="12545" width="2.7109375" style="2" customWidth="1"/>
    <col min="12546" max="12546" width="5.28515625" style="2" customWidth="1"/>
    <col min="12547" max="12547" width="10.7109375" style="2" customWidth="1"/>
    <col min="12548" max="12550" width="15.7109375" style="2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558" width="20.7109375" style="2" customWidth="1"/>
    <col min="12559" max="12800" width="9.140625" style="2"/>
    <col min="12801" max="12801" width="2.7109375" style="2" customWidth="1"/>
    <col min="12802" max="12802" width="5.28515625" style="2" customWidth="1"/>
    <col min="12803" max="12803" width="10.7109375" style="2" customWidth="1"/>
    <col min="12804" max="12806" width="15.7109375" style="2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2814" width="20.7109375" style="2" customWidth="1"/>
    <col min="12815" max="13056" width="9.140625" style="2"/>
    <col min="13057" max="13057" width="2.7109375" style="2" customWidth="1"/>
    <col min="13058" max="13058" width="5.28515625" style="2" customWidth="1"/>
    <col min="13059" max="13059" width="10.7109375" style="2" customWidth="1"/>
    <col min="13060" max="13062" width="15.7109375" style="2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070" width="20.7109375" style="2" customWidth="1"/>
    <col min="13071" max="13312" width="9.140625" style="2"/>
    <col min="13313" max="13313" width="2.7109375" style="2" customWidth="1"/>
    <col min="13314" max="13314" width="5.28515625" style="2" customWidth="1"/>
    <col min="13315" max="13315" width="10.7109375" style="2" customWidth="1"/>
    <col min="13316" max="13318" width="15.7109375" style="2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326" width="20.7109375" style="2" customWidth="1"/>
    <col min="13327" max="13568" width="9.140625" style="2"/>
    <col min="13569" max="13569" width="2.7109375" style="2" customWidth="1"/>
    <col min="13570" max="13570" width="5.28515625" style="2" customWidth="1"/>
    <col min="13571" max="13571" width="10.7109375" style="2" customWidth="1"/>
    <col min="13572" max="13574" width="15.7109375" style="2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582" width="20.7109375" style="2" customWidth="1"/>
    <col min="13583" max="13824" width="9.140625" style="2"/>
    <col min="13825" max="13825" width="2.7109375" style="2" customWidth="1"/>
    <col min="13826" max="13826" width="5.28515625" style="2" customWidth="1"/>
    <col min="13827" max="13827" width="10.7109375" style="2" customWidth="1"/>
    <col min="13828" max="13830" width="15.7109375" style="2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3838" width="20.7109375" style="2" customWidth="1"/>
    <col min="13839" max="14080" width="9.140625" style="2"/>
    <col min="14081" max="14081" width="2.7109375" style="2" customWidth="1"/>
    <col min="14082" max="14082" width="5.28515625" style="2" customWidth="1"/>
    <col min="14083" max="14083" width="10.7109375" style="2" customWidth="1"/>
    <col min="14084" max="14086" width="15.7109375" style="2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094" width="20.7109375" style="2" customWidth="1"/>
    <col min="14095" max="14336" width="9.140625" style="2"/>
    <col min="14337" max="14337" width="2.7109375" style="2" customWidth="1"/>
    <col min="14338" max="14338" width="5.28515625" style="2" customWidth="1"/>
    <col min="14339" max="14339" width="10.7109375" style="2" customWidth="1"/>
    <col min="14340" max="14342" width="15.7109375" style="2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350" width="20.7109375" style="2" customWidth="1"/>
    <col min="14351" max="14592" width="9.140625" style="2"/>
    <col min="14593" max="14593" width="2.7109375" style="2" customWidth="1"/>
    <col min="14594" max="14594" width="5.28515625" style="2" customWidth="1"/>
    <col min="14595" max="14595" width="10.7109375" style="2" customWidth="1"/>
    <col min="14596" max="14598" width="15.7109375" style="2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606" width="20.7109375" style="2" customWidth="1"/>
    <col min="14607" max="14848" width="9.140625" style="2"/>
    <col min="14849" max="14849" width="2.7109375" style="2" customWidth="1"/>
    <col min="14850" max="14850" width="5.28515625" style="2" customWidth="1"/>
    <col min="14851" max="14851" width="10.7109375" style="2" customWidth="1"/>
    <col min="14852" max="14854" width="15.7109375" style="2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4862" width="20.7109375" style="2" customWidth="1"/>
    <col min="14863" max="15104" width="9.140625" style="2"/>
    <col min="15105" max="15105" width="2.7109375" style="2" customWidth="1"/>
    <col min="15106" max="15106" width="5.28515625" style="2" customWidth="1"/>
    <col min="15107" max="15107" width="10.7109375" style="2" customWidth="1"/>
    <col min="15108" max="15110" width="15.7109375" style="2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118" width="20.7109375" style="2" customWidth="1"/>
    <col min="15119" max="15360" width="9.140625" style="2"/>
    <col min="15361" max="15361" width="2.7109375" style="2" customWidth="1"/>
    <col min="15362" max="15362" width="5.28515625" style="2" customWidth="1"/>
    <col min="15363" max="15363" width="10.7109375" style="2" customWidth="1"/>
    <col min="15364" max="15366" width="15.7109375" style="2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374" width="20.7109375" style="2" customWidth="1"/>
    <col min="15375" max="15616" width="9.140625" style="2"/>
    <col min="15617" max="15617" width="2.7109375" style="2" customWidth="1"/>
    <col min="15618" max="15618" width="5.28515625" style="2" customWidth="1"/>
    <col min="15619" max="15619" width="10.7109375" style="2" customWidth="1"/>
    <col min="15620" max="15622" width="15.7109375" style="2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630" width="20.7109375" style="2" customWidth="1"/>
    <col min="15631" max="15872" width="9.140625" style="2"/>
    <col min="15873" max="15873" width="2.7109375" style="2" customWidth="1"/>
    <col min="15874" max="15874" width="5.28515625" style="2" customWidth="1"/>
    <col min="15875" max="15875" width="10.7109375" style="2" customWidth="1"/>
    <col min="15876" max="15878" width="15.7109375" style="2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5886" width="20.7109375" style="2" customWidth="1"/>
    <col min="15887" max="16128" width="9.140625" style="2"/>
    <col min="16129" max="16129" width="2.7109375" style="2" customWidth="1"/>
    <col min="16130" max="16130" width="5.28515625" style="2" customWidth="1"/>
    <col min="16131" max="16131" width="10.7109375" style="2" customWidth="1"/>
    <col min="16132" max="16134" width="15.7109375" style="2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>
      <c r="B1" s="1" t="s">
        <v>0</v>
      </c>
      <c r="C1" s="1"/>
      <c r="D1" s="40" t="s">
        <v>25</v>
      </c>
      <c r="H1" s="3"/>
      <c r="I1" s="3"/>
      <c r="J1" s="3"/>
      <c r="K1" s="3"/>
      <c r="L1" s="3"/>
      <c r="M1" s="3"/>
      <c r="N1" s="3"/>
    </row>
    <row r="2" spans="2:15" ht="12.75" customHeight="1">
      <c r="B2" s="4" t="s">
        <v>1</v>
      </c>
      <c r="C2" s="4"/>
      <c r="D2" s="4" t="s">
        <v>26</v>
      </c>
      <c r="H2" s="3"/>
      <c r="I2" s="3"/>
      <c r="J2" s="3"/>
      <c r="K2" s="3"/>
      <c r="L2" s="3"/>
      <c r="M2" s="3"/>
      <c r="N2" s="3"/>
    </row>
    <row r="3" spans="2:15" ht="12.75" customHeight="1">
      <c r="B3" s="4"/>
      <c r="C3" s="4"/>
      <c r="H3" s="3"/>
      <c r="I3" s="3"/>
      <c r="J3" s="3"/>
      <c r="K3" s="3"/>
      <c r="L3" s="5"/>
      <c r="M3" s="3"/>
      <c r="N3" s="3"/>
    </row>
    <row r="4" spans="2:15" s="7" customFormat="1" ht="12.75" customHeight="1">
      <c r="B4" s="6" t="s">
        <v>2</v>
      </c>
      <c r="C4" s="6"/>
      <c r="G4" s="8"/>
      <c r="H4" s="9"/>
      <c r="I4" s="9"/>
      <c r="J4" s="9"/>
      <c r="K4" s="10"/>
      <c r="L4" s="10"/>
      <c r="M4" s="10"/>
      <c r="N4" s="10"/>
    </row>
    <row r="5" spans="2:15" s="7" customFormat="1" ht="12.75" customHeight="1">
      <c r="B5" s="11"/>
      <c r="C5" s="11"/>
      <c r="H5" s="10"/>
      <c r="I5" s="10"/>
      <c r="J5" s="10"/>
      <c r="K5" s="10"/>
      <c r="L5" s="10"/>
      <c r="M5" s="10"/>
      <c r="N5" s="10"/>
    </row>
    <row r="6" spans="2:15" s="7" customFormat="1" ht="12.75" customHeight="1">
      <c r="B6" s="11"/>
      <c r="C6" s="11"/>
      <c r="H6" s="10"/>
      <c r="I6" s="10"/>
      <c r="J6" s="10"/>
      <c r="K6" s="10"/>
      <c r="L6" s="10"/>
      <c r="M6" s="10"/>
      <c r="N6" s="10"/>
    </row>
    <row r="7" spans="2:15" s="12" customFormat="1" ht="12.75" customHeight="1">
      <c r="H7" s="13" t="s">
        <v>3</v>
      </c>
      <c r="I7" s="13"/>
      <c r="J7" s="13"/>
      <c r="K7" s="13"/>
      <c r="L7" s="5"/>
      <c r="M7" s="5"/>
      <c r="N7" s="5"/>
    </row>
    <row r="8" spans="2:15" s="12" customFormat="1" ht="12.75" customHeight="1">
      <c r="H8" s="13" t="s">
        <v>216</v>
      </c>
      <c r="I8" s="14"/>
      <c r="J8" s="14"/>
      <c r="K8" s="13"/>
      <c r="L8" s="15"/>
      <c r="M8" s="13"/>
      <c r="N8" s="16"/>
      <c r="O8" s="5"/>
    </row>
    <row r="9" spans="2:15" ht="12.75" customHeight="1">
      <c r="B9" s="4"/>
      <c r="C9" s="4"/>
      <c r="H9" s="3"/>
      <c r="I9" s="3"/>
      <c r="J9" s="3"/>
      <c r="K9" s="3"/>
      <c r="L9" s="3"/>
      <c r="M9" s="3"/>
      <c r="N9" s="3"/>
    </row>
    <row r="10" spans="2:15" s="1" customFormat="1" ht="45" customHeight="1">
      <c r="B10" s="17" t="s">
        <v>4</v>
      </c>
      <c r="C10" s="18" t="s">
        <v>938</v>
      </c>
      <c r="D10" s="109" t="s">
        <v>6</v>
      </c>
      <c r="E10" s="110"/>
      <c r="F10" s="111"/>
      <c r="G10" s="19" t="s">
        <v>7</v>
      </c>
      <c r="H10" s="20" t="s">
        <v>8</v>
      </c>
      <c r="I10" s="21" t="s">
        <v>9</v>
      </c>
      <c r="J10" s="21" t="s">
        <v>936</v>
      </c>
      <c r="K10" s="20" t="s">
        <v>10</v>
      </c>
      <c r="L10" s="20" t="s">
        <v>11</v>
      </c>
      <c r="M10" s="20" t="s">
        <v>12</v>
      </c>
      <c r="N10" s="20" t="s">
        <v>13</v>
      </c>
    </row>
    <row r="11" spans="2:15" s="1" customFormat="1" ht="15" customHeight="1">
      <c r="B11" s="23"/>
      <c r="C11" s="24"/>
      <c r="D11" s="25"/>
      <c r="E11" s="26"/>
      <c r="F11" s="26"/>
      <c r="G11" s="27"/>
      <c r="H11" s="28"/>
      <c r="I11" s="28"/>
      <c r="J11" s="28" t="s">
        <v>937</v>
      </c>
      <c r="K11" s="28"/>
      <c r="L11" s="28"/>
      <c r="M11" s="28"/>
      <c r="N11" s="28"/>
    </row>
    <row r="12" spans="2:15" ht="12.75" customHeight="1">
      <c r="B12" s="30">
        <v>1</v>
      </c>
      <c r="C12" s="31"/>
      <c r="D12" s="112" t="s">
        <v>217</v>
      </c>
      <c r="E12" s="113" t="s">
        <v>217</v>
      </c>
      <c r="F12" s="114" t="s">
        <v>217</v>
      </c>
      <c r="G12" s="44" t="s">
        <v>97</v>
      </c>
      <c r="H12" s="45"/>
      <c r="I12" s="45">
        <v>5</v>
      </c>
      <c r="J12" s="100">
        <v>0</v>
      </c>
      <c r="K12" s="34">
        <v>0</v>
      </c>
      <c r="L12" s="32">
        <v>9.5</v>
      </c>
      <c r="M12" s="35">
        <f>PRODUCT(K12,1.095)</f>
        <v>0</v>
      </c>
      <c r="N12" s="36">
        <f t="shared" ref="N12:N60" si="0">PRODUCT(I12,M12)</f>
        <v>0</v>
      </c>
    </row>
    <row r="13" spans="2:15" ht="12.75" customHeight="1">
      <c r="B13" s="30">
        <f t="shared" ref="B13:B60" si="1">B12+1</f>
        <v>2</v>
      </c>
      <c r="C13" s="31"/>
      <c r="D13" s="112" t="s">
        <v>218</v>
      </c>
      <c r="E13" s="113" t="s">
        <v>218</v>
      </c>
      <c r="F13" s="114" t="s">
        <v>218</v>
      </c>
      <c r="G13" s="44" t="s">
        <v>97</v>
      </c>
      <c r="H13" s="45"/>
      <c r="I13" s="45">
        <v>500</v>
      </c>
      <c r="J13" s="100">
        <v>0</v>
      </c>
      <c r="K13" s="34">
        <v>0</v>
      </c>
      <c r="L13" s="32">
        <v>9.5</v>
      </c>
      <c r="M13" s="35">
        <f t="shared" ref="M13:M60" si="2">PRODUCT(K13,1.095)</f>
        <v>0</v>
      </c>
      <c r="N13" s="36">
        <f t="shared" si="0"/>
        <v>0</v>
      </c>
    </row>
    <row r="14" spans="2:15" ht="12.75" customHeight="1">
      <c r="B14" s="30">
        <f t="shared" si="1"/>
        <v>3</v>
      </c>
      <c r="C14" s="31"/>
      <c r="D14" s="112" t="s">
        <v>219</v>
      </c>
      <c r="E14" s="113" t="s">
        <v>219</v>
      </c>
      <c r="F14" s="114" t="s">
        <v>219</v>
      </c>
      <c r="G14" s="44" t="s">
        <v>97</v>
      </c>
      <c r="H14" s="45"/>
      <c r="I14" s="45">
        <v>860</v>
      </c>
      <c r="J14" s="100">
        <v>0</v>
      </c>
      <c r="K14" s="34">
        <v>0</v>
      </c>
      <c r="L14" s="32">
        <v>9.5</v>
      </c>
      <c r="M14" s="35">
        <f t="shared" si="2"/>
        <v>0</v>
      </c>
      <c r="N14" s="36">
        <f t="shared" si="0"/>
        <v>0</v>
      </c>
    </row>
    <row r="15" spans="2:15" ht="12.75" customHeight="1">
      <c r="B15" s="30">
        <f t="shared" si="1"/>
        <v>4</v>
      </c>
      <c r="C15" s="31"/>
      <c r="D15" s="112" t="s">
        <v>220</v>
      </c>
      <c r="E15" s="113" t="s">
        <v>220</v>
      </c>
      <c r="F15" s="114" t="s">
        <v>220</v>
      </c>
      <c r="G15" s="44" t="s">
        <v>97</v>
      </c>
      <c r="H15" s="45"/>
      <c r="I15" s="45">
        <v>20</v>
      </c>
      <c r="J15" s="100">
        <v>0</v>
      </c>
      <c r="K15" s="34">
        <v>0</v>
      </c>
      <c r="L15" s="32">
        <v>9.5</v>
      </c>
      <c r="M15" s="35">
        <f t="shared" si="2"/>
        <v>0</v>
      </c>
      <c r="N15" s="36">
        <f t="shared" si="0"/>
        <v>0</v>
      </c>
    </row>
    <row r="16" spans="2:15" ht="12.75" customHeight="1">
      <c r="B16" s="30">
        <f t="shared" si="1"/>
        <v>5</v>
      </c>
      <c r="C16" s="31"/>
      <c r="D16" s="112" t="s">
        <v>221</v>
      </c>
      <c r="E16" s="113" t="s">
        <v>221</v>
      </c>
      <c r="F16" s="114" t="s">
        <v>221</v>
      </c>
      <c r="G16" s="44" t="s">
        <v>97</v>
      </c>
      <c r="H16" s="45"/>
      <c r="I16" s="45">
        <v>1200</v>
      </c>
      <c r="J16" s="100">
        <v>0</v>
      </c>
      <c r="K16" s="34">
        <v>0</v>
      </c>
      <c r="L16" s="32">
        <v>9.5</v>
      </c>
      <c r="M16" s="35">
        <f t="shared" si="2"/>
        <v>0</v>
      </c>
      <c r="N16" s="36">
        <f t="shared" si="0"/>
        <v>0</v>
      </c>
    </row>
    <row r="17" spans="2:14" ht="12.75" customHeight="1">
      <c r="B17" s="30">
        <f t="shared" si="1"/>
        <v>6</v>
      </c>
      <c r="C17" s="31"/>
      <c r="D17" s="112" t="s">
        <v>222</v>
      </c>
      <c r="E17" s="113" t="s">
        <v>222</v>
      </c>
      <c r="F17" s="114" t="s">
        <v>222</v>
      </c>
      <c r="G17" s="44" t="s">
        <v>97</v>
      </c>
      <c r="H17" s="45"/>
      <c r="I17" s="45">
        <v>1200</v>
      </c>
      <c r="J17" s="100">
        <v>0</v>
      </c>
      <c r="K17" s="34">
        <v>0</v>
      </c>
      <c r="L17" s="32">
        <v>9.5</v>
      </c>
      <c r="M17" s="35">
        <f t="shared" si="2"/>
        <v>0</v>
      </c>
      <c r="N17" s="36">
        <f t="shared" si="0"/>
        <v>0</v>
      </c>
    </row>
    <row r="18" spans="2:14" ht="12.75" customHeight="1">
      <c r="B18" s="30">
        <f t="shared" si="1"/>
        <v>7</v>
      </c>
      <c r="C18" s="31"/>
      <c r="D18" s="112" t="s">
        <v>223</v>
      </c>
      <c r="E18" s="113" t="s">
        <v>223</v>
      </c>
      <c r="F18" s="114" t="s">
        <v>223</v>
      </c>
      <c r="G18" s="44" t="s">
        <v>97</v>
      </c>
      <c r="H18" s="45"/>
      <c r="I18" s="45">
        <v>700</v>
      </c>
      <c r="J18" s="100">
        <v>0</v>
      </c>
      <c r="K18" s="34">
        <v>0</v>
      </c>
      <c r="L18" s="32">
        <v>9.5</v>
      </c>
      <c r="M18" s="35">
        <f t="shared" si="2"/>
        <v>0</v>
      </c>
      <c r="N18" s="36">
        <f t="shared" si="0"/>
        <v>0</v>
      </c>
    </row>
    <row r="19" spans="2:14" ht="12.75" customHeight="1">
      <c r="B19" s="30">
        <f t="shared" si="1"/>
        <v>8</v>
      </c>
      <c r="C19" s="31"/>
      <c r="D19" s="112" t="s">
        <v>224</v>
      </c>
      <c r="E19" s="113" t="s">
        <v>224</v>
      </c>
      <c r="F19" s="114" t="s">
        <v>224</v>
      </c>
      <c r="G19" s="44" t="s">
        <v>97</v>
      </c>
      <c r="H19" s="45"/>
      <c r="I19" s="45">
        <v>500</v>
      </c>
      <c r="J19" s="100">
        <v>0</v>
      </c>
      <c r="K19" s="34">
        <v>0</v>
      </c>
      <c r="L19" s="32">
        <v>9.5</v>
      </c>
      <c r="M19" s="35">
        <f t="shared" si="2"/>
        <v>0</v>
      </c>
      <c r="N19" s="36">
        <f t="shared" si="0"/>
        <v>0</v>
      </c>
    </row>
    <row r="20" spans="2:14" ht="12.75" customHeight="1">
      <c r="B20" s="30">
        <f t="shared" si="1"/>
        <v>9</v>
      </c>
      <c r="C20" s="31"/>
      <c r="D20" s="112" t="s">
        <v>225</v>
      </c>
      <c r="E20" s="113" t="s">
        <v>225</v>
      </c>
      <c r="F20" s="114" t="s">
        <v>225</v>
      </c>
      <c r="G20" s="44" t="s">
        <v>97</v>
      </c>
      <c r="H20" s="45"/>
      <c r="I20" s="45">
        <v>700</v>
      </c>
      <c r="J20" s="100">
        <v>0</v>
      </c>
      <c r="K20" s="34">
        <v>0</v>
      </c>
      <c r="L20" s="32">
        <v>9.5</v>
      </c>
      <c r="M20" s="35">
        <f t="shared" si="2"/>
        <v>0</v>
      </c>
      <c r="N20" s="36">
        <f t="shared" si="0"/>
        <v>0</v>
      </c>
    </row>
    <row r="21" spans="2:14" ht="12.75" customHeight="1">
      <c r="B21" s="30">
        <f t="shared" si="1"/>
        <v>10</v>
      </c>
      <c r="C21" s="31"/>
      <c r="D21" s="112" t="s">
        <v>226</v>
      </c>
      <c r="E21" s="113" t="s">
        <v>226</v>
      </c>
      <c r="F21" s="114" t="s">
        <v>226</v>
      </c>
      <c r="G21" s="44" t="s">
        <v>97</v>
      </c>
      <c r="H21" s="45"/>
      <c r="I21" s="45">
        <v>100</v>
      </c>
      <c r="J21" s="100">
        <v>0</v>
      </c>
      <c r="K21" s="34">
        <v>0</v>
      </c>
      <c r="L21" s="32">
        <v>9.5</v>
      </c>
      <c r="M21" s="35">
        <f t="shared" si="2"/>
        <v>0</v>
      </c>
      <c r="N21" s="36">
        <f t="shared" si="0"/>
        <v>0</v>
      </c>
    </row>
    <row r="22" spans="2:14" ht="12.75" customHeight="1">
      <c r="B22" s="30">
        <f t="shared" si="1"/>
        <v>11</v>
      </c>
      <c r="C22" s="31"/>
      <c r="D22" s="112" t="s">
        <v>227</v>
      </c>
      <c r="E22" s="113" t="s">
        <v>227</v>
      </c>
      <c r="F22" s="114" t="s">
        <v>227</v>
      </c>
      <c r="G22" s="44" t="s">
        <v>97</v>
      </c>
      <c r="H22" s="45"/>
      <c r="I22" s="45">
        <v>6</v>
      </c>
      <c r="J22" s="100">
        <v>0</v>
      </c>
      <c r="K22" s="34">
        <v>0</v>
      </c>
      <c r="L22" s="32">
        <v>9.5</v>
      </c>
      <c r="M22" s="35">
        <f t="shared" si="2"/>
        <v>0</v>
      </c>
      <c r="N22" s="36">
        <f t="shared" si="0"/>
        <v>0</v>
      </c>
    </row>
    <row r="23" spans="2:14" ht="12.75" customHeight="1">
      <c r="B23" s="30">
        <f t="shared" si="1"/>
        <v>12</v>
      </c>
      <c r="C23" s="31"/>
      <c r="D23" s="112" t="s">
        <v>228</v>
      </c>
      <c r="E23" s="113" t="s">
        <v>228</v>
      </c>
      <c r="F23" s="114" t="s">
        <v>228</v>
      </c>
      <c r="G23" s="44" t="s">
        <v>17</v>
      </c>
      <c r="H23" s="45"/>
      <c r="I23" s="45">
        <v>130</v>
      </c>
      <c r="J23" s="100">
        <v>0</v>
      </c>
      <c r="K23" s="34">
        <v>0</v>
      </c>
      <c r="L23" s="32">
        <v>9.5</v>
      </c>
      <c r="M23" s="35">
        <f t="shared" si="2"/>
        <v>0</v>
      </c>
      <c r="N23" s="36">
        <f t="shared" si="0"/>
        <v>0</v>
      </c>
    </row>
    <row r="24" spans="2:14" ht="12.75" customHeight="1">
      <c r="B24" s="30">
        <f t="shared" si="1"/>
        <v>13</v>
      </c>
      <c r="C24" s="31"/>
      <c r="D24" s="112" t="s">
        <v>229</v>
      </c>
      <c r="E24" s="113" t="s">
        <v>229</v>
      </c>
      <c r="F24" s="114" t="s">
        <v>229</v>
      </c>
      <c r="G24" s="44" t="s">
        <v>97</v>
      </c>
      <c r="H24" s="45"/>
      <c r="I24" s="45">
        <v>2000</v>
      </c>
      <c r="J24" s="100">
        <v>0</v>
      </c>
      <c r="K24" s="34">
        <v>0</v>
      </c>
      <c r="L24" s="32">
        <v>9.5</v>
      </c>
      <c r="M24" s="35">
        <f t="shared" si="2"/>
        <v>0</v>
      </c>
      <c r="N24" s="36">
        <f t="shared" si="0"/>
        <v>0</v>
      </c>
    </row>
    <row r="25" spans="2:14" ht="12.75" customHeight="1">
      <c r="B25" s="30">
        <f t="shared" si="1"/>
        <v>14</v>
      </c>
      <c r="C25" s="31"/>
      <c r="D25" s="112" t="s">
        <v>230</v>
      </c>
      <c r="E25" s="113" t="s">
        <v>230</v>
      </c>
      <c r="F25" s="114" t="s">
        <v>230</v>
      </c>
      <c r="G25" s="44" t="s">
        <v>97</v>
      </c>
      <c r="H25" s="45"/>
      <c r="I25" s="45">
        <v>600</v>
      </c>
      <c r="J25" s="100">
        <v>0</v>
      </c>
      <c r="K25" s="34">
        <v>0</v>
      </c>
      <c r="L25" s="32">
        <v>9.5</v>
      </c>
      <c r="M25" s="35">
        <f t="shared" si="2"/>
        <v>0</v>
      </c>
      <c r="N25" s="36">
        <f t="shared" si="0"/>
        <v>0</v>
      </c>
    </row>
    <row r="26" spans="2:14" ht="12.75" customHeight="1">
      <c r="B26" s="30">
        <f t="shared" si="1"/>
        <v>15</v>
      </c>
      <c r="C26" s="31"/>
      <c r="D26" s="112" t="s">
        <v>231</v>
      </c>
      <c r="E26" s="113" t="s">
        <v>231</v>
      </c>
      <c r="F26" s="114" t="s">
        <v>231</v>
      </c>
      <c r="G26" s="44" t="s">
        <v>97</v>
      </c>
      <c r="H26" s="45"/>
      <c r="I26" s="45">
        <v>600</v>
      </c>
      <c r="J26" s="100">
        <v>0</v>
      </c>
      <c r="K26" s="34">
        <v>0</v>
      </c>
      <c r="L26" s="32">
        <v>9.5</v>
      </c>
      <c r="M26" s="35">
        <f t="shared" si="2"/>
        <v>0</v>
      </c>
      <c r="N26" s="36">
        <f t="shared" si="0"/>
        <v>0</v>
      </c>
    </row>
    <row r="27" spans="2:14" ht="12.75" customHeight="1">
      <c r="B27" s="30">
        <f t="shared" si="1"/>
        <v>16</v>
      </c>
      <c r="C27" s="31"/>
      <c r="D27" s="112" t="s">
        <v>232</v>
      </c>
      <c r="E27" s="113" t="s">
        <v>232</v>
      </c>
      <c r="F27" s="114" t="s">
        <v>232</v>
      </c>
      <c r="G27" s="44" t="s">
        <v>97</v>
      </c>
      <c r="H27" s="45"/>
      <c r="I27" s="45">
        <v>300</v>
      </c>
      <c r="J27" s="100">
        <v>0</v>
      </c>
      <c r="K27" s="34">
        <v>0</v>
      </c>
      <c r="L27" s="32">
        <v>9.5</v>
      </c>
      <c r="M27" s="35">
        <f t="shared" si="2"/>
        <v>0</v>
      </c>
      <c r="N27" s="36">
        <f t="shared" si="0"/>
        <v>0</v>
      </c>
    </row>
    <row r="28" spans="2:14" ht="12.75" customHeight="1">
      <c r="B28" s="30">
        <f t="shared" si="1"/>
        <v>17</v>
      </c>
      <c r="C28" s="31"/>
      <c r="D28" s="112" t="s">
        <v>233</v>
      </c>
      <c r="E28" s="113" t="s">
        <v>233</v>
      </c>
      <c r="F28" s="114" t="s">
        <v>233</v>
      </c>
      <c r="G28" s="44" t="s">
        <v>97</v>
      </c>
      <c r="H28" s="45"/>
      <c r="I28" s="45">
        <v>600</v>
      </c>
      <c r="J28" s="100">
        <v>0</v>
      </c>
      <c r="K28" s="34">
        <v>0</v>
      </c>
      <c r="L28" s="32">
        <v>9.5</v>
      </c>
      <c r="M28" s="35">
        <f t="shared" si="2"/>
        <v>0</v>
      </c>
      <c r="N28" s="36">
        <f t="shared" si="0"/>
        <v>0</v>
      </c>
    </row>
    <row r="29" spans="2:14" ht="12.75" customHeight="1">
      <c r="B29" s="30">
        <f t="shared" si="1"/>
        <v>18</v>
      </c>
      <c r="C29" s="31"/>
      <c r="D29" s="112" t="s">
        <v>234</v>
      </c>
      <c r="E29" s="113" t="s">
        <v>234</v>
      </c>
      <c r="F29" s="114" t="s">
        <v>234</v>
      </c>
      <c r="G29" s="44" t="s">
        <v>97</v>
      </c>
      <c r="H29" s="45"/>
      <c r="I29" s="45">
        <v>1200</v>
      </c>
      <c r="J29" s="100">
        <v>0</v>
      </c>
      <c r="K29" s="34">
        <v>0</v>
      </c>
      <c r="L29" s="32">
        <v>9.5</v>
      </c>
      <c r="M29" s="35">
        <f t="shared" si="2"/>
        <v>0</v>
      </c>
      <c r="N29" s="36">
        <f t="shared" si="0"/>
        <v>0</v>
      </c>
    </row>
    <row r="30" spans="2:14" ht="12.75" customHeight="1">
      <c r="B30" s="30">
        <f t="shared" si="1"/>
        <v>19</v>
      </c>
      <c r="C30" s="31"/>
      <c r="D30" s="112" t="s">
        <v>235</v>
      </c>
      <c r="E30" s="113" t="s">
        <v>235</v>
      </c>
      <c r="F30" s="114" t="s">
        <v>235</v>
      </c>
      <c r="G30" s="44" t="s">
        <v>97</v>
      </c>
      <c r="H30" s="45"/>
      <c r="I30" s="45">
        <v>600</v>
      </c>
      <c r="J30" s="100">
        <v>0</v>
      </c>
      <c r="K30" s="34">
        <v>0</v>
      </c>
      <c r="L30" s="32">
        <v>9.5</v>
      </c>
      <c r="M30" s="35">
        <f t="shared" si="2"/>
        <v>0</v>
      </c>
      <c r="N30" s="36">
        <f t="shared" si="0"/>
        <v>0</v>
      </c>
    </row>
    <row r="31" spans="2:14" ht="12.75" customHeight="1">
      <c r="B31" s="30">
        <f t="shared" si="1"/>
        <v>20</v>
      </c>
      <c r="C31" s="31"/>
      <c r="D31" s="112" t="s">
        <v>236</v>
      </c>
      <c r="E31" s="113" t="s">
        <v>236</v>
      </c>
      <c r="F31" s="114" t="s">
        <v>236</v>
      </c>
      <c r="G31" s="44" t="s">
        <v>97</v>
      </c>
      <c r="H31" s="45"/>
      <c r="I31" s="45">
        <v>300</v>
      </c>
      <c r="J31" s="100">
        <v>0</v>
      </c>
      <c r="K31" s="34">
        <v>0</v>
      </c>
      <c r="L31" s="32">
        <v>9.5</v>
      </c>
      <c r="M31" s="35">
        <f t="shared" si="2"/>
        <v>0</v>
      </c>
      <c r="N31" s="36">
        <f t="shared" si="0"/>
        <v>0</v>
      </c>
    </row>
    <row r="32" spans="2:14" ht="12.75" customHeight="1">
      <c r="B32" s="30">
        <f t="shared" si="1"/>
        <v>21</v>
      </c>
      <c r="C32" s="31"/>
      <c r="D32" s="112" t="s">
        <v>237</v>
      </c>
      <c r="E32" s="113" t="s">
        <v>237</v>
      </c>
      <c r="F32" s="114" t="s">
        <v>237</v>
      </c>
      <c r="G32" s="44" t="s">
        <v>97</v>
      </c>
      <c r="H32" s="45"/>
      <c r="I32" s="45">
        <v>600</v>
      </c>
      <c r="J32" s="100">
        <v>0</v>
      </c>
      <c r="K32" s="34">
        <v>0</v>
      </c>
      <c r="L32" s="32">
        <v>9.5</v>
      </c>
      <c r="M32" s="35">
        <f t="shared" si="2"/>
        <v>0</v>
      </c>
      <c r="N32" s="36">
        <f t="shared" si="0"/>
        <v>0</v>
      </c>
    </row>
    <row r="33" spans="2:14" ht="12.75" customHeight="1">
      <c r="B33" s="30">
        <f t="shared" si="1"/>
        <v>22</v>
      </c>
      <c r="C33" s="31"/>
      <c r="D33" s="112" t="s">
        <v>238</v>
      </c>
      <c r="E33" s="113" t="s">
        <v>238</v>
      </c>
      <c r="F33" s="114" t="s">
        <v>238</v>
      </c>
      <c r="G33" s="44" t="s">
        <v>97</v>
      </c>
      <c r="H33" s="45"/>
      <c r="I33" s="45">
        <v>1200</v>
      </c>
      <c r="J33" s="100">
        <v>0</v>
      </c>
      <c r="K33" s="34">
        <v>0</v>
      </c>
      <c r="L33" s="32">
        <v>9.5</v>
      </c>
      <c r="M33" s="35">
        <f t="shared" si="2"/>
        <v>0</v>
      </c>
      <c r="N33" s="36">
        <f t="shared" si="0"/>
        <v>0</v>
      </c>
    </row>
    <row r="34" spans="2:14" ht="12.75" customHeight="1">
      <c r="B34" s="30">
        <f t="shared" si="1"/>
        <v>23</v>
      </c>
      <c r="C34" s="31"/>
      <c r="D34" s="112" t="s">
        <v>239</v>
      </c>
      <c r="E34" s="113" t="s">
        <v>239</v>
      </c>
      <c r="F34" s="114" t="s">
        <v>239</v>
      </c>
      <c r="G34" s="44" t="s">
        <v>97</v>
      </c>
      <c r="H34" s="45"/>
      <c r="I34" s="45">
        <v>600</v>
      </c>
      <c r="J34" s="100">
        <v>0</v>
      </c>
      <c r="K34" s="34">
        <v>0</v>
      </c>
      <c r="L34" s="32">
        <v>9.5</v>
      </c>
      <c r="M34" s="35">
        <f t="shared" si="2"/>
        <v>0</v>
      </c>
      <c r="N34" s="36">
        <f t="shared" si="0"/>
        <v>0</v>
      </c>
    </row>
    <row r="35" spans="2:14" ht="12.75" customHeight="1">
      <c r="B35" s="30">
        <f t="shared" si="1"/>
        <v>24</v>
      </c>
      <c r="C35" s="31"/>
      <c r="D35" s="112" t="s">
        <v>240</v>
      </c>
      <c r="E35" s="113" t="s">
        <v>240</v>
      </c>
      <c r="F35" s="114" t="s">
        <v>240</v>
      </c>
      <c r="G35" s="44" t="s">
        <v>97</v>
      </c>
      <c r="H35" s="45"/>
      <c r="I35" s="45">
        <v>600</v>
      </c>
      <c r="J35" s="100">
        <v>0</v>
      </c>
      <c r="K35" s="34">
        <v>0</v>
      </c>
      <c r="L35" s="32">
        <v>9.5</v>
      </c>
      <c r="M35" s="35">
        <f t="shared" si="2"/>
        <v>0</v>
      </c>
      <c r="N35" s="36">
        <f t="shared" si="0"/>
        <v>0</v>
      </c>
    </row>
    <row r="36" spans="2:14" ht="12.75" customHeight="1">
      <c r="B36" s="30">
        <f t="shared" si="1"/>
        <v>25</v>
      </c>
      <c r="C36" s="31"/>
      <c r="D36" s="112" t="s">
        <v>241</v>
      </c>
      <c r="E36" s="113" t="s">
        <v>241</v>
      </c>
      <c r="F36" s="114" t="s">
        <v>241</v>
      </c>
      <c r="G36" s="44" t="s">
        <v>97</v>
      </c>
      <c r="H36" s="45"/>
      <c r="I36" s="45">
        <v>300</v>
      </c>
      <c r="J36" s="100">
        <v>0</v>
      </c>
      <c r="K36" s="34">
        <v>0</v>
      </c>
      <c r="L36" s="32">
        <v>9.5</v>
      </c>
      <c r="M36" s="35">
        <f t="shared" si="2"/>
        <v>0</v>
      </c>
      <c r="N36" s="36">
        <f t="shared" si="0"/>
        <v>0</v>
      </c>
    </row>
    <row r="37" spans="2:14" ht="12.75" customHeight="1">
      <c r="B37" s="30">
        <f t="shared" si="1"/>
        <v>26</v>
      </c>
      <c r="C37" s="31"/>
      <c r="D37" s="112" t="s">
        <v>242</v>
      </c>
      <c r="E37" s="113" t="s">
        <v>242</v>
      </c>
      <c r="F37" s="114" t="s">
        <v>242</v>
      </c>
      <c r="G37" s="44" t="s">
        <v>97</v>
      </c>
      <c r="H37" s="45"/>
      <c r="I37" s="45">
        <v>300</v>
      </c>
      <c r="J37" s="100">
        <v>0</v>
      </c>
      <c r="K37" s="34">
        <v>0</v>
      </c>
      <c r="L37" s="32">
        <v>9.5</v>
      </c>
      <c r="M37" s="35">
        <f t="shared" si="2"/>
        <v>0</v>
      </c>
      <c r="N37" s="36">
        <f t="shared" si="0"/>
        <v>0</v>
      </c>
    </row>
    <row r="38" spans="2:14" ht="12.75" customHeight="1">
      <c r="B38" s="30">
        <f t="shared" si="1"/>
        <v>27</v>
      </c>
      <c r="C38" s="31"/>
      <c r="D38" s="112" t="s">
        <v>243</v>
      </c>
      <c r="E38" s="113" t="s">
        <v>243</v>
      </c>
      <c r="F38" s="114" t="s">
        <v>243</v>
      </c>
      <c r="G38" s="44" t="s">
        <v>97</v>
      </c>
      <c r="H38" s="45"/>
      <c r="I38" s="45">
        <v>300</v>
      </c>
      <c r="J38" s="100">
        <v>0</v>
      </c>
      <c r="K38" s="34">
        <v>0</v>
      </c>
      <c r="L38" s="32">
        <v>9.5</v>
      </c>
      <c r="M38" s="35">
        <f t="shared" si="2"/>
        <v>0</v>
      </c>
      <c r="N38" s="36">
        <f t="shared" si="0"/>
        <v>0</v>
      </c>
    </row>
    <row r="39" spans="2:14" ht="12.75" customHeight="1">
      <c r="B39" s="30">
        <f t="shared" si="1"/>
        <v>28</v>
      </c>
      <c r="C39" s="31"/>
      <c r="D39" s="112" t="s">
        <v>244</v>
      </c>
      <c r="E39" s="113" t="s">
        <v>244</v>
      </c>
      <c r="F39" s="114" t="s">
        <v>244</v>
      </c>
      <c r="G39" s="44" t="s">
        <v>97</v>
      </c>
      <c r="H39" s="45"/>
      <c r="I39" s="45">
        <v>600</v>
      </c>
      <c r="J39" s="100">
        <v>0</v>
      </c>
      <c r="K39" s="34">
        <v>0</v>
      </c>
      <c r="L39" s="32">
        <v>9.5</v>
      </c>
      <c r="M39" s="35">
        <f t="shared" si="2"/>
        <v>0</v>
      </c>
      <c r="N39" s="36">
        <f t="shared" si="0"/>
        <v>0</v>
      </c>
    </row>
    <row r="40" spans="2:14" ht="12.75" customHeight="1">
      <c r="B40" s="30">
        <f t="shared" si="1"/>
        <v>29</v>
      </c>
      <c r="C40" s="31"/>
      <c r="D40" s="112" t="s">
        <v>245</v>
      </c>
      <c r="E40" s="113" t="s">
        <v>245</v>
      </c>
      <c r="F40" s="114" t="s">
        <v>245</v>
      </c>
      <c r="G40" s="44" t="s">
        <v>97</v>
      </c>
      <c r="H40" s="45"/>
      <c r="I40" s="45">
        <v>600</v>
      </c>
      <c r="J40" s="100">
        <v>0</v>
      </c>
      <c r="K40" s="34">
        <v>0</v>
      </c>
      <c r="L40" s="32">
        <v>9.5</v>
      </c>
      <c r="M40" s="35">
        <f t="shared" si="2"/>
        <v>0</v>
      </c>
      <c r="N40" s="36">
        <f t="shared" si="0"/>
        <v>0</v>
      </c>
    </row>
    <row r="41" spans="2:14" ht="12.75" customHeight="1">
      <c r="B41" s="30">
        <f t="shared" si="1"/>
        <v>30</v>
      </c>
      <c r="C41" s="31"/>
      <c r="D41" s="112" t="s">
        <v>246</v>
      </c>
      <c r="E41" s="113" t="s">
        <v>246</v>
      </c>
      <c r="F41" s="114" t="s">
        <v>246</v>
      </c>
      <c r="G41" s="44" t="s">
        <v>97</v>
      </c>
      <c r="H41" s="45"/>
      <c r="I41" s="45">
        <v>300</v>
      </c>
      <c r="J41" s="100">
        <v>0</v>
      </c>
      <c r="K41" s="34">
        <v>0</v>
      </c>
      <c r="L41" s="32">
        <v>9.5</v>
      </c>
      <c r="M41" s="35">
        <f t="shared" si="2"/>
        <v>0</v>
      </c>
      <c r="N41" s="36">
        <f t="shared" si="0"/>
        <v>0</v>
      </c>
    </row>
    <row r="42" spans="2:14" ht="12.75" customHeight="1">
      <c r="B42" s="30">
        <f t="shared" si="1"/>
        <v>31</v>
      </c>
      <c r="C42" s="31"/>
      <c r="D42" s="112" t="s">
        <v>247</v>
      </c>
      <c r="E42" s="113" t="s">
        <v>247</v>
      </c>
      <c r="F42" s="114" t="s">
        <v>247</v>
      </c>
      <c r="G42" s="44" t="s">
        <v>97</v>
      </c>
      <c r="H42" s="45"/>
      <c r="I42" s="45">
        <v>300</v>
      </c>
      <c r="J42" s="100">
        <v>0</v>
      </c>
      <c r="K42" s="34">
        <v>0</v>
      </c>
      <c r="L42" s="32">
        <v>9.5</v>
      </c>
      <c r="M42" s="35">
        <f t="shared" si="2"/>
        <v>0</v>
      </c>
      <c r="N42" s="36">
        <f t="shared" si="0"/>
        <v>0</v>
      </c>
    </row>
    <row r="43" spans="2:14" ht="12.75" customHeight="1">
      <c r="B43" s="30">
        <f t="shared" si="1"/>
        <v>32</v>
      </c>
      <c r="C43" s="31"/>
      <c r="D43" s="112" t="s">
        <v>248</v>
      </c>
      <c r="E43" s="113" t="s">
        <v>248</v>
      </c>
      <c r="F43" s="114" t="s">
        <v>248</v>
      </c>
      <c r="G43" s="44" t="s">
        <v>97</v>
      </c>
      <c r="H43" s="45"/>
      <c r="I43" s="45">
        <v>600</v>
      </c>
      <c r="J43" s="100">
        <v>0</v>
      </c>
      <c r="K43" s="34">
        <v>0</v>
      </c>
      <c r="L43" s="32">
        <v>9.5</v>
      </c>
      <c r="M43" s="35">
        <f t="shared" si="2"/>
        <v>0</v>
      </c>
      <c r="N43" s="36">
        <f t="shared" si="0"/>
        <v>0</v>
      </c>
    </row>
    <row r="44" spans="2:14" ht="12.75" customHeight="1">
      <c r="B44" s="30">
        <f t="shared" si="1"/>
        <v>33</v>
      </c>
      <c r="C44" s="31"/>
      <c r="D44" s="112" t="s">
        <v>249</v>
      </c>
      <c r="E44" s="113" t="s">
        <v>249</v>
      </c>
      <c r="F44" s="114" t="s">
        <v>249</v>
      </c>
      <c r="G44" s="44" t="s">
        <v>97</v>
      </c>
      <c r="H44" s="45"/>
      <c r="I44" s="45">
        <v>600</v>
      </c>
      <c r="J44" s="100">
        <v>0</v>
      </c>
      <c r="K44" s="34">
        <v>0</v>
      </c>
      <c r="L44" s="32">
        <v>9.5</v>
      </c>
      <c r="M44" s="35">
        <f t="shared" si="2"/>
        <v>0</v>
      </c>
      <c r="N44" s="36">
        <f t="shared" si="0"/>
        <v>0</v>
      </c>
    </row>
    <row r="45" spans="2:14" ht="12.75" customHeight="1">
      <c r="B45" s="30">
        <f t="shared" si="1"/>
        <v>34</v>
      </c>
      <c r="C45" s="31"/>
      <c r="D45" s="112" t="s">
        <v>250</v>
      </c>
      <c r="E45" s="113" t="s">
        <v>250</v>
      </c>
      <c r="F45" s="114" t="s">
        <v>250</v>
      </c>
      <c r="G45" s="44" t="s">
        <v>97</v>
      </c>
      <c r="H45" s="45"/>
      <c r="I45" s="45">
        <v>100</v>
      </c>
      <c r="J45" s="100">
        <v>0</v>
      </c>
      <c r="K45" s="34">
        <v>0</v>
      </c>
      <c r="L45" s="32">
        <v>9.5</v>
      </c>
      <c r="M45" s="35">
        <f t="shared" si="2"/>
        <v>0</v>
      </c>
      <c r="N45" s="36">
        <f t="shared" si="0"/>
        <v>0</v>
      </c>
    </row>
    <row r="46" spans="2:14" ht="12.75" customHeight="1">
      <c r="B46" s="30">
        <f t="shared" si="1"/>
        <v>35</v>
      </c>
      <c r="C46" s="31"/>
      <c r="D46" s="112" t="s">
        <v>251</v>
      </c>
      <c r="E46" s="113" t="s">
        <v>251</v>
      </c>
      <c r="F46" s="114" t="s">
        <v>251</v>
      </c>
      <c r="G46" s="44" t="s">
        <v>17</v>
      </c>
      <c r="H46" s="45"/>
      <c r="I46" s="45">
        <v>35</v>
      </c>
      <c r="J46" s="100">
        <v>0</v>
      </c>
      <c r="K46" s="34">
        <v>0</v>
      </c>
      <c r="L46" s="32">
        <v>9.5</v>
      </c>
      <c r="M46" s="35">
        <f t="shared" si="2"/>
        <v>0</v>
      </c>
      <c r="N46" s="36">
        <f t="shared" si="0"/>
        <v>0</v>
      </c>
    </row>
    <row r="47" spans="2:14" ht="12.75" customHeight="1">
      <c r="B47" s="30">
        <f t="shared" si="1"/>
        <v>36</v>
      </c>
      <c r="C47" s="31"/>
      <c r="D47" s="112" t="s">
        <v>252</v>
      </c>
      <c r="E47" s="113" t="s">
        <v>252</v>
      </c>
      <c r="F47" s="114" t="s">
        <v>252</v>
      </c>
      <c r="G47" s="44" t="s">
        <v>17</v>
      </c>
      <c r="H47" s="45"/>
      <c r="I47" s="45">
        <v>60</v>
      </c>
      <c r="J47" s="100">
        <v>0</v>
      </c>
      <c r="K47" s="34">
        <v>0</v>
      </c>
      <c r="L47" s="32">
        <v>9.5</v>
      </c>
      <c r="M47" s="35">
        <f t="shared" si="2"/>
        <v>0</v>
      </c>
      <c r="N47" s="36">
        <f t="shared" si="0"/>
        <v>0</v>
      </c>
    </row>
    <row r="48" spans="2:14" ht="12.75" customHeight="1">
      <c r="B48" s="30">
        <f t="shared" si="1"/>
        <v>37</v>
      </c>
      <c r="C48" s="31"/>
      <c r="D48" s="112" t="s">
        <v>253</v>
      </c>
      <c r="E48" s="113" t="s">
        <v>253</v>
      </c>
      <c r="F48" s="114" t="s">
        <v>253</v>
      </c>
      <c r="G48" s="44" t="s">
        <v>17</v>
      </c>
      <c r="H48" s="45"/>
      <c r="I48" s="45">
        <v>30</v>
      </c>
      <c r="J48" s="100">
        <v>0</v>
      </c>
      <c r="K48" s="34">
        <v>0</v>
      </c>
      <c r="L48" s="32">
        <v>9.5</v>
      </c>
      <c r="M48" s="35">
        <f t="shared" si="2"/>
        <v>0</v>
      </c>
      <c r="N48" s="36">
        <f t="shared" si="0"/>
        <v>0</v>
      </c>
    </row>
    <row r="49" spans="2:14" ht="12.75" customHeight="1">
      <c r="B49" s="30">
        <f t="shared" si="1"/>
        <v>38</v>
      </c>
      <c r="C49" s="31"/>
      <c r="D49" s="112" t="s">
        <v>254</v>
      </c>
      <c r="E49" s="113" t="s">
        <v>254</v>
      </c>
      <c r="F49" s="114" t="s">
        <v>254</v>
      </c>
      <c r="G49" s="44" t="s">
        <v>17</v>
      </c>
      <c r="H49" s="45"/>
      <c r="I49" s="45">
        <v>40</v>
      </c>
      <c r="J49" s="100">
        <v>0</v>
      </c>
      <c r="K49" s="34">
        <v>0</v>
      </c>
      <c r="L49" s="32">
        <v>9.5</v>
      </c>
      <c r="M49" s="35">
        <f t="shared" si="2"/>
        <v>0</v>
      </c>
      <c r="N49" s="36">
        <f t="shared" si="0"/>
        <v>0</v>
      </c>
    </row>
    <row r="50" spans="2:14" ht="12.75" customHeight="1">
      <c r="B50" s="30">
        <f t="shared" si="1"/>
        <v>39</v>
      </c>
      <c r="C50" s="31"/>
      <c r="D50" s="112" t="s">
        <v>255</v>
      </c>
      <c r="E50" s="113" t="s">
        <v>255</v>
      </c>
      <c r="F50" s="114" t="s">
        <v>255</v>
      </c>
      <c r="G50" s="44" t="s">
        <v>17</v>
      </c>
      <c r="H50" s="45"/>
      <c r="I50" s="45">
        <v>20</v>
      </c>
      <c r="J50" s="100">
        <v>0</v>
      </c>
      <c r="K50" s="34">
        <v>0</v>
      </c>
      <c r="L50" s="32">
        <v>9.5</v>
      </c>
      <c r="M50" s="35">
        <f t="shared" si="2"/>
        <v>0</v>
      </c>
      <c r="N50" s="36">
        <f t="shared" si="0"/>
        <v>0</v>
      </c>
    </row>
    <row r="51" spans="2:14" ht="12.75" customHeight="1">
      <c r="B51" s="30">
        <f t="shared" si="1"/>
        <v>40</v>
      </c>
      <c r="C51" s="31"/>
      <c r="D51" s="112" t="s">
        <v>256</v>
      </c>
      <c r="E51" s="113" t="s">
        <v>256</v>
      </c>
      <c r="F51" s="114" t="s">
        <v>256</v>
      </c>
      <c r="G51" s="44" t="s">
        <v>17</v>
      </c>
      <c r="H51" s="45"/>
      <c r="I51" s="45">
        <v>40</v>
      </c>
      <c r="J51" s="100">
        <v>0</v>
      </c>
      <c r="K51" s="34">
        <v>0</v>
      </c>
      <c r="L51" s="32">
        <v>9.5</v>
      </c>
      <c r="M51" s="35">
        <f t="shared" si="2"/>
        <v>0</v>
      </c>
      <c r="N51" s="36">
        <f t="shared" si="0"/>
        <v>0</v>
      </c>
    </row>
    <row r="52" spans="2:14" ht="12.75" customHeight="1">
      <c r="B52" s="30">
        <f t="shared" si="1"/>
        <v>41</v>
      </c>
      <c r="C52" s="31"/>
      <c r="D52" s="112" t="s">
        <v>257</v>
      </c>
      <c r="E52" s="113" t="s">
        <v>257</v>
      </c>
      <c r="F52" s="114" t="s">
        <v>257</v>
      </c>
      <c r="G52" s="44" t="s">
        <v>17</v>
      </c>
      <c r="H52" s="45"/>
      <c r="I52" s="45">
        <v>2</v>
      </c>
      <c r="J52" s="100">
        <v>0</v>
      </c>
      <c r="K52" s="34">
        <v>0</v>
      </c>
      <c r="L52" s="32">
        <v>9.5</v>
      </c>
      <c r="M52" s="35">
        <f t="shared" si="2"/>
        <v>0</v>
      </c>
      <c r="N52" s="36">
        <f t="shared" si="0"/>
        <v>0</v>
      </c>
    </row>
    <row r="53" spans="2:14" ht="12.75" customHeight="1">
      <c r="B53" s="30">
        <f t="shared" si="1"/>
        <v>42</v>
      </c>
      <c r="C53" s="31"/>
      <c r="D53" s="112" t="s">
        <v>258</v>
      </c>
      <c r="E53" s="113" t="s">
        <v>258</v>
      </c>
      <c r="F53" s="114" t="s">
        <v>258</v>
      </c>
      <c r="G53" s="44" t="s">
        <v>97</v>
      </c>
      <c r="H53" s="45"/>
      <c r="I53" s="45">
        <v>500</v>
      </c>
      <c r="J53" s="100">
        <v>0</v>
      </c>
      <c r="K53" s="34">
        <v>0</v>
      </c>
      <c r="L53" s="32">
        <v>9.5</v>
      </c>
      <c r="M53" s="35">
        <f t="shared" si="2"/>
        <v>0</v>
      </c>
      <c r="N53" s="36">
        <f t="shared" si="0"/>
        <v>0</v>
      </c>
    </row>
    <row r="54" spans="2:14" ht="12.75" customHeight="1">
      <c r="B54" s="30">
        <f t="shared" si="1"/>
        <v>43</v>
      </c>
      <c r="C54" s="31"/>
      <c r="D54" s="112" t="s">
        <v>259</v>
      </c>
      <c r="E54" s="113" t="s">
        <v>259</v>
      </c>
      <c r="F54" s="114" t="s">
        <v>259</v>
      </c>
      <c r="G54" s="44" t="s">
        <v>17</v>
      </c>
      <c r="H54" s="45"/>
      <c r="I54" s="45">
        <v>10</v>
      </c>
      <c r="J54" s="100">
        <v>0</v>
      </c>
      <c r="K54" s="34">
        <v>0</v>
      </c>
      <c r="L54" s="32">
        <v>9.5</v>
      </c>
      <c r="M54" s="35">
        <f t="shared" si="2"/>
        <v>0</v>
      </c>
      <c r="N54" s="36">
        <f t="shared" si="0"/>
        <v>0</v>
      </c>
    </row>
    <row r="55" spans="2:14" ht="12.75" customHeight="1">
      <c r="B55" s="30">
        <f t="shared" si="1"/>
        <v>44</v>
      </c>
      <c r="C55" s="31"/>
      <c r="D55" s="112" t="s">
        <v>260</v>
      </c>
      <c r="E55" s="113" t="s">
        <v>260</v>
      </c>
      <c r="F55" s="114" t="s">
        <v>260</v>
      </c>
      <c r="G55" s="44" t="s">
        <v>17</v>
      </c>
      <c r="H55" s="45"/>
      <c r="I55" s="45">
        <v>40</v>
      </c>
      <c r="J55" s="100">
        <v>0</v>
      </c>
      <c r="K55" s="34">
        <v>0</v>
      </c>
      <c r="L55" s="32">
        <v>9.5</v>
      </c>
      <c r="M55" s="35">
        <f t="shared" si="2"/>
        <v>0</v>
      </c>
      <c r="N55" s="36">
        <f t="shared" si="0"/>
        <v>0</v>
      </c>
    </row>
    <row r="56" spans="2:14" ht="12.75" customHeight="1">
      <c r="B56" s="30">
        <f t="shared" si="1"/>
        <v>45</v>
      </c>
      <c r="C56" s="31"/>
      <c r="D56" s="112" t="s">
        <v>261</v>
      </c>
      <c r="E56" s="113" t="s">
        <v>261</v>
      </c>
      <c r="F56" s="114" t="s">
        <v>261</v>
      </c>
      <c r="G56" s="44" t="s">
        <v>17</v>
      </c>
      <c r="H56" s="45"/>
      <c r="I56" s="45">
        <v>6</v>
      </c>
      <c r="J56" s="100">
        <v>0</v>
      </c>
      <c r="K56" s="34">
        <v>0</v>
      </c>
      <c r="L56" s="32">
        <v>9.5</v>
      </c>
      <c r="M56" s="35">
        <f t="shared" si="2"/>
        <v>0</v>
      </c>
      <c r="N56" s="36">
        <f t="shared" si="0"/>
        <v>0</v>
      </c>
    </row>
    <row r="57" spans="2:14" ht="12.75" customHeight="1">
      <c r="B57" s="30">
        <f t="shared" si="1"/>
        <v>46</v>
      </c>
      <c r="C57" s="31"/>
      <c r="D57" s="112" t="s">
        <v>262</v>
      </c>
      <c r="E57" s="113" t="s">
        <v>262</v>
      </c>
      <c r="F57" s="114" t="s">
        <v>262</v>
      </c>
      <c r="G57" s="44" t="s">
        <v>17</v>
      </c>
      <c r="H57" s="45"/>
      <c r="I57" s="45">
        <v>100</v>
      </c>
      <c r="J57" s="100">
        <v>0</v>
      </c>
      <c r="K57" s="34">
        <v>0</v>
      </c>
      <c r="L57" s="32">
        <v>9.5</v>
      </c>
      <c r="M57" s="35">
        <f t="shared" si="2"/>
        <v>0</v>
      </c>
      <c r="N57" s="36">
        <f t="shared" si="0"/>
        <v>0</v>
      </c>
    </row>
    <row r="58" spans="2:14" ht="12.75" customHeight="1">
      <c r="B58" s="30">
        <f t="shared" si="1"/>
        <v>47</v>
      </c>
      <c r="C58" s="31"/>
      <c r="D58" s="112" t="s">
        <v>263</v>
      </c>
      <c r="E58" s="113" t="s">
        <v>263</v>
      </c>
      <c r="F58" s="114" t="s">
        <v>263</v>
      </c>
      <c r="G58" s="44" t="s">
        <v>17</v>
      </c>
      <c r="H58" s="45"/>
      <c r="I58" s="45">
        <v>80</v>
      </c>
      <c r="J58" s="100">
        <v>0</v>
      </c>
      <c r="K58" s="34">
        <v>0</v>
      </c>
      <c r="L58" s="32">
        <v>9.5</v>
      </c>
      <c r="M58" s="35">
        <f t="shared" si="2"/>
        <v>0</v>
      </c>
      <c r="N58" s="36">
        <f t="shared" si="0"/>
        <v>0</v>
      </c>
    </row>
    <row r="59" spans="2:14" ht="12.75" customHeight="1">
      <c r="B59" s="30">
        <f t="shared" si="1"/>
        <v>48</v>
      </c>
      <c r="C59" s="31"/>
      <c r="D59" s="112" t="s">
        <v>264</v>
      </c>
      <c r="E59" s="113" t="s">
        <v>264</v>
      </c>
      <c r="F59" s="114" t="s">
        <v>264</v>
      </c>
      <c r="G59" s="44" t="s">
        <v>17</v>
      </c>
      <c r="H59" s="45"/>
      <c r="I59" s="45">
        <v>5</v>
      </c>
      <c r="J59" s="100">
        <v>0</v>
      </c>
      <c r="K59" s="34">
        <v>0</v>
      </c>
      <c r="L59" s="32">
        <v>9.5</v>
      </c>
      <c r="M59" s="35">
        <f t="shared" si="2"/>
        <v>0</v>
      </c>
      <c r="N59" s="36">
        <f t="shared" si="0"/>
        <v>0</v>
      </c>
    </row>
    <row r="60" spans="2:14" ht="12.75" customHeight="1">
      <c r="B60" s="30">
        <f t="shared" si="1"/>
        <v>49</v>
      </c>
      <c r="C60" s="31"/>
      <c r="D60" s="112" t="s">
        <v>265</v>
      </c>
      <c r="E60" s="113" t="s">
        <v>265</v>
      </c>
      <c r="F60" s="114" t="s">
        <v>265</v>
      </c>
      <c r="G60" s="44" t="s">
        <v>17</v>
      </c>
      <c r="H60" s="45"/>
      <c r="I60" s="45">
        <v>5</v>
      </c>
      <c r="J60" s="100">
        <v>0</v>
      </c>
      <c r="K60" s="34">
        <v>0</v>
      </c>
      <c r="L60" s="32">
        <v>9.5</v>
      </c>
      <c r="M60" s="35">
        <f t="shared" si="2"/>
        <v>0</v>
      </c>
      <c r="N60" s="36">
        <f t="shared" si="0"/>
        <v>0</v>
      </c>
    </row>
    <row r="61" spans="2:14" s="4" customFormat="1" ht="12.75" customHeight="1">
      <c r="B61" s="37"/>
      <c r="C61" s="37"/>
      <c r="D61" s="105" t="s">
        <v>266</v>
      </c>
      <c r="E61" s="105"/>
      <c r="F61" s="105"/>
      <c r="G61" s="38"/>
      <c r="H61" s="38"/>
      <c r="I61" s="38"/>
      <c r="J61" s="38"/>
      <c r="K61" s="38"/>
      <c r="L61" s="38"/>
      <c r="M61" s="38"/>
      <c r="N61" s="39">
        <f>SUM(N12:N60)</f>
        <v>0</v>
      </c>
    </row>
    <row r="62" spans="2:14" s="4" customFormat="1" ht="12.75" customHeight="1"/>
    <row r="63" spans="2:14" s="4" customFormat="1" ht="12.75" customHeight="1">
      <c r="B63" s="4" t="s">
        <v>19</v>
      </c>
    </row>
    <row r="64" spans="2:14" s="4" customFormat="1" ht="12.75" customHeight="1">
      <c r="B64" s="4" t="s">
        <v>20</v>
      </c>
    </row>
    <row r="65" spans="2:12" s="4" customFormat="1" ht="12.75" customHeight="1">
      <c r="B65" s="4" t="s">
        <v>21</v>
      </c>
    </row>
    <row r="66" spans="2:12" s="4" customFormat="1" ht="12.75" customHeight="1">
      <c r="B66" s="4" t="s">
        <v>923</v>
      </c>
    </row>
    <row r="67" spans="2:12" s="4" customFormat="1" ht="12.75" customHeight="1"/>
    <row r="68" spans="2:12" s="4" customFormat="1" ht="12.75" customHeight="1">
      <c r="B68" s="99" t="s">
        <v>939</v>
      </c>
      <c r="C68" s="99"/>
      <c r="D68" s="99"/>
      <c r="E68" s="99"/>
    </row>
    <row r="69" spans="2:12" s="4" customFormat="1" ht="12.75" customHeight="1"/>
    <row r="70" spans="2:12" s="4" customFormat="1" ht="12.75" customHeight="1"/>
    <row r="71" spans="2:12" s="11" customFormat="1" ht="12.75" customHeight="1">
      <c r="B71" s="11" t="s">
        <v>22</v>
      </c>
      <c r="H71" s="16" t="s">
        <v>23</v>
      </c>
      <c r="L71" s="11" t="s">
        <v>24</v>
      </c>
    </row>
    <row r="72" spans="2:12" s="7" customFormat="1" ht="12.75" customHeight="1"/>
  </sheetData>
  <sheetProtection algorithmName="SHA-512" hashValue="6L/wrc1jO/ehA4ArUqUAIserbYOduCZ+mI+Pnr4P8v20V0qeOg8aVjx2Ovok9LFqUZ+c/Hb9givmzL+ptBmHFw==" saltValue="XHGlDQjmjn4W4v6hDb/Xog==" spinCount="100000" sheet="1" objects="1" scenarios="1"/>
  <protectedRanges>
    <protectedRange sqref="C12:C60" name="Range5"/>
    <protectedRange sqref="E4:F5" name="Range1"/>
    <protectedRange sqref="J12:K60" name="Range3"/>
    <protectedRange sqref="H12:H60" name="Range2_1"/>
  </protectedRanges>
  <mergeCells count="51">
    <mergeCell ref="D16:F16"/>
    <mergeCell ref="D10:F10"/>
    <mergeCell ref="D12:F12"/>
    <mergeCell ref="D13:F13"/>
    <mergeCell ref="D14:F14"/>
    <mergeCell ref="D15:F15"/>
    <mergeCell ref="D28:F28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40:F40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52:F52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61:F61"/>
    <mergeCell ref="D59:F59"/>
    <mergeCell ref="D60:F60"/>
    <mergeCell ref="D53:F53"/>
    <mergeCell ref="D54:F54"/>
    <mergeCell ref="D55:F55"/>
    <mergeCell ref="D56:F56"/>
    <mergeCell ref="D57:F57"/>
    <mergeCell ref="D58:F58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9D7ED-9AB0-4C9F-BF6E-5E2E72C1418E}">
  <dimension ref="B1:O75"/>
  <sheetViews>
    <sheetView topLeftCell="A36" zoomScaleNormal="100" workbookViewId="0">
      <selection activeCell="N64" sqref="N64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256" width="9.140625" style="2"/>
    <col min="257" max="257" width="2.7109375" style="2" customWidth="1"/>
    <col min="258" max="258" width="5.28515625" style="2" customWidth="1"/>
    <col min="259" max="259" width="10.7109375" style="2" customWidth="1"/>
    <col min="260" max="262" width="15.7109375" style="2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270" width="20.7109375" style="2" customWidth="1"/>
    <col min="271" max="512" width="9.140625" style="2"/>
    <col min="513" max="513" width="2.7109375" style="2" customWidth="1"/>
    <col min="514" max="514" width="5.28515625" style="2" customWidth="1"/>
    <col min="515" max="515" width="10.7109375" style="2" customWidth="1"/>
    <col min="516" max="518" width="15.7109375" style="2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526" width="20.7109375" style="2" customWidth="1"/>
    <col min="527" max="768" width="9.140625" style="2"/>
    <col min="769" max="769" width="2.7109375" style="2" customWidth="1"/>
    <col min="770" max="770" width="5.28515625" style="2" customWidth="1"/>
    <col min="771" max="771" width="10.7109375" style="2" customWidth="1"/>
    <col min="772" max="774" width="15.7109375" style="2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782" width="20.7109375" style="2" customWidth="1"/>
    <col min="783" max="1024" width="9.140625" style="2"/>
    <col min="1025" max="1025" width="2.7109375" style="2" customWidth="1"/>
    <col min="1026" max="1026" width="5.28515625" style="2" customWidth="1"/>
    <col min="1027" max="1027" width="10.7109375" style="2" customWidth="1"/>
    <col min="1028" max="1030" width="15.7109375" style="2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038" width="20.7109375" style="2" customWidth="1"/>
    <col min="1039" max="1280" width="9.140625" style="2"/>
    <col min="1281" max="1281" width="2.7109375" style="2" customWidth="1"/>
    <col min="1282" max="1282" width="5.28515625" style="2" customWidth="1"/>
    <col min="1283" max="1283" width="10.7109375" style="2" customWidth="1"/>
    <col min="1284" max="1286" width="15.7109375" style="2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294" width="20.7109375" style="2" customWidth="1"/>
    <col min="1295" max="1536" width="9.140625" style="2"/>
    <col min="1537" max="1537" width="2.7109375" style="2" customWidth="1"/>
    <col min="1538" max="1538" width="5.28515625" style="2" customWidth="1"/>
    <col min="1539" max="1539" width="10.7109375" style="2" customWidth="1"/>
    <col min="1540" max="1542" width="15.7109375" style="2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550" width="20.7109375" style="2" customWidth="1"/>
    <col min="1551" max="1792" width="9.140625" style="2"/>
    <col min="1793" max="1793" width="2.7109375" style="2" customWidth="1"/>
    <col min="1794" max="1794" width="5.28515625" style="2" customWidth="1"/>
    <col min="1795" max="1795" width="10.7109375" style="2" customWidth="1"/>
    <col min="1796" max="1798" width="15.7109375" style="2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1806" width="20.7109375" style="2" customWidth="1"/>
    <col min="1807" max="2048" width="9.140625" style="2"/>
    <col min="2049" max="2049" width="2.7109375" style="2" customWidth="1"/>
    <col min="2050" max="2050" width="5.28515625" style="2" customWidth="1"/>
    <col min="2051" max="2051" width="10.7109375" style="2" customWidth="1"/>
    <col min="2052" max="2054" width="15.7109375" style="2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062" width="20.7109375" style="2" customWidth="1"/>
    <col min="2063" max="2304" width="9.140625" style="2"/>
    <col min="2305" max="2305" width="2.7109375" style="2" customWidth="1"/>
    <col min="2306" max="2306" width="5.28515625" style="2" customWidth="1"/>
    <col min="2307" max="2307" width="10.7109375" style="2" customWidth="1"/>
    <col min="2308" max="2310" width="15.7109375" style="2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318" width="20.7109375" style="2" customWidth="1"/>
    <col min="2319" max="2560" width="9.140625" style="2"/>
    <col min="2561" max="2561" width="2.7109375" style="2" customWidth="1"/>
    <col min="2562" max="2562" width="5.28515625" style="2" customWidth="1"/>
    <col min="2563" max="2563" width="10.7109375" style="2" customWidth="1"/>
    <col min="2564" max="2566" width="15.7109375" style="2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574" width="20.7109375" style="2" customWidth="1"/>
    <col min="2575" max="2816" width="9.140625" style="2"/>
    <col min="2817" max="2817" width="2.7109375" style="2" customWidth="1"/>
    <col min="2818" max="2818" width="5.28515625" style="2" customWidth="1"/>
    <col min="2819" max="2819" width="10.7109375" style="2" customWidth="1"/>
    <col min="2820" max="2822" width="15.7109375" style="2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2830" width="20.7109375" style="2" customWidth="1"/>
    <col min="2831" max="3072" width="9.140625" style="2"/>
    <col min="3073" max="3073" width="2.7109375" style="2" customWidth="1"/>
    <col min="3074" max="3074" width="5.28515625" style="2" customWidth="1"/>
    <col min="3075" max="3075" width="10.7109375" style="2" customWidth="1"/>
    <col min="3076" max="3078" width="15.7109375" style="2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086" width="20.7109375" style="2" customWidth="1"/>
    <col min="3087" max="3328" width="9.140625" style="2"/>
    <col min="3329" max="3329" width="2.7109375" style="2" customWidth="1"/>
    <col min="3330" max="3330" width="5.28515625" style="2" customWidth="1"/>
    <col min="3331" max="3331" width="10.7109375" style="2" customWidth="1"/>
    <col min="3332" max="3334" width="15.7109375" style="2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342" width="20.7109375" style="2" customWidth="1"/>
    <col min="3343" max="3584" width="9.140625" style="2"/>
    <col min="3585" max="3585" width="2.7109375" style="2" customWidth="1"/>
    <col min="3586" max="3586" width="5.28515625" style="2" customWidth="1"/>
    <col min="3587" max="3587" width="10.7109375" style="2" customWidth="1"/>
    <col min="3588" max="3590" width="15.7109375" style="2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598" width="20.7109375" style="2" customWidth="1"/>
    <col min="3599" max="3840" width="9.140625" style="2"/>
    <col min="3841" max="3841" width="2.7109375" style="2" customWidth="1"/>
    <col min="3842" max="3842" width="5.28515625" style="2" customWidth="1"/>
    <col min="3843" max="3843" width="10.7109375" style="2" customWidth="1"/>
    <col min="3844" max="3846" width="15.7109375" style="2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3854" width="20.7109375" style="2" customWidth="1"/>
    <col min="3855" max="4096" width="9.140625" style="2"/>
    <col min="4097" max="4097" width="2.7109375" style="2" customWidth="1"/>
    <col min="4098" max="4098" width="5.28515625" style="2" customWidth="1"/>
    <col min="4099" max="4099" width="10.7109375" style="2" customWidth="1"/>
    <col min="4100" max="4102" width="15.7109375" style="2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110" width="20.7109375" style="2" customWidth="1"/>
    <col min="4111" max="4352" width="9.140625" style="2"/>
    <col min="4353" max="4353" width="2.7109375" style="2" customWidth="1"/>
    <col min="4354" max="4354" width="5.28515625" style="2" customWidth="1"/>
    <col min="4355" max="4355" width="10.7109375" style="2" customWidth="1"/>
    <col min="4356" max="4358" width="15.7109375" style="2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366" width="20.7109375" style="2" customWidth="1"/>
    <col min="4367" max="4608" width="9.140625" style="2"/>
    <col min="4609" max="4609" width="2.7109375" style="2" customWidth="1"/>
    <col min="4610" max="4610" width="5.28515625" style="2" customWidth="1"/>
    <col min="4611" max="4611" width="10.7109375" style="2" customWidth="1"/>
    <col min="4612" max="4614" width="15.7109375" style="2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622" width="20.7109375" style="2" customWidth="1"/>
    <col min="4623" max="4864" width="9.140625" style="2"/>
    <col min="4865" max="4865" width="2.7109375" style="2" customWidth="1"/>
    <col min="4866" max="4866" width="5.28515625" style="2" customWidth="1"/>
    <col min="4867" max="4867" width="10.7109375" style="2" customWidth="1"/>
    <col min="4868" max="4870" width="15.7109375" style="2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4878" width="20.7109375" style="2" customWidth="1"/>
    <col min="4879" max="5120" width="9.140625" style="2"/>
    <col min="5121" max="5121" width="2.7109375" style="2" customWidth="1"/>
    <col min="5122" max="5122" width="5.28515625" style="2" customWidth="1"/>
    <col min="5123" max="5123" width="10.7109375" style="2" customWidth="1"/>
    <col min="5124" max="5126" width="15.7109375" style="2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134" width="20.7109375" style="2" customWidth="1"/>
    <col min="5135" max="5376" width="9.140625" style="2"/>
    <col min="5377" max="5377" width="2.7109375" style="2" customWidth="1"/>
    <col min="5378" max="5378" width="5.28515625" style="2" customWidth="1"/>
    <col min="5379" max="5379" width="10.7109375" style="2" customWidth="1"/>
    <col min="5380" max="5382" width="15.7109375" style="2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390" width="20.7109375" style="2" customWidth="1"/>
    <col min="5391" max="5632" width="9.140625" style="2"/>
    <col min="5633" max="5633" width="2.7109375" style="2" customWidth="1"/>
    <col min="5634" max="5634" width="5.28515625" style="2" customWidth="1"/>
    <col min="5635" max="5635" width="10.7109375" style="2" customWidth="1"/>
    <col min="5636" max="5638" width="15.7109375" style="2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646" width="20.7109375" style="2" customWidth="1"/>
    <col min="5647" max="5888" width="9.140625" style="2"/>
    <col min="5889" max="5889" width="2.7109375" style="2" customWidth="1"/>
    <col min="5890" max="5890" width="5.28515625" style="2" customWidth="1"/>
    <col min="5891" max="5891" width="10.7109375" style="2" customWidth="1"/>
    <col min="5892" max="5894" width="15.7109375" style="2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5902" width="20.7109375" style="2" customWidth="1"/>
    <col min="5903" max="6144" width="9.140625" style="2"/>
    <col min="6145" max="6145" width="2.7109375" style="2" customWidth="1"/>
    <col min="6146" max="6146" width="5.28515625" style="2" customWidth="1"/>
    <col min="6147" max="6147" width="10.7109375" style="2" customWidth="1"/>
    <col min="6148" max="6150" width="15.7109375" style="2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158" width="20.7109375" style="2" customWidth="1"/>
    <col min="6159" max="6400" width="9.140625" style="2"/>
    <col min="6401" max="6401" width="2.7109375" style="2" customWidth="1"/>
    <col min="6402" max="6402" width="5.28515625" style="2" customWidth="1"/>
    <col min="6403" max="6403" width="10.7109375" style="2" customWidth="1"/>
    <col min="6404" max="6406" width="15.7109375" style="2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414" width="20.7109375" style="2" customWidth="1"/>
    <col min="6415" max="6656" width="9.140625" style="2"/>
    <col min="6657" max="6657" width="2.7109375" style="2" customWidth="1"/>
    <col min="6658" max="6658" width="5.28515625" style="2" customWidth="1"/>
    <col min="6659" max="6659" width="10.7109375" style="2" customWidth="1"/>
    <col min="6660" max="6662" width="15.7109375" style="2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670" width="20.7109375" style="2" customWidth="1"/>
    <col min="6671" max="6912" width="9.140625" style="2"/>
    <col min="6913" max="6913" width="2.7109375" style="2" customWidth="1"/>
    <col min="6914" max="6914" width="5.28515625" style="2" customWidth="1"/>
    <col min="6915" max="6915" width="10.7109375" style="2" customWidth="1"/>
    <col min="6916" max="6918" width="15.7109375" style="2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6926" width="20.7109375" style="2" customWidth="1"/>
    <col min="6927" max="7168" width="9.140625" style="2"/>
    <col min="7169" max="7169" width="2.7109375" style="2" customWidth="1"/>
    <col min="7170" max="7170" width="5.28515625" style="2" customWidth="1"/>
    <col min="7171" max="7171" width="10.7109375" style="2" customWidth="1"/>
    <col min="7172" max="7174" width="15.7109375" style="2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182" width="20.7109375" style="2" customWidth="1"/>
    <col min="7183" max="7424" width="9.140625" style="2"/>
    <col min="7425" max="7425" width="2.7109375" style="2" customWidth="1"/>
    <col min="7426" max="7426" width="5.28515625" style="2" customWidth="1"/>
    <col min="7427" max="7427" width="10.7109375" style="2" customWidth="1"/>
    <col min="7428" max="7430" width="15.7109375" style="2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438" width="20.7109375" style="2" customWidth="1"/>
    <col min="7439" max="7680" width="9.140625" style="2"/>
    <col min="7681" max="7681" width="2.7109375" style="2" customWidth="1"/>
    <col min="7682" max="7682" width="5.28515625" style="2" customWidth="1"/>
    <col min="7683" max="7683" width="10.7109375" style="2" customWidth="1"/>
    <col min="7684" max="7686" width="15.7109375" style="2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694" width="20.7109375" style="2" customWidth="1"/>
    <col min="7695" max="7936" width="9.140625" style="2"/>
    <col min="7937" max="7937" width="2.7109375" style="2" customWidth="1"/>
    <col min="7938" max="7938" width="5.28515625" style="2" customWidth="1"/>
    <col min="7939" max="7939" width="10.7109375" style="2" customWidth="1"/>
    <col min="7940" max="7942" width="15.7109375" style="2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7950" width="20.7109375" style="2" customWidth="1"/>
    <col min="7951" max="8192" width="9.140625" style="2"/>
    <col min="8193" max="8193" width="2.7109375" style="2" customWidth="1"/>
    <col min="8194" max="8194" width="5.28515625" style="2" customWidth="1"/>
    <col min="8195" max="8195" width="10.7109375" style="2" customWidth="1"/>
    <col min="8196" max="8198" width="15.7109375" style="2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206" width="20.7109375" style="2" customWidth="1"/>
    <col min="8207" max="8448" width="9.140625" style="2"/>
    <col min="8449" max="8449" width="2.7109375" style="2" customWidth="1"/>
    <col min="8450" max="8450" width="5.28515625" style="2" customWidth="1"/>
    <col min="8451" max="8451" width="10.7109375" style="2" customWidth="1"/>
    <col min="8452" max="8454" width="15.7109375" style="2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462" width="20.7109375" style="2" customWidth="1"/>
    <col min="8463" max="8704" width="9.140625" style="2"/>
    <col min="8705" max="8705" width="2.7109375" style="2" customWidth="1"/>
    <col min="8706" max="8706" width="5.28515625" style="2" customWidth="1"/>
    <col min="8707" max="8707" width="10.7109375" style="2" customWidth="1"/>
    <col min="8708" max="8710" width="15.7109375" style="2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718" width="20.7109375" style="2" customWidth="1"/>
    <col min="8719" max="8960" width="9.140625" style="2"/>
    <col min="8961" max="8961" width="2.7109375" style="2" customWidth="1"/>
    <col min="8962" max="8962" width="5.28515625" style="2" customWidth="1"/>
    <col min="8963" max="8963" width="10.7109375" style="2" customWidth="1"/>
    <col min="8964" max="8966" width="15.7109375" style="2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8974" width="20.7109375" style="2" customWidth="1"/>
    <col min="8975" max="9216" width="9.140625" style="2"/>
    <col min="9217" max="9217" width="2.7109375" style="2" customWidth="1"/>
    <col min="9218" max="9218" width="5.28515625" style="2" customWidth="1"/>
    <col min="9219" max="9219" width="10.7109375" style="2" customWidth="1"/>
    <col min="9220" max="9222" width="15.7109375" style="2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230" width="20.7109375" style="2" customWidth="1"/>
    <col min="9231" max="9472" width="9.140625" style="2"/>
    <col min="9473" max="9473" width="2.7109375" style="2" customWidth="1"/>
    <col min="9474" max="9474" width="5.28515625" style="2" customWidth="1"/>
    <col min="9475" max="9475" width="10.7109375" style="2" customWidth="1"/>
    <col min="9476" max="9478" width="15.7109375" style="2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486" width="20.7109375" style="2" customWidth="1"/>
    <col min="9487" max="9728" width="9.140625" style="2"/>
    <col min="9729" max="9729" width="2.7109375" style="2" customWidth="1"/>
    <col min="9730" max="9730" width="5.28515625" style="2" customWidth="1"/>
    <col min="9731" max="9731" width="10.7109375" style="2" customWidth="1"/>
    <col min="9732" max="9734" width="15.7109375" style="2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742" width="20.7109375" style="2" customWidth="1"/>
    <col min="9743" max="9984" width="9.140625" style="2"/>
    <col min="9985" max="9985" width="2.7109375" style="2" customWidth="1"/>
    <col min="9986" max="9986" width="5.28515625" style="2" customWidth="1"/>
    <col min="9987" max="9987" width="10.7109375" style="2" customWidth="1"/>
    <col min="9988" max="9990" width="15.7109375" style="2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9998" width="20.7109375" style="2" customWidth="1"/>
    <col min="9999" max="10240" width="9.140625" style="2"/>
    <col min="10241" max="10241" width="2.7109375" style="2" customWidth="1"/>
    <col min="10242" max="10242" width="5.28515625" style="2" customWidth="1"/>
    <col min="10243" max="10243" width="10.7109375" style="2" customWidth="1"/>
    <col min="10244" max="10246" width="15.7109375" style="2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254" width="20.7109375" style="2" customWidth="1"/>
    <col min="10255" max="10496" width="9.140625" style="2"/>
    <col min="10497" max="10497" width="2.7109375" style="2" customWidth="1"/>
    <col min="10498" max="10498" width="5.28515625" style="2" customWidth="1"/>
    <col min="10499" max="10499" width="10.7109375" style="2" customWidth="1"/>
    <col min="10500" max="10502" width="15.7109375" style="2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510" width="20.7109375" style="2" customWidth="1"/>
    <col min="10511" max="10752" width="9.140625" style="2"/>
    <col min="10753" max="10753" width="2.7109375" style="2" customWidth="1"/>
    <col min="10754" max="10754" width="5.28515625" style="2" customWidth="1"/>
    <col min="10755" max="10755" width="10.7109375" style="2" customWidth="1"/>
    <col min="10756" max="10758" width="15.7109375" style="2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0766" width="20.7109375" style="2" customWidth="1"/>
    <col min="10767" max="11008" width="9.140625" style="2"/>
    <col min="11009" max="11009" width="2.7109375" style="2" customWidth="1"/>
    <col min="11010" max="11010" width="5.28515625" style="2" customWidth="1"/>
    <col min="11011" max="11011" width="10.7109375" style="2" customWidth="1"/>
    <col min="11012" max="11014" width="15.7109375" style="2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022" width="20.7109375" style="2" customWidth="1"/>
    <col min="11023" max="11264" width="9.140625" style="2"/>
    <col min="11265" max="11265" width="2.7109375" style="2" customWidth="1"/>
    <col min="11266" max="11266" width="5.28515625" style="2" customWidth="1"/>
    <col min="11267" max="11267" width="10.7109375" style="2" customWidth="1"/>
    <col min="11268" max="11270" width="15.7109375" style="2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278" width="20.7109375" style="2" customWidth="1"/>
    <col min="11279" max="11520" width="9.140625" style="2"/>
    <col min="11521" max="11521" width="2.7109375" style="2" customWidth="1"/>
    <col min="11522" max="11522" width="5.28515625" style="2" customWidth="1"/>
    <col min="11523" max="11523" width="10.7109375" style="2" customWidth="1"/>
    <col min="11524" max="11526" width="15.7109375" style="2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534" width="20.7109375" style="2" customWidth="1"/>
    <col min="11535" max="11776" width="9.140625" style="2"/>
    <col min="11777" max="11777" width="2.7109375" style="2" customWidth="1"/>
    <col min="11778" max="11778" width="5.28515625" style="2" customWidth="1"/>
    <col min="11779" max="11779" width="10.7109375" style="2" customWidth="1"/>
    <col min="11780" max="11782" width="15.7109375" style="2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1790" width="20.7109375" style="2" customWidth="1"/>
    <col min="11791" max="12032" width="9.140625" style="2"/>
    <col min="12033" max="12033" width="2.7109375" style="2" customWidth="1"/>
    <col min="12034" max="12034" width="5.28515625" style="2" customWidth="1"/>
    <col min="12035" max="12035" width="10.7109375" style="2" customWidth="1"/>
    <col min="12036" max="12038" width="15.7109375" style="2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046" width="20.7109375" style="2" customWidth="1"/>
    <col min="12047" max="12288" width="9.140625" style="2"/>
    <col min="12289" max="12289" width="2.7109375" style="2" customWidth="1"/>
    <col min="12290" max="12290" width="5.28515625" style="2" customWidth="1"/>
    <col min="12291" max="12291" width="10.7109375" style="2" customWidth="1"/>
    <col min="12292" max="12294" width="15.7109375" style="2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302" width="20.7109375" style="2" customWidth="1"/>
    <col min="12303" max="12544" width="9.140625" style="2"/>
    <col min="12545" max="12545" width="2.7109375" style="2" customWidth="1"/>
    <col min="12546" max="12546" width="5.28515625" style="2" customWidth="1"/>
    <col min="12547" max="12547" width="10.7109375" style="2" customWidth="1"/>
    <col min="12548" max="12550" width="15.7109375" style="2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558" width="20.7109375" style="2" customWidth="1"/>
    <col min="12559" max="12800" width="9.140625" style="2"/>
    <col min="12801" max="12801" width="2.7109375" style="2" customWidth="1"/>
    <col min="12802" max="12802" width="5.28515625" style="2" customWidth="1"/>
    <col min="12803" max="12803" width="10.7109375" style="2" customWidth="1"/>
    <col min="12804" max="12806" width="15.7109375" style="2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2814" width="20.7109375" style="2" customWidth="1"/>
    <col min="12815" max="13056" width="9.140625" style="2"/>
    <col min="13057" max="13057" width="2.7109375" style="2" customWidth="1"/>
    <col min="13058" max="13058" width="5.28515625" style="2" customWidth="1"/>
    <col min="13059" max="13059" width="10.7109375" style="2" customWidth="1"/>
    <col min="13060" max="13062" width="15.7109375" style="2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070" width="20.7109375" style="2" customWidth="1"/>
    <col min="13071" max="13312" width="9.140625" style="2"/>
    <col min="13313" max="13313" width="2.7109375" style="2" customWidth="1"/>
    <col min="13314" max="13314" width="5.28515625" style="2" customWidth="1"/>
    <col min="13315" max="13315" width="10.7109375" style="2" customWidth="1"/>
    <col min="13316" max="13318" width="15.7109375" style="2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326" width="20.7109375" style="2" customWidth="1"/>
    <col min="13327" max="13568" width="9.140625" style="2"/>
    <col min="13569" max="13569" width="2.7109375" style="2" customWidth="1"/>
    <col min="13570" max="13570" width="5.28515625" style="2" customWidth="1"/>
    <col min="13571" max="13571" width="10.7109375" style="2" customWidth="1"/>
    <col min="13572" max="13574" width="15.7109375" style="2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582" width="20.7109375" style="2" customWidth="1"/>
    <col min="13583" max="13824" width="9.140625" style="2"/>
    <col min="13825" max="13825" width="2.7109375" style="2" customWidth="1"/>
    <col min="13826" max="13826" width="5.28515625" style="2" customWidth="1"/>
    <col min="13827" max="13827" width="10.7109375" style="2" customWidth="1"/>
    <col min="13828" max="13830" width="15.7109375" style="2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3838" width="20.7109375" style="2" customWidth="1"/>
    <col min="13839" max="14080" width="9.140625" style="2"/>
    <col min="14081" max="14081" width="2.7109375" style="2" customWidth="1"/>
    <col min="14082" max="14082" width="5.28515625" style="2" customWidth="1"/>
    <col min="14083" max="14083" width="10.7109375" style="2" customWidth="1"/>
    <col min="14084" max="14086" width="15.7109375" style="2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094" width="20.7109375" style="2" customWidth="1"/>
    <col min="14095" max="14336" width="9.140625" style="2"/>
    <col min="14337" max="14337" width="2.7109375" style="2" customWidth="1"/>
    <col min="14338" max="14338" width="5.28515625" style="2" customWidth="1"/>
    <col min="14339" max="14339" width="10.7109375" style="2" customWidth="1"/>
    <col min="14340" max="14342" width="15.7109375" style="2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350" width="20.7109375" style="2" customWidth="1"/>
    <col min="14351" max="14592" width="9.140625" style="2"/>
    <col min="14593" max="14593" width="2.7109375" style="2" customWidth="1"/>
    <col min="14594" max="14594" width="5.28515625" style="2" customWidth="1"/>
    <col min="14595" max="14595" width="10.7109375" style="2" customWidth="1"/>
    <col min="14596" max="14598" width="15.7109375" style="2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606" width="20.7109375" style="2" customWidth="1"/>
    <col min="14607" max="14848" width="9.140625" style="2"/>
    <col min="14849" max="14849" width="2.7109375" style="2" customWidth="1"/>
    <col min="14850" max="14850" width="5.28515625" style="2" customWidth="1"/>
    <col min="14851" max="14851" width="10.7109375" style="2" customWidth="1"/>
    <col min="14852" max="14854" width="15.7109375" style="2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4862" width="20.7109375" style="2" customWidth="1"/>
    <col min="14863" max="15104" width="9.140625" style="2"/>
    <col min="15105" max="15105" width="2.7109375" style="2" customWidth="1"/>
    <col min="15106" max="15106" width="5.28515625" style="2" customWidth="1"/>
    <col min="15107" max="15107" width="10.7109375" style="2" customWidth="1"/>
    <col min="15108" max="15110" width="15.7109375" style="2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118" width="20.7109375" style="2" customWidth="1"/>
    <col min="15119" max="15360" width="9.140625" style="2"/>
    <col min="15361" max="15361" width="2.7109375" style="2" customWidth="1"/>
    <col min="15362" max="15362" width="5.28515625" style="2" customWidth="1"/>
    <col min="15363" max="15363" width="10.7109375" style="2" customWidth="1"/>
    <col min="15364" max="15366" width="15.7109375" style="2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374" width="20.7109375" style="2" customWidth="1"/>
    <col min="15375" max="15616" width="9.140625" style="2"/>
    <col min="15617" max="15617" width="2.7109375" style="2" customWidth="1"/>
    <col min="15618" max="15618" width="5.28515625" style="2" customWidth="1"/>
    <col min="15619" max="15619" width="10.7109375" style="2" customWidth="1"/>
    <col min="15620" max="15622" width="15.7109375" style="2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630" width="20.7109375" style="2" customWidth="1"/>
    <col min="15631" max="15872" width="9.140625" style="2"/>
    <col min="15873" max="15873" width="2.7109375" style="2" customWidth="1"/>
    <col min="15874" max="15874" width="5.28515625" style="2" customWidth="1"/>
    <col min="15875" max="15875" width="10.7109375" style="2" customWidth="1"/>
    <col min="15876" max="15878" width="15.7109375" style="2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5886" width="20.7109375" style="2" customWidth="1"/>
    <col min="15887" max="16128" width="9.140625" style="2"/>
    <col min="16129" max="16129" width="2.7109375" style="2" customWidth="1"/>
    <col min="16130" max="16130" width="5.28515625" style="2" customWidth="1"/>
    <col min="16131" max="16131" width="10.7109375" style="2" customWidth="1"/>
    <col min="16132" max="16134" width="15.7109375" style="2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>
      <c r="B1" s="1" t="s">
        <v>0</v>
      </c>
      <c r="C1" s="1"/>
      <c r="D1" s="40" t="s">
        <v>25</v>
      </c>
      <c r="H1" s="3"/>
      <c r="I1" s="3"/>
      <c r="J1" s="3"/>
      <c r="K1" s="3"/>
      <c r="L1" s="3"/>
      <c r="M1" s="3"/>
      <c r="N1" s="3"/>
    </row>
    <row r="2" spans="2:15" ht="12.75" customHeight="1">
      <c r="B2" s="4" t="s">
        <v>1</v>
      </c>
      <c r="C2" s="4"/>
      <c r="D2" s="4" t="s">
        <v>26</v>
      </c>
      <c r="H2" s="3"/>
      <c r="I2" s="3"/>
      <c r="J2" s="3"/>
      <c r="K2" s="3"/>
      <c r="L2" s="3"/>
      <c r="M2" s="3"/>
      <c r="N2" s="3"/>
    </row>
    <row r="3" spans="2:15" ht="12.75" customHeight="1">
      <c r="B3" s="4"/>
      <c r="C3" s="4"/>
      <c r="H3" s="3"/>
      <c r="I3" s="3"/>
      <c r="J3" s="3"/>
      <c r="K3" s="3"/>
      <c r="L3" s="5"/>
      <c r="M3" s="3"/>
      <c r="N3" s="3"/>
    </row>
    <row r="4" spans="2:15" s="7" customFormat="1" ht="12.75" customHeight="1">
      <c r="B4" s="6" t="s">
        <v>2</v>
      </c>
      <c r="C4" s="6"/>
      <c r="G4" s="8"/>
      <c r="H4" s="9"/>
      <c r="I4" s="9"/>
      <c r="J4" s="9"/>
      <c r="K4" s="10"/>
      <c r="L4" s="10"/>
      <c r="M4" s="10"/>
      <c r="N4" s="10"/>
    </row>
    <row r="5" spans="2:15" s="7" customFormat="1" ht="12.75" customHeight="1">
      <c r="B5" s="11"/>
      <c r="C5" s="11"/>
      <c r="H5" s="10"/>
      <c r="I5" s="10"/>
      <c r="J5" s="10"/>
      <c r="K5" s="10"/>
      <c r="L5" s="10"/>
      <c r="M5" s="10"/>
      <c r="N5" s="10"/>
    </row>
    <row r="6" spans="2:15" s="7" customFormat="1" ht="12.75" customHeight="1">
      <c r="B6" s="11"/>
      <c r="C6" s="11"/>
      <c r="H6" s="10"/>
      <c r="I6" s="10"/>
      <c r="J6" s="10"/>
      <c r="K6" s="10"/>
      <c r="L6" s="10"/>
      <c r="M6" s="10"/>
      <c r="N6" s="10"/>
    </row>
    <row r="7" spans="2:15" s="12" customFormat="1" ht="12.75" customHeight="1">
      <c r="H7" s="13" t="s">
        <v>3</v>
      </c>
      <c r="I7" s="13"/>
      <c r="J7" s="13"/>
      <c r="K7" s="13"/>
      <c r="L7" s="5"/>
      <c r="M7" s="5"/>
      <c r="N7" s="5"/>
    </row>
    <row r="8" spans="2:15" s="12" customFormat="1" ht="12.75" customHeight="1">
      <c r="H8" s="13" t="s">
        <v>267</v>
      </c>
      <c r="I8" s="14"/>
      <c r="J8" s="14"/>
      <c r="K8" s="13"/>
      <c r="L8" s="15"/>
      <c r="M8" s="13"/>
      <c r="N8" s="16"/>
      <c r="O8" s="5"/>
    </row>
    <row r="9" spans="2:15" ht="12.75" customHeight="1">
      <c r="B9" s="4"/>
      <c r="C9" s="4"/>
      <c r="H9" s="3"/>
      <c r="I9" s="3"/>
      <c r="J9" s="3"/>
      <c r="K9" s="3"/>
      <c r="L9" s="3"/>
      <c r="M9" s="3"/>
      <c r="N9" s="3"/>
    </row>
    <row r="10" spans="2:15" s="1" customFormat="1" ht="45" customHeight="1">
      <c r="B10" s="17" t="s">
        <v>4</v>
      </c>
      <c r="C10" s="18" t="s">
        <v>938</v>
      </c>
      <c r="D10" s="109" t="s">
        <v>6</v>
      </c>
      <c r="E10" s="110"/>
      <c r="F10" s="111"/>
      <c r="G10" s="19" t="s">
        <v>7</v>
      </c>
      <c r="H10" s="20" t="s">
        <v>8</v>
      </c>
      <c r="I10" s="21" t="s">
        <v>9</v>
      </c>
      <c r="J10" s="21" t="s">
        <v>936</v>
      </c>
      <c r="K10" s="20" t="s">
        <v>10</v>
      </c>
      <c r="L10" s="20" t="s">
        <v>11</v>
      </c>
      <c r="M10" s="20" t="s">
        <v>12</v>
      </c>
      <c r="N10" s="20" t="s">
        <v>13</v>
      </c>
    </row>
    <row r="11" spans="2:15" s="1" customFormat="1" ht="15" customHeight="1">
      <c r="B11" s="23"/>
      <c r="C11" s="24"/>
      <c r="D11" s="25"/>
      <c r="E11" s="26"/>
      <c r="F11" s="26"/>
      <c r="G11" s="27"/>
      <c r="H11" s="28"/>
      <c r="I11" s="28"/>
      <c r="J11" s="28" t="s">
        <v>937</v>
      </c>
      <c r="K11" s="28"/>
      <c r="L11" s="28"/>
      <c r="M11" s="28"/>
      <c r="N11" s="28"/>
    </row>
    <row r="12" spans="2:15" ht="12.75" customHeight="1">
      <c r="B12" s="30">
        <v>1</v>
      </c>
      <c r="C12" s="31"/>
      <c r="D12" s="112" t="s">
        <v>269</v>
      </c>
      <c r="E12" s="113" t="s">
        <v>269</v>
      </c>
      <c r="F12" s="114" t="s">
        <v>269</v>
      </c>
      <c r="G12" s="44" t="s">
        <v>17</v>
      </c>
      <c r="H12" s="45"/>
      <c r="I12" s="45">
        <v>15</v>
      </c>
      <c r="J12" s="100">
        <v>0</v>
      </c>
      <c r="K12" s="34">
        <v>0</v>
      </c>
      <c r="L12" s="32">
        <v>9.5</v>
      </c>
      <c r="M12" s="35">
        <f>PRODUCT(K12,1.095)</f>
        <v>0</v>
      </c>
      <c r="N12" s="36">
        <f t="shared" ref="N12:N59" si="0">PRODUCT(I12,M12)</f>
        <v>0</v>
      </c>
    </row>
    <row r="13" spans="2:15" ht="12.75" customHeight="1">
      <c r="B13" s="30">
        <f t="shared" ref="B13:B63" si="1">B12+1</f>
        <v>2</v>
      </c>
      <c r="C13" s="31"/>
      <c r="D13" s="112" t="s">
        <v>270</v>
      </c>
      <c r="E13" s="113" t="s">
        <v>270</v>
      </c>
      <c r="F13" s="114" t="s">
        <v>270</v>
      </c>
      <c r="G13" s="44" t="s">
        <v>17</v>
      </c>
      <c r="H13" s="45"/>
      <c r="I13" s="45">
        <v>10</v>
      </c>
      <c r="J13" s="100">
        <v>0</v>
      </c>
      <c r="K13" s="34">
        <v>0</v>
      </c>
      <c r="L13" s="32">
        <v>9.5</v>
      </c>
      <c r="M13" s="35">
        <f t="shared" ref="M13:M59" si="2">PRODUCT(K13,1.095)</f>
        <v>0</v>
      </c>
      <c r="N13" s="36">
        <f t="shared" si="0"/>
        <v>0</v>
      </c>
    </row>
    <row r="14" spans="2:15" ht="12.75" customHeight="1">
      <c r="B14" s="30">
        <f t="shared" si="1"/>
        <v>3</v>
      </c>
      <c r="C14" s="31"/>
      <c r="D14" s="112" t="s">
        <v>271</v>
      </c>
      <c r="E14" s="113" t="s">
        <v>271</v>
      </c>
      <c r="F14" s="114" t="s">
        <v>271</v>
      </c>
      <c r="G14" s="44" t="s">
        <v>17</v>
      </c>
      <c r="H14" s="45"/>
      <c r="I14" s="45">
        <v>60</v>
      </c>
      <c r="J14" s="100">
        <v>0</v>
      </c>
      <c r="K14" s="34">
        <v>0</v>
      </c>
      <c r="L14" s="32">
        <v>9.5</v>
      </c>
      <c r="M14" s="35">
        <f t="shared" si="2"/>
        <v>0</v>
      </c>
      <c r="N14" s="36">
        <f t="shared" si="0"/>
        <v>0</v>
      </c>
    </row>
    <row r="15" spans="2:15" ht="12.75" customHeight="1">
      <c r="B15" s="30">
        <f t="shared" si="1"/>
        <v>4</v>
      </c>
      <c r="C15" s="31"/>
      <c r="D15" s="112" t="s">
        <v>272</v>
      </c>
      <c r="E15" s="113" t="s">
        <v>272</v>
      </c>
      <c r="F15" s="114" t="s">
        <v>272</v>
      </c>
      <c r="G15" s="44" t="s">
        <v>17</v>
      </c>
      <c r="H15" s="45"/>
      <c r="I15" s="45">
        <v>130</v>
      </c>
      <c r="J15" s="100">
        <v>0</v>
      </c>
      <c r="K15" s="34">
        <v>0</v>
      </c>
      <c r="L15" s="32">
        <v>9.5</v>
      </c>
      <c r="M15" s="35">
        <f t="shared" si="2"/>
        <v>0</v>
      </c>
      <c r="N15" s="36">
        <f t="shared" si="0"/>
        <v>0</v>
      </c>
    </row>
    <row r="16" spans="2:15" ht="12.75" customHeight="1">
      <c r="B16" s="30">
        <f t="shared" si="1"/>
        <v>5</v>
      </c>
      <c r="C16" s="31"/>
      <c r="D16" s="112" t="s">
        <v>273</v>
      </c>
      <c r="E16" s="113" t="s">
        <v>273</v>
      </c>
      <c r="F16" s="114" t="s">
        <v>273</v>
      </c>
      <c r="G16" s="44" t="s">
        <v>17</v>
      </c>
      <c r="H16" s="45"/>
      <c r="I16" s="45">
        <v>20</v>
      </c>
      <c r="J16" s="100">
        <v>0</v>
      </c>
      <c r="K16" s="34">
        <v>0</v>
      </c>
      <c r="L16" s="32">
        <v>9.5</v>
      </c>
      <c r="M16" s="35">
        <f t="shared" si="2"/>
        <v>0</v>
      </c>
      <c r="N16" s="36">
        <f t="shared" si="0"/>
        <v>0</v>
      </c>
    </row>
    <row r="17" spans="2:14" ht="12.75" customHeight="1">
      <c r="B17" s="30">
        <f t="shared" si="1"/>
        <v>6</v>
      </c>
      <c r="C17" s="31"/>
      <c r="D17" s="112" t="s">
        <v>274</v>
      </c>
      <c r="E17" s="113" t="s">
        <v>274</v>
      </c>
      <c r="F17" s="114" t="s">
        <v>274</v>
      </c>
      <c r="G17" s="44" t="s">
        <v>17</v>
      </c>
      <c r="H17" s="45"/>
      <c r="I17" s="45">
        <v>60</v>
      </c>
      <c r="J17" s="100">
        <v>0</v>
      </c>
      <c r="K17" s="34">
        <v>0</v>
      </c>
      <c r="L17" s="32">
        <v>9.5</v>
      </c>
      <c r="M17" s="35">
        <f t="shared" si="2"/>
        <v>0</v>
      </c>
      <c r="N17" s="36">
        <f t="shared" si="0"/>
        <v>0</v>
      </c>
    </row>
    <row r="18" spans="2:14" ht="12.75" customHeight="1">
      <c r="B18" s="30">
        <f t="shared" si="1"/>
        <v>7</v>
      </c>
      <c r="C18" s="31"/>
      <c r="D18" s="112" t="s">
        <v>275</v>
      </c>
      <c r="E18" s="113" t="s">
        <v>275</v>
      </c>
      <c r="F18" s="114" t="s">
        <v>275</v>
      </c>
      <c r="G18" s="44" t="s">
        <v>17</v>
      </c>
      <c r="H18" s="45"/>
      <c r="I18" s="45">
        <v>60</v>
      </c>
      <c r="J18" s="100">
        <v>0</v>
      </c>
      <c r="K18" s="34">
        <v>0</v>
      </c>
      <c r="L18" s="32">
        <v>9.5</v>
      </c>
      <c r="M18" s="35">
        <f t="shared" si="2"/>
        <v>0</v>
      </c>
      <c r="N18" s="36">
        <f t="shared" si="0"/>
        <v>0</v>
      </c>
    </row>
    <row r="19" spans="2:14" ht="12.75" customHeight="1">
      <c r="B19" s="30">
        <f t="shared" si="1"/>
        <v>8</v>
      </c>
      <c r="C19" s="31"/>
      <c r="D19" s="112" t="s">
        <v>276</v>
      </c>
      <c r="E19" s="113" t="s">
        <v>276</v>
      </c>
      <c r="F19" s="114" t="s">
        <v>276</v>
      </c>
      <c r="G19" s="44" t="s">
        <v>17</v>
      </c>
      <c r="H19" s="45"/>
      <c r="I19" s="45">
        <v>70</v>
      </c>
      <c r="J19" s="100">
        <v>0</v>
      </c>
      <c r="K19" s="34">
        <v>0</v>
      </c>
      <c r="L19" s="32">
        <v>9.5</v>
      </c>
      <c r="M19" s="35">
        <f t="shared" si="2"/>
        <v>0</v>
      </c>
      <c r="N19" s="36">
        <f t="shared" si="0"/>
        <v>0</v>
      </c>
    </row>
    <row r="20" spans="2:14" ht="12.75" customHeight="1">
      <c r="B20" s="30">
        <f t="shared" si="1"/>
        <v>9</v>
      </c>
      <c r="C20" s="31"/>
      <c r="D20" s="112" t="s">
        <v>277</v>
      </c>
      <c r="E20" s="113" t="s">
        <v>277</v>
      </c>
      <c r="F20" s="114" t="s">
        <v>277</v>
      </c>
      <c r="G20" s="44" t="s">
        <v>17</v>
      </c>
      <c r="H20" s="45"/>
      <c r="I20" s="45">
        <v>20</v>
      </c>
      <c r="J20" s="100">
        <v>0</v>
      </c>
      <c r="K20" s="34">
        <v>0</v>
      </c>
      <c r="L20" s="32">
        <v>9.5</v>
      </c>
      <c r="M20" s="35">
        <f t="shared" si="2"/>
        <v>0</v>
      </c>
      <c r="N20" s="36">
        <f t="shared" si="0"/>
        <v>0</v>
      </c>
    </row>
    <row r="21" spans="2:14" ht="12.75" customHeight="1">
      <c r="B21" s="30">
        <f t="shared" si="1"/>
        <v>10</v>
      </c>
      <c r="C21" s="31"/>
      <c r="D21" s="112" t="s">
        <v>278</v>
      </c>
      <c r="E21" s="113" t="s">
        <v>278</v>
      </c>
      <c r="F21" s="114" t="s">
        <v>278</v>
      </c>
      <c r="G21" s="44" t="s">
        <v>17</v>
      </c>
      <c r="H21" s="45"/>
      <c r="I21" s="45">
        <v>240</v>
      </c>
      <c r="J21" s="100">
        <v>0</v>
      </c>
      <c r="K21" s="34">
        <v>0</v>
      </c>
      <c r="L21" s="32">
        <v>9.5</v>
      </c>
      <c r="M21" s="35">
        <f t="shared" si="2"/>
        <v>0</v>
      </c>
      <c r="N21" s="36">
        <f t="shared" si="0"/>
        <v>0</v>
      </c>
    </row>
    <row r="22" spans="2:14" ht="12.75" customHeight="1">
      <c r="B22" s="30">
        <f t="shared" si="1"/>
        <v>11</v>
      </c>
      <c r="C22" s="31"/>
      <c r="D22" s="112" t="s">
        <v>279</v>
      </c>
      <c r="E22" s="113" t="s">
        <v>279</v>
      </c>
      <c r="F22" s="114" t="s">
        <v>279</v>
      </c>
      <c r="G22" s="44" t="s">
        <v>17</v>
      </c>
      <c r="H22" s="45"/>
      <c r="I22" s="45">
        <v>125</v>
      </c>
      <c r="J22" s="100">
        <v>0</v>
      </c>
      <c r="K22" s="34">
        <v>0</v>
      </c>
      <c r="L22" s="32">
        <v>9.5</v>
      </c>
      <c r="M22" s="35">
        <f t="shared" si="2"/>
        <v>0</v>
      </c>
      <c r="N22" s="36">
        <f t="shared" si="0"/>
        <v>0</v>
      </c>
    </row>
    <row r="23" spans="2:14" ht="12.75" customHeight="1">
      <c r="B23" s="30">
        <f t="shared" si="1"/>
        <v>12</v>
      </c>
      <c r="C23" s="31"/>
      <c r="D23" s="112" t="s">
        <v>280</v>
      </c>
      <c r="E23" s="113" t="s">
        <v>280</v>
      </c>
      <c r="F23" s="114" t="s">
        <v>280</v>
      </c>
      <c r="G23" s="44" t="s">
        <v>97</v>
      </c>
      <c r="H23" s="45"/>
      <c r="I23" s="45">
        <v>20</v>
      </c>
      <c r="J23" s="100">
        <v>0</v>
      </c>
      <c r="K23" s="34">
        <v>0</v>
      </c>
      <c r="L23" s="32">
        <v>9.5</v>
      </c>
      <c r="M23" s="35">
        <f t="shared" si="2"/>
        <v>0</v>
      </c>
      <c r="N23" s="36">
        <f t="shared" si="0"/>
        <v>0</v>
      </c>
    </row>
    <row r="24" spans="2:14" ht="12.75" customHeight="1">
      <c r="B24" s="30">
        <f t="shared" si="1"/>
        <v>13</v>
      </c>
      <c r="C24" s="31"/>
      <c r="D24" s="112" t="s">
        <v>281</v>
      </c>
      <c r="E24" s="113" t="s">
        <v>281</v>
      </c>
      <c r="F24" s="114" t="s">
        <v>281</v>
      </c>
      <c r="G24" s="44" t="s">
        <v>97</v>
      </c>
      <c r="H24" s="45"/>
      <c r="I24" s="45">
        <v>200</v>
      </c>
      <c r="J24" s="100">
        <v>0</v>
      </c>
      <c r="K24" s="34">
        <v>0</v>
      </c>
      <c r="L24" s="32">
        <v>9.5</v>
      </c>
      <c r="M24" s="35">
        <f t="shared" si="2"/>
        <v>0</v>
      </c>
      <c r="N24" s="36">
        <f t="shared" si="0"/>
        <v>0</v>
      </c>
    </row>
    <row r="25" spans="2:14" ht="12.75" customHeight="1">
      <c r="B25" s="30">
        <f t="shared" si="1"/>
        <v>14</v>
      </c>
      <c r="C25" s="31"/>
      <c r="D25" s="112" t="s">
        <v>282</v>
      </c>
      <c r="E25" s="113" t="s">
        <v>282</v>
      </c>
      <c r="F25" s="114" t="s">
        <v>282</v>
      </c>
      <c r="G25" s="44" t="s">
        <v>97</v>
      </c>
      <c r="H25" s="45"/>
      <c r="I25" s="45">
        <v>400</v>
      </c>
      <c r="J25" s="100">
        <v>0</v>
      </c>
      <c r="K25" s="34">
        <v>0</v>
      </c>
      <c r="L25" s="32">
        <v>9.5</v>
      </c>
      <c r="M25" s="35">
        <f t="shared" si="2"/>
        <v>0</v>
      </c>
      <c r="N25" s="36">
        <f t="shared" si="0"/>
        <v>0</v>
      </c>
    </row>
    <row r="26" spans="2:14" ht="12.75" customHeight="1">
      <c r="B26" s="30">
        <f t="shared" si="1"/>
        <v>15</v>
      </c>
      <c r="C26" s="31"/>
      <c r="D26" s="112" t="s">
        <v>283</v>
      </c>
      <c r="E26" s="113" t="s">
        <v>283</v>
      </c>
      <c r="F26" s="114" t="s">
        <v>283</v>
      </c>
      <c r="G26" s="44" t="s">
        <v>97</v>
      </c>
      <c r="H26" s="45"/>
      <c r="I26" s="45">
        <v>2200</v>
      </c>
      <c r="J26" s="100">
        <v>0</v>
      </c>
      <c r="K26" s="34">
        <v>0</v>
      </c>
      <c r="L26" s="32">
        <v>9.5</v>
      </c>
      <c r="M26" s="35">
        <f t="shared" si="2"/>
        <v>0</v>
      </c>
      <c r="N26" s="36">
        <f t="shared" si="0"/>
        <v>0</v>
      </c>
    </row>
    <row r="27" spans="2:14" ht="12.75" customHeight="1">
      <c r="B27" s="30">
        <f t="shared" si="1"/>
        <v>16</v>
      </c>
      <c r="C27" s="31"/>
      <c r="D27" s="112" t="s">
        <v>284</v>
      </c>
      <c r="E27" s="113" t="s">
        <v>284</v>
      </c>
      <c r="F27" s="114" t="s">
        <v>284</v>
      </c>
      <c r="G27" s="44" t="s">
        <v>97</v>
      </c>
      <c r="H27" s="45"/>
      <c r="I27" s="45">
        <v>100</v>
      </c>
      <c r="J27" s="100">
        <v>0</v>
      </c>
      <c r="K27" s="34">
        <v>0</v>
      </c>
      <c r="L27" s="32">
        <v>9.5</v>
      </c>
      <c r="M27" s="35">
        <f t="shared" si="2"/>
        <v>0</v>
      </c>
      <c r="N27" s="36">
        <f t="shared" si="0"/>
        <v>0</v>
      </c>
    </row>
    <row r="28" spans="2:14" ht="12.75" customHeight="1">
      <c r="B28" s="30">
        <f t="shared" si="1"/>
        <v>17</v>
      </c>
      <c r="C28" s="31"/>
      <c r="D28" s="112" t="s">
        <v>285</v>
      </c>
      <c r="E28" s="113" t="s">
        <v>285</v>
      </c>
      <c r="F28" s="114" t="s">
        <v>285</v>
      </c>
      <c r="G28" s="44" t="s">
        <v>97</v>
      </c>
      <c r="H28" s="45"/>
      <c r="I28" s="45">
        <v>100</v>
      </c>
      <c r="J28" s="100">
        <v>0</v>
      </c>
      <c r="K28" s="34">
        <v>0</v>
      </c>
      <c r="L28" s="32">
        <v>9.5</v>
      </c>
      <c r="M28" s="35">
        <f t="shared" si="2"/>
        <v>0</v>
      </c>
      <c r="N28" s="36">
        <f t="shared" si="0"/>
        <v>0</v>
      </c>
    </row>
    <row r="29" spans="2:14" ht="12.75" customHeight="1">
      <c r="B29" s="30">
        <f t="shared" si="1"/>
        <v>18</v>
      </c>
      <c r="C29" s="31"/>
      <c r="D29" s="112" t="s">
        <v>286</v>
      </c>
      <c r="E29" s="113" t="s">
        <v>286</v>
      </c>
      <c r="F29" s="114" t="s">
        <v>286</v>
      </c>
      <c r="G29" s="44" t="s">
        <v>97</v>
      </c>
      <c r="H29" s="45"/>
      <c r="I29" s="45">
        <v>400</v>
      </c>
      <c r="J29" s="100">
        <v>0</v>
      </c>
      <c r="K29" s="34">
        <v>0</v>
      </c>
      <c r="L29" s="32">
        <v>9.5</v>
      </c>
      <c r="M29" s="35">
        <f t="shared" si="2"/>
        <v>0</v>
      </c>
      <c r="N29" s="36">
        <f t="shared" si="0"/>
        <v>0</v>
      </c>
    </row>
    <row r="30" spans="2:14" ht="12.75" customHeight="1">
      <c r="B30" s="30">
        <f t="shared" si="1"/>
        <v>19</v>
      </c>
      <c r="C30" s="31"/>
      <c r="D30" s="112" t="s">
        <v>287</v>
      </c>
      <c r="E30" s="113" t="s">
        <v>287</v>
      </c>
      <c r="F30" s="114" t="s">
        <v>287</v>
      </c>
      <c r="G30" s="44" t="s">
        <v>97</v>
      </c>
      <c r="H30" s="45"/>
      <c r="I30" s="45">
        <v>500</v>
      </c>
      <c r="J30" s="100">
        <v>0</v>
      </c>
      <c r="K30" s="34">
        <v>0</v>
      </c>
      <c r="L30" s="32">
        <v>9.5</v>
      </c>
      <c r="M30" s="35">
        <f t="shared" si="2"/>
        <v>0</v>
      </c>
      <c r="N30" s="36">
        <f t="shared" si="0"/>
        <v>0</v>
      </c>
    </row>
    <row r="31" spans="2:14" ht="12.75" customHeight="1">
      <c r="B31" s="30">
        <f t="shared" si="1"/>
        <v>20</v>
      </c>
      <c r="C31" s="31"/>
      <c r="D31" s="112" t="s">
        <v>288</v>
      </c>
      <c r="E31" s="113" t="s">
        <v>288</v>
      </c>
      <c r="F31" s="114" t="s">
        <v>288</v>
      </c>
      <c r="G31" s="44" t="s">
        <v>97</v>
      </c>
      <c r="H31" s="45"/>
      <c r="I31" s="45">
        <v>3000</v>
      </c>
      <c r="J31" s="100">
        <v>0</v>
      </c>
      <c r="K31" s="34">
        <v>0</v>
      </c>
      <c r="L31" s="32">
        <v>9.5</v>
      </c>
      <c r="M31" s="35">
        <f t="shared" si="2"/>
        <v>0</v>
      </c>
      <c r="N31" s="36">
        <f t="shared" si="0"/>
        <v>0</v>
      </c>
    </row>
    <row r="32" spans="2:14" ht="12.75" customHeight="1">
      <c r="B32" s="30">
        <f t="shared" si="1"/>
        <v>21</v>
      </c>
      <c r="C32" s="31"/>
      <c r="D32" s="112" t="s">
        <v>289</v>
      </c>
      <c r="E32" s="113" t="s">
        <v>289</v>
      </c>
      <c r="F32" s="114" t="s">
        <v>289</v>
      </c>
      <c r="G32" s="44" t="s">
        <v>97</v>
      </c>
      <c r="H32" s="45"/>
      <c r="I32" s="45">
        <v>100</v>
      </c>
      <c r="J32" s="100">
        <v>0</v>
      </c>
      <c r="K32" s="34">
        <v>0</v>
      </c>
      <c r="L32" s="32">
        <v>9.5</v>
      </c>
      <c r="M32" s="35">
        <f t="shared" si="2"/>
        <v>0</v>
      </c>
      <c r="N32" s="36">
        <f t="shared" si="0"/>
        <v>0</v>
      </c>
    </row>
    <row r="33" spans="2:14" ht="12.75" customHeight="1">
      <c r="B33" s="30">
        <f t="shared" si="1"/>
        <v>22</v>
      </c>
      <c r="C33" s="31"/>
      <c r="D33" s="112" t="s">
        <v>290</v>
      </c>
      <c r="E33" s="113" t="s">
        <v>290</v>
      </c>
      <c r="F33" s="114" t="s">
        <v>290</v>
      </c>
      <c r="G33" s="44" t="s">
        <v>97</v>
      </c>
      <c r="H33" s="45"/>
      <c r="I33" s="45">
        <v>800</v>
      </c>
      <c r="J33" s="100">
        <v>0</v>
      </c>
      <c r="K33" s="34">
        <v>0</v>
      </c>
      <c r="L33" s="32">
        <v>9.5</v>
      </c>
      <c r="M33" s="35">
        <f t="shared" si="2"/>
        <v>0</v>
      </c>
      <c r="N33" s="36">
        <f t="shared" si="0"/>
        <v>0</v>
      </c>
    </row>
    <row r="34" spans="2:14" ht="12.75" customHeight="1">
      <c r="B34" s="30">
        <f t="shared" si="1"/>
        <v>23</v>
      </c>
      <c r="C34" s="31"/>
      <c r="D34" s="112" t="s">
        <v>291</v>
      </c>
      <c r="E34" s="113" t="s">
        <v>291</v>
      </c>
      <c r="F34" s="114" t="s">
        <v>291</v>
      </c>
      <c r="G34" s="44" t="s">
        <v>97</v>
      </c>
      <c r="H34" s="45"/>
      <c r="I34" s="45">
        <v>3000</v>
      </c>
      <c r="J34" s="100">
        <v>0</v>
      </c>
      <c r="K34" s="34">
        <v>0</v>
      </c>
      <c r="L34" s="32">
        <v>9.5</v>
      </c>
      <c r="M34" s="35">
        <f t="shared" si="2"/>
        <v>0</v>
      </c>
      <c r="N34" s="36">
        <f t="shared" si="0"/>
        <v>0</v>
      </c>
    </row>
    <row r="35" spans="2:14" ht="12.75" customHeight="1">
      <c r="B35" s="30">
        <f t="shared" si="1"/>
        <v>24</v>
      </c>
      <c r="C35" s="31"/>
      <c r="D35" s="112" t="s">
        <v>292</v>
      </c>
      <c r="E35" s="113" t="s">
        <v>292</v>
      </c>
      <c r="F35" s="114" t="s">
        <v>292</v>
      </c>
      <c r="G35" s="44" t="s">
        <v>97</v>
      </c>
      <c r="H35" s="45"/>
      <c r="I35" s="45">
        <v>1500</v>
      </c>
      <c r="J35" s="100">
        <v>0</v>
      </c>
      <c r="K35" s="34">
        <v>0</v>
      </c>
      <c r="L35" s="32">
        <v>9.5</v>
      </c>
      <c r="M35" s="35">
        <f t="shared" si="2"/>
        <v>0</v>
      </c>
      <c r="N35" s="36">
        <f t="shared" si="0"/>
        <v>0</v>
      </c>
    </row>
    <row r="36" spans="2:14" ht="12.75" customHeight="1">
      <c r="B36" s="30">
        <f t="shared" si="1"/>
        <v>25</v>
      </c>
      <c r="C36" s="31"/>
      <c r="D36" s="112" t="s">
        <v>293</v>
      </c>
      <c r="E36" s="113" t="s">
        <v>293</v>
      </c>
      <c r="F36" s="114" t="s">
        <v>293</v>
      </c>
      <c r="G36" s="44" t="s">
        <v>97</v>
      </c>
      <c r="H36" s="45"/>
      <c r="I36" s="45">
        <v>300</v>
      </c>
      <c r="J36" s="100">
        <v>0</v>
      </c>
      <c r="K36" s="34">
        <v>0</v>
      </c>
      <c r="L36" s="32">
        <v>9.5</v>
      </c>
      <c r="M36" s="35">
        <f t="shared" si="2"/>
        <v>0</v>
      </c>
      <c r="N36" s="36">
        <f t="shared" si="0"/>
        <v>0</v>
      </c>
    </row>
    <row r="37" spans="2:14" ht="12.75" customHeight="1">
      <c r="B37" s="30">
        <f t="shared" si="1"/>
        <v>26</v>
      </c>
      <c r="C37" s="31"/>
      <c r="D37" s="112" t="s">
        <v>294</v>
      </c>
      <c r="E37" s="113" t="s">
        <v>294</v>
      </c>
      <c r="F37" s="114" t="s">
        <v>294</v>
      </c>
      <c r="G37" s="44" t="s">
        <v>97</v>
      </c>
      <c r="H37" s="45"/>
      <c r="I37" s="45">
        <v>1500</v>
      </c>
      <c r="J37" s="100">
        <v>0</v>
      </c>
      <c r="K37" s="34">
        <v>0</v>
      </c>
      <c r="L37" s="32">
        <v>9.5</v>
      </c>
      <c r="M37" s="35">
        <f t="shared" si="2"/>
        <v>0</v>
      </c>
      <c r="N37" s="36">
        <f t="shared" si="0"/>
        <v>0</v>
      </c>
    </row>
    <row r="38" spans="2:14" ht="12.75" customHeight="1">
      <c r="B38" s="30">
        <f t="shared" si="1"/>
        <v>27</v>
      </c>
      <c r="C38" s="31"/>
      <c r="D38" s="112" t="s">
        <v>295</v>
      </c>
      <c r="E38" s="113" t="s">
        <v>295</v>
      </c>
      <c r="F38" s="114" t="s">
        <v>295</v>
      </c>
      <c r="G38" s="44" t="s">
        <v>97</v>
      </c>
      <c r="H38" s="45"/>
      <c r="I38" s="45">
        <v>700</v>
      </c>
      <c r="J38" s="100">
        <v>0</v>
      </c>
      <c r="K38" s="34">
        <v>0</v>
      </c>
      <c r="L38" s="32">
        <v>9.5</v>
      </c>
      <c r="M38" s="35">
        <f t="shared" si="2"/>
        <v>0</v>
      </c>
      <c r="N38" s="36">
        <f t="shared" si="0"/>
        <v>0</v>
      </c>
    </row>
    <row r="39" spans="2:14" ht="12.75" customHeight="1">
      <c r="B39" s="30">
        <f t="shared" si="1"/>
        <v>28</v>
      </c>
      <c r="C39" s="31"/>
      <c r="D39" s="112" t="s">
        <v>296</v>
      </c>
      <c r="E39" s="113" t="s">
        <v>296</v>
      </c>
      <c r="F39" s="114" t="s">
        <v>296</v>
      </c>
      <c r="G39" s="44" t="s">
        <v>97</v>
      </c>
      <c r="H39" s="45"/>
      <c r="I39" s="45">
        <v>120</v>
      </c>
      <c r="J39" s="100">
        <v>0</v>
      </c>
      <c r="K39" s="34">
        <v>0</v>
      </c>
      <c r="L39" s="32">
        <v>9.5</v>
      </c>
      <c r="M39" s="35">
        <f t="shared" si="2"/>
        <v>0</v>
      </c>
      <c r="N39" s="36">
        <f t="shared" si="0"/>
        <v>0</v>
      </c>
    </row>
    <row r="40" spans="2:14" ht="12.75" customHeight="1">
      <c r="B40" s="30">
        <f t="shared" si="1"/>
        <v>29</v>
      </c>
      <c r="C40" s="31"/>
      <c r="D40" s="112" t="s">
        <v>297</v>
      </c>
      <c r="E40" s="113" t="s">
        <v>297</v>
      </c>
      <c r="F40" s="114" t="s">
        <v>297</v>
      </c>
      <c r="G40" s="44" t="s">
        <v>97</v>
      </c>
      <c r="H40" s="45"/>
      <c r="I40" s="45">
        <v>1000</v>
      </c>
      <c r="J40" s="100">
        <v>0</v>
      </c>
      <c r="K40" s="34">
        <v>0</v>
      </c>
      <c r="L40" s="32">
        <v>9.5</v>
      </c>
      <c r="M40" s="35">
        <f t="shared" si="2"/>
        <v>0</v>
      </c>
      <c r="N40" s="36">
        <f t="shared" si="0"/>
        <v>0</v>
      </c>
    </row>
    <row r="41" spans="2:14" ht="12.75" customHeight="1">
      <c r="B41" s="30">
        <f t="shared" si="1"/>
        <v>30</v>
      </c>
      <c r="C41" s="31"/>
      <c r="D41" s="112" t="s">
        <v>298</v>
      </c>
      <c r="E41" s="113" t="s">
        <v>298</v>
      </c>
      <c r="F41" s="114" t="s">
        <v>298</v>
      </c>
      <c r="G41" s="44" t="s">
        <v>97</v>
      </c>
      <c r="H41" s="45"/>
      <c r="I41" s="45">
        <v>500</v>
      </c>
      <c r="J41" s="100">
        <v>0</v>
      </c>
      <c r="K41" s="34">
        <v>0</v>
      </c>
      <c r="L41" s="32">
        <v>9.5</v>
      </c>
      <c r="M41" s="35">
        <f t="shared" si="2"/>
        <v>0</v>
      </c>
      <c r="N41" s="36">
        <f t="shared" si="0"/>
        <v>0</v>
      </c>
    </row>
    <row r="42" spans="2:14" ht="12.75" customHeight="1">
      <c r="B42" s="30">
        <f t="shared" si="1"/>
        <v>31</v>
      </c>
      <c r="C42" s="31"/>
      <c r="D42" s="112" t="s">
        <v>299</v>
      </c>
      <c r="E42" s="113" t="s">
        <v>299</v>
      </c>
      <c r="F42" s="114" t="s">
        <v>299</v>
      </c>
      <c r="G42" s="44" t="s">
        <v>97</v>
      </c>
      <c r="H42" s="45"/>
      <c r="I42" s="45">
        <v>500</v>
      </c>
      <c r="J42" s="100">
        <v>0</v>
      </c>
      <c r="K42" s="34">
        <v>0</v>
      </c>
      <c r="L42" s="32">
        <v>9.5</v>
      </c>
      <c r="M42" s="35">
        <f t="shared" si="2"/>
        <v>0</v>
      </c>
      <c r="N42" s="36">
        <f t="shared" si="0"/>
        <v>0</v>
      </c>
    </row>
    <row r="43" spans="2:14" ht="12.75" customHeight="1">
      <c r="B43" s="30">
        <f t="shared" si="1"/>
        <v>32</v>
      </c>
      <c r="C43" s="31"/>
      <c r="D43" s="112" t="s">
        <v>300</v>
      </c>
      <c r="E43" s="113" t="s">
        <v>300</v>
      </c>
      <c r="F43" s="114" t="s">
        <v>300</v>
      </c>
      <c r="G43" s="44" t="s">
        <v>97</v>
      </c>
      <c r="H43" s="45"/>
      <c r="I43" s="45">
        <v>800</v>
      </c>
      <c r="J43" s="100">
        <v>0</v>
      </c>
      <c r="K43" s="34">
        <v>0</v>
      </c>
      <c r="L43" s="32">
        <v>9.5</v>
      </c>
      <c r="M43" s="35">
        <f t="shared" si="2"/>
        <v>0</v>
      </c>
      <c r="N43" s="36">
        <f t="shared" si="0"/>
        <v>0</v>
      </c>
    </row>
    <row r="44" spans="2:14" ht="12.75" customHeight="1">
      <c r="B44" s="30">
        <f t="shared" si="1"/>
        <v>33</v>
      </c>
      <c r="C44" s="31"/>
      <c r="D44" s="112" t="s">
        <v>301</v>
      </c>
      <c r="E44" s="113" t="s">
        <v>301</v>
      </c>
      <c r="F44" s="114" t="s">
        <v>301</v>
      </c>
      <c r="G44" s="44" t="s">
        <v>97</v>
      </c>
      <c r="H44" s="45"/>
      <c r="I44" s="45">
        <v>4360</v>
      </c>
      <c r="J44" s="100">
        <v>0</v>
      </c>
      <c r="K44" s="34">
        <v>0</v>
      </c>
      <c r="L44" s="32">
        <v>9.5</v>
      </c>
      <c r="M44" s="35">
        <f t="shared" si="2"/>
        <v>0</v>
      </c>
      <c r="N44" s="36">
        <f t="shared" si="0"/>
        <v>0</v>
      </c>
    </row>
    <row r="45" spans="2:14" ht="12.75" customHeight="1">
      <c r="B45" s="30">
        <f t="shared" si="1"/>
        <v>34</v>
      </c>
      <c r="C45" s="31"/>
      <c r="D45" s="112" t="s">
        <v>302</v>
      </c>
      <c r="E45" s="113" t="s">
        <v>302</v>
      </c>
      <c r="F45" s="114" t="s">
        <v>302</v>
      </c>
      <c r="G45" s="44" t="s">
        <v>97</v>
      </c>
      <c r="H45" s="45"/>
      <c r="I45" s="45">
        <v>550</v>
      </c>
      <c r="J45" s="100">
        <v>0</v>
      </c>
      <c r="K45" s="34">
        <v>0</v>
      </c>
      <c r="L45" s="32">
        <v>9.5</v>
      </c>
      <c r="M45" s="35">
        <f t="shared" si="2"/>
        <v>0</v>
      </c>
      <c r="N45" s="36">
        <f t="shared" si="0"/>
        <v>0</v>
      </c>
    </row>
    <row r="46" spans="2:14" ht="12.75" customHeight="1">
      <c r="B46" s="30">
        <f t="shared" si="1"/>
        <v>35</v>
      </c>
      <c r="C46" s="31"/>
      <c r="D46" s="112" t="s">
        <v>303</v>
      </c>
      <c r="E46" s="113" t="s">
        <v>303</v>
      </c>
      <c r="F46" s="114" t="s">
        <v>303</v>
      </c>
      <c r="G46" s="44" t="s">
        <v>97</v>
      </c>
      <c r="H46" s="45"/>
      <c r="I46" s="45">
        <v>880</v>
      </c>
      <c r="J46" s="100">
        <v>0</v>
      </c>
      <c r="K46" s="34">
        <v>0</v>
      </c>
      <c r="L46" s="32">
        <v>9.5</v>
      </c>
      <c r="M46" s="35">
        <f t="shared" si="2"/>
        <v>0</v>
      </c>
      <c r="N46" s="36">
        <f t="shared" si="0"/>
        <v>0</v>
      </c>
    </row>
    <row r="47" spans="2:14" ht="12.75" customHeight="1">
      <c r="B47" s="30">
        <f t="shared" si="1"/>
        <v>36</v>
      </c>
      <c r="C47" s="31"/>
      <c r="D47" s="112" t="s">
        <v>304</v>
      </c>
      <c r="E47" s="113" t="s">
        <v>304</v>
      </c>
      <c r="F47" s="114" t="s">
        <v>304</v>
      </c>
      <c r="G47" s="44" t="s">
        <v>97</v>
      </c>
      <c r="H47" s="45"/>
      <c r="I47" s="45">
        <v>750</v>
      </c>
      <c r="J47" s="100">
        <v>0</v>
      </c>
      <c r="K47" s="34">
        <v>0</v>
      </c>
      <c r="L47" s="32">
        <v>9.5</v>
      </c>
      <c r="M47" s="35">
        <f t="shared" si="2"/>
        <v>0</v>
      </c>
      <c r="N47" s="36">
        <f t="shared" si="0"/>
        <v>0</v>
      </c>
    </row>
    <row r="48" spans="2:14" ht="12.75" customHeight="1">
      <c r="B48" s="30">
        <f t="shared" si="1"/>
        <v>37</v>
      </c>
      <c r="C48" s="31"/>
      <c r="D48" s="112" t="s">
        <v>305</v>
      </c>
      <c r="E48" s="113" t="s">
        <v>305</v>
      </c>
      <c r="F48" s="114" t="s">
        <v>305</v>
      </c>
      <c r="G48" s="44" t="s">
        <v>97</v>
      </c>
      <c r="H48" s="45"/>
      <c r="I48" s="45">
        <v>25</v>
      </c>
      <c r="J48" s="100">
        <v>0</v>
      </c>
      <c r="K48" s="34">
        <v>0</v>
      </c>
      <c r="L48" s="32">
        <v>9.5</v>
      </c>
      <c r="M48" s="35">
        <f t="shared" si="2"/>
        <v>0</v>
      </c>
      <c r="N48" s="36">
        <f t="shared" si="0"/>
        <v>0</v>
      </c>
    </row>
    <row r="49" spans="2:14" ht="12.75" customHeight="1">
      <c r="B49" s="30">
        <f t="shared" si="1"/>
        <v>38</v>
      </c>
      <c r="C49" s="31"/>
      <c r="D49" s="112" t="s">
        <v>306</v>
      </c>
      <c r="E49" s="113" t="s">
        <v>306</v>
      </c>
      <c r="F49" s="114" t="s">
        <v>306</v>
      </c>
      <c r="G49" s="44" t="s">
        <v>97</v>
      </c>
      <c r="H49" s="45"/>
      <c r="I49" s="45">
        <v>400</v>
      </c>
      <c r="J49" s="100">
        <v>0</v>
      </c>
      <c r="K49" s="34">
        <v>0</v>
      </c>
      <c r="L49" s="32">
        <v>9.5</v>
      </c>
      <c r="M49" s="35">
        <f t="shared" si="2"/>
        <v>0</v>
      </c>
      <c r="N49" s="36">
        <f t="shared" si="0"/>
        <v>0</v>
      </c>
    </row>
    <row r="50" spans="2:14" ht="12.75" customHeight="1">
      <c r="B50" s="30">
        <f t="shared" si="1"/>
        <v>39</v>
      </c>
      <c r="C50" s="31"/>
      <c r="D50" s="112" t="s">
        <v>307</v>
      </c>
      <c r="E50" s="113" t="s">
        <v>307</v>
      </c>
      <c r="F50" s="114" t="s">
        <v>307</v>
      </c>
      <c r="G50" s="44" t="s">
        <v>97</v>
      </c>
      <c r="H50" s="45"/>
      <c r="I50" s="45">
        <v>2000</v>
      </c>
      <c r="J50" s="100">
        <v>0</v>
      </c>
      <c r="K50" s="34">
        <v>0</v>
      </c>
      <c r="L50" s="32">
        <v>9.5</v>
      </c>
      <c r="M50" s="35">
        <f t="shared" si="2"/>
        <v>0</v>
      </c>
      <c r="N50" s="36">
        <f t="shared" si="0"/>
        <v>0</v>
      </c>
    </row>
    <row r="51" spans="2:14" ht="12.75" customHeight="1">
      <c r="B51" s="30">
        <f t="shared" si="1"/>
        <v>40</v>
      </c>
      <c r="C51" s="31"/>
      <c r="D51" s="112" t="s">
        <v>308</v>
      </c>
      <c r="E51" s="113" t="s">
        <v>308</v>
      </c>
      <c r="F51" s="114" t="s">
        <v>308</v>
      </c>
      <c r="G51" s="44" t="s">
        <v>97</v>
      </c>
      <c r="H51" s="45"/>
      <c r="I51" s="45">
        <v>600</v>
      </c>
      <c r="J51" s="100">
        <v>0</v>
      </c>
      <c r="K51" s="34">
        <v>0</v>
      </c>
      <c r="L51" s="32">
        <v>9.5</v>
      </c>
      <c r="M51" s="35">
        <f t="shared" si="2"/>
        <v>0</v>
      </c>
      <c r="N51" s="36">
        <f t="shared" si="0"/>
        <v>0</v>
      </c>
    </row>
    <row r="52" spans="2:14" ht="12.75" customHeight="1">
      <c r="B52" s="30">
        <f t="shared" si="1"/>
        <v>41</v>
      </c>
      <c r="C52" s="31"/>
      <c r="D52" s="112" t="s">
        <v>309</v>
      </c>
      <c r="E52" s="113" t="s">
        <v>309</v>
      </c>
      <c r="F52" s="114" t="s">
        <v>309</v>
      </c>
      <c r="G52" s="44" t="s">
        <v>97</v>
      </c>
      <c r="H52" s="45"/>
      <c r="I52" s="45">
        <v>600</v>
      </c>
      <c r="J52" s="100">
        <v>0</v>
      </c>
      <c r="K52" s="34">
        <v>0</v>
      </c>
      <c r="L52" s="32">
        <v>9.5</v>
      </c>
      <c r="M52" s="35">
        <f t="shared" si="2"/>
        <v>0</v>
      </c>
      <c r="N52" s="36">
        <f t="shared" si="0"/>
        <v>0</v>
      </c>
    </row>
    <row r="53" spans="2:14" ht="12.75" customHeight="1">
      <c r="B53" s="30">
        <f t="shared" si="1"/>
        <v>42</v>
      </c>
      <c r="C53" s="31"/>
      <c r="D53" s="112" t="s">
        <v>310</v>
      </c>
      <c r="E53" s="113" t="s">
        <v>310</v>
      </c>
      <c r="F53" s="114" t="s">
        <v>310</v>
      </c>
      <c r="G53" s="44" t="s">
        <v>97</v>
      </c>
      <c r="H53" s="45"/>
      <c r="I53" s="45">
        <v>600</v>
      </c>
      <c r="J53" s="100">
        <v>0</v>
      </c>
      <c r="K53" s="34">
        <v>0</v>
      </c>
      <c r="L53" s="32">
        <v>9.5</v>
      </c>
      <c r="M53" s="35">
        <f t="shared" si="2"/>
        <v>0</v>
      </c>
      <c r="N53" s="36">
        <f t="shared" si="0"/>
        <v>0</v>
      </c>
    </row>
    <row r="54" spans="2:14" ht="12.75" customHeight="1">
      <c r="B54" s="30">
        <f t="shared" si="1"/>
        <v>43</v>
      </c>
      <c r="C54" s="31"/>
      <c r="D54" s="112" t="s">
        <v>311</v>
      </c>
      <c r="E54" s="113" t="s">
        <v>311</v>
      </c>
      <c r="F54" s="114" t="s">
        <v>311</v>
      </c>
      <c r="G54" s="44" t="s">
        <v>97</v>
      </c>
      <c r="H54" s="45"/>
      <c r="I54" s="45">
        <v>520</v>
      </c>
      <c r="J54" s="100">
        <v>0</v>
      </c>
      <c r="K54" s="34">
        <v>0</v>
      </c>
      <c r="L54" s="32">
        <v>9.5</v>
      </c>
      <c r="M54" s="35">
        <f t="shared" si="2"/>
        <v>0</v>
      </c>
      <c r="N54" s="36">
        <f t="shared" si="0"/>
        <v>0</v>
      </c>
    </row>
    <row r="55" spans="2:14" ht="12.75" customHeight="1">
      <c r="B55" s="30">
        <f t="shared" si="1"/>
        <v>44</v>
      </c>
      <c r="C55" s="31"/>
      <c r="D55" s="112" t="s">
        <v>312</v>
      </c>
      <c r="E55" s="113" t="s">
        <v>312</v>
      </c>
      <c r="F55" s="114" t="s">
        <v>312</v>
      </c>
      <c r="G55" s="44" t="s">
        <v>97</v>
      </c>
      <c r="H55" s="45"/>
      <c r="I55" s="45">
        <v>400</v>
      </c>
      <c r="J55" s="100">
        <v>0</v>
      </c>
      <c r="K55" s="34">
        <v>0</v>
      </c>
      <c r="L55" s="32">
        <v>9.5</v>
      </c>
      <c r="M55" s="35">
        <f t="shared" si="2"/>
        <v>0</v>
      </c>
      <c r="N55" s="36">
        <f t="shared" si="0"/>
        <v>0</v>
      </c>
    </row>
    <row r="56" spans="2:14" ht="12.75" customHeight="1">
      <c r="B56" s="30">
        <f t="shared" si="1"/>
        <v>45</v>
      </c>
      <c r="C56" s="31"/>
      <c r="D56" s="112" t="s">
        <v>313</v>
      </c>
      <c r="E56" s="113" t="s">
        <v>313</v>
      </c>
      <c r="F56" s="114" t="s">
        <v>313</v>
      </c>
      <c r="G56" s="44" t="s">
        <v>97</v>
      </c>
      <c r="H56" s="45"/>
      <c r="I56" s="45">
        <v>100</v>
      </c>
      <c r="J56" s="100">
        <v>0</v>
      </c>
      <c r="K56" s="34">
        <v>0</v>
      </c>
      <c r="L56" s="32">
        <v>9.5</v>
      </c>
      <c r="M56" s="35">
        <f t="shared" si="2"/>
        <v>0</v>
      </c>
      <c r="N56" s="36">
        <f t="shared" si="0"/>
        <v>0</v>
      </c>
    </row>
    <row r="57" spans="2:14" ht="12.75" customHeight="1">
      <c r="B57" s="30">
        <f t="shared" si="1"/>
        <v>46</v>
      </c>
      <c r="C57" s="31"/>
      <c r="D57" s="112" t="s">
        <v>314</v>
      </c>
      <c r="E57" s="113" t="s">
        <v>314</v>
      </c>
      <c r="F57" s="114" t="s">
        <v>314</v>
      </c>
      <c r="G57" s="44" t="s">
        <v>97</v>
      </c>
      <c r="H57" s="45"/>
      <c r="I57" s="45">
        <v>200</v>
      </c>
      <c r="J57" s="100">
        <v>0</v>
      </c>
      <c r="K57" s="34">
        <v>0</v>
      </c>
      <c r="L57" s="32">
        <v>9.5</v>
      </c>
      <c r="M57" s="35">
        <f t="shared" si="2"/>
        <v>0</v>
      </c>
      <c r="N57" s="36">
        <f t="shared" si="0"/>
        <v>0</v>
      </c>
    </row>
    <row r="58" spans="2:14" ht="12.75" customHeight="1">
      <c r="B58" s="30">
        <f t="shared" si="1"/>
        <v>47</v>
      </c>
      <c r="C58" s="31"/>
      <c r="D58" s="112" t="s">
        <v>315</v>
      </c>
      <c r="E58" s="113" t="s">
        <v>315</v>
      </c>
      <c r="F58" s="114" t="s">
        <v>315</v>
      </c>
      <c r="G58" s="44" t="s">
        <v>97</v>
      </c>
      <c r="H58" s="45"/>
      <c r="I58" s="45">
        <v>520</v>
      </c>
      <c r="J58" s="100">
        <v>0</v>
      </c>
      <c r="K58" s="34">
        <v>0</v>
      </c>
      <c r="L58" s="32">
        <v>9.5</v>
      </c>
      <c r="M58" s="35">
        <f t="shared" si="2"/>
        <v>0</v>
      </c>
      <c r="N58" s="36">
        <f t="shared" si="0"/>
        <v>0</v>
      </c>
    </row>
    <row r="59" spans="2:14" ht="12.75" customHeight="1">
      <c r="B59" s="30">
        <f t="shared" si="1"/>
        <v>48</v>
      </c>
      <c r="C59" s="31"/>
      <c r="D59" s="112" t="s">
        <v>316</v>
      </c>
      <c r="E59" s="113" t="s">
        <v>316</v>
      </c>
      <c r="F59" s="114" t="s">
        <v>316</v>
      </c>
      <c r="G59" s="44" t="s">
        <v>97</v>
      </c>
      <c r="H59" s="45"/>
      <c r="I59" s="45">
        <v>1450</v>
      </c>
      <c r="J59" s="100">
        <v>0</v>
      </c>
      <c r="K59" s="34">
        <v>0</v>
      </c>
      <c r="L59" s="32">
        <v>9.5</v>
      </c>
      <c r="M59" s="35">
        <f t="shared" si="2"/>
        <v>0</v>
      </c>
      <c r="N59" s="36">
        <f t="shared" si="0"/>
        <v>0</v>
      </c>
    </row>
    <row r="60" spans="2:14" ht="12.75" customHeight="1">
      <c r="B60" s="30">
        <f t="shared" si="1"/>
        <v>49</v>
      </c>
      <c r="C60" s="31"/>
      <c r="D60" s="112" t="s">
        <v>317</v>
      </c>
      <c r="E60" s="113" t="s">
        <v>317</v>
      </c>
      <c r="F60" s="114" t="s">
        <v>317</v>
      </c>
      <c r="G60" s="44" t="s">
        <v>97</v>
      </c>
      <c r="H60" s="45"/>
      <c r="I60" s="45">
        <v>500</v>
      </c>
      <c r="J60" s="100">
        <v>0</v>
      </c>
      <c r="K60" s="34">
        <v>0</v>
      </c>
      <c r="L60" s="32">
        <v>9.5</v>
      </c>
      <c r="M60" s="35">
        <f t="shared" ref="M60:M63" si="3">PRODUCT(K60,1.095)</f>
        <v>0</v>
      </c>
      <c r="N60" s="36">
        <f t="shared" ref="N60:N63" si="4">PRODUCT(I60,M60)</f>
        <v>0</v>
      </c>
    </row>
    <row r="61" spans="2:14" ht="12.75" customHeight="1">
      <c r="B61" s="30">
        <f t="shared" si="1"/>
        <v>50</v>
      </c>
      <c r="C61" s="31"/>
      <c r="D61" s="112" t="s">
        <v>318</v>
      </c>
      <c r="E61" s="113" t="s">
        <v>318</v>
      </c>
      <c r="F61" s="114" t="s">
        <v>318</v>
      </c>
      <c r="G61" s="44" t="s">
        <v>17</v>
      </c>
      <c r="H61" s="45"/>
      <c r="I61" s="45">
        <v>10</v>
      </c>
      <c r="J61" s="100">
        <v>0</v>
      </c>
      <c r="K61" s="34">
        <v>0</v>
      </c>
      <c r="L61" s="32">
        <v>9.5</v>
      </c>
      <c r="M61" s="35">
        <f t="shared" si="3"/>
        <v>0</v>
      </c>
      <c r="N61" s="36">
        <f t="shared" si="4"/>
        <v>0</v>
      </c>
    </row>
    <row r="62" spans="2:14" ht="12.75" customHeight="1">
      <c r="B62" s="30">
        <f t="shared" si="1"/>
        <v>51</v>
      </c>
      <c r="C62" s="31"/>
      <c r="D62" s="112" t="s">
        <v>319</v>
      </c>
      <c r="E62" s="113" t="s">
        <v>319</v>
      </c>
      <c r="F62" s="114" t="s">
        <v>319</v>
      </c>
      <c r="G62" s="44" t="s">
        <v>17</v>
      </c>
      <c r="H62" s="45"/>
      <c r="I62" s="45">
        <v>80</v>
      </c>
      <c r="J62" s="100">
        <v>0</v>
      </c>
      <c r="K62" s="34">
        <v>0</v>
      </c>
      <c r="L62" s="32">
        <v>9.5</v>
      </c>
      <c r="M62" s="35">
        <f t="shared" si="3"/>
        <v>0</v>
      </c>
      <c r="N62" s="36">
        <f t="shared" si="4"/>
        <v>0</v>
      </c>
    </row>
    <row r="63" spans="2:14" ht="12.75" customHeight="1">
      <c r="B63" s="30">
        <f t="shared" si="1"/>
        <v>52</v>
      </c>
      <c r="C63" s="31"/>
      <c r="D63" s="112" t="s">
        <v>320</v>
      </c>
      <c r="E63" s="113" t="s">
        <v>320</v>
      </c>
      <c r="F63" s="114" t="s">
        <v>320</v>
      </c>
      <c r="G63" s="44" t="s">
        <v>17</v>
      </c>
      <c r="H63" s="45"/>
      <c r="I63" s="45">
        <v>40</v>
      </c>
      <c r="J63" s="100">
        <v>0</v>
      </c>
      <c r="K63" s="34">
        <v>0</v>
      </c>
      <c r="L63" s="32">
        <v>9.5</v>
      </c>
      <c r="M63" s="35">
        <f t="shared" si="3"/>
        <v>0</v>
      </c>
      <c r="N63" s="36">
        <f t="shared" si="4"/>
        <v>0</v>
      </c>
    </row>
    <row r="64" spans="2:14" s="4" customFormat="1" ht="12.75" customHeight="1">
      <c r="B64" s="37"/>
      <c r="C64" s="37"/>
      <c r="D64" s="105" t="s">
        <v>268</v>
      </c>
      <c r="E64" s="105"/>
      <c r="F64" s="105"/>
      <c r="G64" s="38"/>
      <c r="H64" s="38"/>
      <c r="I64" s="38"/>
      <c r="J64" s="38"/>
      <c r="K64" s="38"/>
      <c r="L64" s="38"/>
      <c r="M64" s="38"/>
      <c r="N64" s="39">
        <f>SUM(N12:N63)</f>
        <v>0</v>
      </c>
    </row>
    <row r="65" spans="2:12" s="4" customFormat="1" ht="12.75" customHeight="1"/>
    <row r="66" spans="2:12" s="4" customFormat="1" ht="12.75" customHeight="1">
      <c r="B66" s="4" t="s">
        <v>19</v>
      </c>
    </row>
    <row r="67" spans="2:12" s="4" customFormat="1" ht="12.75" customHeight="1">
      <c r="B67" s="4" t="s">
        <v>20</v>
      </c>
    </row>
    <row r="68" spans="2:12" s="4" customFormat="1" ht="12.75" customHeight="1">
      <c r="B68" s="4" t="s">
        <v>21</v>
      </c>
    </row>
    <row r="69" spans="2:12" s="4" customFormat="1" ht="12.75" customHeight="1">
      <c r="B69" s="4" t="s">
        <v>923</v>
      </c>
    </row>
    <row r="70" spans="2:12" s="4" customFormat="1" ht="12.75" customHeight="1"/>
    <row r="71" spans="2:12" s="4" customFormat="1" ht="12.75" customHeight="1">
      <c r="B71" s="99" t="s">
        <v>939</v>
      </c>
      <c r="C71" s="99"/>
      <c r="D71" s="99"/>
      <c r="E71" s="99"/>
    </row>
    <row r="72" spans="2:12" s="4" customFormat="1" ht="12.75" customHeight="1"/>
    <row r="73" spans="2:12" s="4" customFormat="1" ht="12.75" customHeight="1"/>
    <row r="74" spans="2:12" s="11" customFormat="1" ht="12.75" customHeight="1">
      <c r="B74" s="11" t="s">
        <v>22</v>
      </c>
      <c r="H74" s="16" t="s">
        <v>23</v>
      </c>
      <c r="L74" s="11" t="s">
        <v>24</v>
      </c>
    </row>
    <row r="75" spans="2:12" s="7" customFormat="1" ht="12.75" customHeight="1"/>
  </sheetData>
  <sheetProtection algorithmName="SHA-512" hashValue="L4rJLdkk5Z5IQf97krkEW81QVT6c6N1qpLCQW+97xYrq6PNmAOTi/0RibLWnLaHFTXwWzliaSWdVnBDcNRf8GQ==" saltValue="n6TbcWW3GN1J0iz1Z7r2xw==" spinCount="100000" sheet="1" objects="1" scenarios="1"/>
  <protectedRanges>
    <protectedRange sqref="C12:C63" name="Range5"/>
    <protectedRange sqref="E4:F5" name="Range1"/>
    <protectedRange sqref="H12:H63" name="Range2_1"/>
  </protectedRanges>
  <mergeCells count="54">
    <mergeCell ref="D22:F22"/>
    <mergeCell ref="D10:F10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34:F34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46:F46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58:F58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9:F59"/>
    <mergeCell ref="D64:F64"/>
    <mergeCell ref="D60:F60"/>
    <mergeCell ref="D61:F61"/>
    <mergeCell ref="D62:F62"/>
    <mergeCell ref="D63:F63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56A1A-7E13-4CED-8900-6B500CA2703D}">
  <dimension ref="B1:N56"/>
  <sheetViews>
    <sheetView topLeftCell="A21" zoomScaleNormal="100" workbookViewId="0">
      <selection activeCell="M46" sqref="M46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>
      <c r="B1" s="1" t="s">
        <v>0</v>
      </c>
      <c r="C1" s="1"/>
      <c r="D1" s="40" t="s">
        <v>25</v>
      </c>
      <c r="H1" s="3"/>
      <c r="I1" s="3"/>
      <c r="J1" s="3"/>
      <c r="K1" s="3"/>
      <c r="L1" s="3"/>
      <c r="M1" s="3"/>
    </row>
    <row r="2" spans="2:14" ht="12.75" customHeight="1">
      <c r="B2" s="4" t="s">
        <v>1</v>
      </c>
      <c r="C2" s="4"/>
      <c r="D2" s="4" t="s">
        <v>26</v>
      </c>
      <c r="H2" s="3"/>
      <c r="I2" s="3"/>
      <c r="J2" s="3"/>
      <c r="K2" s="3"/>
      <c r="L2" s="3"/>
      <c r="M2" s="3"/>
    </row>
    <row r="3" spans="2:14" ht="12.75" customHeight="1">
      <c r="B3" s="4"/>
      <c r="C3" s="4"/>
      <c r="H3" s="3"/>
      <c r="I3" s="3"/>
      <c r="J3" s="3"/>
      <c r="K3" s="5"/>
      <c r="L3" s="3"/>
      <c r="M3" s="3"/>
    </row>
    <row r="4" spans="2:14" s="7" customFormat="1" ht="12.75" customHeight="1">
      <c r="B4" s="6" t="s">
        <v>2</v>
      </c>
      <c r="C4" s="6"/>
      <c r="G4" s="8"/>
      <c r="H4" s="9"/>
      <c r="I4" s="9"/>
      <c r="J4" s="10"/>
      <c r="K4" s="10"/>
      <c r="L4" s="10"/>
      <c r="M4" s="10"/>
    </row>
    <row r="5" spans="2:14" s="7" customFormat="1" ht="12.75" customHeight="1">
      <c r="B5" s="11"/>
      <c r="C5" s="11"/>
      <c r="H5" s="10"/>
      <c r="I5" s="10"/>
      <c r="J5" s="10"/>
      <c r="K5" s="10"/>
      <c r="L5" s="10"/>
      <c r="M5" s="10"/>
    </row>
    <row r="6" spans="2:14" s="7" customFormat="1" ht="12.75" customHeight="1">
      <c r="B6" s="11"/>
      <c r="C6" s="11"/>
      <c r="H6" s="10"/>
      <c r="I6" s="10"/>
      <c r="J6" s="10"/>
      <c r="K6" s="10"/>
      <c r="L6" s="10"/>
      <c r="M6" s="10"/>
    </row>
    <row r="7" spans="2:14" s="12" customFormat="1" ht="12.75" customHeight="1">
      <c r="H7" s="13" t="s">
        <v>3</v>
      </c>
      <c r="I7" s="13"/>
      <c r="J7" s="13"/>
      <c r="K7" s="5"/>
      <c r="L7" s="5"/>
      <c r="M7" s="5"/>
    </row>
    <row r="8" spans="2:14" s="12" customFormat="1" ht="12.75" customHeight="1">
      <c r="H8" s="13" t="s">
        <v>321</v>
      </c>
      <c r="I8" s="14"/>
      <c r="J8" s="13"/>
      <c r="K8" s="15"/>
      <c r="L8" s="13"/>
      <c r="M8" s="16"/>
      <c r="N8" s="5"/>
    </row>
    <row r="9" spans="2:14" ht="12.75" customHeight="1">
      <c r="B9" s="4"/>
      <c r="C9" s="4"/>
      <c r="H9" s="3"/>
      <c r="I9" s="3"/>
      <c r="J9" s="3"/>
      <c r="K9" s="3"/>
      <c r="L9" s="3"/>
      <c r="M9" s="3"/>
    </row>
    <row r="10" spans="2:14" s="1" customFormat="1" ht="12.75" customHeight="1">
      <c r="B10" s="17" t="s">
        <v>4</v>
      </c>
      <c r="C10" s="18" t="s">
        <v>5</v>
      </c>
      <c r="D10" s="109" t="s">
        <v>6</v>
      </c>
      <c r="E10" s="110"/>
      <c r="F10" s="111"/>
      <c r="G10" s="19" t="s">
        <v>7</v>
      </c>
      <c r="H10" s="20" t="s">
        <v>8</v>
      </c>
      <c r="I10" s="21" t="s">
        <v>9</v>
      </c>
      <c r="J10" s="20" t="s">
        <v>10</v>
      </c>
      <c r="K10" s="20" t="s">
        <v>11</v>
      </c>
      <c r="L10" s="20" t="s">
        <v>12</v>
      </c>
      <c r="M10" s="20" t="s">
        <v>13</v>
      </c>
    </row>
    <row r="11" spans="2:14" s="1" customFormat="1" ht="12.75" customHeight="1">
      <c r="B11" s="23"/>
      <c r="C11" s="24" t="s">
        <v>15</v>
      </c>
      <c r="D11" s="25"/>
      <c r="E11" s="26"/>
      <c r="F11" s="26"/>
      <c r="G11" s="27"/>
      <c r="H11" s="28"/>
      <c r="I11" s="28"/>
      <c r="J11" s="28"/>
      <c r="K11" s="28"/>
      <c r="L11" s="28"/>
      <c r="M11" s="28"/>
    </row>
    <row r="12" spans="2:14" ht="12.75" customHeight="1">
      <c r="B12" s="42">
        <v>1</v>
      </c>
      <c r="C12" s="43"/>
      <c r="D12" s="112" t="s">
        <v>323</v>
      </c>
      <c r="E12" s="113" t="s">
        <v>323</v>
      </c>
      <c r="F12" s="114" t="s">
        <v>323</v>
      </c>
      <c r="G12" s="44" t="s">
        <v>17</v>
      </c>
      <c r="H12" s="45"/>
      <c r="I12" s="45">
        <v>10</v>
      </c>
      <c r="J12" s="46">
        <v>0</v>
      </c>
      <c r="K12" s="44">
        <v>9.5</v>
      </c>
      <c r="L12" s="47">
        <f>PRODUCT(J12,1.095)</f>
        <v>0</v>
      </c>
      <c r="M12" s="48">
        <f t="shared" ref="M12" si="0">PRODUCT(I12,L12)</f>
        <v>0</v>
      </c>
    </row>
    <row r="13" spans="2:14" ht="12.75" customHeight="1">
      <c r="B13" s="42">
        <f>B12+1</f>
        <v>2</v>
      </c>
      <c r="C13" s="43"/>
      <c r="D13" s="112" t="s">
        <v>324</v>
      </c>
      <c r="E13" s="113" t="s">
        <v>324</v>
      </c>
      <c r="F13" s="114" t="s">
        <v>324</v>
      </c>
      <c r="G13" s="44" t="s">
        <v>17</v>
      </c>
      <c r="H13" s="45"/>
      <c r="I13" s="45">
        <v>30</v>
      </c>
      <c r="J13" s="46">
        <v>0</v>
      </c>
      <c r="K13" s="44">
        <v>9.5</v>
      </c>
      <c r="L13" s="47">
        <f t="shared" ref="L13:L44" si="1">PRODUCT(J13,1.095)</f>
        <v>0</v>
      </c>
      <c r="M13" s="48">
        <f t="shared" ref="M13:M44" si="2">PRODUCT(I13,L13)</f>
        <v>0</v>
      </c>
    </row>
    <row r="14" spans="2:14" ht="12.75" customHeight="1">
      <c r="B14" s="42">
        <f t="shared" ref="B14:B45" si="3">B13+1</f>
        <v>3</v>
      </c>
      <c r="C14" s="43"/>
      <c r="D14" s="112" t="s">
        <v>325</v>
      </c>
      <c r="E14" s="113" t="s">
        <v>325</v>
      </c>
      <c r="F14" s="114" t="s">
        <v>325</v>
      </c>
      <c r="G14" s="44" t="s">
        <v>17</v>
      </c>
      <c r="H14" s="45"/>
      <c r="I14" s="45">
        <v>30</v>
      </c>
      <c r="J14" s="46">
        <v>0</v>
      </c>
      <c r="K14" s="44">
        <v>9.5</v>
      </c>
      <c r="L14" s="47">
        <f t="shared" si="1"/>
        <v>0</v>
      </c>
      <c r="M14" s="48">
        <f t="shared" si="2"/>
        <v>0</v>
      </c>
    </row>
    <row r="15" spans="2:14" ht="12.75" customHeight="1">
      <c r="B15" s="42">
        <f t="shared" si="3"/>
        <v>4</v>
      </c>
      <c r="C15" s="43"/>
      <c r="D15" s="112" t="s">
        <v>326</v>
      </c>
      <c r="E15" s="113" t="s">
        <v>326</v>
      </c>
      <c r="F15" s="114" t="s">
        <v>326</v>
      </c>
      <c r="G15" s="44" t="s">
        <v>17</v>
      </c>
      <c r="H15" s="45"/>
      <c r="I15" s="45">
        <v>2</v>
      </c>
      <c r="J15" s="46">
        <v>0</v>
      </c>
      <c r="K15" s="44">
        <v>9.5</v>
      </c>
      <c r="L15" s="47">
        <f t="shared" si="1"/>
        <v>0</v>
      </c>
      <c r="M15" s="48">
        <f t="shared" si="2"/>
        <v>0</v>
      </c>
    </row>
    <row r="16" spans="2:14" ht="12.75" customHeight="1">
      <c r="B16" s="42">
        <f t="shared" si="3"/>
        <v>5</v>
      </c>
      <c r="C16" s="43"/>
      <c r="D16" s="112" t="s">
        <v>327</v>
      </c>
      <c r="E16" s="113" t="s">
        <v>327</v>
      </c>
      <c r="F16" s="114" t="s">
        <v>327</v>
      </c>
      <c r="G16" s="44" t="s">
        <v>17</v>
      </c>
      <c r="H16" s="45"/>
      <c r="I16" s="45">
        <v>2</v>
      </c>
      <c r="J16" s="46">
        <v>0</v>
      </c>
      <c r="K16" s="44">
        <v>9.5</v>
      </c>
      <c r="L16" s="47">
        <f t="shared" si="1"/>
        <v>0</v>
      </c>
      <c r="M16" s="48">
        <f t="shared" si="2"/>
        <v>0</v>
      </c>
    </row>
    <row r="17" spans="2:13" ht="12.75" customHeight="1">
      <c r="B17" s="42">
        <f t="shared" si="3"/>
        <v>6</v>
      </c>
      <c r="C17" s="43"/>
      <c r="D17" s="112" t="s">
        <v>328</v>
      </c>
      <c r="E17" s="113" t="s">
        <v>328</v>
      </c>
      <c r="F17" s="114" t="s">
        <v>328</v>
      </c>
      <c r="G17" s="44" t="s">
        <v>17</v>
      </c>
      <c r="H17" s="45"/>
      <c r="I17" s="45">
        <v>5</v>
      </c>
      <c r="J17" s="46">
        <v>0</v>
      </c>
      <c r="K17" s="44">
        <v>9.5</v>
      </c>
      <c r="L17" s="47">
        <f t="shared" si="1"/>
        <v>0</v>
      </c>
      <c r="M17" s="48">
        <f t="shared" si="2"/>
        <v>0</v>
      </c>
    </row>
    <row r="18" spans="2:13" ht="12.75" customHeight="1">
      <c r="B18" s="42">
        <f t="shared" si="3"/>
        <v>7</v>
      </c>
      <c r="C18" s="43"/>
      <c r="D18" s="112" t="s">
        <v>329</v>
      </c>
      <c r="E18" s="113" t="s">
        <v>329</v>
      </c>
      <c r="F18" s="114" t="s">
        <v>329</v>
      </c>
      <c r="G18" s="44" t="s">
        <v>97</v>
      </c>
      <c r="H18" s="45"/>
      <c r="I18" s="45">
        <v>15</v>
      </c>
      <c r="J18" s="46">
        <v>0</v>
      </c>
      <c r="K18" s="44">
        <v>9.5</v>
      </c>
      <c r="L18" s="47">
        <f t="shared" si="1"/>
        <v>0</v>
      </c>
      <c r="M18" s="48">
        <f t="shared" si="2"/>
        <v>0</v>
      </c>
    </row>
    <row r="19" spans="2:13" ht="12.75" customHeight="1">
      <c r="B19" s="42">
        <f t="shared" si="3"/>
        <v>8</v>
      </c>
      <c r="C19" s="43"/>
      <c r="D19" s="112" t="s">
        <v>330</v>
      </c>
      <c r="E19" s="113" t="s">
        <v>330</v>
      </c>
      <c r="F19" s="114" t="s">
        <v>330</v>
      </c>
      <c r="G19" s="44" t="s">
        <v>17</v>
      </c>
      <c r="H19" s="45"/>
      <c r="I19" s="45">
        <v>90</v>
      </c>
      <c r="J19" s="46">
        <v>0</v>
      </c>
      <c r="K19" s="44">
        <v>9.5</v>
      </c>
      <c r="L19" s="47">
        <f t="shared" si="1"/>
        <v>0</v>
      </c>
      <c r="M19" s="48">
        <f t="shared" si="2"/>
        <v>0</v>
      </c>
    </row>
    <row r="20" spans="2:13" ht="12.75" customHeight="1">
      <c r="B20" s="42">
        <f t="shared" si="3"/>
        <v>9</v>
      </c>
      <c r="C20" s="43"/>
      <c r="D20" s="112" t="s">
        <v>331</v>
      </c>
      <c r="E20" s="113" t="s">
        <v>331</v>
      </c>
      <c r="F20" s="114" t="s">
        <v>331</v>
      </c>
      <c r="G20" s="44" t="s">
        <v>17</v>
      </c>
      <c r="H20" s="45"/>
      <c r="I20" s="45">
        <v>60</v>
      </c>
      <c r="J20" s="46">
        <v>0</v>
      </c>
      <c r="K20" s="44">
        <v>9.5</v>
      </c>
      <c r="L20" s="47">
        <f t="shared" si="1"/>
        <v>0</v>
      </c>
      <c r="M20" s="48">
        <f t="shared" si="2"/>
        <v>0</v>
      </c>
    </row>
    <row r="21" spans="2:13" ht="12.75" customHeight="1">
      <c r="B21" s="42">
        <f t="shared" si="3"/>
        <v>10</v>
      </c>
      <c r="C21" s="43"/>
      <c r="D21" s="112" t="s">
        <v>332</v>
      </c>
      <c r="E21" s="113" t="s">
        <v>332</v>
      </c>
      <c r="F21" s="114" t="s">
        <v>332</v>
      </c>
      <c r="G21" s="44" t="s">
        <v>17</v>
      </c>
      <c r="H21" s="45"/>
      <c r="I21" s="45">
        <v>200</v>
      </c>
      <c r="J21" s="46">
        <v>0</v>
      </c>
      <c r="K21" s="44">
        <v>9.5</v>
      </c>
      <c r="L21" s="47">
        <f t="shared" si="1"/>
        <v>0</v>
      </c>
      <c r="M21" s="48">
        <f t="shared" si="2"/>
        <v>0</v>
      </c>
    </row>
    <row r="22" spans="2:13" ht="12.75" customHeight="1">
      <c r="B22" s="42">
        <f t="shared" si="3"/>
        <v>11</v>
      </c>
      <c r="C22" s="43"/>
      <c r="D22" s="112" t="s">
        <v>333</v>
      </c>
      <c r="E22" s="113" t="s">
        <v>333</v>
      </c>
      <c r="F22" s="114" t="s">
        <v>333</v>
      </c>
      <c r="G22" s="44" t="s">
        <v>17</v>
      </c>
      <c r="H22" s="45"/>
      <c r="I22" s="45">
        <v>10</v>
      </c>
      <c r="J22" s="46">
        <v>0</v>
      </c>
      <c r="K22" s="44">
        <v>9.5</v>
      </c>
      <c r="L22" s="47">
        <f t="shared" si="1"/>
        <v>0</v>
      </c>
      <c r="M22" s="48">
        <f t="shared" si="2"/>
        <v>0</v>
      </c>
    </row>
    <row r="23" spans="2:13" ht="12.75" customHeight="1">
      <c r="B23" s="42">
        <f t="shared" si="3"/>
        <v>12</v>
      </c>
      <c r="C23" s="43"/>
      <c r="D23" s="112" t="s">
        <v>334</v>
      </c>
      <c r="E23" s="113" t="s">
        <v>334</v>
      </c>
      <c r="F23" s="114" t="s">
        <v>334</v>
      </c>
      <c r="G23" s="44" t="s">
        <v>17</v>
      </c>
      <c r="H23" s="45"/>
      <c r="I23" s="45">
        <v>16</v>
      </c>
      <c r="J23" s="46">
        <v>0</v>
      </c>
      <c r="K23" s="44">
        <v>9.5</v>
      </c>
      <c r="L23" s="47">
        <f t="shared" si="1"/>
        <v>0</v>
      </c>
      <c r="M23" s="48">
        <f t="shared" si="2"/>
        <v>0</v>
      </c>
    </row>
    <row r="24" spans="2:13" ht="12.75" customHeight="1">
      <c r="B24" s="42">
        <f t="shared" si="3"/>
        <v>13</v>
      </c>
      <c r="C24" s="43"/>
      <c r="D24" s="112" t="s">
        <v>335</v>
      </c>
      <c r="E24" s="113" t="s">
        <v>335</v>
      </c>
      <c r="F24" s="114" t="s">
        <v>335</v>
      </c>
      <c r="G24" s="44" t="s">
        <v>17</v>
      </c>
      <c r="H24" s="45"/>
      <c r="I24" s="45">
        <v>400</v>
      </c>
      <c r="J24" s="46">
        <v>0</v>
      </c>
      <c r="K24" s="44">
        <v>9.5</v>
      </c>
      <c r="L24" s="47">
        <f t="shared" si="1"/>
        <v>0</v>
      </c>
      <c r="M24" s="48">
        <f t="shared" si="2"/>
        <v>0</v>
      </c>
    </row>
    <row r="25" spans="2:13" ht="12.75" customHeight="1">
      <c r="B25" s="42">
        <f t="shared" si="3"/>
        <v>14</v>
      </c>
      <c r="C25" s="43"/>
      <c r="D25" s="112" t="s">
        <v>336</v>
      </c>
      <c r="E25" s="113" t="s">
        <v>336</v>
      </c>
      <c r="F25" s="114" t="s">
        <v>336</v>
      </c>
      <c r="G25" s="44" t="s">
        <v>17</v>
      </c>
      <c r="H25" s="45"/>
      <c r="I25" s="45">
        <v>60</v>
      </c>
      <c r="J25" s="46">
        <v>0</v>
      </c>
      <c r="K25" s="44">
        <v>9.5</v>
      </c>
      <c r="L25" s="47">
        <f t="shared" si="1"/>
        <v>0</v>
      </c>
      <c r="M25" s="48">
        <f t="shared" si="2"/>
        <v>0</v>
      </c>
    </row>
    <row r="26" spans="2:13" ht="12.75" customHeight="1">
      <c r="B26" s="42">
        <f t="shared" si="3"/>
        <v>15</v>
      </c>
      <c r="C26" s="43"/>
      <c r="D26" s="112" t="s">
        <v>337</v>
      </c>
      <c r="E26" s="113" t="s">
        <v>337</v>
      </c>
      <c r="F26" s="114" t="s">
        <v>337</v>
      </c>
      <c r="G26" s="44" t="s">
        <v>17</v>
      </c>
      <c r="H26" s="45"/>
      <c r="I26" s="45">
        <v>5</v>
      </c>
      <c r="J26" s="46">
        <v>0</v>
      </c>
      <c r="K26" s="44">
        <v>9.5</v>
      </c>
      <c r="L26" s="47">
        <f t="shared" si="1"/>
        <v>0</v>
      </c>
      <c r="M26" s="48">
        <f t="shared" si="2"/>
        <v>0</v>
      </c>
    </row>
    <row r="27" spans="2:13" ht="12.75" customHeight="1">
      <c r="B27" s="42">
        <f t="shared" si="3"/>
        <v>16</v>
      </c>
      <c r="C27" s="43"/>
      <c r="D27" s="112" t="s">
        <v>338</v>
      </c>
      <c r="E27" s="113" t="s">
        <v>338</v>
      </c>
      <c r="F27" s="114" t="s">
        <v>338</v>
      </c>
      <c r="G27" s="44" t="s">
        <v>97</v>
      </c>
      <c r="H27" s="45"/>
      <c r="I27" s="45">
        <v>10</v>
      </c>
      <c r="J27" s="46">
        <v>0</v>
      </c>
      <c r="K27" s="44">
        <v>9.5</v>
      </c>
      <c r="L27" s="47">
        <f t="shared" si="1"/>
        <v>0</v>
      </c>
      <c r="M27" s="48">
        <f t="shared" si="2"/>
        <v>0</v>
      </c>
    </row>
    <row r="28" spans="2:13" ht="12.75" customHeight="1">
      <c r="B28" s="42">
        <f t="shared" si="3"/>
        <v>17</v>
      </c>
      <c r="C28" s="43"/>
      <c r="D28" s="112" t="s">
        <v>339</v>
      </c>
      <c r="E28" s="113" t="s">
        <v>339</v>
      </c>
      <c r="F28" s="114" t="s">
        <v>339</v>
      </c>
      <c r="G28" s="44" t="s">
        <v>17</v>
      </c>
      <c r="H28" s="45"/>
      <c r="I28" s="45">
        <v>10</v>
      </c>
      <c r="J28" s="46">
        <v>0</v>
      </c>
      <c r="K28" s="44">
        <v>9.5</v>
      </c>
      <c r="L28" s="47">
        <f t="shared" si="1"/>
        <v>0</v>
      </c>
      <c r="M28" s="48">
        <f t="shared" si="2"/>
        <v>0</v>
      </c>
    </row>
    <row r="29" spans="2:13" ht="12.75" customHeight="1">
      <c r="B29" s="42">
        <f t="shared" si="3"/>
        <v>18</v>
      </c>
      <c r="C29" s="43"/>
      <c r="D29" s="112" t="s">
        <v>340</v>
      </c>
      <c r="E29" s="113" t="s">
        <v>340</v>
      </c>
      <c r="F29" s="114" t="s">
        <v>340</v>
      </c>
      <c r="G29" s="44" t="s">
        <v>17</v>
      </c>
      <c r="H29" s="45"/>
      <c r="I29" s="45">
        <v>15</v>
      </c>
      <c r="J29" s="46">
        <v>0</v>
      </c>
      <c r="K29" s="44">
        <v>9.5</v>
      </c>
      <c r="L29" s="47">
        <f t="shared" si="1"/>
        <v>0</v>
      </c>
      <c r="M29" s="48">
        <f t="shared" si="2"/>
        <v>0</v>
      </c>
    </row>
    <row r="30" spans="2:13" ht="12.75" customHeight="1">
      <c r="B30" s="42">
        <f t="shared" si="3"/>
        <v>19</v>
      </c>
      <c r="C30" s="43"/>
      <c r="D30" s="112" t="s">
        <v>341</v>
      </c>
      <c r="E30" s="113" t="s">
        <v>341</v>
      </c>
      <c r="F30" s="114" t="s">
        <v>341</v>
      </c>
      <c r="G30" s="44" t="s">
        <v>17</v>
      </c>
      <c r="H30" s="45"/>
      <c r="I30" s="45">
        <v>90</v>
      </c>
      <c r="J30" s="46">
        <v>0</v>
      </c>
      <c r="K30" s="44">
        <v>9.5</v>
      </c>
      <c r="L30" s="47">
        <f t="shared" si="1"/>
        <v>0</v>
      </c>
      <c r="M30" s="48">
        <f t="shared" si="2"/>
        <v>0</v>
      </c>
    </row>
    <row r="31" spans="2:13" ht="12.75" customHeight="1">
      <c r="B31" s="42">
        <f t="shared" si="3"/>
        <v>20</v>
      </c>
      <c r="C31" s="43"/>
      <c r="D31" s="112" t="s">
        <v>342</v>
      </c>
      <c r="E31" s="113" t="s">
        <v>342</v>
      </c>
      <c r="F31" s="114" t="s">
        <v>342</v>
      </c>
      <c r="G31" s="44" t="s">
        <v>97</v>
      </c>
      <c r="H31" s="45"/>
      <c r="I31" s="45">
        <v>60</v>
      </c>
      <c r="J31" s="46">
        <v>0</v>
      </c>
      <c r="K31" s="44">
        <v>9.5</v>
      </c>
      <c r="L31" s="47">
        <f t="shared" si="1"/>
        <v>0</v>
      </c>
      <c r="M31" s="48">
        <f t="shared" si="2"/>
        <v>0</v>
      </c>
    </row>
    <row r="32" spans="2:13" ht="12.75" customHeight="1">
      <c r="B32" s="42">
        <f t="shared" si="3"/>
        <v>21</v>
      </c>
      <c r="C32" s="43"/>
      <c r="D32" s="112" t="s">
        <v>343</v>
      </c>
      <c r="E32" s="113" t="s">
        <v>343</v>
      </c>
      <c r="F32" s="114" t="s">
        <v>343</v>
      </c>
      <c r="G32" s="44" t="s">
        <v>17</v>
      </c>
      <c r="H32" s="45"/>
      <c r="I32" s="45">
        <v>90</v>
      </c>
      <c r="J32" s="46">
        <v>0</v>
      </c>
      <c r="K32" s="44">
        <v>9.5</v>
      </c>
      <c r="L32" s="47">
        <f t="shared" si="1"/>
        <v>0</v>
      </c>
      <c r="M32" s="48">
        <f t="shared" si="2"/>
        <v>0</v>
      </c>
    </row>
    <row r="33" spans="2:13" ht="12.75" customHeight="1">
      <c r="B33" s="42">
        <f t="shared" si="3"/>
        <v>22</v>
      </c>
      <c r="C33" s="43"/>
      <c r="D33" s="112" t="s">
        <v>344</v>
      </c>
      <c r="E33" s="113" t="s">
        <v>344</v>
      </c>
      <c r="F33" s="114" t="s">
        <v>344</v>
      </c>
      <c r="G33" s="44" t="s">
        <v>17</v>
      </c>
      <c r="H33" s="45"/>
      <c r="I33" s="45">
        <v>4</v>
      </c>
      <c r="J33" s="46">
        <v>0</v>
      </c>
      <c r="K33" s="44">
        <v>9.5</v>
      </c>
      <c r="L33" s="47">
        <f t="shared" si="1"/>
        <v>0</v>
      </c>
      <c r="M33" s="48">
        <f t="shared" si="2"/>
        <v>0</v>
      </c>
    </row>
    <row r="34" spans="2:13" ht="12.75" customHeight="1">
      <c r="B34" s="42">
        <f t="shared" si="3"/>
        <v>23</v>
      </c>
      <c r="C34" s="43"/>
      <c r="D34" s="112" t="s">
        <v>345</v>
      </c>
      <c r="E34" s="113" t="s">
        <v>345</v>
      </c>
      <c r="F34" s="114" t="s">
        <v>345</v>
      </c>
      <c r="G34" s="44" t="s">
        <v>17</v>
      </c>
      <c r="H34" s="45"/>
      <c r="I34" s="45">
        <v>160</v>
      </c>
      <c r="J34" s="46">
        <v>0</v>
      </c>
      <c r="K34" s="44">
        <v>9.5</v>
      </c>
      <c r="L34" s="47">
        <f t="shared" si="1"/>
        <v>0</v>
      </c>
      <c r="M34" s="48">
        <f t="shared" si="2"/>
        <v>0</v>
      </c>
    </row>
    <row r="35" spans="2:13" ht="12.75" customHeight="1">
      <c r="B35" s="42">
        <f t="shared" si="3"/>
        <v>24</v>
      </c>
      <c r="C35" s="43"/>
      <c r="D35" s="112" t="s">
        <v>346</v>
      </c>
      <c r="E35" s="113" t="s">
        <v>346</v>
      </c>
      <c r="F35" s="114" t="s">
        <v>346</v>
      </c>
      <c r="G35" s="44" t="s">
        <v>17</v>
      </c>
      <c r="H35" s="45"/>
      <c r="I35" s="45">
        <v>10</v>
      </c>
      <c r="J35" s="46">
        <v>0</v>
      </c>
      <c r="K35" s="44">
        <v>9.5</v>
      </c>
      <c r="L35" s="47">
        <f t="shared" si="1"/>
        <v>0</v>
      </c>
      <c r="M35" s="48">
        <f t="shared" si="2"/>
        <v>0</v>
      </c>
    </row>
    <row r="36" spans="2:13" ht="12.75" customHeight="1">
      <c r="B36" s="42">
        <f t="shared" si="3"/>
        <v>25</v>
      </c>
      <c r="C36" s="43"/>
      <c r="D36" s="112" t="s">
        <v>347</v>
      </c>
      <c r="E36" s="113" t="s">
        <v>347</v>
      </c>
      <c r="F36" s="114" t="s">
        <v>347</v>
      </c>
      <c r="G36" s="44" t="s">
        <v>17</v>
      </c>
      <c r="H36" s="45"/>
      <c r="I36" s="45">
        <v>10</v>
      </c>
      <c r="J36" s="46">
        <v>0</v>
      </c>
      <c r="K36" s="44">
        <v>9.5</v>
      </c>
      <c r="L36" s="47">
        <f t="shared" si="1"/>
        <v>0</v>
      </c>
      <c r="M36" s="48">
        <f t="shared" si="2"/>
        <v>0</v>
      </c>
    </row>
    <row r="37" spans="2:13" ht="12.75" customHeight="1">
      <c r="B37" s="42">
        <f t="shared" si="3"/>
        <v>26</v>
      </c>
      <c r="C37" s="43"/>
      <c r="D37" s="112" t="s">
        <v>348</v>
      </c>
      <c r="E37" s="113" t="s">
        <v>348</v>
      </c>
      <c r="F37" s="114" t="s">
        <v>348</v>
      </c>
      <c r="G37" s="44" t="s">
        <v>17</v>
      </c>
      <c r="H37" s="45"/>
      <c r="I37" s="45">
        <v>60</v>
      </c>
      <c r="J37" s="46">
        <v>0</v>
      </c>
      <c r="K37" s="44">
        <v>9.5</v>
      </c>
      <c r="L37" s="47">
        <f t="shared" si="1"/>
        <v>0</v>
      </c>
      <c r="M37" s="48">
        <f t="shared" si="2"/>
        <v>0</v>
      </c>
    </row>
    <row r="38" spans="2:13" ht="12.75" customHeight="1">
      <c r="B38" s="42">
        <f t="shared" si="3"/>
        <v>27</v>
      </c>
      <c r="C38" s="43"/>
      <c r="D38" s="112" t="s">
        <v>349</v>
      </c>
      <c r="E38" s="113" t="s">
        <v>349</v>
      </c>
      <c r="F38" s="114" t="s">
        <v>349</v>
      </c>
      <c r="G38" s="44" t="s">
        <v>17</v>
      </c>
      <c r="H38" s="45"/>
      <c r="I38" s="45">
        <v>20</v>
      </c>
      <c r="J38" s="46">
        <v>0</v>
      </c>
      <c r="K38" s="44">
        <v>9.5</v>
      </c>
      <c r="L38" s="47">
        <f t="shared" si="1"/>
        <v>0</v>
      </c>
      <c r="M38" s="48">
        <f t="shared" si="2"/>
        <v>0</v>
      </c>
    </row>
    <row r="39" spans="2:13" ht="12.75" customHeight="1">
      <c r="B39" s="42">
        <f t="shared" si="3"/>
        <v>28</v>
      </c>
      <c r="C39" s="43"/>
      <c r="D39" s="112" t="s">
        <v>350</v>
      </c>
      <c r="E39" s="113" t="s">
        <v>350</v>
      </c>
      <c r="F39" s="114" t="s">
        <v>350</v>
      </c>
      <c r="G39" s="44" t="s">
        <v>17</v>
      </c>
      <c r="H39" s="45"/>
      <c r="I39" s="45">
        <v>20</v>
      </c>
      <c r="J39" s="46">
        <v>0</v>
      </c>
      <c r="K39" s="44">
        <v>9.5</v>
      </c>
      <c r="L39" s="47">
        <f t="shared" si="1"/>
        <v>0</v>
      </c>
      <c r="M39" s="48">
        <f t="shared" si="2"/>
        <v>0</v>
      </c>
    </row>
    <row r="40" spans="2:13" ht="12.75" customHeight="1">
      <c r="B40" s="42">
        <f t="shared" si="3"/>
        <v>29</v>
      </c>
      <c r="C40" s="43"/>
      <c r="D40" s="112" t="s">
        <v>351</v>
      </c>
      <c r="E40" s="113" t="s">
        <v>351</v>
      </c>
      <c r="F40" s="114" t="s">
        <v>351</v>
      </c>
      <c r="G40" s="44" t="s">
        <v>17</v>
      </c>
      <c r="H40" s="45"/>
      <c r="I40" s="45">
        <v>5</v>
      </c>
      <c r="J40" s="46">
        <v>0</v>
      </c>
      <c r="K40" s="44">
        <v>9.5</v>
      </c>
      <c r="L40" s="47">
        <f t="shared" si="1"/>
        <v>0</v>
      </c>
      <c r="M40" s="48">
        <f t="shared" si="2"/>
        <v>0</v>
      </c>
    </row>
    <row r="41" spans="2:13" ht="12.75" customHeight="1">
      <c r="B41" s="42">
        <f t="shared" si="3"/>
        <v>30</v>
      </c>
      <c r="C41" s="43"/>
      <c r="D41" s="112" t="s">
        <v>352</v>
      </c>
      <c r="E41" s="113" t="s">
        <v>352</v>
      </c>
      <c r="F41" s="114" t="s">
        <v>352</v>
      </c>
      <c r="G41" s="44" t="s">
        <v>17</v>
      </c>
      <c r="H41" s="45"/>
      <c r="I41" s="45">
        <v>65</v>
      </c>
      <c r="J41" s="46">
        <v>0</v>
      </c>
      <c r="K41" s="44">
        <v>9.5</v>
      </c>
      <c r="L41" s="47">
        <f t="shared" si="1"/>
        <v>0</v>
      </c>
      <c r="M41" s="48">
        <f t="shared" si="2"/>
        <v>0</v>
      </c>
    </row>
    <row r="42" spans="2:13" ht="12.75" customHeight="1">
      <c r="B42" s="42">
        <f t="shared" si="3"/>
        <v>31</v>
      </c>
      <c r="C42" s="43"/>
      <c r="D42" s="112" t="s">
        <v>353</v>
      </c>
      <c r="E42" s="113" t="s">
        <v>353</v>
      </c>
      <c r="F42" s="114" t="s">
        <v>353</v>
      </c>
      <c r="G42" s="44" t="s">
        <v>97</v>
      </c>
      <c r="H42" s="45"/>
      <c r="I42" s="45">
        <v>5</v>
      </c>
      <c r="J42" s="46">
        <v>0</v>
      </c>
      <c r="K42" s="44">
        <v>9.5</v>
      </c>
      <c r="L42" s="47">
        <f t="shared" si="1"/>
        <v>0</v>
      </c>
      <c r="M42" s="48">
        <f t="shared" si="2"/>
        <v>0</v>
      </c>
    </row>
    <row r="43" spans="2:13" ht="12.75" customHeight="1">
      <c r="B43" s="42">
        <f t="shared" si="3"/>
        <v>32</v>
      </c>
      <c r="C43" s="43"/>
      <c r="D43" s="112" t="s">
        <v>354</v>
      </c>
      <c r="E43" s="113" t="s">
        <v>354</v>
      </c>
      <c r="F43" s="114" t="s">
        <v>354</v>
      </c>
      <c r="G43" s="44" t="s">
        <v>17</v>
      </c>
      <c r="H43" s="45"/>
      <c r="I43" s="45">
        <v>15</v>
      </c>
      <c r="J43" s="46">
        <v>0</v>
      </c>
      <c r="K43" s="44">
        <v>9.5</v>
      </c>
      <c r="L43" s="47">
        <f t="shared" si="1"/>
        <v>0</v>
      </c>
      <c r="M43" s="48">
        <f t="shared" si="2"/>
        <v>0</v>
      </c>
    </row>
    <row r="44" spans="2:13" ht="12.75" customHeight="1">
      <c r="B44" s="42">
        <f t="shared" si="3"/>
        <v>33</v>
      </c>
      <c r="C44" s="43"/>
      <c r="D44" s="112" t="s">
        <v>355</v>
      </c>
      <c r="E44" s="113" t="s">
        <v>355</v>
      </c>
      <c r="F44" s="114" t="s">
        <v>355</v>
      </c>
      <c r="G44" s="44" t="s">
        <v>17</v>
      </c>
      <c r="H44" s="45"/>
      <c r="I44" s="45">
        <v>10</v>
      </c>
      <c r="J44" s="46">
        <v>0</v>
      </c>
      <c r="K44" s="44">
        <v>9.5</v>
      </c>
      <c r="L44" s="47">
        <f t="shared" si="1"/>
        <v>0</v>
      </c>
      <c r="M44" s="48">
        <f t="shared" si="2"/>
        <v>0</v>
      </c>
    </row>
    <row r="45" spans="2:13" ht="12.75" customHeight="1">
      <c r="B45" s="42">
        <f t="shared" si="3"/>
        <v>34</v>
      </c>
      <c r="C45" s="43"/>
      <c r="D45" s="112" t="s">
        <v>963</v>
      </c>
      <c r="E45" s="113"/>
      <c r="F45" s="114"/>
      <c r="G45" s="44" t="s">
        <v>17</v>
      </c>
      <c r="H45" s="45"/>
      <c r="I45" s="45">
        <v>20</v>
      </c>
      <c r="J45" s="46">
        <v>0</v>
      </c>
      <c r="K45" s="44">
        <v>9.5</v>
      </c>
      <c r="L45" s="47">
        <f t="shared" ref="L45" si="4">PRODUCT(J45,1.095)</f>
        <v>0</v>
      </c>
      <c r="M45" s="48">
        <f t="shared" ref="M45" si="5">PRODUCT(I45,L45)</f>
        <v>0</v>
      </c>
    </row>
    <row r="46" spans="2:13" s="4" customFormat="1" ht="12.75" customHeight="1">
      <c r="B46" s="37"/>
      <c r="C46" s="37"/>
      <c r="D46" s="105" t="s">
        <v>322</v>
      </c>
      <c r="E46" s="105"/>
      <c r="F46" s="105"/>
      <c r="G46" s="38"/>
      <c r="H46" s="38"/>
      <c r="I46" s="38"/>
      <c r="J46" s="38"/>
      <c r="K46" s="38"/>
      <c r="L46" s="38"/>
      <c r="M46" s="39">
        <f>SUM(M12:M45)</f>
        <v>0</v>
      </c>
    </row>
    <row r="47" spans="2:13" s="4" customFormat="1" ht="12.75" customHeight="1"/>
    <row r="48" spans="2:13" s="4" customFormat="1" ht="12.75" customHeight="1">
      <c r="B48" s="4" t="s">
        <v>19</v>
      </c>
    </row>
    <row r="49" spans="2:11" s="4" customFormat="1" ht="12.75" customHeight="1">
      <c r="B49" s="4" t="s">
        <v>20</v>
      </c>
    </row>
    <row r="50" spans="2:11" s="4" customFormat="1" ht="12.75" customHeight="1">
      <c r="B50" s="4" t="s">
        <v>21</v>
      </c>
    </row>
    <row r="51" spans="2:11" s="4" customFormat="1" ht="12.75" customHeight="1">
      <c r="B51" s="4" t="s">
        <v>923</v>
      </c>
    </row>
    <row r="52" spans="2:11" s="4" customFormat="1" ht="12.75" customHeight="1"/>
    <row r="53" spans="2:11" s="4" customFormat="1" ht="12.75" customHeight="1">
      <c r="B53" s="115"/>
      <c r="C53" s="115"/>
      <c r="D53" s="115"/>
      <c r="E53" s="115"/>
      <c r="F53" s="115"/>
      <c r="G53" s="115"/>
      <c r="H53" s="115"/>
      <c r="I53" s="115"/>
    </row>
    <row r="54" spans="2:11" s="4" customFormat="1" ht="12.75" customHeight="1">
      <c r="B54" s="41"/>
      <c r="C54" s="41"/>
      <c r="D54" s="41"/>
      <c r="E54" s="41"/>
      <c r="F54" s="41"/>
      <c r="G54" s="41"/>
      <c r="H54" s="41"/>
      <c r="I54" s="41"/>
    </row>
    <row r="55" spans="2:11" s="11" customFormat="1" ht="12.75" customHeight="1">
      <c r="B55" s="11" t="s">
        <v>22</v>
      </c>
      <c r="H55" s="16" t="s">
        <v>23</v>
      </c>
      <c r="K55" s="11" t="s">
        <v>24</v>
      </c>
    </row>
    <row r="56" spans="2:11" s="7" customFormat="1" ht="12.75" customHeight="1"/>
  </sheetData>
  <sheetProtection algorithmName="SHA-512" hashValue="idX6RjotO4cUlSXnoPTzLL1KPQukODzFyiDlvvX8Tv6bVwBobqNs4WkbHVQyfQP3w+nh7KNaeywqspI5FXQO7g==" saltValue="1ONGVyfdFPu9y7WabTHf3A==" spinCount="100000" sheet="1" objects="1" scenarios="1"/>
  <protectedRanges>
    <protectedRange sqref="C12:C45" name="Range5"/>
    <protectedRange sqref="E4:F5" name="Range1"/>
    <protectedRange sqref="H12:H45" name="Range2"/>
    <protectedRange sqref="J12:J45" name="Range3"/>
  </protectedRanges>
  <mergeCells count="37">
    <mergeCell ref="D16:F16"/>
    <mergeCell ref="D10:F10"/>
    <mergeCell ref="D12:F12"/>
    <mergeCell ref="D13:F13"/>
    <mergeCell ref="D14:F14"/>
    <mergeCell ref="D15:F15"/>
    <mergeCell ref="D28:F28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40:F40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B53:I53"/>
    <mergeCell ref="D46:F46"/>
    <mergeCell ref="D41:F41"/>
    <mergeCell ref="D42:F42"/>
    <mergeCell ref="D43:F43"/>
    <mergeCell ref="D44:F44"/>
    <mergeCell ref="D45:F45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4A045-1694-4F41-B7BD-973E740F99F5}">
  <dimension ref="B1:N66"/>
  <sheetViews>
    <sheetView topLeftCell="A29" zoomScaleNormal="100" workbookViewId="0">
      <selection activeCell="M57" sqref="M57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>
      <c r="B1" s="1" t="s">
        <v>0</v>
      </c>
      <c r="C1" s="1"/>
      <c r="D1" s="40" t="s">
        <v>25</v>
      </c>
      <c r="H1" s="3"/>
      <c r="I1" s="3"/>
      <c r="J1" s="3"/>
      <c r="K1" s="3"/>
      <c r="L1" s="3"/>
      <c r="M1" s="3"/>
    </row>
    <row r="2" spans="2:14" ht="12.75" customHeight="1">
      <c r="B2" s="4" t="s">
        <v>1</v>
      </c>
      <c r="C2" s="4"/>
      <c r="D2" s="4" t="s">
        <v>26</v>
      </c>
      <c r="H2" s="3"/>
      <c r="I2" s="3"/>
      <c r="J2" s="3"/>
      <c r="K2" s="3"/>
      <c r="L2" s="3"/>
      <c r="M2" s="3"/>
    </row>
    <row r="3" spans="2:14" ht="12.75" customHeight="1">
      <c r="B3" s="4"/>
      <c r="C3" s="4"/>
      <c r="H3" s="3"/>
      <c r="I3" s="3"/>
      <c r="J3" s="3"/>
      <c r="K3" s="5"/>
      <c r="L3" s="3"/>
      <c r="M3" s="3"/>
    </row>
    <row r="4" spans="2:14" s="7" customFormat="1" ht="12.75" customHeight="1">
      <c r="B4" s="6" t="s">
        <v>2</v>
      </c>
      <c r="C4" s="6"/>
      <c r="G4" s="8"/>
      <c r="H4" s="9"/>
      <c r="I4" s="9"/>
      <c r="J4" s="10"/>
      <c r="K4" s="10"/>
      <c r="L4" s="10"/>
      <c r="M4" s="10"/>
    </row>
    <row r="5" spans="2:14" s="7" customFormat="1" ht="12.75" customHeight="1">
      <c r="B5" s="11"/>
      <c r="C5" s="11"/>
      <c r="H5" s="10"/>
      <c r="I5" s="10"/>
      <c r="J5" s="10"/>
      <c r="K5" s="10"/>
      <c r="L5" s="10"/>
      <c r="M5" s="10"/>
    </row>
    <row r="6" spans="2:14" s="7" customFormat="1" ht="12.75" customHeight="1">
      <c r="B6" s="11"/>
      <c r="C6" s="11"/>
      <c r="H6" s="10"/>
      <c r="I6" s="10"/>
      <c r="J6" s="10"/>
      <c r="K6" s="10"/>
      <c r="L6" s="10"/>
      <c r="M6" s="10"/>
    </row>
    <row r="7" spans="2:14" s="12" customFormat="1" ht="12.75" customHeight="1">
      <c r="H7" s="13" t="s">
        <v>3</v>
      </c>
      <c r="I7" s="13"/>
      <c r="J7" s="13"/>
      <c r="K7" s="5"/>
      <c r="L7" s="5"/>
      <c r="M7" s="5"/>
    </row>
    <row r="8" spans="2:14" s="12" customFormat="1" ht="12.75" customHeight="1">
      <c r="H8" s="13" t="s">
        <v>356</v>
      </c>
      <c r="I8" s="14"/>
      <c r="J8" s="13"/>
      <c r="K8" s="15"/>
      <c r="L8" s="13"/>
      <c r="M8" s="16"/>
      <c r="N8" s="5"/>
    </row>
    <row r="9" spans="2:14" ht="12.75" customHeight="1">
      <c r="B9" s="4"/>
      <c r="C9" s="4"/>
      <c r="H9" s="3"/>
      <c r="I9" s="3"/>
      <c r="J9" s="3"/>
      <c r="K9" s="3"/>
      <c r="L9" s="3"/>
      <c r="M9" s="3"/>
    </row>
    <row r="10" spans="2:14" s="1" customFormat="1" ht="12.75" customHeight="1">
      <c r="B10" s="17" t="s">
        <v>4</v>
      </c>
      <c r="C10" s="18" t="s">
        <v>5</v>
      </c>
      <c r="D10" s="109" t="s">
        <v>6</v>
      </c>
      <c r="E10" s="110"/>
      <c r="F10" s="111"/>
      <c r="G10" s="19" t="s">
        <v>7</v>
      </c>
      <c r="H10" s="20" t="s">
        <v>8</v>
      </c>
      <c r="I10" s="21" t="s">
        <v>9</v>
      </c>
      <c r="J10" s="20" t="s">
        <v>10</v>
      </c>
      <c r="K10" s="20" t="s">
        <v>11</v>
      </c>
      <c r="L10" s="20" t="s">
        <v>12</v>
      </c>
      <c r="M10" s="20" t="s">
        <v>13</v>
      </c>
    </row>
    <row r="11" spans="2:14" s="1" customFormat="1" ht="12.75" customHeight="1">
      <c r="B11" s="23"/>
      <c r="C11" s="24" t="s">
        <v>15</v>
      </c>
      <c r="D11" s="25"/>
      <c r="E11" s="26"/>
      <c r="F11" s="26"/>
      <c r="G11" s="27"/>
      <c r="H11" s="28"/>
      <c r="I11" s="28"/>
      <c r="J11" s="28"/>
      <c r="K11" s="28"/>
      <c r="L11" s="28"/>
      <c r="M11" s="28"/>
    </row>
    <row r="12" spans="2:14" ht="12.75" customHeight="1">
      <c r="B12" s="42">
        <v>1</v>
      </c>
      <c r="C12" s="43"/>
      <c r="D12" s="112" t="s">
        <v>357</v>
      </c>
      <c r="E12" s="113" t="s">
        <v>357</v>
      </c>
      <c r="F12" s="114" t="s">
        <v>357</v>
      </c>
      <c r="G12" s="44" t="s">
        <v>17</v>
      </c>
      <c r="H12" s="102"/>
      <c r="I12" s="45">
        <v>300</v>
      </c>
      <c r="J12" s="46">
        <v>0</v>
      </c>
      <c r="K12" s="44">
        <v>9.5</v>
      </c>
      <c r="L12" s="47">
        <f>PRODUCT(J12,1.095)</f>
        <v>0</v>
      </c>
      <c r="M12" s="48">
        <f t="shared" ref="M12" si="0">PRODUCT(I12,L12)</f>
        <v>0</v>
      </c>
    </row>
    <row r="13" spans="2:14" ht="12.75" customHeight="1">
      <c r="B13" s="42">
        <f>B12+1</f>
        <v>2</v>
      </c>
      <c r="C13" s="43"/>
      <c r="D13" s="112" t="s">
        <v>358</v>
      </c>
      <c r="E13" s="113" t="s">
        <v>358</v>
      </c>
      <c r="F13" s="114" t="s">
        <v>358</v>
      </c>
      <c r="G13" s="44" t="s">
        <v>17</v>
      </c>
      <c r="H13" s="102"/>
      <c r="I13" s="45">
        <v>20</v>
      </c>
      <c r="J13" s="46">
        <v>0</v>
      </c>
      <c r="K13" s="44">
        <v>9.5</v>
      </c>
      <c r="L13" s="47">
        <f t="shared" ref="L13:L53" si="1">PRODUCT(J13,1.095)</f>
        <v>0</v>
      </c>
      <c r="M13" s="48">
        <f t="shared" ref="M13:M53" si="2">PRODUCT(I13,L13)</f>
        <v>0</v>
      </c>
    </row>
    <row r="14" spans="2:14" ht="12.75" customHeight="1">
      <c r="B14" s="42">
        <f t="shared" ref="B14:B55" si="3">B13+1</f>
        <v>3</v>
      </c>
      <c r="C14" s="43"/>
      <c r="D14" s="112" t="s">
        <v>359</v>
      </c>
      <c r="E14" s="113" t="s">
        <v>359</v>
      </c>
      <c r="F14" s="114" t="s">
        <v>359</v>
      </c>
      <c r="G14" s="44" t="s">
        <v>17</v>
      </c>
      <c r="H14" s="102"/>
      <c r="I14" s="45">
        <v>10</v>
      </c>
      <c r="J14" s="46">
        <v>0</v>
      </c>
      <c r="K14" s="44">
        <v>9.5</v>
      </c>
      <c r="L14" s="47">
        <f t="shared" si="1"/>
        <v>0</v>
      </c>
      <c r="M14" s="48">
        <f t="shared" si="2"/>
        <v>0</v>
      </c>
    </row>
    <row r="15" spans="2:14" ht="12.75" customHeight="1">
      <c r="B15" s="42">
        <f t="shared" si="3"/>
        <v>4</v>
      </c>
      <c r="C15" s="43"/>
      <c r="D15" s="112" t="s">
        <v>360</v>
      </c>
      <c r="E15" s="113" t="s">
        <v>360</v>
      </c>
      <c r="F15" s="114" t="s">
        <v>360</v>
      </c>
      <c r="G15" s="44" t="s">
        <v>17</v>
      </c>
      <c r="H15" s="102"/>
      <c r="I15" s="45">
        <v>10</v>
      </c>
      <c r="J15" s="46">
        <v>0</v>
      </c>
      <c r="K15" s="44">
        <v>9.5</v>
      </c>
      <c r="L15" s="47">
        <f t="shared" si="1"/>
        <v>0</v>
      </c>
      <c r="M15" s="48">
        <f t="shared" si="2"/>
        <v>0</v>
      </c>
    </row>
    <row r="16" spans="2:14" ht="12.75" customHeight="1">
      <c r="B16" s="42">
        <f t="shared" si="3"/>
        <v>5</v>
      </c>
      <c r="C16" s="43"/>
      <c r="D16" s="112" t="s">
        <v>361</v>
      </c>
      <c r="E16" s="113" t="s">
        <v>361</v>
      </c>
      <c r="F16" s="114" t="s">
        <v>361</v>
      </c>
      <c r="G16" s="44" t="s">
        <v>17</v>
      </c>
      <c r="H16" s="102"/>
      <c r="I16" s="45">
        <v>30</v>
      </c>
      <c r="J16" s="46">
        <v>0</v>
      </c>
      <c r="K16" s="44">
        <v>9.5</v>
      </c>
      <c r="L16" s="47">
        <f t="shared" si="1"/>
        <v>0</v>
      </c>
      <c r="M16" s="48">
        <f t="shared" si="2"/>
        <v>0</v>
      </c>
    </row>
    <row r="17" spans="2:13" ht="12.75" customHeight="1">
      <c r="B17" s="42">
        <f t="shared" si="3"/>
        <v>6</v>
      </c>
      <c r="C17" s="43"/>
      <c r="D17" s="112" t="s">
        <v>362</v>
      </c>
      <c r="E17" s="113" t="s">
        <v>362</v>
      </c>
      <c r="F17" s="114" t="s">
        <v>362</v>
      </c>
      <c r="G17" s="44" t="s">
        <v>17</v>
      </c>
      <c r="H17" s="102"/>
      <c r="I17" s="45">
        <v>20</v>
      </c>
      <c r="J17" s="46">
        <v>0</v>
      </c>
      <c r="K17" s="44">
        <v>9.5</v>
      </c>
      <c r="L17" s="47">
        <f t="shared" si="1"/>
        <v>0</v>
      </c>
      <c r="M17" s="48">
        <f t="shared" si="2"/>
        <v>0</v>
      </c>
    </row>
    <row r="18" spans="2:13" ht="12.75" customHeight="1">
      <c r="B18" s="42">
        <f t="shared" si="3"/>
        <v>7</v>
      </c>
      <c r="C18" s="43"/>
      <c r="D18" s="112" t="s">
        <v>363</v>
      </c>
      <c r="E18" s="113" t="s">
        <v>363</v>
      </c>
      <c r="F18" s="114" t="s">
        <v>363</v>
      </c>
      <c r="G18" s="44" t="s">
        <v>17</v>
      </c>
      <c r="H18" s="102"/>
      <c r="I18" s="45">
        <v>20</v>
      </c>
      <c r="J18" s="46">
        <v>0</v>
      </c>
      <c r="K18" s="44">
        <v>9.5</v>
      </c>
      <c r="L18" s="47">
        <f t="shared" si="1"/>
        <v>0</v>
      </c>
      <c r="M18" s="48">
        <f t="shared" si="2"/>
        <v>0</v>
      </c>
    </row>
    <row r="19" spans="2:13" ht="12.75" customHeight="1">
      <c r="B19" s="42">
        <f t="shared" si="3"/>
        <v>8</v>
      </c>
      <c r="C19" s="43"/>
      <c r="D19" s="112" t="s">
        <v>364</v>
      </c>
      <c r="E19" s="113" t="s">
        <v>364</v>
      </c>
      <c r="F19" s="114" t="s">
        <v>364</v>
      </c>
      <c r="G19" s="44" t="s">
        <v>17</v>
      </c>
      <c r="H19" s="102"/>
      <c r="I19" s="45">
        <v>120</v>
      </c>
      <c r="J19" s="46">
        <v>0</v>
      </c>
      <c r="K19" s="44">
        <v>9.5</v>
      </c>
      <c r="L19" s="47">
        <f t="shared" si="1"/>
        <v>0</v>
      </c>
      <c r="M19" s="48">
        <f t="shared" si="2"/>
        <v>0</v>
      </c>
    </row>
    <row r="20" spans="2:13" ht="12.75" customHeight="1">
      <c r="B20" s="42">
        <f t="shared" si="3"/>
        <v>9</v>
      </c>
      <c r="C20" s="43"/>
      <c r="D20" s="112" t="s">
        <v>365</v>
      </c>
      <c r="E20" s="113" t="s">
        <v>365</v>
      </c>
      <c r="F20" s="114" t="s">
        <v>365</v>
      </c>
      <c r="G20" s="44" t="s">
        <v>17</v>
      </c>
      <c r="H20" s="102"/>
      <c r="I20" s="45">
        <v>100</v>
      </c>
      <c r="J20" s="46">
        <v>0</v>
      </c>
      <c r="K20" s="44">
        <v>9.5</v>
      </c>
      <c r="L20" s="47">
        <f t="shared" si="1"/>
        <v>0</v>
      </c>
      <c r="M20" s="48">
        <f t="shared" si="2"/>
        <v>0</v>
      </c>
    </row>
    <row r="21" spans="2:13" ht="12.75" customHeight="1">
      <c r="B21" s="42">
        <f t="shared" si="3"/>
        <v>10</v>
      </c>
      <c r="C21" s="43"/>
      <c r="D21" s="112" t="s">
        <v>366</v>
      </c>
      <c r="E21" s="113" t="s">
        <v>366</v>
      </c>
      <c r="F21" s="114" t="s">
        <v>366</v>
      </c>
      <c r="G21" s="44" t="s">
        <v>17</v>
      </c>
      <c r="H21" s="102"/>
      <c r="I21" s="45">
        <v>250</v>
      </c>
      <c r="J21" s="46">
        <v>0</v>
      </c>
      <c r="K21" s="44">
        <v>9.5</v>
      </c>
      <c r="L21" s="47">
        <f t="shared" si="1"/>
        <v>0</v>
      </c>
      <c r="M21" s="48">
        <f t="shared" si="2"/>
        <v>0</v>
      </c>
    </row>
    <row r="22" spans="2:13" ht="12.75" customHeight="1">
      <c r="B22" s="42">
        <f t="shared" si="3"/>
        <v>11</v>
      </c>
      <c r="C22" s="43"/>
      <c r="D22" s="112" t="s">
        <v>367</v>
      </c>
      <c r="E22" s="113" t="s">
        <v>367</v>
      </c>
      <c r="F22" s="114" t="s">
        <v>367</v>
      </c>
      <c r="G22" s="44" t="s">
        <v>17</v>
      </c>
      <c r="H22" s="102"/>
      <c r="I22" s="45">
        <v>300</v>
      </c>
      <c r="J22" s="46">
        <v>0</v>
      </c>
      <c r="K22" s="44">
        <v>9.5</v>
      </c>
      <c r="L22" s="47">
        <f t="shared" si="1"/>
        <v>0</v>
      </c>
      <c r="M22" s="48">
        <f t="shared" si="2"/>
        <v>0</v>
      </c>
    </row>
    <row r="23" spans="2:13" ht="12.75" customHeight="1">
      <c r="B23" s="42">
        <f t="shared" si="3"/>
        <v>12</v>
      </c>
      <c r="C23" s="43"/>
      <c r="D23" s="112" t="s">
        <v>368</v>
      </c>
      <c r="E23" s="113" t="s">
        <v>368</v>
      </c>
      <c r="F23" s="114" t="s">
        <v>368</v>
      </c>
      <c r="G23" s="44" t="s">
        <v>17</v>
      </c>
      <c r="H23" s="102"/>
      <c r="I23" s="45">
        <v>20</v>
      </c>
      <c r="J23" s="46">
        <v>0</v>
      </c>
      <c r="K23" s="44">
        <v>9.5</v>
      </c>
      <c r="L23" s="47">
        <f t="shared" si="1"/>
        <v>0</v>
      </c>
      <c r="M23" s="48">
        <f t="shared" si="2"/>
        <v>0</v>
      </c>
    </row>
    <row r="24" spans="2:13" ht="12.75" customHeight="1">
      <c r="B24" s="42">
        <f t="shared" si="3"/>
        <v>13</v>
      </c>
      <c r="C24" s="43"/>
      <c r="D24" s="112" t="s">
        <v>369</v>
      </c>
      <c r="E24" s="113" t="s">
        <v>369</v>
      </c>
      <c r="F24" s="114" t="s">
        <v>369</v>
      </c>
      <c r="G24" s="44" t="s">
        <v>17</v>
      </c>
      <c r="H24" s="103"/>
      <c r="I24" s="45">
        <v>10</v>
      </c>
      <c r="J24" s="46">
        <v>0</v>
      </c>
      <c r="K24" s="44">
        <v>9.5</v>
      </c>
      <c r="L24" s="47">
        <f t="shared" si="1"/>
        <v>0</v>
      </c>
      <c r="M24" s="48">
        <f t="shared" si="2"/>
        <v>0</v>
      </c>
    </row>
    <row r="25" spans="2:13" ht="12.75" customHeight="1">
      <c r="B25" s="42">
        <f t="shared" si="3"/>
        <v>14</v>
      </c>
      <c r="C25" s="43"/>
      <c r="D25" s="112" t="s">
        <v>370</v>
      </c>
      <c r="E25" s="113" t="s">
        <v>370</v>
      </c>
      <c r="F25" s="114" t="s">
        <v>370</v>
      </c>
      <c r="G25" s="44" t="s">
        <v>17</v>
      </c>
      <c r="H25" s="102"/>
      <c r="I25" s="45">
        <v>100</v>
      </c>
      <c r="J25" s="46">
        <v>0</v>
      </c>
      <c r="K25" s="44">
        <v>9.5</v>
      </c>
      <c r="L25" s="47">
        <f t="shared" si="1"/>
        <v>0</v>
      </c>
      <c r="M25" s="48">
        <f t="shared" si="2"/>
        <v>0</v>
      </c>
    </row>
    <row r="26" spans="2:13" ht="12.75" customHeight="1">
      <c r="B26" s="42">
        <f t="shared" si="3"/>
        <v>15</v>
      </c>
      <c r="C26" s="43"/>
      <c r="D26" s="112" t="s">
        <v>371</v>
      </c>
      <c r="E26" s="113" t="s">
        <v>371</v>
      </c>
      <c r="F26" s="114" t="s">
        <v>371</v>
      </c>
      <c r="G26" s="44" t="s">
        <v>17</v>
      </c>
      <c r="H26" s="102"/>
      <c r="I26" s="45">
        <v>10</v>
      </c>
      <c r="J26" s="46">
        <v>0</v>
      </c>
      <c r="K26" s="44">
        <v>9.5</v>
      </c>
      <c r="L26" s="47">
        <f t="shared" si="1"/>
        <v>0</v>
      </c>
      <c r="M26" s="48">
        <f t="shared" si="2"/>
        <v>0</v>
      </c>
    </row>
    <row r="27" spans="2:13" ht="12.75" customHeight="1">
      <c r="B27" s="42">
        <f t="shared" si="3"/>
        <v>16</v>
      </c>
      <c r="C27" s="43"/>
      <c r="D27" s="112" t="s">
        <v>372</v>
      </c>
      <c r="E27" s="113" t="s">
        <v>372</v>
      </c>
      <c r="F27" s="114" t="s">
        <v>372</v>
      </c>
      <c r="G27" s="44" t="s">
        <v>17</v>
      </c>
      <c r="H27" s="102"/>
      <c r="I27" s="45">
        <v>40</v>
      </c>
      <c r="J27" s="46">
        <v>0</v>
      </c>
      <c r="K27" s="44">
        <v>9.5</v>
      </c>
      <c r="L27" s="47">
        <f t="shared" si="1"/>
        <v>0</v>
      </c>
      <c r="M27" s="48">
        <f t="shared" si="2"/>
        <v>0</v>
      </c>
    </row>
    <row r="28" spans="2:13" ht="12.75" customHeight="1">
      <c r="B28" s="42">
        <f t="shared" si="3"/>
        <v>17</v>
      </c>
      <c r="C28" s="43"/>
      <c r="D28" s="112" t="s">
        <v>373</v>
      </c>
      <c r="E28" s="113" t="s">
        <v>373</v>
      </c>
      <c r="F28" s="114" t="s">
        <v>373</v>
      </c>
      <c r="G28" s="44" t="s">
        <v>17</v>
      </c>
      <c r="H28" s="102"/>
      <c r="I28" s="45">
        <v>80</v>
      </c>
      <c r="J28" s="46">
        <v>0</v>
      </c>
      <c r="K28" s="44">
        <v>9.5</v>
      </c>
      <c r="L28" s="47">
        <f t="shared" si="1"/>
        <v>0</v>
      </c>
      <c r="M28" s="48">
        <f t="shared" si="2"/>
        <v>0</v>
      </c>
    </row>
    <row r="29" spans="2:13" ht="12.75" customHeight="1">
      <c r="B29" s="42">
        <f t="shared" si="3"/>
        <v>18</v>
      </c>
      <c r="C29" s="43"/>
      <c r="D29" s="112" t="s">
        <v>374</v>
      </c>
      <c r="E29" s="113" t="s">
        <v>374</v>
      </c>
      <c r="F29" s="114" t="s">
        <v>374</v>
      </c>
      <c r="G29" s="44" t="s">
        <v>17</v>
      </c>
      <c r="H29" s="102"/>
      <c r="I29" s="45">
        <v>200</v>
      </c>
      <c r="J29" s="46">
        <v>0</v>
      </c>
      <c r="K29" s="44">
        <v>9.5</v>
      </c>
      <c r="L29" s="47">
        <f t="shared" si="1"/>
        <v>0</v>
      </c>
      <c r="M29" s="48">
        <f t="shared" si="2"/>
        <v>0</v>
      </c>
    </row>
    <row r="30" spans="2:13" ht="12.75" customHeight="1">
      <c r="B30" s="42">
        <f t="shared" si="3"/>
        <v>19</v>
      </c>
      <c r="C30" s="43"/>
      <c r="D30" s="112" t="s">
        <v>375</v>
      </c>
      <c r="E30" s="113" t="s">
        <v>375</v>
      </c>
      <c r="F30" s="114" t="s">
        <v>375</v>
      </c>
      <c r="G30" s="44" t="s">
        <v>17</v>
      </c>
      <c r="H30" s="102"/>
      <c r="I30" s="45">
        <v>700</v>
      </c>
      <c r="J30" s="46">
        <v>0</v>
      </c>
      <c r="K30" s="44">
        <v>9.5</v>
      </c>
      <c r="L30" s="47">
        <f t="shared" si="1"/>
        <v>0</v>
      </c>
      <c r="M30" s="48">
        <f t="shared" si="2"/>
        <v>0</v>
      </c>
    </row>
    <row r="31" spans="2:13" ht="12.75" customHeight="1">
      <c r="B31" s="42">
        <f t="shared" si="3"/>
        <v>20</v>
      </c>
      <c r="C31" s="43"/>
      <c r="D31" s="112" t="s">
        <v>376</v>
      </c>
      <c r="E31" s="113" t="s">
        <v>376</v>
      </c>
      <c r="F31" s="114" t="s">
        <v>376</v>
      </c>
      <c r="G31" s="44" t="s">
        <v>17</v>
      </c>
      <c r="H31" s="102"/>
      <c r="I31" s="45">
        <v>30</v>
      </c>
      <c r="J31" s="46">
        <v>0</v>
      </c>
      <c r="K31" s="44">
        <v>9.5</v>
      </c>
      <c r="L31" s="47">
        <f t="shared" si="1"/>
        <v>0</v>
      </c>
      <c r="M31" s="48">
        <f t="shared" si="2"/>
        <v>0</v>
      </c>
    </row>
    <row r="32" spans="2:13" ht="12.75" customHeight="1">
      <c r="B32" s="42">
        <f t="shared" si="3"/>
        <v>21</v>
      </c>
      <c r="C32" s="43"/>
      <c r="D32" s="112" t="s">
        <v>377</v>
      </c>
      <c r="E32" s="113" t="s">
        <v>377</v>
      </c>
      <c r="F32" s="114" t="s">
        <v>377</v>
      </c>
      <c r="G32" s="44" t="s">
        <v>17</v>
      </c>
      <c r="H32" s="102"/>
      <c r="I32" s="45">
        <v>150</v>
      </c>
      <c r="J32" s="46">
        <v>0</v>
      </c>
      <c r="K32" s="44">
        <v>9.5</v>
      </c>
      <c r="L32" s="47">
        <f t="shared" si="1"/>
        <v>0</v>
      </c>
      <c r="M32" s="48">
        <f t="shared" si="2"/>
        <v>0</v>
      </c>
    </row>
    <row r="33" spans="2:13" ht="12.75" customHeight="1">
      <c r="B33" s="42">
        <f t="shared" si="3"/>
        <v>22</v>
      </c>
      <c r="C33" s="43"/>
      <c r="D33" s="112" t="s">
        <v>378</v>
      </c>
      <c r="E33" s="113" t="s">
        <v>378</v>
      </c>
      <c r="F33" s="114" t="s">
        <v>378</v>
      </c>
      <c r="G33" s="44" t="s">
        <v>17</v>
      </c>
      <c r="H33" s="104"/>
      <c r="I33" s="45">
        <v>130</v>
      </c>
      <c r="J33" s="46">
        <v>0</v>
      </c>
      <c r="K33" s="44">
        <v>9.5</v>
      </c>
      <c r="L33" s="47">
        <f t="shared" si="1"/>
        <v>0</v>
      </c>
      <c r="M33" s="48">
        <f t="shared" si="2"/>
        <v>0</v>
      </c>
    </row>
    <row r="34" spans="2:13" ht="12.75" customHeight="1">
      <c r="B34" s="42">
        <f t="shared" si="3"/>
        <v>23</v>
      </c>
      <c r="C34" s="43"/>
      <c r="D34" s="112" t="s">
        <v>379</v>
      </c>
      <c r="E34" s="113" t="s">
        <v>379</v>
      </c>
      <c r="F34" s="114" t="s">
        <v>379</v>
      </c>
      <c r="G34" s="44" t="s">
        <v>17</v>
      </c>
      <c r="H34" s="102"/>
      <c r="I34" s="45">
        <v>20</v>
      </c>
      <c r="J34" s="46">
        <v>0</v>
      </c>
      <c r="K34" s="44">
        <v>9.5</v>
      </c>
      <c r="L34" s="47">
        <f t="shared" si="1"/>
        <v>0</v>
      </c>
      <c r="M34" s="48">
        <f t="shared" si="2"/>
        <v>0</v>
      </c>
    </row>
    <row r="35" spans="2:13" ht="12.75" customHeight="1">
      <c r="B35" s="42">
        <f t="shared" si="3"/>
        <v>24</v>
      </c>
      <c r="C35" s="43"/>
      <c r="D35" s="112" t="s">
        <v>380</v>
      </c>
      <c r="E35" s="113" t="s">
        <v>380</v>
      </c>
      <c r="F35" s="114" t="s">
        <v>380</v>
      </c>
      <c r="G35" s="44" t="s">
        <v>17</v>
      </c>
      <c r="H35" s="102"/>
      <c r="I35" s="45">
        <v>40</v>
      </c>
      <c r="J35" s="46">
        <v>0</v>
      </c>
      <c r="K35" s="44">
        <v>9.5</v>
      </c>
      <c r="L35" s="47">
        <f t="shared" si="1"/>
        <v>0</v>
      </c>
      <c r="M35" s="48">
        <f t="shared" si="2"/>
        <v>0</v>
      </c>
    </row>
    <row r="36" spans="2:13" ht="12.75" customHeight="1">
      <c r="B36" s="42">
        <f t="shared" si="3"/>
        <v>25</v>
      </c>
      <c r="C36" s="43"/>
      <c r="D36" s="112" t="s">
        <v>381</v>
      </c>
      <c r="E36" s="113" t="s">
        <v>381</v>
      </c>
      <c r="F36" s="114" t="s">
        <v>381</v>
      </c>
      <c r="G36" s="44" t="s">
        <v>17</v>
      </c>
      <c r="H36" s="102"/>
      <c r="I36" s="45">
        <v>20</v>
      </c>
      <c r="J36" s="46">
        <v>0</v>
      </c>
      <c r="K36" s="44">
        <v>9.5</v>
      </c>
      <c r="L36" s="47">
        <f t="shared" si="1"/>
        <v>0</v>
      </c>
      <c r="M36" s="48">
        <f t="shared" si="2"/>
        <v>0</v>
      </c>
    </row>
    <row r="37" spans="2:13" ht="12.75" customHeight="1">
      <c r="B37" s="42">
        <f t="shared" si="3"/>
        <v>26</v>
      </c>
      <c r="C37" s="43"/>
      <c r="D37" s="112" t="s">
        <v>382</v>
      </c>
      <c r="E37" s="113" t="s">
        <v>382</v>
      </c>
      <c r="F37" s="114" t="s">
        <v>382</v>
      </c>
      <c r="G37" s="44" t="s">
        <v>17</v>
      </c>
      <c r="H37" s="102"/>
      <c r="I37" s="45">
        <v>80</v>
      </c>
      <c r="J37" s="46">
        <v>0</v>
      </c>
      <c r="K37" s="44">
        <v>9.5</v>
      </c>
      <c r="L37" s="47">
        <f t="shared" si="1"/>
        <v>0</v>
      </c>
      <c r="M37" s="48">
        <f t="shared" si="2"/>
        <v>0</v>
      </c>
    </row>
    <row r="38" spans="2:13" ht="12.75" customHeight="1">
      <c r="B38" s="42">
        <f t="shared" si="3"/>
        <v>27</v>
      </c>
      <c r="C38" s="43"/>
      <c r="D38" s="112" t="s">
        <v>383</v>
      </c>
      <c r="E38" s="113" t="s">
        <v>383</v>
      </c>
      <c r="F38" s="114" t="s">
        <v>383</v>
      </c>
      <c r="G38" s="44" t="s">
        <v>17</v>
      </c>
      <c r="H38" s="102"/>
      <c r="I38" s="45">
        <v>200</v>
      </c>
      <c r="J38" s="46">
        <v>0</v>
      </c>
      <c r="K38" s="44">
        <v>9.5</v>
      </c>
      <c r="L38" s="47">
        <f t="shared" si="1"/>
        <v>0</v>
      </c>
      <c r="M38" s="48">
        <f t="shared" si="2"/>
        <v>0</v>
      </c>
    </row>
    <row r="39" spans="2:13" ht="12.75" customHeight="1">
      <c r="B39" s="42">
        <f t="shared" si="3"/>
        <v>28</v>
      </c>
      <c r="C39" s="43"/>
      <c r="D39" s="112" t="s">
        <v>384</v>
      </c>
      <c r="E39" s="113" t="s">
        <v>384</v>
      </c>
      <c r="F39" s="114" t="s">
        <v>384</v>
      </c>
      <c r="G39" s="44" t="s">
        <v>17</v>
      </c>
      <c r="H39" s="104"/>
      <c r="I39" s="45">
        <v>5</v>
      </c>
      <c r="J39" s="46">
        <v>0</v>
      </c>
      <c r="K39" s="44">
        <v>9.5</v>
      </c>
      <c r="L39" s="47">
        <f t="shared" si="1"/>
        <v>0</v>
      </c>
      <c r="M39" s="48">
        <f t="shared" si="2"/>
        <v>0</v>
      </c>
    </row>
    <row r="40" spans="2:13" ht="12.75" customHeight="1">
      <c r="B40" s="42">
        <f t="shared" si="3"/>
        <v>29</v>
      </c>
      <c r="C40" s="43"/>
      <c r="D40" s="112" t="s">
        <v>385</v>
      </c>
      <c r="E40" s="113" t="s">
        <v>385</v>
      </c>
      <c r="F40" s="114" t="s">
        <v>385</v>
      </c>
      <c r="G40" s="44" t="s">
        <v>17</v>
      </c>
      <c r="H40" s="102"/>
      <c r="I40" s="45">
        <v>60</v>
      </c>
      <c r="J40" s="46">
        <v>0</v>
      </c>
      <c r="K40" s="44">
        <v>9.5</v>
      </c>
      <c r="L40" s="47">
        <f t="shared" si="1"/>
        <v>0</v>
      </c>
      <c r="M40" s="48">
        <f t="shared" si="2"/>
        <v>0</v>
      </c>
    </row>
    <row r="41" spans="2:13" ht="12.75" customHeight="1">
      <c r="B41" s="42">
        <f t="shared" si="3"/>
        <v>30</v>
      </c>
      <c r="C41" s="43"/>
      <c r="D41" s="112" t="s">
        <v>386</v>
      </c>
      <c r="E41" s="113" t="s">
        <v>386</v>
      </c>
      <c r="F41" s="114" t="s">
        <v>386</v>
      </c>
      <c r="G41" s="44" t="s">
        <v>17</v>
      </c>
      <c r="H41" s="102"/>
      <c r="I41" s="45">
        <v>10</v>
      </c>
      <c r="J41" s="46">
        <v>0</v>
      </c>
      <c r="K41" s="44">
        <v>9.5</v>
      </c>
      <c r="L41" s="47">
        <f t="shared" si="1"/>
        <v>0</v>
      </c>
      <c r="M41" s="48">
        <f t="shared" si="2"/>
        <v>0</v>
      </c>
    </row>
    <row r="42" spans="2:13" ht="12.75" customHeight="1">
      <c r="B42" s="42">
        <f t="shared" si="3"/>
        <v>31</v>
      </c>
      <c r="C42" s="43"/>
      <c r="D42" s="112" t="s">
        <v>387</v>
      </c>
      <c r="E42" s="113" t="s">
        <v>387</v>
      </c>
      <c r="F42" s="114" t="s">
        <v>387</v>
      </c>
      <c r="G42" s="44" t="s">
        <v>17</v>
      </c>
      <c r="H42" s="104"/>
      <c r="I42" s="45">
        <v>40</v>
      </c>
      <c r="J42" s="46">
        <v>0</v>
      </c>
      <c r="K42" s="44">
        <v>9.5</v>
      </c>
      <c r="L42" s="47">
        <f t="shared" si="1"/>
        <v>0</v>
      </c>
      <c r="M42" s="48">
        <f t="shared" si="2"/>
        <v>0</v>
      </c>
    </row>
    <row r="43" spans="2:13" ht="12.75" customHeight="1">
      <c r="B43" s="42">
        <f t="shared" si="3"/>
        <v>32</v>
      </c>
      <c r="C43" s="43"/>
      <c r="D43" s="112" t="s">
        <v>388</v>
      </c>
      <c r="E43" s="113" t="s">
        <v>388</v>
      </c>
      <c r="F43" s="114" t="s">
        <v>388</v>
      </c>
      <c r="G43" s="44" t="s">
        <v>17</v>
      </c>
      <c r="H43" s="104"/>
      <c r="I43" s="45">
        <v>80</v>
      </c>
      <c r="J43" s="46">
        <v>0</v>
      </c>
      <c r="K43" s="44">
        <v>9.5</v>
      </c>
      <c r="L43" s="47">
        <f t="shared" si="1"/>
        <v>0</v>
      </c>
      <c r="M43" s="48">
        <f t="shared" si="2"/>
        <v>0</v>
      </c>
    </row>
    <row r="44" spans="2:13" ht="12.75" customHeight="1">
      <c r="B44" s="42">
        <f t="shared" si="3"/>
        <v>33</v>
      </c>
      <c r="C44" s="43"/>
      <c r="D44" s="112" t="s">
        <v>389</v>
      </c>
      <c r="E44" s="113" t="s">
        <v>389</v>
      </c>
      <c r="F44" s="114" t="s">
        <v>389</v>
      </c>
      <c r="G44" s="44" t="s">
        <v>17</v>
      </c>
      <c r="H44" s="104"/>
      <c r="I44" s="45">
        <v>120</v>
      </c>
      <c r="J44" s="46">
        <v>0</v>
      </c>
      <c r="K44" s="44">
        <v>9.5</v>
      </c>
      <c r="L44" s="47">
        <f t="shared" si="1"/>
        <v>0</v>
      </c>
      <c r="M44" s="48">
        <f t="shared" si="2"/>
        <v>0</v>
      </c>
    </row>
    <row r="45" spans="2:13" ht="12.75" customHeight="1">
      <c r="B45" s="42">
        <f t="shared" si="3"/>
        <v>34</v>
      </c>
      <c r="C45" s="43"/>
      <c r="D45" s="112" t="s">
        <v>390</v>
      </c>
      <c r="E45" s="113" t="s">
        <v>390</v>
      </c>
      <c r="F45" s="114" t="s">
        <v>390</v>
      </c>
      <c r="G45" s="44" t="s">
        <v>17</v>
      </c>
      <c r="H45" s="102"/>
      <c r="I45" s="45">
        <v>100</v>
      </c>
      <c r="J45" s="46">
        <v>0</v>
      </c>
      <c r="K45" s="44">
        <v>9.5</v>
      </c>
      <c r="L45" s="47">
        <f t="shared" si="1"/>
        <v>0</v>
      </c>
      <c r="M45" s="48">
        <f t="shared" si="2"/>
        <v>0</v>
      </c>
    </row>
    <row r="46" spans="2:13" ht="12.75" customHeight="1">
      <c r="B46" s="42">
        <f t="shared" si="3"/>
        <v>35</v>
      </c>
      <c r="C46" s="43"/>
      <c r="D46" s="112" t="s">
        <v>391</v>
      </c>
      <c r="E46" s="113" t="s">
        <v>391</v>
      </c>
      <c r="F46" s="114" t="s">
        <v>391</v>
      </c>
      <c r="G46" s="44" t="s">
        <v>17</v>
      </c>
      <c r="H46" s="102"/>
      <c r="I46" s="45">
        <v>20</v>
      </c>
      <c r="J46" s="46">
        <v>0</v>
      </c>
      <c r="K46" s="44">
        <v>9.5</v>
      </c>
      <c r="L46" s="47">
        <f t="shared" si="1"/>
        <v>0</v>
      </c>
      <c r="M46" s="48">
        <f t="shared" si="2"/>
        <v>0</v>
      </c>
    </row>
    <row r="47" spans="2:13" ht="12.75" customHeight="1">
      <c r="B47" s="42">
        <f t="shared" si="3"/>
        <v>36</v>
      </c>
      <c r="C47" s="43"/>
      <c r="D47" s="112" t="s">
        <v>392</v>
      </c>
      <c r="E47" s="113" t="s">
        <v>392</v>
      </c>
      <c r="F47" s="114" t="s">
        <v>392</v>
      </c>
      <c r="G47" s="44" t="s">
        <v>17</v>
      </c>
      <c r="H47" s="102"/>
      <c r="I47" s="45">
        <v>8</v>
      </c>
      <c r="J47" s="46">
        <v>0</v>
      </c>
      <c r="K47" s="44">
        <v>9.5</v>
      </c>
      <c r="L47" s="47">
        <f t="shared" si="1"/>
        <v>0</v>
      </c>
      <c r="M47" s="48">
        <f t="shared" si="2"/>
        <v>0</v>
      </c>
    </row>
    <row r="48" spans="2:13" ht="12.75" customHeight="1">
      <c r="B48" s="42">
        <f t="shared" si="3"/>
        <v>37</v>
      </c>
      <c r="C48" s="43"/>
      <c r="D48" s="112" t="s">
        <v>393</v>
      </c>
      <c r="E48" s="113" t="s">
        <v>393</v>
      </c>
      <c r="F48" s="114" t="s">
        <v>393</v>
      </c>
      <c r="G48" s="44" t="s">
        <v>17</v>
      </c>
      <c r="H48" s="102"/>
      <c r="I48" s="45">
        <v>20</v>
      </c>
      <c r="J48" s="46">
        <v>0</v>
      </c>
      <c r="K48" s="44">
        <v>9.5</v>
      </c>
      <c r="L48" s="47">
        <f t="shared" si="1"/>
        <v>0</v>
      </c>
      <c r="M48" s="48">
        <f t="shared" si="2"/>
        <v>0</v>
      </c>
    </row>
    <row r="49" spans="2:13" ht="12.75" customHeight="1">
      <c r="B49" s="42">
        <f t="shared" si="3"/>
        <v>38</v>
      </c>
      <c r="C49" s="43"/>
      <c r="D49" s="112" t="s">
        <v>394</v>
      </c>
      <c r="E49" s="113" t="s">
        <v>394</v>
      </c>
      <c r="F49" s="114" t="s">
        <v>394</v>
      </c>
      <c r="G49" s="44" t="s">
        <v>17</v>
      </c>
      <c r="H49" s="104"/>
      <c r="I49" s="45">
        <v>150</v>
      </c>
      <c r="J49" s="46">
        <v>0</v>
      </c>
      <c r="K49" s="44">
        <v>9.5</v>
      </c>
      <c r="L49" s="47">
        <f t="shared" si="1"/>
        <v>0</v>
      </c>
      <c r="M49" s="48">
        <f t="shared" si="2"/>
        <v>0</v>
      </c>
    </row>
    <row r="50" spans="2:13" ht="12.75" customHeight="1">
      <c r="B50" s="42">
        <f t="shared" si="3"/>
        <v>39</v>
      </c>
      <c r="C50" s="43"/>
      <c r="D50" s="112" t="s">
        <v>395</v>
      </c>
      <c r="E50" s="113" t="s">
        <v>395</v>
      </c>
      <c r="F50" s="114" t="s">
        <v>395</v>
      </c>
      <c r="G50" s="44" t="s">
        <v>17</v>
      </c>
      <c r="H50" s="104"/>
      <c r="I50" s="45">
        <v>60</v>
      </c>
      <c r="J50" s="46">
        <v>0</v>
      </c>
      <c r="K50" s="44">
        <v>9.5</v>
      </c>
      <c r="L50" s="47">
        <f t="shared" si="1"/>
        <v>0</v>
      </c>
      <c r="M50" s="48">
        <f t="shared" si="2"/>
        <v>0</v>
      </c>
    </row>
    <row r="51" spans="2:13" ht="12.75" customHeight="1">
      <c r="B51" s="42">
        <f t="shared" si="3"/>
        <v>40</v>
      </c>
      <c r="C51" s="43"/>
      <c r="D51" s="112" t="s">
        <v>396</v>
      </c>
      <c r="E51" s="113" t="s">
        <v>396</v>
      </c>
      <c r="F51" s="114" t="s">
        <v>396</v>
      </c>
      <c r="G51" s="44" t="s">
        <v>17</v>
      </c>
      <c r="H51" s="104"/>
      <c r="I51" s="45">
        <v>10</v>
      </c>
      <c r="J51" s="46">
        <v>0</v>
      </c>
      <c r="K51" s="44">
        <v>9.5</v>
      </c>
      <c r="L51" s="47">
        <f t="shared" si="1"/>
        <v>0</v>
      </c>
      <c r="M51" s="48">
        <f t="shared" si="2"/>
        <v>0</v>
      </c>
    </row>
    <row r="52" spans="2:13" ht="12.75" customHeight="1">
      <c r="B52" s="42">
        <f t="shared" si="3"/>
        <v>41</v>
      </c>
      <c r="C52" s="43"/>
      <c r="D52" s="112" t="s">
        <v>397</v>
      </c>
      <c r="E52" s="113" t="s">
        <v>397</v>
      </c>
      <c r="F52" s="114" t="s">
        <v>397</v>
      </c>
      <c r="G52" s="44" t="s">
        <v>17</v>
      </c>
      <c r="H52" s="104"/>
      <c r="I52" s="45">
        <v>100</v>
      </c>
      <c r="J52" s="46">
        <v>0</v>
      </c>
      <c r="K52" s="44">
        <v>9.5</v>
      </c>
      <c r="L52" s="47">
        <f t="shared" si="1"/>
        <v>0</v>
      </c>
      <c r="M52" s="48">
        <f t="shared" si="2"/>
        <v>0</v>
      </c>
    </row>
    <row r="53" spans="2:13" ht="12.75" customHeight="1">
      <c r="B53" s="42">
        <f t="shared" si="3"/>
        <v>42</v>
      </c>
      <c r="C53" s="43"/>
      <c r="D53" s="112" t="s">
        <v>398</v>
      </c>
      <c r="E53" s="113" t="s">
        <v>398</v>
      </c>
      <c r="F53" s="114" t="s">
        <v>398</v>
      </c>
      <c r="G53" s="44" t="s">
        <v>17</v>
      </c>
      <c r="H53" s="104"/>
      <c r="I53" s="45">
        <v>60</v>
      </c>
      <c r="J53" s="46">
        <v>0</v>
      </c>
      <c r="K53" s="44">
        <v>9.5</v>
      </c>
      <c r="L53" s="47">
        <f t="shared" si="1"/>
        <v>0</v>
      </c>
      <c r="M53" s="48">
        <f t="shared" si="2"/>
        <v>0</v>
      </c>
    </row>
    <row r="54" spans="2:13" ht="12.75" customHeight="1">
      <c r="B54" s="42">
        <f t="shared" si="3"/>
        <v>43</v>
      </c>
      <c r="C54" s="43"/>
      <c r="D54" s="112" t="s">
        <v>961</v>
      </c>
      <c r="E54" s="113"/>
      <c r="F54" s="114"/>
      <c r="G54" s="44" t="s">
        <v>17</v>
      </c>
      <c r="H54" s="104"/>
      <c r="I54" s="45">
        <v>10</v>
      </c>
      <c r="J54" s="46">
        <v>0</v>
      </c>
      <c r="K54" s="44">
        <v>9.5</v>
      </c>
      <c r="L54" s="47">
        <f t="shared" ref="L54:L55" si="4">PRODUCT(J54,1.095)</f>
        <v>0</v>
      </c>
      <c r="M54" s="48">
        <f t="shared" ref="M54:M55" si="5">PRODUCT(I54,L54)</f>
        <v>0</v>
      </c>
    </row>
    <row r="55" spans="2:13" ht="12.75" customHeight="1">
      <c r="B55" s="42">
        <f t="shared" si="3"/>
        <v>44</v>
      </c>
      <c r="C55" s="43"/>
      <c r="D55" s="112" t="s">
        <v>962</v>
      </c>
      <c r="E55" s="113"/>
      <c r="F55" s="114"/>
      <c r="G55" s="44" t="s">
        <v>17</v>
      </c>
      <c r="H55" s="104"/>
      <c r="I55" s="45">
        <v>10</v>
      </c>
      <c r="J55" s="46">
        <v>0</v>
      </c>
      <c r="K55" s="44">
        <v>9.5</v>
      </c>
      <c r="L55" s="47">
        <f t="shared" si="4"/>
        <v>0</v>
      </c>
      <c r="M55" s="48">
        <f t="shared" si="5"/>
        <v>0</v>
      </c>
    </row>
    <row r="56" spans="2:13" s="4" customFormat="1" ht="12.75" customHeight="1">
      <c r="B56" s="37"/>
      <c r="C56" s="37"/>
      <c r="D56" s="117" t="s">
        <v>400</v>
      </c>
      <c r="E56" s="118"/>
      <c r="F56" s="119"/>
      <c r="G56" s="38"/>
      <c r="H56" s="38"/>
      <c r="I56" s="38"/>
      <c r="J56" s="38"/>
      <c r="K56" s="38"/>
      <c r="L56" s="38"/>
      <c r="M56" s="39">
        <f>SUM(M12:M55)</f>
        <v>0</v>
      </c>
    </row>
    <row r="57" spans="2:13" s="4" customFormat="1" ht="12.75" customHeight="1"/>
    <row r="58" spans="2:13" s="4" customFormat="1" ht="12.75" customHeight="1">
      <c r="B58" s="4" t="s">
        <v>19</v>
      </c>
    </row>
    <row r="59" spans="2:13" s="4" customFormat="1" ht="12.75" customHeight="1">
      <c r="B59" s="4" t="s">
        <v>20</v>
      </c>
    </row>
    <row r="60" spans="2:13" s="4" customFormat="1" ht="12.75" customHeight="1">
      <c r="B60" s="4" t="s">
        <v>21</v>
      </c>
    </row>
    <row r="61" spans="2:13" s="4" customFormat="1" ht="12.75" customHeight="1">
      <c r="B61" s="4" t="s">
        <v>932</v>
      </c>
    </row>
    <row r="62" spans="2:13" s="4" customFormat="1" ht="12.75" customHeight="1"/>
    <row r="63" spans="2:13" s="4" customFormat="1" ht="12.75" customHeight="1">
      <c r="B63" s="115"/>
      <c r="C63" s="115"/>
      <c r="D63" s="115"/>
      <c r="E63" s="115"/>
      <c r="F63" s="115"/>
      <c r="G63" s="115"/>
      <c r="H63" s="115"/>
      <c r="I63" s="115"/>
    </row>
    <row r="64" spans="2:13" s="4" customFormat="1" ht="12.75" customHeight="1">
      <c r="B64" s="41"/>
      <c r="C64" s="41"/>
      <c r="D64" s="41"/>
      <c r="E64" s="41"/>
      <c r="F64" s="41"/>
      <c r="G64" s="41"/>
      <c r="H64" s="41"/>
      <c r="I64" s="41"/>
    </row>
    <row r="65" spans="2:11" s="11" customFormat="1" ht="12.75" customHeight="1">
      <c r="B65" s="11" t="s">
        <v>22</v>
      </c>
      <c r="H65" s="16" t="s">
        <v>23</v>
      </c>
      <c r="K65" s="11" t="s">
        <v>24</v>
      </c>
    </row>
    <row r="66" spans="2:11" s="7" customFormat="1" ht="12.75" customHeight="1"/>
  </sheetData>
  <sheetProtection algorithmName="SHA-512" hashValue="YkMAyF6zfpdGR2HDvqKwR2iWQte1uIr0OI89VPxSd+rxz5S+KtLTtkJJdlZUPaukvtDtPACVRfWPzzKBz321XQ==" saltValue="eoszGolh1EBWxFOSQ+VWBw==" spinCount="100000" sheet="1" objects="1" scenarios="1"/>
  <protectedRanges>
    <protectedRange sqref="C12:C55" name="Range5"/>
    <protectedRange sqref="E4:F5" name="Range1"/>
    <protectedRange sqref="H12:H55" name="Range2"/>
    <protectedRange sqref="J12:J55" name="Range3"/>
  </protectedRanges>
  <mergeCells count="47">
    <mergeCell ref="D16:F16"/>
    <mergeCell ref="D10:F10"/>
    <mergeCell ref="D12:F12"/>
    <mergeCell ref="D13:F13"/>
    <mergeCell ref="D14:F14"/>
    <mergeCell ref="D15:F15"/>
    <mergeCell ref="D48:F48"/>
    <mergeCell ref="D19:F19"/>
    <mergeCell ref="D20:F20"/>
    <mergeCell ref="D21:F21"/>
    <mergeCell ref="D22:F22"/>
    <mergeCell ref="D33:F33"/>
    <mergeCell ref="D41:F41"/>
    <mergeCell ref="D42:F42"/>
    <mergeCell ref="D43:F43"/>
    <mergeCell ref="D44:F44"/>
    <mergeCell ref="D35:F35"/>
    <mergeCell ref="D36:F36"/>
    <mergeCell ref="D37:F37"/>
    <mergeCell ref="D38:F38"/>
    <mergeCell ref="D39:F39"/>
    <mergeCell ref="D40:F40"/>
    <mergeCell ref="D17:F17"/>
    <mergeCell ref="D18:F18"/>
    <mergeCell ref="D45:F45"/>
    <mergeCell ref="D46:F46"/>
    <mergeCell ref="D47:F47"/>
    <mergeCell ref="D34:F34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56:F56"/>
    <mergeCell ref="B63:I63"/>
    <mergeCell ref="D49:F49"/>
    <mergeCell ref="D50:F50"/>
    <mergeCell ref="D51:F51"/>
    <mergeCell ref="D52:F52"/>
    <mergeCell ref="D53:F53"/>
    <mergeCell ref="D54:F54"/>
    <mergeCell ref="D55:F55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AA9B7-5044-4118-8D83-CD3155A6602F}">
  <dimension ref="B1:N41"/>
  <sheetViews>
    <sheetView topLeftCell="A15" zoomScaleNormal="100" workbookViewId="0">
      <selection activeCell="D30" sqref="D30:F30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>
      <c r="B1" s="1" t="s">
        <v>0</v>
      </c>
      <c r="C1" s="1"/>
      <c r="D1" s="40" t="s">
        <v>25</v>
      </c>
      <c r="H1" s="3"/>
      <c r="I1" s="3"/>
      <c r="J1" s="3"/>
      <c r="K1" s="3"/>
      <c r="L1" s="3"/>
      <c r="M1" s="3"/>
    </row>
    <row r="2" spans="2:14" ht="12.75" customHeight="1">
      <c r="B2" s="4" t="s">
        <v>1</v>
      </c>
      <c r="C2" s="4"/>
      <c r="D2" s="4" t="s">
        <v>26</v>
      </c>
      <c r="H2" s="3"/>
      <c r="I2" s="3"/>
      <c r="J2" s="3"/>
      <c r="K2" s="3"/>
      <c r="L2" s="3"/>
      <c r="M2" s="3"/>
    </row>
    <row r="3" spans="2:14" ht="12.75" customHeight="1">
      <c r="B3" s="4"/>
      <c r="C3" s="4"/>
      <c r="H3" s="3"/>
      <c r="I3" s="3"/>
      <c r="J3" s="3"/>
      <c r="K3" s="5"/>
      <c r="L3" s="3"/>
      <c r="M3" s="3"/>
    </row>
    <row r="4" spans="2:14" s="7" customFormat="1" ht="12.75" customHeight="1">
      <c r="B4" s="6" t="s">
        <v>2</v>
      </c>
      <c r="C4" s="6"/>
      <c r="G4" s="8"/>
      <c r="H4" s="9"/>
      <c r="I4" s="9"/>
      <c r="J4" s="10"/>
      <c r="K4" s="10"/>
      <c r="L4" s="10"/>
      <c r="M4" s="10"/>
    </row>
    <row r="5" spans="2:14" s="7" customFormat="1" ht="12.75" customHeight="1">
      <c r="B5" s="11"/>
      <c r="C5" s="11"/>
      <c r="H5" s="10"/>
      <c r="I5" s="10"/>
      <c r="J5" s="10"/>
      <c r="K5" s="10"/>
      <c r="L5" s="10"/>
      <c r="M5" s="10"/>
    </row>
    <row r="6" spans="2:14" s="7" customFormat="1" ht="12.75" customHeight="1">
      <c r="B6" s="11"/>
      <c r="C6" s="11"/>
      <c r="H6" s="10"/>
      <c r="I6" s="10"/>
      <c r="J6" s="10"/>
      <c r="K6" s="10"/>
      <c r="L6" s="10"/>
      <c r="M6" s="10"/>
    </row>
    <row r="7" spans="2:14" s="12" customFormat="1" ht="12.75" customHeight="1">
      <c r="H7" s="13" t="s">
        <v>3</v>
      </c>
      <c r="I7" s="13"/>
      <c r="J7" s="13"/>
      <c r="K7" s="5"/>
      <c r="L7" s="5"/>
      <c r="M7" s="5"/>
    </row>
    <row r="8" spans="2:14" s="12" customFormat="1" ht="12.75" customHeight="1">
      <c r="H8" s="13" t="s">
        <v>399</v>
      </c>
      <c r="I8" s="14"/>
      <c r="J8" s="13"/>
      <c r="K8" s="15"/>
      <c r="L8" s="13"/>
      <c r="M8" s="16"/>
      <c r="N8" s="5"/>
    </row>
    <row r="9" spans="2:14" ht="12.75" customHeight="1">
      <c r="B9" s="4"/>
      <c r="C9" s="4"/>
      <c r="H9" s="3"/>
      <c r="I9" s="3"/>
      <c r="J9" s="3"/>
      <c r="K9" s="3"/>
      <c r="L9" s="3"/>
      <c r="M9" s="3"/>
    </row>
    <row r="10" spans="2:14" s="1" customFormat="1" ht="12.75" customHeight="1">
      <c r="B10" s="17" t="s">
        <v>4</v>
      </c>
      <c r="C10" s="18" t="s">
        <v>5</v>
      </c>
      <c r="D10" s="109" t="s">
        <v>6</v>
      </c>
      <c r="E10" s="110"/>
      <c r="F10" s="111"/>
      <c r="G10" s="19" t="s">
        <v>7</v>
      </c>
      <c r="H10" s="20" t="s">
        <v>8</v>
      </c>
      <c r="I10" s="21" t="s">
        <v>9</v>
      </c>
      <c r="J10" s="20" t="s">
        <v>10</v>
      </c>
      <c r="K10" s="20" t="s">
        <v>11</v>
      </c>
      <c r="L10" s="20" t="s">
        <v>12</v>
      </c>
      <c r="M10" s="20" t="s">
        <v>13</v>
      </c>
    </row>
    <row r="11" spans="2:14" s="1" customFormat="1" ht="12.75" customHeight="1">
      <c r="B11" s="23"/>
      <c r="C11" s="24" t="s">
        <v>15</v>
      </c>
      <c r="D11" s="25"/>
      <c r="E11" s="26"/>
      <c r="F11" s="26"/>
      <c r="G11" s="27"/>
      <c r="H11" s="28"/>
      <c r="I11" s="28"/>
      <c r="J11" s="28"/>
      <c r="K11" s="28"/>
      <c r="L11" s="28"/>
      <c r="M11" s="28"/>
    </row>
    <row r="12" spans="2:14" ht="12.75" customHeight="1">
      <c r="B12" s="42">
        <v>1</v>
      </c>
      <c r="C12" s="43"/>
      <c r="D12" s="112" t="s">
        <v>401</v>
      </c>
      <c r="E12" s="113" t="s">
        <v>401</v>
      </c>
      <c r="F12" s="114" t="s">
        <v>401</v>
      </c>
      <c r="G12" s="44" t="s">
        <v>17</v>
      </c>
      <c r="H12" s="45"/>
      <c r="I12" s="45">
        <v>10</v>
      </c>
      <c r="J12" s="46">
        <v>0</v>
      </c>
      <c r="K12" s="44">
        <v>9.5</v>
      </c>
      <c r="L12" s="47">
        <f>PRODUCT(J12,1.095)</f>
        <v>0</v>
      </c>
      <c r="M12" s="48">
        <f t="shared" ref="M12" si="0">PRODUCT(I12,L12)</f>
        <v>0</v>
      </c>
    </row>
    <row r="13" spans="2:14" ht="12.75" customHeight="1">
      <c r="B13" s="42">
        <f>B12+1</f>
        <v>2</v>
      </c>
      <c r="C13" s="43"/>
      <c r="D13" s="112" t="s">
        <v>402</v>
      </c>
      <c r="E13" s="113" t="s">
        <v>402</v>
      </c>
      <c r="F13" s="114" t="s">
        <v>402</v>
      </c>
      <c r="G13" s="44" t="s">
        <v>17</v>
      </c>
      <c r="H13" s="45"/>
      <c r="I13" s="45">
        <v>3</v>
      </c>
      <c r="J13" s="46">
        <v>0</v>
      </c>
      <c r="K13" s="44">
        <v>9.5</v>
      </c>
      <c r="L13" s="47">
        <f t="shared" ref="L13:L30" si="1">PRODUCT(J13,1.095)</f>
        <v>0</v>
      </c>
      <c r="M13" s="48">
        <f t="shared" ref="M13:M30" si="2">PRODUCT(I13,L13)</f>
        <v>0</v>
      </c>
    </row>
    <row r="14" spans="2:14" ht="12.75" customHeight="1">
      <c r="B14" s="42">
        <f t="shared" ref="B14:B30" si="3">B13+1</f>
        <v>3</v>
      </c>
      <c r="C14" s="43"/>
      <c r="D14" s="112" t="s">
        <v>403</v>
      </c>
      <c r="E14" s="113" t="s">
        <v>403</v>
      </c>
      <c r="F14" s="114" t="s">
        <v>403</v>
      </c>
      <c r="G14" s="44" t="s">
        <v>17</v>
      </c>
      <c r="H14" s="45"/>
      <c r="I14" s="45">
        <v>6</v>
      </c>
      <c r="J14" s="46">
        <v>0</v>
      </c>
      <c r="K14" s="44">
        <v>9.5</v>
      </c>
      <c r="L14" s="47">
        <f t="shared" si="1"/>
        <v>0</v>
      </c>
      <c r="M14" s="48">
        <f t="shared" si="2"/>
        <v>0</v>
      </c>
    </row>
    <row r="15" spans="2:14" ht="12.75" customHeight="1">
      <c r="B15" s="42">
        <f t="shared" si="3"/>
        <v>4</v>
      </c>
      <c r="C15" s="43"/>
      <c r="D15" s="112" t="s">
        <v>404</v>
      </c>
      <c r="E15" s="113" t="s">
        <v>404</v>
      </c>
      <c r="F15" s="114" t="s">
        <v>404</v>
      </c>
      <c r="G15" s="44" t="s">
        <v>17</v>
      </c>
      <c r="H15" s="45"/>
      <c r="I15" s="45">
        <v>20</v>
      </c>
      <c r="J15" s="46">
        <v>0</v>
      </c>
      <c r="K15" s="44">
        <v>9.5</v>
      </c>
      <c r="L15" s="47">
        <f t="shared" si="1"/>
        <v>0</v>
      </c>
      <c r="M15" s="48">
        <f t="shared" si="2"/>
        <v>0</v>
      </c>
    </row>
    <row r="16" spans="2:14" ht="12.75" customHeight="1">
      <c r="B16" s="42">
        <f t="shared" si="3"/>
        <v>5</v>
      </c>
      <c r="C16" s="43"/>
      <c r="D16" s="112" t="s">
        <v>405</v>
      </c>
      <c r="E16" s="113" t="s">
        <v>405</v>
      </c>
      <c r="F16" s="114" t="s">
        <v>405</v>
      </c>
      <c r="G16" s="44" t="s">
        <v>17</v>
      </c>
      <c r="H16" s="45"/>
      <c r="I16" s="45">
        <v>12</v>
      </c>
      <c r="J16" s="46">
        <v>0</v>
      </c>
      <c r="K16" s="44">
        <v>9.5</v>
      </c>
      <c r="L16" s="47">
        <f t="shared" si="1"/>
        <v>0</v>
      </c>
      <c r="M16" s="48">
        <f t="shared" si="2"/>
        <v>0</v>
      </c>
    </row>
    <row r="17" spans="2:13" ht="12.75" customHeight="1">
      <c r="B17" s="42">
        <f t="shared" si="3"/>
        <v>6</v>
      </c>
      <c r="C17" s="43"/>
      <c r="D17" s="112" t="s">
        <v>406</v>
      </c>
      <c r="E17" s="113" t="s">
        <v>406</v>
      </c>
      <c r="F17" s="114" t="s">
        <v>406</v>
      </c>
      <c r="G17" s="44" t="s">
        <v>17</v>
      </c>
      <c r="H17" s="45"/>
      <c r="I17" s="45">
        <v>12</v>
      </c>
      <c r="J17" s="46">
        <v>0</v>
      </c>
      <c r="K17" s="44">
        <v>9.5</v>
      </c>
      <c r="L17" s="47">
        <f t="shared" si="1"/>
        <v>0</v>
      </c>
      <c r="M17" s="48">
        <f t="shared" si="2"/>
        <v>0</v>
      </c>
    </row>
    <row r="18" spans="2:13" ht="12.75" customHeight="1">
      <c r="B18" s="42">
        <f t="shared" si="3"/>
        <v>7</v>
      </c>
      <c r="C18" s="43"/>
      <c r="D18" s="112" t="s">
        <v>407</v>
      </c>
      <c r="E18" s="113" t="s">
        <v>407</v>
      </c>
      <c r="F18" s="114" t="s">
        <v>407</v>
      </c>
      <c r="G18" s="44" t="s">
        <v>17</v>
      </c>
      <c r="H18" s="45"/>
      <c r="I18" s="45">
        <v>24</v>
      </c>
      <c r="J18" s="46">
        <v>0</v>
      </c>
      <c r="K18" s="44">
        <v>9.5</v>
      </c>
      <c r="L18" s="47">
        <f t="shared" si="1"/>
        <v>0</v>
      </c>
      <c r="M18" s="48">
        <f t="shared" si="2"/>
        <v>0</v>
      </c>
    </row>
    <row r="19" spans="2:13" ht="12.75" customHeight="1">
      <c r="B19" s="42">
        <f t="shared" si="3"/>
        <v>8</v>
      </c>
      <c r="C19" s="43"/>
      <c r="D19" s="112" t="s">
        <v>408</v>
      </c>
      <c r="E19" s="113" t="s">
        <v>408</v>
      </c>
      <c r="F19" s="114" t="s">
        <v>408</v>
      </c>
      <c r="G19" s="44" t="s">
        <v>17</v>
      </c>
      <c r="H19" s="45"/>
      <c r="I19" s="45">
        <v>5</v>
      </c>
      <c r="J19" s="46">
        <v>0</v>
      </c>
      <c r="K19" s="44">
        <v>9.5</v>
      </c>
      <c r="L19" s="47">
        <f t="shared" si="1"/>
        <v>0</v>
      </c>
      <c r="M19" s="48">
        <f t="shared" si="2"/>
        <v>0</v>
      </c>
    </row>
    <row r="20" spans="2:13" ht="12.75" customHeight="1">
      <c r="B20" s="42">
        <f t="shared" si="3"/>
        <v>9</v>
      </c>
      <c r="C20" s="43"/>
      <c r="D20" s="112" t="s">
        <v>409</v>
      </c>
      <c r="E20" s="113" t="s">
        <v>409</v>
      </c>
      <c r="F20" s="114" t="s">
        <v>409</v>
      </c>
      <c r="G20" s="44" t="s">
        <v>17</v>
      </c>
      <c r="H20" s="45"/>
      <c r="I20" s="45">
        <v>10</v>
      </c>
      <c r="J20" s="46">
        <v>0</v>
      </c>
      <c r="K20" s="44">
        <v>9.5</v>
      </c>
      <c r="L20" s="47">
        <f t="shared" si="1"/>
        <v>0</v>
      </c>
      <c r="M20" s="48">
        <f t="shared" si="2"/>
        <v>0</v>
      </c>
    </row>
    <row r="21" spans="2:13" ht="12.75" customHeight="1">
      <c r="B21" s="42">
        <f t="shared" si="3"/>
        <v>10</v>
      </c>
      <c r="C21" s="43"/>
      <c r="D21" s="112" t="s">
        <v>410</v>
      </c>
      <c r="E21" s="113" t="s">
        <v>410</v>
      </c>
      <c r="F21" s="114" t="s">
        <v>410</v>
      </c>
      <c r="G21" s="44" t="s">
        <v>17</v>
      </c>
      <c r="H21" s="45"/>
      <c r="I21" s="45">
        <v>5</v>
      </c>
      <c r="J21" s="46">
        <v>0</v>
      </c>
      <c r="K21" s="44">
        <v>9.5</v>
      </c>
      <c r="L21" s="47">
        <f t="shared" si="1"/>
        <v>0</v>
      </c>
      <c r="M21" s="48">
        <f t="shared" si="2"/>
        <v>0</v>
      </c>
    </row>
    <row r="22" spans="2:13" ht="12.75" customHeight="1">
      <c r="B22" s="42">
        <f t="shared" si="3"/>
        <v>11</v>
      </c>
      <c r="C22" s="43"/>
      <c r="D22" s="112" t="s">
        <v>411</v>
      </c>
      <c r="E22" s="113" t="s">
        <v>411</v>
      </c>
      <c r="F22" s="114" t="s">
        <v>411</v>
      </c>
      <c r="G22" s="44" t="s">
        <v>17</v>
      </c>
      <c r="H22" s="45"/>
      <c r="I22" s="45">
        <v>70</v>
      </c>
      <c r="J22" s="46">
        <v>0</v>
      </c>
      <c r="K22" s="44">
        <v>9.5</v>
      </c>
      <c r="L22" s="47">
        <f t="shared" si="1"/>
        <v>0</v>
      </c>
      <c r="M22" s="48">
        <f t="shared" si="2"/>
        <v>0</v>
      </c>
    </row>
    <row r="23" spans="2:13" ht="12.75" customHeight="1">
      <c r="B23" s="42">
        <f t="shared" si="3"/>
        <v>12</v>
      </c>
      <c r="C23" s="43"/>
      <c r="D23" s="112" t="s">
        <v>412</v>
      </c>
      <c r="E23" s="113" t="s">
        <v>412</v>
      </c>
      <c r="F23" s="114" t="s">
        <v>412</v>
      </c>
      <c r="G23" s="44" t="s">
        <v>17</v>
      </c>
      <c r="H23" s="45"/>
      <c r="I23" s="45">
        <v>2</v>
      </c>
      <c r="J23" s="46">
        <v>0</v>
      </c>
      <c r="K23" s="44">
        <v>9.5</v>
      </c>
      <c r="L23" s="47">
        <f t="shared" si="1"/>
        <v>0</v>
      </c>
      <c r="M23" s="48">
        <f t="shared" si="2"/>
        <v>0</v>
      </c>
    </row>
    <row r="24" spans="2:13" ht="12.75" customHeight="1">
      <c r="B24" s="42">
        <f t="shared" si="3"/>
        <v>13</v>
      </c>
      <c r="C24" s="43"/>
      <c r="D24" s="112" t="s">
        <v>413</v>
      </c>
      <c r="E24" s="113" t="s">
        <v>413</v>
      </c>
      <c r="F24" s="114" t="s">
        <v>413</v>
      </c>
      <c r="G24" s="44" t="s">
        <v>17</v>
      </c>
      <c r="H24" s="45"/>
      <c r="I24" s="45">
        <v>40</v>
      </c>
      <c r="J24" s="46">
        <v>0</v>
      </c>
      <c r="K24" s="44">
        <v>9.5</v>
      </c>
      <c r="L24" s="47">
        <f t="shared" si="1"/>
        <v>0</v>
      </c>
      <c r="M24" s="48">
        <f t="shared" si="2"/>
        <v>0</v>
      </c>
    </row>
    <row r="25" spans="2:13" ht="12.75" customHeight="1">
      <c r="B25" s="42">
        <f t="shared" si="3"/>
        <v>14</v>
      </c>
      <c r="C25" s="43"/>
      <c r="D25" s="112" t="s">
        <v>414</v>
      </c>
      <c r="E25" s="113" t="s">
        <v>414</v>
      </c>
      <c r="F25" s="114" t="s">
        <v>414</v>
      </c>
      <c r="G25" s="44" t="s">
        <v>17</v>
      </c>
      <c r="H25" s="45"/>
      <c r="I25" s="45">
        <v>20</v>
      </c>
      <c r="J25" s="46">
        <v>0</v>
      </c>
      <c r="K25" s="44">
        <v>9.5</v>
      </c>
      <c r="L25" s="47">
        <f t="shared" si="1"/>
        <v>0</v>
      </c>
      <c r="M25" s="48">
        <f t="shared" si="2"/>
        <v>0</v>
      </c>
    </row>
    <row r="26" spans="2:13" ht="12.75" customHeight="1">
      <c r="B26" s="42">
        <f t="shared" si="3"/>
        <v>15</v>
      </c>
      <c r="C26" s="43"/>
      <c r="D26" s="112" t="s">
        <v>415</v>
      </c>
      <c r="E26" s="113" t="s">
        <v>415</v>
      </c>
      <c r="F26" s="114" t="s">
        <v>415</v>
      </c>
      <c r="G26" s="44" t="s">
        <v>17</v>
      </c>
      <c r="H26" s="45"/>
      <c r="I26" s="45">
        <v>80</v>
      </c>
      <c r="J26" s="46">
        <v>0</v>
      </c>
      <c r="K26" s="44">
        <v>9.5</v>
      </c>
      <c r="L26" s="47">
        <f t="shared" si="1"/>
        <v>0</v>
      </c>
      <c r="M26" s="48">
        <f t="shared" si="2"/>
        <v>0</v>
      </c>
    </row>
    <row r="27" spans="2:13" ht="12.75" customHeight="1">
      <c r="B27" s="42">
        <f t="shared" si="3"/>
        <v>16</v>
      </c>
      <c r="C27" s="43"/>
      <c r="D27" s="112" t="s">
        <v>416</v>
      </c>
      <c r="E27" s="113" t="s">
        <v>416</v>
      </c>
      <c r="F27" s="114" t="s">
        <v>416</v>
      </c>
      <c r="G27" s="44" t="s">
        <v>17</v>
      </c>
      <c r="H27" s="45"/>
      <c r="I27" s="45">
        <v>54</v>
      </c>
      <c r="J27" s="46">
        <v>0</v>
      </c>
      <c r="K27" s="44">
        <v>9.5</v>
      </c>
      <c r="L27" s="47">
        <f t="shared" si="1"/>
        <v>0</v>
      </c>
      <c r="M27" s="48">
        <f t="shared" si="2"/>
        <v>0</v>
      </c>
    </row>
    <row r="28" spans="2:13" ht="12.75" customHeight="1">
      <c r="B28" s="42">
        <f t="shared" si="3"/>
        <v>17</v>
      </c>
      <c r="C28" s="43"/>
      <c r="D28" s="112" t="s">
        <v>417</v>
      </c>
      <c r="E28" s="113" t="s">
        <v>417</v>
      </c>
      <c r="F28" s="114" t="s">
        <v>417</v>
      </c>
      <c r="G28" s="44" t="s">
        <v>17</v>
      </c>
      <c r="H28" s="45"/>
      <c r="I28" s="45">
        <v>10</v>
      </c>
      <c r="J28" s="46">
        <v>0</v>
      </c>
      <c r="K28" s="44">
        <v>9.5</v>
      </c>
      <c r="L28" s="47">
        <f t="shared" si="1"/>
        <v>0</v>
      </c>
      <c r="M28" s="48">
        <f t="shared" si="2"/>
        <v>0</v>
      </c>
    </row>
    <row r="29" spans="2:13" ht="12.75" customHeight="1">
      <c r="B29" s="42">
        <f t="shared" si="3"/>
        <v>18</v>
      </c>
      <c r="C29" s="43"/>
      <c r="D29" s="112" t="s">
        <v>418</v>
      </c>
      <c r="E29" s="113" t="s">
        <v>418</v>
      </c>
      <c r="F29" s="114" t="s">
        <v>418</v>
      </c>
      <c r="G29" s="44" t="s">
        <v>17</v>
      </c>
      <c r="H29" s="45"/>
      <c r="I29" s="45">
        <v>5</v>
      </c>
      <c r="J29" s="46">
        <v>0</v>
      </c>
      <c r="K29" s="44">
        <v>9.5</v>
      </c>
      <c r="L29" s="47">
        <f t="shared" si="1"/>
        <v>0</v>
      </c>
      <c r="M29" s="48">
        <f t="shared" si="2"/>
        <v>0</v>
      </c>
    </row>
    <row r="30" spans="2:13" ht="12.75" customHeight="1">
      <c r="B30" s="42">
        <f t="shared" si="3"/>
        <v>19</v>
      </c>
      <c r="C30" s="43"/>
      <c r="D30" s="112" t="s">
        <v>419</v>
      </c>
      <c r="E30" s="113" t="s">
        <v>419</v>
      </c>
      <c r="F30" s="114" t="s">
        <v>419</v>
      </c>
      <c r="G30" s="44" t="s">
        <v>17</v>
      </c>
      <c r="H30" s="45"/>
      <c r="I30" s="45">
        <v>10</v>
      </c>
      <c r="J30" s="46">
        <v>0</v>
      </c>
      <c r="K30" s="44">
        <v>9.5</v>
      </c>
      <c r="L30" s="47">
        <f t="shared" si="1"/>
        <v>0</v>
      </c>
      <c r="M30" s="48">
        <f t="shared" si="2"/>
        <v>0</v>
      </c>
    </row>
    <row r="31" spans="2:13" s="4" customFormat="1" ht="12.75" customHeight="1">
      <c r="B31" s="37"/>
      <c r="C31" s="37"/>
      <c r="D31" s="105"/>
      <c r="E31" s="105"/>
      <c r="F31" s="105"/>
      <c r="G31" s="38"/>
      <c r="H31" s="38"/>
      <c r="I31" s="38"/>
      <c r="J31" s="38"/>
      <c r="K31" s="38"/>
      <c r="L31" s="38"/>
      <c r="M31" s="39">
        <f>SUM(M12:M30)</f>
        <v>0</v>
      </c>
    </row>
    <row r="32" spans="2:13" s="4" customFormat="1" ht="12.75" customHeight="1"/>
    <row r="33" spans="2:11" s="4" customFormat="1" ht="12.75" customHeight="1">
      <c r="B33" s="4" t="s">
        <v>19</v>
      </c>
    </row>
    <row r="34" spans="2:11" s="4" customFormat="1" ht="12.75" customHeight="1">
      <c r="B34" s="4" t="s">
        <v>20</v>
      </c>
    </row>
    <row r="35" spans="2:11" s="4" customFormat="1" ht="12.75" customHeight="1">
      <c r="B35" s="4" t="s">
        <v>21</v>
      </c>
    </row>
    <row r="36" spans="2:11" s="4" customFormat="1" ht="12.75" customHeight="1">
      <c r="B36" s="4" t="s">
        <v>933</v>
      </c>
    </row>
    <row r="37" spans="2:11" s="4" customFormat="1" ht="12.75" customHeight="1"/>
    <row r="38" spans="2:11" s="4" customFormat="1" ht="12.75" customHeight="1">
      <c r="B38" s="115" t="s">
        <v>54</v>
      </c>
      <c r="C38" s="115"/>
      <c r="D38" s="115"/>
      <c r="E38" s="115"/>
      <c r="F38" s="115"/>
      <c r="G38" s="115"/>
      <c r="H38" s="115"/>
      <c r="I38" s="115"/>
    </row>
    <row r="39" spans="2:11" s="4" customFormat="1" ht="12.75" customHeight="1">
      <c r="B39" s="41"/>
      <c r="C39" s="41"/>
      <c r="D39" s="41"/>
      <c r="E39" s="41"/>
      <c r="F39" s="41"/>
      <c r="G39" s="41"/>
      <c r="H39" s="41"/>
      <c r="I39" s="41"/>
    </row>
    <row r="40" spans="2:11" s="11" customFormat="1" ht="12.75" customHeight="1">
      <c r="B40" s="11" t="s">
        <v>22</v>
      </c>
      <c r="H40" s="16" t="s">
        <v>23</v>
      </c>
      <c r="K40" s="11" t="s">
        <v>24</v>
      </c>
    </row>
    <row r="41" spans="2:11" s="7" customFormat="1" ht="12.75" customHeight="1"/>
  </sheetData>
  <sheetProtection algorithmName="SHA-512" hashValue="r1HbxA+xBesFJHEvhf4G7xiniGe9htFcUv4bu0PdhZv0PDb+RAlhSGFu8d6rMp+yuoM127kyG+B60DexHxYWhw==" saltValue="nfDQ/Y6jDcCMia4/u+22nQ==" spinCount="100000" sheet="1" objects="1" scenarios="1"/>
  <protectedRanges>
    <protectedRange sqref="C12:C30" name="Range5"/>
    <protectedRange sqref="E4:F5" name="Range1"/>
    <protectedRange sqref="H12:H30" name="Range2"/>
    <protectedRange sqref="J12:J30" name="Range3"/>
  </protectedRanges>
  <mergeCells count="22">
    <mergeCell ref="D22:F22"/>
    <mergeCell ref="D10:F10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B38:I38"/>
    <mergeCell ref="D31:F31"/>
    <mergeCell ref="D29:F29"/>
    <mergeCell ref="D30:F30"/>
    <mergeCell ref="D23:F23"/>
    <mergeCell ref="D24:F24"/>
    <mergeCell ref="D25:F25"/>
    <mergeCell ref="D26:F26"/>
    <mergeCell ref="D27:F27"/>
    <mergeCell ref="D28:F28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287CB-3101-4163-8892-49365A8D3035}">
  <dimension ref="A2:Q137"/>
  <sheetViews>
    <sheetView topLeftCell="A111" zoomScaleNormal="100" workbookViewId="0">
      <selection activeCell="Q127" sqref="Q127"/>
    </sheetView>
  </sheetViews>
  <sheetFormatPr defaultRowHeight="12.75" customHeight="1"/>
  <cols>
    <col min="1" max="1" width="2.7109375" style="52" customWidth="1"/>
    <col min="2" max="2" width="5.28515625" style="52" customWidth="1"/>
    <col min="3" max="5" width="9.140625" style="52"/>
    <col min="6" max="6" width="7.85546875" style="52" customWidth="1"/>
    <col min="7" max="7" width="4.5703125" style="52" customWidth="1"/>
    <col min="8" max="8" width="37.85546875" style="52" customWidth="1"/>
    <col min="9" max="10" width="9.140625" style="52"/>
    <col min="11" max="12" width="11.7109375" style="52" customWidth="1"/>
    <col min="13" max="13" width="5.7109375" style="52" customWidth="1"/>
    <col min="14" max="16" width="11.7109375" style="52" customWidth="1"/>
    <col min="17" max="17" width="15.42578125" style="52" customWidth="1"/>
    <col min="18" max="255" width="9.140625" style="52"/>
    <col min="256" max="256" width="2.7109375" style="52" customWidth="1"/>
    <col min="257" max="257" width="5.28515625" style="52" customWidth="1"/>
    <col min="258" max="260" width="9.140625" style="52"/>
    <col min="261" max="261" width="7.85546875" style="52" customWidth="1"/>
    <col min="262" max="262" width="4.5703125" style="52" customWidth="1"/>
    <col min="263" max="263" width="37.85546875" style="52" customWidth="1"/>
    <col min="264" max="265" width="9.140625" style="52"/>
    <col min="266" max="267" width="11.7109375" style="52" customWidth="1"/>
    <col min="268" max="268" width="5.7109375" style="52" customWidth="1"/>
    <col min="269" max="271" width="11.7109375" style="52" customWidth="1"/>
    <col min="272" max="272" width="15.42578125" style="52" customWidth="1"/>
    <col min="273" max="511" width="9.140625" style="52"/>
    <col min="512" max="512" width="2.7109375" style="52" customWidth="1"/>
    <col min="513" max="513" width="5.28515625" style="52" customWidth="1"/>
    <col min="514" max="516" width="9.140625" style="52"/>
    <col min="517" max="517" width="7.85546875" style="52" customWidth="1"/>
    <col min="518" max="518" width="4.5703125" style="52" customWidth="1"/>
    <col min="519" max="519" width="37.85546875" style="52" customWidth="1"/>
    <col min="520" max="521" width="9.140625" style="52"/>
    <col min="522" max="523" width="11.7109375" style="52" customWidth="1"/>
    <col min="524" max="524" width="5.7109375" style="52" customWidth="1"/>
    <col min="525" max="527" width="11.7109375" style="52" customWidth="1"/>
    <col min="528" max="528" width="15.42578125" style="52" customWidth="1"/>
    <col min="529" max="767" width="9.140625" style="52"/>
    <col min="768" max="768" width="2.7109375" style="52" customWidth="1"/>
    <col min="769" max="769" width="5.28515625" style="52" customWidth="1"/>
    <col min="770" max="772" width="9.140625" style="52"/>
    <col min="773" max="773" width="7.85546875" style="52" customWidth="1"/>
    <col min="774" max="774" width="4.5703125" style="52" customWidth="1"/>
    <col min="775" max="775" width="37.85546875" style="52" customWidth="1"/>
    <col min="776" max="777" width="9.140625" style="52"/>
    <col min="778" max="779" width="11.7109375" style="52" customWidth="1"/>
    <col min="780" max="780" width="5.7109375" style="52" customWidth="1"/>
    <col min="781" max="783" width="11.7109375" style="52" customWidth="1"/>
    <col min="784" max="784" width="15.42578125" style="52" customWidth="1"/>
    <col min="785" max="1023" width="9.140625" style="52"/>
    <col min="1024" max="1024" width="2.7109375" style="52" customWidth="1"/>
    <col min="1025" max="1025" width="5.28515625" style="52" customWidth="1"/>
    <col min="1026" max="1028" width="9.140625" style="52"/>
    <col min="1029" max="1029" width="7.85546875" style="52" customWidth="1"/>
    <col min="1030" max="1030" width="4.5703125" style="52" customWidth="1"/>
    <col min="1031" max="1031" width="37.85546875" style="52" customWidth="1"/>
    <col min="1032" max="1033" width="9.140625" style="52"/>
    <col min="1034" max="1035" width="11.7109375" style="52" customWidth="1"/>
    <col min="1036" max="1036" width="5.7109375" style="52" customWidth="1"/>
    <col min="1037" max="1039" width="11.7109375" style="52" customWidth="1"/>
    <col min="1040" max="1040" width="15.42578125" style="52" customWidth="1"/>
    <col min="1041" max="1279" width="9.140625" style="52"/>
    <col min="1280" max="1280" width="2.7109375" style="52" customWidth="1"/>
    <col min="1281" max="1281" width="5.28515625" style="52" customWidth="1"/>
    <col min="1282" max="1284" width="9.140625" style="52"/>
    <col min="1285" max="1285" width="7.85546875" style="52" customWidth="1"/>
    <col min="1286" max="1286" width="4.5703125" style="52" customWidth="1"/>
    <col min="1287" max="1287" width="37.85546875" style="52" customWidth="1"/>
    <col min="1288" max="1289" width="9.140625" style="52"/>
    <col min="1290" max="1291" width="11.7109375" style="52" customWidth="1"/>
    <col min="1292" max="1292" width="5.7109375" style="52" customWidth="1"/>
    <col min="1293" max="1295" width="11.7109375" style="52" customWidth="1"/>
    <col min="1296" max="1296" width="15.42578125" style="52" customWidth="1"/>
    <col min="1297" max="1535" width="9.140625" style="52"/>
    <col min="1536" max="1536" width="2.7109375" style="52" customWidth="1"/>
    <col min="1537" max="1537" width="5.28515625" style="52" customWidth="1"/>
    <col min="1538" max="1540" width="9.140625" style="52"/>
    <col min="1541" max="1541" width="7.85546875" style="52" customWidth="1"/>
    <col min="1542" max="1542" width="4.5703125" style="52" customWidth="1"/>
    <col min="1543" max="1543" width="37.85546875" style="52" customWidth="1"/>
    <col min="1544" max="1545" width="9.140625" style="52"/>
    <col min="1546" max="1547" width="11.7109375" style="52" customWidth="1"/>
    <col min="1548" max="1548" width="5.7109375" style="52" customWidth="1"/>
    <col min="1549" max="1551" width="11.7109375" style="52" customWidth="1"/>
    <col min="1552" max="1552" width="15.42578125" style="52" customWidth="1"/>
    <col min="1553" max="1791" width="9.140625" style="52"/>
    <col min="1792" max="1792" width="2.7109375" style="52" customWidth="1"/>
    <col min="1793" max="1793" width="5.28515625" style="52" customWidth="1"/>
    <col min="1794" max="1796" width="9.140625" style="52"/>
    <col min="1797" max="1797" width="7.85546875" style="52" customWidth="1"/>
    <col min="1798" max="1798" width="4.5703125" style="52" customWidth="1"/>
    <col min="1799" max="1799" width="37.85546875" style="52" customWidth="1"/>
    <col min="1800" max="1801" width="9.140625" style="52"/>
    <col min="1802" max="1803" width="11.7109375" style="52" customWidth="1"/>
    <col min="1804" max="1804" width="5.7109375" style="52" customWidth="1"/>
    <col min="1805" max="1807" width="11.7109375" style="52" customWidth="1"/>
    <col min="1808" max="1808" width="15.42578125" style="52" customWidth="1"/>
    <col min="1809" max="2047" width="9.140625" style="52"/>
    <col min="2048" max="2048" width="2.7109375" style="52" customWidth="1"/>
    <col min="2049" max="2049" width="5.28515625" style="52" customWidth="1"/>
    <col min="2050" max="2052" width="9.140625" style="52"/>
    <col min="2053" max="2053" width="7.85546875" style="52" customWidth="1"/>
    <col min="2054" max="2054" width="4.5703125" style="52" customWidth="1"/>
    <col min="2055" max="2055" width="37.85546875" style="52" customWidth="1"/>
    <col min="2056" max="2057" width="9.140625" style="52"/>
    <col min="2058" max="2059" width="11.7109375" style="52" customWidth="1"/>
    <col min="2060" max="2060" width="5.7109375" style="52" customWidth="1"/>
    <col min="2061" max="2063" width="11.7109375" style="52" customWidth="1"/>
    <col min="2064" max="2064" width="15.42578125" style="52" customWidth="1"/>
    <col min="2065" max="2303" width="9.140625" style="52"/>
    <col min="2304" max="2304" width="2.7109375" style="52" customWidth="1"/>
    <col min="2305" max="2305" width="5.28515625" style="52" customWidth="1"/>
    <col min="2306" max="2308" width="9.140625" style="52"/>
    <col min="2309" max="2309" width="7.85546875" style="52" customWidth="1"/>
    <col min="2310" max="2310" width="4.5703125" style="52" customWidth="1"/>
    <col min="2311" max="2311" width="37.85546875" style="52" customWidth="1"/>
    <col min="2312" max="2313" width="9.140625" style="52"/>
    <col min="2314" max="2315" width="11.7109375" style="52" customWidth="1"/>
    <col min="2316" max="2316" width="5.7109375" style="52" customWidth="1"/>
    <col min="2317" max="2319" width="11.7109375" style="52" customWidth="1"/>
    <col min="2320" max="2320" width="15.42578125" style="52" customWidth="1"/>
    <col min="2321" max="2559" width="9.140625" style="52"/>
    <col min="2560" max="2560" width="2.7109375" style="52" customWidth="1"/>
    <col min="2561" max="2561" width="5.28515625" style="52" customWidth="1"/>
    <col min="2562" max="2564" width="9.140625" style="52"/>
    <col min="2565" max="2565" width="7.85546875" style="52" customWidth="1"/>
    <col min="2566" max="2566" width="4.5703125" style="52" customWidth="1"/>
    <col min="2567" max="2567" width="37.85546875" style="52" customWidth="1"/>
    <col min="2568" max="2569" width="9.140625" style="52"/>
    <col min="2570" max="2571" width="11.7109375" style="52" customWidth="1"/>
    <col min="2572" max="2572" width="5.7109375" style="52" customWidth="1"/>
    <col min="2573" max="2575" width="11.7109375" style="52" customWidth="1"/>
    <col min="2576" max="2576" width="15.42578125" style="52" customWidth="1"/>
    <col min="2577" max="2815" width="9.140625" style="52"/>
    <col min="2816" max="2816" width="2.7109375" style="52" customWidth="1"/>
    <col min="2817" max="2817" width="5.28515625" style="52" customWidth="1"/>
    <col min="2818" max="2820" width="9.140625" style="52"/>
    <col min="2821" max="2821" width="7.85546875" style="52" customWidth="1"/>
    <col min="2822" max="2822" width="4.5703125" style="52" customWidth="1"/>
    <col min="2823" max="2823" width="37.85546875" style="52" customWidth="1"/>
    <col min="2824" max="2825" width="9.140625" style="52"/>
    <col min="2826" max="2827" width="11.7109375" style="52" customWidth="1"/>
    <col min="2828" max="2828" width="5.7109375" style="52" customWidth="1"/>
    <col min="2829" max="2831" width="11.7109375" style="52" customWidth="1"/>
    <col min="2832" max="2832" width="15.42578125" style="52" customWidth="1"/>
    <col min="2833" max="3071" width="9.140625" style="52"/>
    <col min="3072" max="3072" width="2.7109375" style="52" customWidth="1"/>
    <col min="3073" max="3073" width="5.28515625" style="52" customWidth="1"/>
    <col min="3074" max="3076" width="9.140625" style="52"/>
    <col min="3077" max="3077" width="7.85546875" style="52" customWidth="1"/>
    <col min="3078" max="3078" width="4.5703125" style="52" customWidth="1"/>
    <col min="3079" max="3079" width="37.85546875" style="52" customWidth="1"/>
    <col min="3080" max="3081" width="9.140625" style="52"/>
    <col min="3082" max="3083" width="11.7109375" style="52" customWidth="1"/>
    <col min="3084" max="3084" width="5.7109375" style="52" customWidth="1"/>
    <col min="3085" max="3087" width="11.7109375" style="52" customWidth="1"/>
    <col min="3088" max="3088" width="15.42578125" style="52" customWidth="1"/>
    <col min="3089" max="3327" width="9.140625" style="52"/>
    <col min="3328" max="3328" width="2.7109375" style="52" customWidth="1"/>
    <col min="3329" max="3329" width="5.28515625" style="52" customWidth="1"/>
    <col min="3330" max="3332" width="9.140625" style="52"/>
    <col min="3333" max="3333" width="7.85546875" style="52" customWidth="1"/>
    <col min="3334" max="3334" width="4.5703125" style="52" customWidth="1"/>
    <col min="3335" max="3335" width="37.85546875" style="52" customWidth="1"/>
    <col min="3336" max="3337" width="9.140625" style="52"/>
    <col min="3338" max="3339" width="11.7109375" style="52" customWidth="1"/>
    <col min="3340" max="3340" width="5.7109375" style="52" customWidth="1"/>
    <col min="3341" max="3343" width="11.7109375" style="52" customWidth="1"/>
    <col min="3344" max="3344" width="15.42578125" style="52" customWidth="1"/>
    <col min="3345" max="3583" width="9.140625" style="52"/>
    <col min="3584" max="3584" width="2.7109375" style="52" customWidth="1"/>
    <col min="3585" max="3585" width="5.28515625" style="52" customWidth="1"/>
    <col min="3586" max="3588" width="9.140625" style="52"/>
    <col min="3589" max="3589" width="7.85546875" style="52" customWidth="1"/>
    <col min="3590" max="3590" width="4.5703125" style="52" customWidth="1"/>
    <col min="3591" max="3591" width="37.85546875" style="52" customWidth="1"/>
    <col min="3592" max="3593" width="9.140625" style="52"/>
    <col min="3594" max="3595" width="11.7109375" style="52" customWidth="1"/>
    <col min="3596" max="3596" width="5.7109375" style="52" customWidth="1"/>
    <col min="3597" max="3599" width="11.7109375" style="52" customWidth="1"/>
    <col min="3600" max="3600" width="15.42578125" style="52" customWidth="1"/>
    <col min="3601" max="3839" width="9.140625" style="52"/>
    <col min="3840" max="3840" width="2.7109375" style="52" customWidth="1"/>
    <col min="3841" max="3841" width="5.28515625" style="52" customWidth="1"/>
    <col min="3842" max="3844" width="9.140625" style="52"/>
    <col min="3845" max="3845" width="7.85546875" style="52" customWidth="1"/>
    <col min="3846" max="3846" width="4.5703125" style="52" customWidth="1"/>
    <col min="3847" max="3847" width="37.85546875" style="52" customWidth="1"/>
    <col min="3848" max="3849" width="9.140625" style="52"/>
    <col min="3850" max="3851" width="11.7109375" style="52" customWidth="1"/>
    <col min="3852" max="3852" width="5.7109375" style="52" customWidth="1"/>
    <col min="3853" max="3855" width="11.7109375" style="52" customWidth="1"/>
    <col min="3856" max="3856" width="15.42578125" style="52" customWidth="1"/>
    <col min="3857" max="4095" width="9.140625" style="52"/>
    <col min="4096" max="4096" width="2.7109375" style="52" customWidth="1"/>
    <col min="4097" max="4097" width="5.28515625" style="52" customWidth="1"/>
    <col min="4098" max="4100" width="9.140625" style="52"/>
    <col min="4101" max="4101" width="7.85546875" style="52" customWidth="1"/>
    <col min="4102" max="4102" width="4.5703125" style="52" customWidth="1"/>
    <col min="4103" max="4103" width="37.85546875" style="52" customWidth="1"/>
    <col min="4104" max="4105" width="9.140625" style="52"/>
    <col min="4106" max="4107" width="11.7109375" style="52" customWidth="1"/>
    <col min="4108" max="4108" width="5.7109375" style="52" customWidth="1"/>
    <col min="4109" max="4111" width="11.7109375" style="52" customWidth="1"/>
    <col min="4112" max="4112" width="15.42578125" style="52" customWidth="1"/>
    <col min="4113" max="4351" width="9.140625" style="52"/>
    <col min="4352" max="4352" width="2.7109375" style="52" customWidth="1"/>
    <col min="4353" max="4353" width="5.28515625" style="52" customWidth="1"/>
    <col min="4354" max="4356" width="9.140625" style="52"/>
    <col min="4357" max="4357" width="7.85546875" style="52" customWidth="1"/>
    <col min="4358" max="4358" width="4.5703125" style="52" customWidth="1"/>
    <col min="4359" max="4359" width="37.85546875" style="52" customWidth="1"/>
    <col min="4360" max="4361" width="9.140625" style="52"/>
    <col min="4362" max="4363" width="11.7109375" style="52" customWidth="1"/>
    <col min="4364" max="4364" width="5.7109375" style="52" customWidth="1"/>
    <col min="4365" max="4367" width="11.7109375" style="52" customWidth="1"/>
    <col min="4368" max="4368" width="15.42578125" style="52" customWidth="1"/>
    <col min="4369" max="4607" width="9.140625" style="52"/>
    <col min="4608" max="4608" width="2.7109375" style="52" customWidth="1"/>
    <col min="4609" max="4609" width="5.28515625" style="52" customWidth="1"/>
    <col min="4610" max="4612" width="9.140625" style="52"/>
    <col min="4613" max="4613" width="7.85546875" style="52" customWidth="1"/>
    <col min="4614" max="4614" width="4.5703125" style="52" customWidth="1"/>
    <col min="4615" max="4615" width="37.85546875" style="52" customWidth="1"/>
    <col min="4616" max="4617" width="9.140625" style="52"/>
    <col min="4618" max="4619" width="11.7109375" style="52" customWidth="1"/>
    <col min="4620" max="4620" width="5.7109375" style="52" customWidth="1"/>
    <col min="4621" max="4623" width="11.7109375" style="52" customWidth="1"/>
    <col min="4624" max="4624" width="15.42578125" style="52" customWidth="1"/>
    <col min="4625" max="4863" width="9.140625" style="52"/>
    <col min="4864" max="4864" width="2.7109375" style="52" customWidth="1"/>
    <col min="4865" max="4865" width="5.28515625" style="52" customWidth="1"/>
    <col min="4866" max="4868" width="9.140625" style="52"/>
    <col min="4869" max="4869" width="7.85546875" style="52" customWidth="1"/>
    <col min="4870" max="4870" width="4.5703125" style="52" customWidth="1"/>
    <col min="4871" max="4871" width="37.85546875" style="52" customWidth="1"/>
    <col min="4872" max="4873" width="9.140625" style="52"/>
    <col min="4874" max="4875" width="11.7109375" style="52" customWidth="1"/>
    <col min="4876" max="4876" width="5.7109375" style="52" customWidth="1"/>
    <col min="4877" max="4879" width="11.7109375" style="52" customWidth="1"/>
    <col min="4880" max="4880" width="15.42578125" style="52" customWidth="1"/>
    <col min="4881" max="5119" width="9.140625" style="52"/>
    <col min="5120" max="5120" width="2.7109375" style="52" customWidth="1"/>
    <col min="5121" max="5121" width="5.28515625" style="52" customWidth="1"/>
    <col min="5122" max="5124" width="9.140625" style="52"/>
    <col min="5125" max="5125" width="7.85546875" style="52" customWidth="1"/>
    <col min="5126" max="5126" width="4.5703125" style="52" customWidth="1"/>
    <col min="5127" max="5127" width="37.85546875" style="52" customWidth="1"/>
    <col min="5128" max="5129" width="9.140625" style="52"/>
    <col min="5130" max="5131" width="11.7109375" style="52" customWidth="1"/>
    <col min="5132" max="5132" width="5.7109375" style="52" customWidth="1"/>
    <col min="5133" max="5135" width="11.7109375" style="52" customWidth="1"/>
    <col min="5136" max="5136" width="15.42578125" style="52" customWidth="1"/>
    <col min="5137" max="5375" width="9.140625" style="52"/>
    <col min="5376" max="5376" width="2.7109375" style="52" customWidth="1"/>
    <col min="5377" max="5377" width="5.28515625" style="52" customWidth="1"/>
    <col min="5378" max="5380" width="9.140625" style="52"/>
    <col min="5381" max="5381" width="7.85546875" style="52" customWidth="1"/>
    <col min="5382" max="5382" width="4.5703125" style="52" customWidth="1"/>
    <col min="5383" max="5383" width="37.85546875" style="52" customWidth="1"/>
    <col min="5384" max="5385" width="9.140625" style="52"/>
    <col min="5386" max="5387" width="11.7109375" style="52" customWidth="1"/>
    <col min="5388" max="5388" width="5.7109375" style="52" customWidth="1"/>
    <col min="5389" max="5391" width="11.7109375" style="52" customWidth="1"/>
    <col min="5392" max="5392" width="15.42578125" style="52" customWidth="1"/>
    <col min="5393" max="5631" width="9.140625" style="52"/>
    <col min="5632" max="5632" width="2.7109375" style="52" customWidth="1"/>
    <col min="5633" max="5633" width="5.28515625" style="52" customWidth="1"/>
    <col min="5634" max="5636" width="9.140625" style="52"/>
    <col min="5637" max="5637" width="7.85546875" style="52" customWidth="1"/>
    <col min="5638" max="5638" width="4.5703125" style="52" customWidth="1"/>
    <col min="5639" max="5639" width="37.85546875" style="52" customWidth="1"/>
    <col min="5640" max="5641" width="9.140625" style="52"/>
    <col min="5642" max="5643" width="11.7109375" style="52" customWidth="1"/>
    <col min="5644" max="5644" width="5.7109375" style="52" customWidth="1"/>
    <col min="5645" max="5647" width="11.7109375" style="52" customWidth="1"/>
    <col min="5648" max="5648" width="15.42578125" style="52" customWidth="1"/>
    <col min="5649" max="5887" width="9.140625" style="52"/>
    <col min="5888" max="5888" width="2.7109375" style="52" customWidth="1"/>
    <col min="5889" max="5889" width="5.28515625" style="52" customWidth="1"/>
    <col min="5890" max="5892" width="9.140625" style="52"/>
    <col min="5893" max="5893" width="7.85546875" style="52" customWidth="1"/>
    <col min="5894" max="5894" width="4.5703125" style="52" customWidth="1"/>
    <col min="5895" max="5895" width="37.85546875" style="52" customWidth="1"/>
    <col min="5896" max="5897" width="9.140625" style="52"/>
    <col min="5898" max="5899" width="11.7109375" style="52" customWidth="1"/>
    <col min="5900" max="5900" width="5.7109375" style="52" customWidth="1"/>
    <col min="5901" max="5903" width="11.7109375" style="52" customWidth="1"/>
    <col min="5904" max="5904" width="15.42578125" style="52" customWidth="1"/>
    <col min="5905" max="6143" width="9.140625" style="52"/>
    <col min="6144" max="6144" width="2.7109375" style="52" customWidth="1"/>
    <col min="6145" max="6145" width="5.28515625" style="52" customWidth="1"/>
    <col min="6146" max="6148" width="9.140625" style="52"/>
    <col min="6149" max="6149" width="7.85546875" style="52" customWidth="1"/>
    <col min="6150" max="6150" width="4.5703125" style="52" customWidth="1"/>
    <col min="6151" max="6151" width="37.85546875" style="52" customWidth="1"/>
    <col min="6152" max="6153" width="9.140625" style="52"/>
    <col min="6154" max="6155" width="11.7109375" style="52" customWidth="1"/>
    <col min="6156" max="6156" width="5.7109375" style="52" customWidth="1"/>
    <col min="6157" max="6159" width="11.7109375" style="52" customWidth="1"/>
    <col min="6160" max="6160" width="15.42578125" style="52" customWidth="1"/>
    <col min="6161" max="6399" width="9.140625" style="52"/>
    <col min="6400" max="6400" width="2.7109375" style="52" customWidth="1"/>
    <col min="6401" max="6401" width="5.28515625" style="52" customWidth="1"/>
    <col min="6402" max="6404" width="9.140625" style="52"/>
    <col min="6405" max="6405" width="7.85546875" style="52" customWidth="1"/>
    <col min="6406" max="6406" width="4.5703125" style="52" customWidth="1"/>
    <col min="6407" max="6407" width="37.85546875" style="52" customWidth="1"/>
    <col min="6408" max="6409" width="9.140625" style="52"/>
    <col min="6410" max="6411" width="11.7109375" style="52" customWidth="1"/>
    <col min="6412" max="6412" width="5.7109375" style="52" customWidth="1"/>
    <col min="6413" max="6415" width="11.7109375" style="52" customWidth="1"/>
    <col min="6416" max="6416" width="15.42578125" style="52" customWidth="1"/>
    <col min="6417" max="6655" width="9.140625" style="52"/>
    <col min="6656" max="6656" width="2.7109375" style="52" customWidth="1"/>
    <col min="6657" max="6657" width="5.28515625" style="52" customWidth="1"/>
    <col min="6658" max="6660" width="9.140625" style="52"/>
    <col min="6661" max="6661" width="7.85546875" style="52" customWidth="1"/>
    <col min="6662" max="6662" width="4.5703125" style="52" customWidth="1"/>
    <col min="6663" max="6663" width="37.85546875" style="52" customWidth="1"/>
    <col min="6664" max="6665" width="9.140625" style="52"/>
    <col min="6666" max="6667" width="11.7109375" style="52" customWidth="1"/>
    <col min="6668" max="6668" width="5.7109375" style="52" customWidth="1"/>
    <col min="6669" max="6671" width="11.7109375" style="52" customWidth="1"/>
    <col min="6672" max="6672" width="15.42578125" style="52" customWidth="1"/>
    <col min="6673" max="6911" width="9.140625" style="52"/>
    <col min="6912" max="6912" width="2.7109375" style="52" customWidth="1"/>
    <col min="6913" max="6913" width="5.28515625" style="52" customWidth="1"/>
    <col min="6914" max="6916" width="9.140625" style="52"/>
    <col min="6917" max="6917" width="7.85546875" style="52" customWidth="1"/>
    <col min="6918" max="6918" width="4.5703125" style="52" customWidth="1"/>
    <col min="6919" max="6919" width="37.85546875" style="52" customWidth="1"/>
    <col min="6920" max="6921" width="9.140625" style="52"/>
    <col min="6922" max="6923" width="11.7109375" style="52" customWidth="1"/>
    <col min="6924" max="6924" width="5.7109375" style="52" customWidth="1"/>
    <col min="6925" max="6927" width="11.7109375" style="52" customWidth="1"/>
    <col min="6928" max="6928" width="15.42578125" style="52" customWidth="1"/>
    <col min="6929" max="7167" width="9.140625" style="52"/>
    <col min="7168" max="7168" width="2.7109375" style="52" customWidth="1"/>
    <col min="7169" max="7169" width="5.28515625" style="52" customWidth="1"/>
    <col min="7170" max="7172" width="9.140625" style="52"/>
    <col min="7173" max="7173" width="7.85546875" style="52" customWidth="1"/>
    <col min="7174" max="7174" width="4.5703125" style="52" customWidth="1"/>
    <col min="7175" max="7175" width="37.85546875" style="52" customWidth="1"/>
    <col min="7176" max="7177" width="9.140625" style="52"/>
    <col min="7178" max="7179" width="11.7109375" style="52" customWidth="1"/>
    <col min="7180" max="7180" width="5.7109375" style="52" customWidth="1"/>
    <col min="7181" max="7183" width="11.7109375" style="52" customWidth="1"/>
    <col min="7184" max="7184" width="15.42578125" style="52" customWidth="1"/>
    <col min="7185" max="7423" width="9.140625" style="52"/>
    <col min="7424" max="7424" width="2.7109375" style="52" customWidth="1"/>
    <col min="7425" max="7425" width="5.28515625" style="52" customWidth="1"/>
    <col min="7426" max="7428" width="9.140625" style="52"/>
    <col min="7429" max="7429" width="7.85546875" style="52" customWidth="1"/>
    <col min="7430" max="7430" width="4.5703125" style="52" customWidth="1"/>
    <col min="7431" max="7431" width="37.85546875" style="52" customWidth="1"/>
    <col min="7432" max="7433" width="9.140625" style="52"/>
    <col min="7434" max="7435" width="11.7109375" style="52" customWidth="1"/>
    <col min="7436" max="7436" width="5.7109375" style="52" customWidth="1"/>
    <col min="7437" max="7439" width="11.7109375" style="52" customWidth="1"/>
    <col min="7440" max="7440" width="15.42578125" style="52" customWidth="1"/>
    <col min="7441" max="7679" width="9.140625" style="52"/>
    <col min="7680" max="7680" width="2.7109375" style="52" customWidth="1"/>
    <col min="7681" max="7681" width="5.28515625" style="52" customWidth="1"/>
    <col min="7682" max="7684" width="9.140625" style="52"/>
    <col min="7685" max="7685" width="7.85546875" style="52" customWidth="1"/>
    <col min="7686" max="7686" width="4.5703125" style="52" customWidth="1"/>
    <col min="7687" max="7687" width="37.85546875" style="52" customWidth="1"/>
    <col min="7688" max="7689" width="9.140625" style="52"/>
    <col min="7690" max="7691" width="11.7109375" style="52" customWidth="1"/>
    <col min="7692" max="7692" width="5.7109375" style="52" customWidth="1"/>
    <col min="7693" max="7695" width="11.7109375" style="52" customWidth="1"/>
    <col min="7696" max="7696" width="15.42578125" style="52" customWidth="1"/>
    <col min="7697" max="7935" width="9.140625" style="52"/>
    <col min="7936" max="7936" width="2.7109375" style="52" customWidth="1"/>
    <col min="7937" max="7937" width="5.28515625" style="52" customWidth="1"/>
    <col min="7938" max="7940" width="9.140625" style="52"/>
    <col min="7941" max="7941" width="7.85546875" style="52" customWidth="1"/>
    <col min="7942" max="7942" width="4.5703125" style="52" customWidth="1"/>
    <col min="7943" max="7943" width="37.85546875" style="52" customWidth="1"/>
    <col min="7944" max="7945" width="9.140625" style="52"/>
    <col min="7946" max="7947" width="11.7109375" style="52" customWidth="1"/>
    <col min="7948" max="7948" width="5.7109375" style="52" customWidth="1"/>
    <col min="7949" max="7951" width="11.7109375" style="52" customWidth="1"/>
    <col min="7952" max="7952" width="15.42578125" style="52" customWidth="1"/>
    <col min="7953" max="8191" width="9.140625" style="52"/>
    <col min="8192" max="8192" width="2.7109375" style="52" customWidth="1"/>
    <col min="8193" max="8193" width="5.28515625" style="52" customWidth="1"/>
    <col min="8194" max="8196" width="9.140625" style="52"/>
    <col min="8197" max="8197" width="7.85546875" style="52" customWidth="1"/>
    <col min="8198" max="8198" width="4.5703125" style="52" customWidth="1"/>
    <col min="8199" max="8199" width="37.85546875" style="52" customWidth="1"/>
    <col min="8200" max="8201" width="9.140625" style="52"/>
    <col min="8202" max="8203" width="11.7109375" style="52" customWidth="1"/>
    <col min="8204" max="8204" width="5.7109375" style="52" customWidth="1"/>
    <col min="8205" max="8207" width="11.7109375" style="52" customWidth="1"/>
    <col min="8208" max="8208" width="15.42578125" style="52" customWidth="1"/>
    <col min="8209" max="8447" width="9.140625" style="52"/>
    <col min="8448" max="8448" width="2.7109375" style="52" customWidth="1"/>
    <col min="8449" max="8449" width="5.28515625" style="52" customWidth="1"/>
    <col min="8450" max="8452" width="9.140625" style="52"/>
    <col min="8453" max="8453" width="7.85546875" style="52" customWidth="1"/>
    <col min="8454" max="8454" width="4.5703125" style="52" customWidth="1"/>
    <col min="8455" max="8455" width="37.85546875" style="52" customWidth="1"/>
    <col min="8456" max="8457" width="9.140625" style="52"/>
    <col min="8458" max="8459" width="11.7109375" style="52" customWidth="1"/>
    <col min="8460" max="8460" width="5.7109375" style="52" customWidth="1"/>
    <col min="8461" max="8463" width="11.7109375" style="52" customWidth="1"/>
    <col min="8464" max="8464" width="15.42578125" style="52" customWidth="1"/>
    <col min="8465" max="8703" width="9.140625" style="52"/>
    <col min="8704" max="8704" width="2.7109375" style="52" customWidth="1"/>
    <col min="8705" max="8705" width="5.28515625" style="52" customWidth="1"/>
    <col min="8706" max="8708" width="9.140625" style="52"/>
    <col min="8709" max="8709" width="7.85546875" style="52" customWidth="1"/>
    <col min="8710" max="8710" width="4.5703125" style="52" customWidth="1"/>
    <col min="8711" max="8711" width="37.85546875" style="52" customWidth="1"/>
    <col min="8712" max="8713" width="9.140625" style="52"/>
    <col min="8714" max="8715" width="11.7109375" style="52" customWidth="1"/>
    <col min="8716" max="8716" width="5.7109375" style="52" customWidth="1"/>
    <col min="8717" max="8719" width="11.7109375" style="52" customWidth="1"/>
    <col min="8720" max="8720" width="15.42578125" style="52" customWidth="1"/>
    <col min="8721" max="8959" width="9.140625" style="52"/>
    <col min="8960" max="8960" width="2.7109375" style="52" customWidth="1"/>
    <col min="8961" max="8961" width="5.28515625" style="52" customWidth="1"/>
    <col min="8962" max="8964" width="9.140625" style="52"/>
    <col min="8965" max="8965" width="7.85546875" style="52" customWidth="1"/>
    <col min="8966" max="8966" width="4.5703125" style="52" customWidth="1"/>
    <col min="8967" max="8967" width="37.85546875" style="52" customWidth="1"/>
    <col min="8968" max="8969" width="9.140625" style="52"/>
    <col min="8970" max="8971" width="11.7109375" style="52" customWidth="1"/>
    <col min="8972" max="8972" width="5.7109375" style="52" customWidth="1"/>
    <col min="8973" max="8975" width="11.7109375" style="52" customWidth="1"/>
    <col min="8976" max="8976" width="15.42578125" style="52" customWidth="1"/>
    <col min="8977" max="9215" width="9.140625" style="52"/>
    <col min="9216" max="9216" width="2.7109375" style="52" customWidth="1"/>
    <col min="9217" max="9217" width="5.28515625" style="52" customWidth="1"/>
    <col min="9218" max="9220" width="9.140625" style="52"/>
    <col min="9221" max="9221" width="7.85546875" style="52" customWidth="1"/>
    <col min="9222" max="9222" width="4.5703125" style="52" customWidth="1"/>
    <col min="9223" max="9223" width="37.85546875" style="52" customWidth="1"/>
    <col min="9224" max="9225" width="9.140625" style="52"/>
    <col min="9226" max="9227" width="11.7109375" style="52" customWidth="1"/>
    <col min="9228" max="9228" width="5.7109375" style="52" customWidth="1"/>
    <col min="9229" max="9231" width="11.7109375" style="52" customWidth="1"/>
    <col min="9232" max="9232" width="15.42578125" style="52" customWidth="1"/>
    <col min="9233" max="9471" width="9.140625" style="52"/>
    <col min="9472" max="9472" width="2.7109375" style="52" customWidth="1"/>
    <col min="9473" max="9473" width="5.28515625" style="52" customWidth="1"/>
    <col min="9474" max="9476" width="9.140625" style="52"/>
    <col min="9477" max="9477" width="7.85546875" style="52" customWidth="1"/>
    <col min="9478" max="9478" width="4.5703125" style="52" customWidth="1"/>
    <col min="9479" max="9479" width="37.85546875" style="52" customWidth="1"/>
    <col min="9480" max="9481" width="9.140625" style="52"/>
    <col min="9482" max="9483" width="11.7109375" style="52" customWidth="1"/>
    <col min="9484" max="9484" width="5.7109375" style="52" customWidth="1"/>
    <col min="9485" max="9487" width="11.7109375" style="52" customWidth="1"/>
    <col min="9488" max="9488" width="15.42578125" style="52" customWidth="1"/>
    <col min="9489" max="9727" width="9.140625" style="52"/>
    <col min="9728" max="9728" width="2.7109375" style="52" customWidth="1"/>
    <col min="9729" max="9729" width="5.28515625" style="52" customWidth="1"/>
    <col min="9730" max="9732" width="9.140625" style="52"/>
    <col min="9733" max="9733" width="7.85546875" style="52" customWidth="1"/>
    <col min="9734" max="9734" width="4.5703125" style="52" customWidth="1"/>
    <col min="9735" max="9735" width="37.85546875" style="52" customWidth="1"/>
    <col min="9736" max="9737" width="9.140625" style="52"/>
    <col min="9738" max="9739" width="11.7109375" style="52" customWidth="1"/>
    <col min="9740" max="9740" width="5.7109375" style="52" customWidth="1"/>
    <col min="9741" max="9743" width="11.7109375" style="52" customWidth="1"/>
    <col min="9744" max="9744" width="15.42578125" style="52" customWidth="1"/>
    <col min="9745" max="9983" width="9.140625" style="52"/>
    <col min="9984" max="9984" width="2.7109375" style="52" customWidth="1"/>
    <col min="9985" max="9985" width="5.28515625" style="52" customWidth="1"/>
    <col min="9986" max="9988" width="9.140625" style="52"/>
    <col min="9989" max="9989" width="7.85546875" style="52" customWidth="1"/>
    <col min="9990" max="9990" width="4.5703125" style="52" customWidth="1"/>
    <col min="9991" max="9991" width="37.85546875" style="52" customWidth="1"/>
    <col min="9992" max="9993" width="9.140625" style="52"/>
    <col min="9994" max="9995" width="11.7109375" style="52" customWidth="1"/>
    <col min="9996" max="9996" width="5.7109375" style="52" customWidth="1"/>
    <col min="9997" max="9999" width="11.7109375" style="52" customWidth="1"/>
    <col min="10000" max="10000" width="15.42578125" style="52" customWidth="1"/>
    <col min="10001" max="10239" width="9.140625" style="52"/>
    <col min="10240" max="10240" width="2.7109375" style="52" customWidth="1"/>
    <col min="10241" max="10241" width="5.28515625" style="52" customWidth="1"/>
    <col min="10242" max="10244" width="9.140625" style="52"/>
    <col min="10245" max="10245" width="7.85546875" style="52" customWidth="1"/>
    <col min="10246" max="10246" width="4.5703125" style="52" customWidth="1"/>
    <col min="10247" max="10247" width="37.85546875" style="52" customWidth="1"/>
    <col min="10248" max="10249" width="9.140625" style="52"/>
    <col min="10250" max="10251" width="11.7109375" style="52" customWidth="1"/>
    <col min="10252" max="10252" width="5.7109375" style="52" customWidth="1"/>
    <col min="10253" max="10255" width="11.7109375" style="52" customWidth="1"/>
    <col min="10256" max="10256" width="15.42578125" style="52" customWidth="1"/>
    <col min="10257" max="10495" width="9.140625" style="52"/>
    <col min="10496" max="10496" width="2.7109375" style="52" customWidth="1"/>
    <col min="10497" max="10497" width="5.28515625" style="52" customWidth="1"/>
    <col min="10498" max="10500" width="9.140625" style="52"/>
    <col min="10501" max="10501" width="7.85546875" style="52" customWidth="1"/>
    <col min="10502" max="10502" width="4.5703125" style="52" customWidth="1"/>
    <col min="10503" max="10503" width="37.85546875" style="52" customWidth="1"/>
    <col min="10504" max="10505" width="9.140625" style="52"/>
    <col min="10506" max="10507" width="11.7109375" style="52" customWidth="1"/>
    <col min="10508" max="10508" width="5.7109375" style="52" customWidth="1"/>
    <col min="10509" max="10511" width="11.7109375" style="52" customWidth="1"/>
    <col min="10512" max="10512" width="15.42578125" style="52" customWidth="1"/>
    <col min="10513" max="10751" width="9.140625" style="52"/>
    <col min="10752" max="10752" width="2.7109375" style="52" customWidth="1"/>
    <col min="10753" max="10753" width="5.28515625" style="52" customWidth="1"/>
    <col min="10754" max="10756" width="9.140625" style="52"/>
    <col min="10757" max="10757" width="7.85546875" style="52" customWidth="1"/>
    <col min="10758" max="10758" width="4.5703125" style="52" customWidth="1"/>
    <col min="10759" max="10759" width="37.85546875" style="52" customWidth="1"/>
    <col min="10760" max="10761" width="9.140625" style="52"/>
    <col min="10762" max="10763" width="11.7109375" style="52" customWidth="1"/>
    <col min="10764" max="10764" width="5.7109375" style="52" customWidth="1"/>
    <col min="10765" max="10767" width="11.7109375" style="52" customWidth="1"/>
    <col min="10768" max="10768" width="15.42578125" style="52" customWidth="1"/>
    <col min="10769" max="11007" width="9.140625" style="52"/>
    <col min="11008" max="11008" width="2.7109375" style="52" customWidth="1"/>
    <col min="11009" max="11009" width="5.28515625" style="52" customWidth="1"/>
    <col min="11010" max="11012" width="9.140625" style="52"/>
    <col min="11013" max="11013" width="7.85546875" style="52" customWidth="1"/>
    <col min="11014" max="11014" width="4.5703125" style="52" customWidth="1"/>
    <col min="11015" max="11015" width="37.85546875" style="52" customWidth="1"/>
    <col min="11016" max="11017" width="9.140625" style="52"/>
    <col min="11018" max="11019" width="11.7109375" style="52" customWidth="1"/>
    <col min="11020" max="11020" width="5.7109375" style="52" customWidth="1"/>
    <col min="11021" max="11023" width="11.7109375" style="52" customWidth="1"/>
    <col min="11024" max="11024" width="15.42578125" style="52" customWidth="1"/>
    <col min="11025" max="11263" width="9.140625" style="52"/>
    <col min="11264" max="11264" width="2.7109375" style="52" customWidth="1"/>
    <col min="11265" max="11265" width="5.28515625" style="52" customWidth="1"/>
    <col min="11266" max="11268" width="9.140625" style="52"/>
    <col min="11269" max="11269" width="7.85546875" style="52" customWidth="1"/>
    <col min="11270" max="11270" width="4.5703125" style="52" customWidth="1"/>
    <col min="11271" max="11271" width="37.85546875" style="52" customWidth="1"/>
    <col min="11272" max="11273" width="9.140625" style="52"/>
    <col min="11274" max="11275" width="11.7109375" style="52" customWidth="1"/>
    <col min="11276" max="11276" width="5.7109375" style="52" customWidth="1"/>
    <col min="11277" max="11279" width="11.7109375" style="52" customWidth="1"/>
    <col min="11280" max="11280" width="15.42578125" style="52" customWidth="1"/>
    <col min="11281" max="11519" width="9.140625" style="52"/>
    <col min="11520" max="11520" width="2.7109375" style="52" customWidth="1"/>
    <col min="11521" max="11521" width="5.28515625" style="52" customWidth="1"/>
    <col min="11522" max="11524" width="9.140625" style="52"/>
    <col min="11525" max="11525" width="7.85546875" style="52" customWidth="1"/>
    <col min="11526" max="11526" width="4.5703125" style="52" customWidth="1"/>
    <col min="11527" max="11527" width="37.85546875" style="52" customWidth="1"/>
    <col min="11528" max="11529" width="9.140625" style="52"/>
    <col min="11530" max="11531" width="11.7109375" style="52" customWidth="1"/>
    <col min="11532" max="11532" width="5.7109375" style="52" customWidth="1"/>
    <col min="11533" max="11535" width="11.7109375" style="52" customWidth="1"/>
    <col min="11536" max="11536" width="15.42578125" style="52" customWidth="1"/>
    <col min="11537" max="11775" width="9.140625" style="52"/>
    <col min="11776" max="11776" width="2.7109375" style="52" customWidth="1"/>
    <col min="11777" max="11777" width="5.28515625" style="52" customWidth="1"/>
    <col min="11778" max="11780" width="9.140625" style="52"/>
    <col min="11781" max="11781" width="7.85546875" style="52" customWidth="1"/>
    <col min="11782" max="11782" width="4.5703125" style="52" customWidth="1"/>
    <col min="11783" max="11783" width="37.85546875" style="52" customWidth="1"/>
    <col min="11784" max="11785" width="9.140625" style="52"/>
    <col min="11786" max="11787" width="11.7109375" style="52" customWidth="1"/>
    <col min="11788" max="11788" width="5.7109375" style="52" customWidth="1"/>
    <col min="11789" max="11791" width="11.7109375" style="52" customWidth="1"/>
    <col min="11792" max="11792" width="15.42578125" style="52" customWidth="1"/>
    <col min="11793" max="12031" width="9.140625" style="52"/>
    <col min="12032" max="12032" width="2.7109375" style="52" customWidth="1"/>
    <col min="12033" max="12033" width="5.28515625" style="52" customWidth="1"/>
    <col min="12034" max="12036" width="9.140625" style="52"/>
    <col min="12037" max="12037" width="7.85546875" style="52" customWidth="1"/>
    <col min="12038" max="12038" width="4.5703125" style="52" customWidth="1"/>
    <col min="12039" max="12039" width="37.85546875" style="52" customWidth="1"/>
    <col min="12040" max="12041" width="9.140625" style="52"/>
    <col min="12042" max="12043" width="11.7109375" style="52" customWidth="1"/>
    <col min="12044" max="12044" width="5.7109375" style="52" customWidth="1"/>
    <col min="12045" max="12047" width="11.7109375" style="52" customWidth="1"/>
    <col min="12048" max="12048" width="15.42578125" style="52" customWidth="1"/>
    <col min="12049" max="12287" width="9.140625" style="52"/>
    <col min="12288" max="12288" width="2.7109375" style="52" customWidth="1"/>
    <col min="12289" max="12289" width="5.28515625" style="52" customWidth="1"/>
    <col min="12290" max="12292" width="9.140625" style="52"/>
    <col min="12293" max="12293" width="7.85546875" style="52" customWidth="1"/>
    <col min="12294" max="12294" width="4.5703125" style="52" customWidth="1"/>
    <col min="12295" max="12295" width="37.85546875" style="52" customWidth="1"/>
    <col min="12296" max="12297" width="9.140625" style="52"/>
    <col min="12298" max="12299" width="11.7109375" style="52" customWidth="1"/>
    <col min="12300" max="12300" width="5.7109375" style="52" customWidth="1"/>
    <col min="12301" max="12303" width="11.7109375" style="52" customWidth="1"/>
    <col min="12304" max="12304" width="15.42578125" style="52" customWidth="1"/>
    <col min="12305" max="12543" width="9.140625" style="52"/>
    <col min="12544" max="12544" width="2.7109375" style="52" customWidth="1"/>
    <col min="12545" max="12545" width="5.28515625" style="52" customWidth="1"/>
    <col min="12546" max="12548" width="9.140625" style="52"/>
    <col min="12549" max="12549" width="7.85546875" style="52" customWidth="1"/>
    <col min="12550" max="12550" width="4.5703125" style="52" customWidth="1"/>
    <col min="12551" max="12551" width="37.85546875" style="52" customWidth="1"/>
    <col min="12552" max="12553" width="9.140625" style="52"/>
    <col min="12554" max="12555" width="11.7109375" style="52" customWidth="1"/>
    <col min="12556" max="12556" width="5.7109375" style="52" customWidth="1"/>
    <col min="12557" max="12559" width="11.7109375" style="52" customWidth="1"/>
    <col min="12560" max="12560" width="15.42578125" style="52" customWidth="1"/>
    <col min="12561" max="12799" width="9.140625" style="52"/>
    <col min="12800" max="12800" width="2.7109375" style="52" customWidth="1"/>
    <col min="12801" max="12801" width="5.28515625" style="52" customWidth="1"/>
    <col min="12802" max="12804" width="9.140625" style="52"/>
    <col min="12805" max="12805" width="7.85546875" style="52" customWidth="1"/>
    <col min="12806" max="12806" width="4.5703125" style="52" customWidth="1"/>
    <col min="12807" max="12807" width="37.85546875" style="52" customWidth="1"/>
    <col min="12808" max="12809" width="9.140625" style="52"/>
    <col min="12810" max="12811" width="11.7109375" style="52" customWidth="1"/>
    <col min="12812" max="12812" width="5.7109375" style="52" customWidth="1"/>
    <col min="12813" max="12815" width="11.7109375" style="52" customWidth="1"/>
    <col min="12816" max="12816" width="15.42578125" style="52" customWidth="1"/>
    <col min="12817" max="13055" width="9.140625" style="52"/>
    <col min="13056" max="13056" width="2.7109375" style="52" customWidth="1"/>
    <col min="13057" max="13057" width="5.28515625" style="52" customWidth="1"/>
    <col min="13058" max="13060" width="9.140625" style="52"/>
    <col min="13061" max="13061" width="7.85546875" style="52" customWidth="1"/>
    <col min="13062" max="13062" width="4.5703125" style="52" customWidth="1"/>
    <col min="13063" max="13063" width="37.85546875" style="52" customWidth="1"/>
    <col min="13064" max="13065" width="9.140625" style="52"/>
    <col min="13066" max="13067" width="11.7109375" style="52" customWidth="1"/>
    <col min="13068" max="13068" width="5.7109375" style="52" customWidth="1"/>
    <col min="13069" max="13071" width="11.7109375" style="52" customWidth="1"/>
    <col min="13072" max="13072" width="15.42578125" style="52" customWidth="1"/>
    <col min="13073" max="13311" width="9.140625" style="52"/>
    <col min="13312" max="13312" width="2.7109375" style="52" customWidth="1"/>
    <col min="13313" max="13313" width="5.28515625" style="52" customWidth="1"/>
    <col min="13314" max="13316" width="9.140625" style="52"/>
    <col min="13317" max="13317" width="7.85546875" style="52" customWidth="1"/>
    <col min="13318" max="13318" width="4.5703125" style="52" customWidth="1"/>
    <col min="13319" max="13319" width="37.85546875" style="52" customWidth="1"/>
    <col min="13320" max="13321" width="9.140625" style="52"/>
    <col min="13322" max="13323" width="11.7109375" style="52" customWidth="1"/>
    <col min="13324" max="13324" width="5.7109375" style="52" customWidth="1"/>
    <col min="13325" max="13327" width="11.7109375" style="52" customWidth="1"/>
    <col min="13328" max="13328" width="15.42578125" style="52" customWidth="1"/>
    <col min="13329" max="13567" width="9.140625" style="52"/>
    <col min="13568" max="13568" width="2.7109375" style="52" customWidth="1"/>
    <col min="13569" max="13569" width="5.28515625" style="52" customWidth="1"/>
    <col min="13570" max="13572" width="9.140625" style="52"/>
    <col min="13573" max="13573" width="7.85546875" style="52" customWidth="1"/>
    <col min="13574" max="13574" width="4.5703125" style="52" customWidth="1"/>
    <col min="13575" max="13575" width="37.85546875" style="52" customWidth="1"/>
    <col min="13576" max="13577" width="9.140625" style="52"/>
    <col min="13578" max="13579" width="11.7109375" style="52" customWidth="1"/>
    <col min="13580" max="13580" width="5.7109375" style="52" customWidth="1"/>
    <col min="13581" max="13583" width="11.7109375" style="52" customWidth="1"/>
    <col min="13584" max="13584" width="15.42578125" style="52" customWidth="1"/>
    <col min="13585" max="13823" width="9.140625" style="52"/>
    <col min="13824" max="13824" width="2.7109375" style="52" customWidth="1"/>
    <col min="13825" max="13825" width="5.28515625" style="52" customWidth="1"/>
    <col min="13826" max="13828" width="9.140625" style="52"/>
    <col min="13829" max="13829" width="7.85546875" style="52" customWidth="1"/>
    <col min="13830" max="13830" width="4.5703125" style="52" customWidth="1"/>
    <col min="13831" max="13831" width="37.85546875" style="52" customWidth="1"/>
    <col min="13832" max="13833" width="9.140625" style="52"/>
    <col min="13834" max="13835" width="11.7109375" style="52" customWidth="1"/>
    <col min="13836" max="13836" width="5.7109375" style="52" customWidth="1"/>
    <col min="13837" max="13839" width="11.7109375" style="52" customWidth="1"/>
    <col min="13840" max="13840" width="15.42578125" style="52" customWidth="1"/>
    <col min="13841" max="14079" width="9.140625" style="52"/>
    <col min="14080" max="14080" width="2.7109375" style="52" customWidth="1"/>
    <col min="14081" max="14081" width="5.28515625" style="52" customWidth="1"/>
    <col min="14082" max="14084" width="9.140625" style="52"/>
    <col min="14085" max="14085" width="7.85546875" style="52" customWidth="1"/>
    <col min="14086" max="14086" width="4.5703125" style="52" customWidth="1"/>
    <col min="14087" max="14087" width="37.85546875" style="52" customWidth="1"/>
    <col min="14088" max="14089" width="9.140625" style="52"/>
    <col min="14090" max="14091" width="11.7109375" style="52" customWidth="1"/>
    <col min="14092" max="14092" width="5.7109375" style="52" customWidth="1"/>
    <col min="14093" max="14095" width="11.7109375" style="52" customWidth="1"/>
    <col min="14096" max="14096" width="15.42578125" style="52" customWidth="1"/>
    <col min="14097" max="14335" width="9.140625" style="52"/>
    <col min="14336" max="14336" width="2.7109375" style="52" customWidth="1"/>
    <col min="14337" max="14337" width="5.28515625" style="52" customWidth="1"/>
    <col min="14338" max="14340" width="9.140625" style="52"/>
    <col min="14341" max="14341" width="7.85546875" style="52" customWidth="1"/>
    <col min="14342" max="14342" width="4.5703125" style="52" customWidth="1"/>
    <col min="14343" max="14343" width="37.85546875" style="52" customWidth="1"/>
    <col min="14344" max="14345" width="9.140625" style="52"/>
    <col min="14346" max="14347" width="11.7109375" style="52" customWidth="1"/>
    <col min="14348" max="14348" width="5.7109375" style="52" customWidth="1"/>
    <col min="14349" max="14351" width="11.7109375" style="52" customWidth="1"/>
    <col min="14352" max="14352" width="15.42578125" style="52" customWidth="1"/>
    <col min="14353" max="14591" width="9.140625" style="52"/>
    <col min="14592" max="14592" width="2.7109375" style="52" customWidth="1"/>
    <col min="14593" max="14593" width="5.28515625" style="52" customWidth="1"/>
    <col min="14594" max="14596" width="9.140625" style="52"/>
    <col min="14597" max="14597" width="7.85546875" style="52" customWidth="1"/>
    <col min="14598" max="14598" width="4.5703125" style="52" customWidth="1"/>
    <col min="14599" max="14599" width="37.85546875" style="52" customWidth="1"/>
    <col min="14600" max="14601" width="9.140625" style="52"/>
    <col min="14602" max="14603" width="11.7109375" style="52" customWidth="1"/>
    <col min="14604" max="14604" width="5.7109375" style="52" customWidth="1"/>
    <col min="14605" max="14607" width="11.7109375" style="52" customWidth="1"/>
    <col min="14608" max="14608" width="15.42578125" style="52" customWidth="1"/>
    <col min="14609" max="14847" width="9.140625" style="52"/>
    <col min="14848" max="14848" width="2.7109375" style="52" customWidth="1"/>
    <col min="14849" max="14849" width="5.28515625" style="52" customWidth="1"/>
    <col min="14850" max="14852" width="9.140625" style="52"/>
    <col min="14853" max="14853" width="7.85546875" style="52" customWidth="1"/>
    <col min="14854" max="14854" width="4.5703125" style="52" customWidth="1"/>
    <col min="14855" max="14855" width="37.85546875" style="52" customWidth="1"/>
    <col min="14856" max="14857" width="9.140625" style="52"/>
    <col min="14858" max="14859" width="11.7109375" style="52" customWidth="1"/>
    <col min="14860" max="14860" width="5.7109375" style="52" customWidth="1"/>
    <col min="14861" max="14863" width="11.7109375" style="52" customWidth="1"/>
    <col min="14864" max="14864" width="15.42578125" style="52" customWidth="1"/>
    <col min="14865" max="15103" width="9.140625" style="52"/>
    <col min="15104" max="15104" width="2.7109375" style="52" customWidth="1"/>
    <col min="15105" max="15105" width="5.28515625" style="52" customWidth="1"/>
    <col min="15106" max="15108" width="9.140625" style="52"/>
    <col min="15109" max="15109" width="7.85546875" style="52" customWidth="1"/>
    <col min="15110" max="15110" width="4.5703125" style="52" customWidth="1"/>
    <col min="15111" max="15111" width="37.85546875" style="52" customWidth="1"/>
    <col min="15112" max="15113" width="9.140625" style="52"/>
    <col min="15114" max="15115" width="11.7109375" style="52" customWidth="1"/>
    <col min="15116" max="15116" width="5.7109375" style="52" customWidth="1"/>
    <col min="15117" max="15119" width="11.7109375" style="52" customWidth="1"/>
    <col min="15120" max="15120" width="15.42578125" style="52" customWidth="1"/>
    <col min="15121" max="15359" width="9.140625" style="52"/>
    <col min="15360" max="15360" width="2.7109375" style="52" customWidth="1"/>
    <col min="15361" max="15361" width="5.28515625" style="52" customWidth="1"/>
    <col min="15362" max="15364" width="9.140625" style="52"/>
    <col min="15365" max="15365" width="7.85546875" style="52" customWidth="1"/>
    <col min="15366" max="15366" width="4.5703125" style="52" customWidth="1"/>
    <col min="15367" max="15367" width="37.85546875" style="52" customWidth="1"/>
    <col min="15368" max="15369" width="9.140625" style="52"/>
    <col min="15370" max="15371" width="11.7109375" style="52" customWidth="1"/>
    <col min="15372" max="15372" width="5.7109375" style="52" customWidth="1"/>
    <col min="15373" max="15375" width="11.7109375" style="52" customWidth="1"/>
    <col min="15376" max="15376" width="15.42578125" style="52" customWidth="1"/>
    <col min="15377" max="15615" width="9.140625" style="52"/>
    <col min="15616" max="15616" width="2.7109375" style="52" customWidth="1"/>
    <col min="15617" max="15617" width="5.28515625" style="52" customWidth="1"/>
    <col min="15618" max="15620" width="9.140625" style="52"/>
    <col min="15621" max="15621" width="7.85546875" style="52" customWidth="1"/>
    <col min="15622" max="15622" width="4.5703125" style="52" customWidth="1"/>
    <col min="15623" max="15623" width="37.85546875" style="52" customWidth="1"/>
    <col min="15624" max="15625" width="9.140625" style="52"/>
    <col min="15626" max="15627" width="11.7109375" style="52" customWidth="1"/>
    <col min="15628" max="15628" width="5.7109375" style="52" customWidth="1"/>
    <col min="15629" max="15631" width="11.7109375" style="52" customWidth="1"/>
    <col min="15632" max="15632" width="15.42578125" style="52" customWidth="1"/>
    <col min="15633" max="15871" width="9.140625" style="52"/>
    <col min="15872" max="15872" width="2.7109375" style="52" customWidth="1"/>
    <col min="15873" max="15873" width="5.28515625" style="52" customWidth="1"/>
    <col min="15874" max="15876" width="9.140625" style="52"/>
    <col min="15877" max="15877" width="7.85546875" style="52" customWidth="1"/>
    <col min="15878" max="15878" width="4.5703125" style="52" customWidth="1"/>
    <col min="15879" max="15879" width="37.85546875" style="52" customWidth="1"/>
    <col min="15880" max="15881" width="9.140625" style="52"/>
    <col min="15882" max="15883" width="11.7109375" style="52" customWidth="1"/>
    <col min="15884" max="15884" width="5.7109375" style="52" customWidth="1"/>
    <col min="15885" max="15887" width="11.7109375" style="52" customWidth="1"/>
    <col min="15888" max="15888" width="15.42578125" style="52" customWidth="1"/>
    <col min="15889" max="16127" width="9.140625" style="52"/>
    <col min="16128" max="16128" width="2.7109375" style="52" customWidth="1"/>
    <col min="16129" max="16129" width="5.28515625" style="52" customWidth="1"/>
    <col min="16130" max="16132" width="9.140625" style="52"/>
    <col min="16133" max="16133" width="7.85546875" style="52" customWidth="1"/>
    <col min="16134" max="16134" width="4.5703125" style="52" customWidth="1"/>
    <col min="16135" max="16135" width="37.85546875" style="52" customWidth="1"/>
    <col min="16136" max="16137" width="9.140625" style="52"/>
    <col min="16138" max="16139" width="11.7109375" style="52" customWidth="1"/>
    <col min="16140" max="16140" width="5.7109375" style="52" customWidth="1"/>
    <col min="16141" max="16143" width="11.7109375" style="52" customWidth="1"/>
    <col min="16144" max="16144" width="15.42578125" style="52" customWidth="1"/>
    <col min="16145" max="16384" width="9.140625" style="52"/>
  </cols>
  <sheetData>
    <row r="2" spans="1:17" ht="12.75" customHeight="1">
      <c r="B2" s="1" t="s">
        <v>0</v>
      </c>
      <c r="C2" s="1"/>
      <c r="D2" s="40" t="s">
        <v>25</v>
      </c>
      <c r="E2" s="2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</row>
    <row r="3" spans="1:17" ht="12.75" customHeight="1">
      <c r="B3" s="4" t="s">
        <v>1</v>
      </c>
      <c r="C3" s="4"/>
      <c r="D3" s="4" t="s">
        <v>26</v>
      </c>
      <c r="E3" s="2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</row>
    <row r="4" spans="1:17" ht="12.75" customHeight="1">
      <c r="B4" s="4"/>
      <c r="C4" s="4"/>
      <c r="D4" s="2"/>
      <c r="E4" s="2"/>
      <c r="G4" s="53"/>
      <c r="H4" s="53"/>
      <c r="I4" s="53"/>
      <c r="J4" s="53"/>
      <c r="K4" s="53"/>
      <c r="L4" s="53"/>
      <c r="M4" s="53"/>
      <c r="N4" s="53"/>
      <c r="O4" s="53"/>
      <c r="P4" s="53"/>
      <c r="Q4" s="54"/>
    </row>
    <row r="5" spans="1:17" ht="12.75" customHeight="1">
      <c r="G5" s="53"/>
      <c r="H5" s="53"/>
      <c r="I5" s="53"/>
      <c r="J5" s="53"/>
      <c r="K5" s="53"/>
      <c r="L5" s="53"/>
      <c r="M5" s="53"/>
      <c r="N5" s="53"/>
      <c r="O5" s="53"/>
      <c r="P5" s="53"/>
      <c r="Q5" s="54"/>
    </row>
    <row r="6" spans="1:17" ht="12.75" customHeight="1">
      <c r="B6" s="55" t="s">
        <v>2</v>
      </c>
      <c r="H6" s="53"/>
      <c r="I6" s="53"/>
      <c r="J6" s="53"/>
      <c r="K6" s="53"/>
      <c r="L6" s="53"/>
      <c r="M6" s="53"/>
      <c r="N6" s="53"/>
      <c r="O6" s="53"/>
      <c r="P6" s="53"/>
      <c r="Q6" s="54"/>
    </row>
    <row r="7" spans="1:17" ht="12.75" customHeight="1">
      <c r="B7" s="55"/>
      <c r="H7" s="53"/>
      <c r="I7" s="53"/>
      <c r="J7" s="53"/>
      <c r="K7" s="53"/>
      <c r="L7" s="53"/>
      <c r="M7" s="53"/>
      <c r="N7" s="53"/>
      <c r="O7" s="53"/>
      <c r="P7" s="53"/>
      <c r="Q7" s="54"/>
    </row>
    <row r="8" spans="1:17" ht="12.75" customHeight="1">
      <c r="B8" s="55"/>
      <c r="H8" s="53"/>
      <c r="I8" s="53"/>
      <c r="J8" s="53"/>
      <c r="K8" s="53"/>
      <c r="L8" s="53"/>
      <c r="M8" s="53"/>
      <c r="N8" s="53"/>
      <c r="O8" s="53"/>
      <c r="P8" s="53"/>
      <c r="Q8" s="54"/>
    </row>
    <row r="9" spans="1:17" ht="12.75" customHeight="1">
      <c r="A9" s="56"/>
      <c r="B9" s="56"/>
      <c r="C9" s="56"/>
      <c r="D9" s="56"/>
      <c r="E9" s="56"/>
      <c r="F9" s="56"/>
      <c r="G9" s="56"/>
      <c r="H9" s="57" t="s">
        <v>3</v>
      </c>
      <c r="I9" s="58"/>
      <c r="J9" s="57"/>
      <c r="K9" s="57"/>
      <c r="L9" s="57"/>
      <c r="M9" s="54"/>
      <c r="N9" s="54"/>
      <c r="O9" s="54"/>
      <c r="P9" s="54"/>
      <c r="Q9" s="54"/>
    </row>
    <row r="10" spans="1:17" ht="12.75" customHeight="1">
      <c r="A10" s="56"/>
      <c r="B10" s="56"/>
      <c r="C10" s="56"/>
      <c r="D10" s="56"/>
      <c r="E10" s="56"/>
      <c r="F10" s="56"/>
      <c r="G10" s="56"/>
      <c r="H10" s="57" t="s">
        <v>452</v>
      </c>
      <c r="I10" s="57"/>
      <c r="J10" s="54"/>
      <c r="K10" s="54"/>
      <c r="L10" s="54"/>
      <c r="M10" s="54"/>
      <c r="N10" s="54"/>
      <c r="O10" s="54"/>
      <c r="P10" s="54"/>
      <c r="Q10" s="54"/>
    </row>
    <row r="11" spans="1:17" ht="12.75" customHeight="1">
      <c r="B11" s="59"/>
      <c r="H11" s="53"/>
      <c r="I11" s="53"/>
      <c r="J11" s="53"/>
      <c r="K11" s="53"/>
      <c r="L11" s="53"/>
      <c r="M11" s="53"/>
      <c r="N11" s="53"/>
      <c r="O11" s="53"/>
      <c r="P11" s="53"/>
      <c r="Q11" s="53"/>
    </row>
    <row r="12" spans="1:17" ht="12.75" customHeight="1">
      <c r="A12" s="55"/>
      <c r="B12" s="60"/>
      <c r="C12" s="129"/>
      <c r="D12" s="129"/>
      <c r="E12" s="129"/>
      <c r="F12" s="129"/>
      <c r="G12" s="61"/>
      <c r="H12" s="62"/>
      <c r="I12" s="63" t="s">
        <v>420</v>
      </c>
      <c r="J12" s="64"/>
      <c r="K12" s="65"/>
      <c r="L12" s="66"/>
      <c r="M12" s="65" t="s">
        <v>421</v>
      </c>
      <c r="N12" s="65"/>
      <c r="O12" s="67"/>
      <c r="P12" s="67" t="s">
        <v>422</v>
      </c>
      <c r="Q12" s="68"/>
    </row>
    <row r="13" spans="1:17" ht="12.75" customHeight="1">
      <c r="A13" s="55"/>
      <c r="B13" s="69" t="s">
        <v>4</v>
      </c>
      <c r="C13" s="70"/>
      <c r="D13" s="130" t="s">
        <v>423</v>
      </c>
      <c r="E13" s="130"/>
      <c r="F13" s="130"/>
      <c r="G13" s="130"/>
      <c r="H13" s="71" t="s">
        <v>424</v>
      </c>
      <c r="I13" s="72" t="s">
        <v>425</v>
      </c>
      <c r="J13" s="73" t="s">
        <v>920</v>
      </c>
      <c r="K13" s="73" t="s">
        <v>10</v>
      </c>
      <c r="L13" s="73" t="s">
        <v>10</v>
      </c>
      <c r="M13" s="73" t="s">
        <v>11</v>
      </c>
      <c r="N13" s="73" t="s">
        <v>12</v>
      </c>
      <c r="O13" s="73" t="s">
        <v>12</v>
      </c>
      <c r="P13" s="74" t="s">
        <v>13</v>
      </c>
      <c r="Q13" s="73" t="s">
        <v>13</v>
      </c>
    </row>
    <row r="14" spans="1:17" ht="12.75" customHeight="1">
      <c r="A14" s="55"/>
      <c r="B14" s="75"/>
      <c r="C14" s="76"/>
      <c r="D14" s="76"/>
      <c r="E14" s="76"/>
      <c r="F14" s="76"/>
      <c r="G14" s="76"/>
      <c r="H14" s="77"/>
      <c r="I14" s="78" t="s">
        <v>426</v>
      </c>
      <c r="J14" s="73"/>
      <c r="K14" s="73" t="s">
        <v>427</v>
      </c>
      <c r="L14" s="73" t="s">
        <v>921</v>
      </c>
      <c r="M14" s="79"/>
      <c r="N14" s="73" t="s">
        <v>427</v>
      </c>
      <c r="O14" s="77" t="s">
        <v>921</v>
      </c>
      <c r="P14" s="80" t="s">
        <v>428</v>
      </c>
      <c r="Q14" s="77" t="s">
        <v>922</v>
      </c>
    </row>
    <row r="15" spans="1:17" ht="12.75" customHeight="1">
      <c r="B15" s="81">
        <f>B14+1</f>
        <v>1</v>
      </c>
      <c r="C15" s="123" t="s">
        <v>455</v>
      </c>
      <c r="D15" s="124" t="s">
        <v>455</v>
      </c>
      <c r="E15" s="124" t="s">
        <v>455</v>
      </c>
      <c r="F15" s="125" t="s">
        <v>455</v>
      </c>
      <c r="G15" s="82" t="s">
        <v>17</v>
      </c>
      <c r="H15" s="83"/>
      <c r="I15" s="84">
        <v>1000</v>
      </c>
      <c r="J15" s="84">
        <v>12000</v>
      </c>
      <c r="K15" s="85">
        <v>0</v>
      </c>
      <c r="L15" s="85">
        <v>0</v>
      </c>
      <c r="M15" s="86">
        <v>9.5</v>
      </c>
      <c r="N15" s="85">
        <f t="shared" ref="N15:O30" si="0">PRODUCT(K15,1.095)</f>
        <v>0</v>
      </c>
      <c r="O15" s="85">
        <f t="shared" si="0"/>
        <v>0</v>
      </c>
      <c r="P15" s="87">
        <f t="shared" ref="P15:Q30" si="1">PRODUCT(I15,N15)</f>
        <v>0</v>
      </c>
      <c r="Q15" s="87">
        <f t="shared" si="1"/>
        <v>0</v>
      </c>
    </row>
    <row r="16" spans="1:17" ht="12.75" customHeight="1">
      <c r="B16" s="81">
        <f>B15+1</f>
        <v>2</v>
      </c>
      <c r="C16" s="123" t="s">
        <v>429</v>
      </c>
      <c r="D16" s="124" t="s">
        <v>429</v>
      </c>
      <c r="E16" s="124" t="s">
        <v>429</v>
      </c>
      <c r="F16" s="125" t="s">
        <v>429</v>
      </c>
      <c r="G16" s="82" t="s">
        <v>17</v>
      </c>
      <c r="H16" s="83"/>
      <c r="I16" s="84">
        <v>2</v>
      </c>
      <c r="J16" s="84">
        <v>10</v>
      </c>
      <c r="K16" s="85">
        <v>0</v>
      </c>
      <c r="L16" s="85">
        <v>0</v>
      </c>
      <c r="M16" s="86">
        <v>9.5</v>
      </c>
      <c r="N16" s="85">
        <f t="shared" si="0"/>
        <v>0</v>
      </c>
      <c r="O16" s="85">
        <f t="shared" si="0"/>
        <v>0</v>
      </c>
      <c r="P16" s="87">
        <f t="shared" si="1"/>
        <v>0</v>
      </c>
      <c r="Q16" s="87">
        <f t="shared" si="1"/>
        <v>0</v>
      </c>
    </row>
    <row r="17" spans="2:17" ht="12.75" customHeight="1">
      <c r="B17" s="81">
        <f t="shared" ref="B17:B80" si="2">B16+1</f>
        <v>3</v>
      </c>
      <c r="C17" s="123" t="s">
        <v>456</v>
      </c>
      <c r="D17" s="124" t="s">
        <v>456</v>
      </c>
      <c r="E17" s="124" t="s">
        <v>456</v>
      </c>
      <c r="F17" s="125" t="s">
        <v>456</v>
      </c>
      <c r="G17" s="82" t="s">
        <v>17</v>
      </c>
      <c r="H17" s="83"/>
      <c r="I17" s="84">
        <v>2</v>
      </c>
      <c r="J17" s="84">
        <v>20</v>
      </c>
      <c r="K17" s="85">
        <v>0</v>
      </c>
      <c r="L17" s="85">
        <v>0</v>
      </c>
      <c r="M17" s="86">
        <v>9.5</v>
      </c>
      <c r="N17" s="85">
        <f t="shared" si="0"/>
        <v>0</v>
      </c>
      <c r="O17" s="85">
        <f t="shared" si="0"/>
        <v>0</v>
      </c>
      <c r="P17" s="87">
        <f t="shared" si="1"/>
        <v>0</v>
      </c>
      <c r="Q17" s="87">
        <f t="shared" si="1"/>
        <v>0</v>
      </c>
    </row>
    <row r="18" spans="2:17" ht="12.75" customHeight="1">
      <c r="B18" s="81">
        <f t="shared" si="2"/>
        <v>4</v>
      </c>
      <c r="C18" s="123" t="s">
        <v>457</v>
      </c>
      <c r="D18" s="124" t="s">
        <v>457</v>
      </c>
      <c r="E18" s="124" t="s">
        <v>457</v>
      </c>
      <c r="F18" s="125" t="s">
        <v>457</v>
      </c>
      <c r="G18" s="82" t="s">
        <v>17</v>
      </c>
      <c r="H18" s="83"/>
      <c r="I18" s="84">
        <v>1</v>
      </c>
      <c r="J18" s="84">
        <v>8</v>
      </c>
      <c r="K18" s="85">
        <v>0</v>
      </c>
      <c r="L18" s="85">
        <v>0</v>
      </c>
      <c r="M18" s="86">
        <v>9.5</v>
      </c>
      <c r="N18" s="85">
        <f t="shared" si="0"/>
        <v>0</v>
      </c>
      <c r="O18" s="85">
        <f t="shared" si="0"/>
        <v>0</v>
      </c>
      <c r="P18" s="87">
        <f t="shared" si="1"/>
        <v>0</v>
      </c>
      <c r="Q18" s="87">
        <f t="shared" si="1"/>
        <v>0</v>
      </c>
    </row>
    <row r="19" spans="2:17" ht="12.75" customHeight="1">
      <c r="B19" s="81">
        <f t="shared" si="2"/>
        <v>5</v>
      </c>
      <c r="C19" s="123" t="s">
        <v>458</v>
      </c>
      <c r="D19" s="124" t="s">
        <v>458</v>
      </c>
      <c r="E19" s="124" t="s">
        <v>458</v>
      </c>
      <c r="F19" s="125" t="s">
        <v>458</v>
      </c>
      <c r="G19" s="82" t="s">
        <v>17</v>
      </c>
      <c r="H19" s="83"/>
      <c r="I19" s="84">
        <v>2000</v>
      </c>
      <c r="J19" s="84">
        <v>23600</v>
      </c>
      <c r="K19" s="85">
        <v>0</v>
      </c>
      <c r="L19" s="85">
        <v>0</v>
      </c>
      <c r="M19" s="86">
        <v>9.5</v>
      </c>
      <c r="N19" s="85">
        <f t="shared" si="0"/>
        <v>0</v>
      </c>
      <c r="O19" s="85">
        <f t="shared" si="0"/>
        <v>0</v>
      </c>
      <c r="P19" s="87">
        <f t="shared" si="1"/>
        <v>0</v>
      </c>
      <c r="Q19" s="87">
        <f t="shared" si="1"/>
        <v>0</v>
      </c>
    </row>
    <row r="20" spans="2:17" ht="12.75" customHeight="1">
      <c r="B20" s="81">
        <f t="shared" si="2"/>
        <v>6</v>
      </c>
      <c r="C20" s="123" t="s">
        <v>459</v>
      </c>
      <c r="D20" s="124" t="s">
        <v>459</v>
      </c>
      <c r="E20" s="124" t="s">
        <v>459</v>
      </c>
      <c r="F20" s="125" t="s">
        <v>459</v>
      </c>
      <c r="G20" s="82" t="s">
        <v>17</v>
      </c>
      <c r="H20" s="83"/>
      <c r="I20" s="84">
        <v>2</v>
      </c>
      <c r="J20" s="84">
        <v>20</v>
      </c>
      <c r="K20" s="85">
        <v>0</v>
      </c>
      <c r="L20" s="85">
        <v>0</v>
      </c>
      <c r="M20" s="86">
        <v>9.5</v>
      </c>
      <c r="N20" s="85">
        <f t="shared" si="0"/>
        <v>0</v>
      </c>
      <c r="O20" s="85">
        <f t="shared" si="0"/>
        <v>0</v>
      </c>
      <c r="P20" s="87">
        <f t="shared" si="1"/>
        <v>0</v>
      </c>
      <c r="Q20" s="87">
        <f t="shared" si="1"/>
        <v>0</v>
      </c>
    </row>
    <row r="21" spans="2:17" ht="12.75" customHeight="1">
      <c r="B21" s="81">
        <f t="shared" si="2"/>
        <v>7</v>
      </c>
      <c r="C21" s="123" t="s">
        <v>430</v>
      </c>
      <c r="D21" s="124" t="s">
        <v>430</v>
      </c>
      <c r="E21" s="124" t="s">
        <v>430</v>
      </c>
      <c r="F21" s="125" t="s">
        <v>430</v>
      </c>
      <c r="G21" s="82" t="s">
        <v>17</v>
      </c>
      <c r="H21" s="83"/>
      <c r="I21" s="84">
        <v>0</v>
      </c>
      <c r="J21" s="84">
        <v>1640</v>
      </c>
      <c r="K21" s="85">
        <v>0</v>
      </c>
      <c r="L21" s="85">
        <v>0</v>
      </c>
      <c r="M21" s="86">
        <v>9.5</v>
      </c>
      <c r="N21" s="85">
        <f t="shared" si="0"/>
        <v>0</v>
      </c>
      <c r="O21" s="85">
        <f t="shared" si="0"/>
        <v>0</v>
      </c>
      <c r="P21" s="87">
        <f t="shared" si="1"/>
        <v>0</v>
      </c>
      <c r="Q21" s="87">
        <f t="shared" si="1"/>
        <v>0</v>
      </c>
    </row>
    <row r="22" spans="2:17" ht="12.75" customHeight="1">
      <c r="B22" s="81">
        <f t="shared" si="2"/>
        <v>8</v>
      </c>
      <c r="C22" s="123" t="s">
        <v>460</v>
      </c>
      <c r="D22" s="124" t="s">
        <v>460</v>
      </c>
      <c r="E22" s="124" t="s">
        <v>460</v>
      </c>
      <c r="F22" s="125" t="s">
        <v>460</v>
      </c>
      <c r="G22" s="82" t="s">
        <v>17</v>
      </c>
      <c r="H22" s="83"/>
      <c r="I22" s="84">
        <v>10</v>
      </c>
      <c r="J22" s="84">
        <v>40</v>
      </c>
      <c r="K22" s="85">
        <v>0</v>
      </c>
      <c r="L22" s="85">
        <v>0</v>
      </c>
      <c r="M22" s="86">
        <v>9.5</v>
      </c>
      <c r="N22" s="85">
        <f t="shared" si="0"/>
        <v>0</v>
      </c>
      <c r="O22" s="85">
        <f t="shared" si="0"/>
        <v>0</v>
      </c>
      <c r="P22" s="87">
        <f t="shared" si="1"/>
        <v>0</v>
      </c>
      <c r="Q22" s="87">
        <f t="shared" si="1"/>
        <v>0</v>
      </c>
    </row>
    <row r="23" spans="2:17" ht="12.75" customHeight="1">
      <c r="B23" s="81">
        <f t="shared" si="2"/>
        <v>9</v>
      </c>
      <c r="C23" s="123" t="s">
        <v>431</v>
      </c>
      <c r="D23" s="124" t="s">
        <v>431</v>
      </c>
      <c r="E23" s="124" t="s">
        <v>431</v>
      </c>
      <c r="F23" s="125" t="s">
        <v>431</v>
      </c>
      <c r="G23" s="82" t="s">
        <v>17</v>
      </c>
      <c r="H23" s="83"/>
      <c r="I23" s="84">
        <v>0</v>
      </c>
      <c r="J23" s="84">
        <v>400</v>
      </c>
      <c r="K23" s="85">
        <v>0</v>
      </c>
      <c r="L23" s="85">
        <v>0</v>
      </c>
      <c r="M23" s="86">
        <v>9.5</v>
      </c>
      <c r="N23" s="85">
        <f t="shared" si="0"/>
        <v>0</v>
      </c>
      <c r="O23" s="85">
        <f t="shared" si="0"/>
        <v>0</v>
      </c>
      <c r="P23" s="87">
        <f t="shared" si="1"/>
        <v>0</v>
      </c>
      <c r="Q23" s="87">
        <f t="shared" si="1"/>
        <v>0</v>
      </c>
    </row>
    <row r="24" spans="2:17" ht="12.75" customHeight="1">
      <c r="B24" s="81">
        <f t="shared" si="2"/>
        <v>10</v>
      </c>
      <c r="C24" s="123" t="s">
        <v>461</v>
      </c>
      <c r="D24" s="124" t="s">
        <v>461</v>
      </c>
      <c r="E24" s="124" t="s">
        <v>461</v>
      </c>
      <c r="F24" s="125" t="s">
        <v>461</v>
      </c>
      <c r="G24" s="82" t="s">
        <v>17</v>
      </c>
      <c r="H24" s="83"/>
      <c r="I24" s="84">
        <v>1</v>
      </c>
      <c r="J24" s="84">
        <v>8</v>
      </c>
      <c r="K24" s="85">
        <v>0</v>
      </c>
      <c r="L24" s="85">
        <v>0</v>
      </c>
      <c r="M24" s="86">
        <v>9.5</v>
      </c>
      <c r="N24" s="85">
        <f t="shared" si="0"/>
        <v>0</v>
      </c>
      <c r="O24" s="85">
        <f t="shared" si="0"/>
        <v>0</v>
      </c>
      <c r="P24" s="87">
        <f t="shared" si="1"/>
        <v>0</v>
      </c>
      <c r="Q24" s="87">
        <f t="shared" si="1"/>
        <v>0</v>
      </c>
    </row>
    <row r="25" spans="2:17" ht="12.75" customHeight="1">
      <c r="B25" s="81">
        <f t="shared" si="2"/>
        <v>11</v>
      </c>
      <c r="C25" s="123" t="s">
        <v>462</v>
      </c>
      <c r="D25" s="124" t="s">
        <v>462</v>
      </c>
      <c r="E25" s="124" t="s">
        <v>462</v>
      </c>
      <c r="F25" s="125" t="s">
        <v>462</v>
      </c>
      <c r="G25" s="82" t="s">
        <v>17</v>
      </c>
      <c r="H25" s="83"/>
      <c r="I25" s="84">
        <v>10</v>
      </c>
      <c r="J25" s="84">
        <v>100</v>
      </c>
      <c r="K25" s="85">
        <v>0</v>
      </c>
      <c r="L25" s="85">
        <v>0</v>
      </c>
      <c r="M25" s="86">
        <v>9.5</v>
      </c>
      <c r="N25" s="85">
        <f t="shared" si="0"/>
        <v>0</v>
      </c>
      <c r="O25" s="85">
        <f t="shared" si="0"/>
        <v>0</v>
      </c>
      <c r="P25" s="87">
        <f t="shared" si="1"/>
        <v>0</v>
      </c>
      <c r="Q25" s="87">
        <f t="shared" si="1"/>
        <v>0</v>
      </c>
    </row>
    <row r="26" spans="2:17" ht="12.75" customHeight="1">
      <c r="B26" s="81">
        <f t="shared" si="2"/>
        <v>12</v>
      </c>
      <c r="C26" s="123" t="s">
        <v>463</v>
      </c>
      <c r="D26" s="124" t="s">
        <v>463</v>
      </c>
      <c r="E26" s="124" t="s">
        <v>463</v>
      </c>
      <c r="F26" s="125" t="s">
        <v>463</v>
      </c>
      <c r="G26" s="82" t="s">
        <v>17</v>
      </c>
      <c r="H26" s="83"/>
      <c r="I26" s="84">
        <v>5</v>
      </c>
      <c r="J26" s="84">
        <v>1160</v>
      </c>
      <c r="K26" s="85">
        <v>0</v>
      </c>
      <c r="L26" s="85">
        <v>0</v>
      </c>
      <c r="M26" s="86">
        <v>9.5</v>
      </c>
      <c r="N26" s="85">
        <f t="shared" si="0"/>
        <v>0</v>
      </c>
      <c r="O26" s="85">
        <f t="shared" si="0"/>
        <v>0</v>
      </c>
      <c r="P26" s="87">
        <f t="shared" si="1"/>
        <v>0</v>
      </c>
      <c r="Q26" s="87">
        <f t="shared" si="1"/>
        <v>0</v>
      </c>
    </row>
    <row r="27" spans="2:17" ht="12.75" customHeight="1">
      <c r="B27" s="81">
        <f t="shared" si="2"/>
        <v>13</v>
      </c>
      <c r="C27" s="123" t="s">
        <v>464</v>
      </c>
      <c r="D27" s="124" t="s">
        <v>464</v>
      </c>
      <c r="E27" s="124" t="s">
        <v>464</v>
      </c>
      <c r="F27" s="125" t="s">
        <v>464</v>
      </c>
      <c r="G27" s="82" t="s">
        <v>17</v>
      </c>
      <c r="H27" s="83"/>
      <c r="I27" s="84">
        <v>3</v>
      </c>
      <c r="J27" s="84">
        <v>520</v>
      </c>
      <c r="K27" s="85">
        <v>0</v>
      </c>
      <c r="L27" s="85">
        <v>0</v>
      </c>
      <c r="M27" s="86">
        <v>9.5</v>
      </c>
      <c r="N27" s="85">
        <f t="shared" si="0"/>
        <v>0</v>
      </c>
      <c r="O27" s="85">
        <f t="shared" si="0"/>
        <v>0</v>
      </c>
      <c r="P27" s="87">
        <f t="shared" si="1"/>
        <v>0</v>
      </c>
      <c r="Q27" s="87">
        <f t="shared" si="1"/>
        <v>0</v>
      </c>
    </row>
    <row r="28" spans="2:17" ht="12.75" customHeight="1">
      <c r="B28" s="81">
        <f t="shared" si="2"/>
        <v>14</v>
      </c>
      <c r="C28" s="123" t="s">
        <v>465</v>
      </c>
      <c r="D28" s="124" t="s">
        <v>465</v>
      </c>
      <c r="E28" s="124" t="s">
        <v>465</v>
      </c>
      <c r="F28" s="125" t="s">
        <v>465</v>
      </c>
      <c r="G28" s="82" t="s">
        <v>17</v>
      </c>
      <c r="H28" s="83"/>
      <c r="I28" s="84">
        <v>130</v>
      </c>
      <c r="J28" s="84">
        <v>1600</v>
      </c>
      <c r="K28" s="85">
        <v>0</v>
      </c>
      <c r="L28" s="85">
        <v>0</v>
      </c>
      <c r="M28" s="86">
        <v>9.5</v>
      </c>
      <c r="N28" s="85">
        <f t="shared" si="0"/>
        <v>0</v>
      </c>
      <c r="O28" s="85">
        <f t="shared" si="0"/>
        <v>0</v>
      </c>
      <c r="P28" s="87">
        <f t="shared" si="1"/>
        <v>0</v>
      </c>
      <c r="Q28" s="87">
        <f t="shared" si="1"/>
        <v>0</v>
      </c>
    </row>
    <row r="29" spans="2:17" ht="12.75" customHeight="1">
      <c r="B29" s="81">
        <f t="shared" si="2"/>
        <v>15</v>
      </c>
      <c r="C29" s="123" t="s">
        <v>466</v>
      </c>
      <c r="D29" s="124" t="s">
        <v>466</v>
      </c>
      <c r="E29" s="124" t="s">
        <v>466</v>
      </c>
      <c r="F29" s="125" t="s">
        <v>466</v>
      </c>
      <c r="G29" s="82" t="s">
        <v>17</v>
      </c>
      <c r="H29" s="83"/>
      <c r="I29" s="84">
        <v>200</v>
      </c>
      <c r="J29" s="84">
        <v>6400</v>
      </c>
      <c r="K29" s="85">
        <v>0</v>
      </c>
      <c r="L29" s="85">
        <v>0</v>
      </c>
      <c r="M29" s="86">
        <v>9.5</v>
      </c>
      <c r="N29" s="85">
        <f t="shared" si="0"/>
        <v>0</v>
      </c>
      <c r="O29" s="85">
        <f t="shared" si="0"/>
        <v>0</v>
      </c>
      <c r="P29" s="87">
        <f t="shared" si="1"/>
        <v>0</v>
      </c>
      <c r="Q29" s="87">
        <f t="shared" si="1"/>
        <v>0</v>
      </c>
    </row>
    <row r="30" spans="2:17" ht="12.75" customHeight="1">
      <c r="B30" s="81">
        <f t="shared" si="2"/>
        <v>16</v>
      </c>
      <c r="C30" s="123" t="s">
        <v>467</v>
      </c>
      <c r="D30" s="124" t="s">
        <v>467</v>
      </c>
      <c r="E30" s="124" t="s">
        <v>467</v>
      </c>
      <c r="F30" s="125" t="s">
        <v>467</v>
      </c>
      <c r="G30" s="82" t="s">
        <v>17</v>
      </c>
      <c r="H30" s="83"/>
      <c r="I30" s="84">
        <v>20</v>
      </c>
      <c r="J30" s="84">
        <v>140</v>
      </c>
      <c r="K30" s="85">
        <v>0</v>
      </c>
      <c r="L30" s="85">
        <v>0</v>
      </c>
      <c r="M30" s="86">
        <v>9.5</v>
      </c>
      <c r="N30" s="85">
        <f t="shared" si="0"/>
        <v>0</v>
      </c>
      <c r="O30" s="85">
        <f t="shared" si="0"/>
        <v>0</v>
      </c>
      <c r="P30" s="87">
        <f t="shared" si="1"/>
        <v>0</v>
      </c>
      <c r="Q30" s="87">
        <f t="shared" si="1"/>
        <v>0</v>
      </c>
    </row>
    <row r="31" spans="2:17" ht="12.75" customHeight="1">
      <c r="B31" s="81">
        <f t="shared" si="2"/>
        <v>17</v>
      </c>
      <c r="C31" s="123" t="s">
        <v>468</v>
      </c>
      <c r="D31" s="124" t="s">
        <v>468</v>
      </c>
      <c r="E31" s="124" t="s">
        <v>468</v>
      </c>
      <c r="F31" s="125" t="s">
        <v>468</v>
      </c>
      <c r="G31" s="82" t="s">
        <v>17</v>
      </c>
      <c r="H31" s="83"/>
      <c r="I31" s="84">
        <v>20</v>
      </c>
      <c r="J31" s="84">
        <v>80</v>
      </c>
      <c r="K31" s="85">
        <v>0</v>
      </c>
      <c r="L31" s="85">
        <v>0</v>
      </c>
      <c r="M31" s="86">
        <v>9.5</v>
      </c>
      <c r="N31" s="85">
        <f t="shared" ref="N31:O94" si="3">PRODUCT(K31,1.095)</f>
        <v>0</v>
      </c>
      <c r="O31" s="85">
        <f t="shared" si="3"/>
        <v>0</v>
      </c>
      <c r="P31" s="87">
        <f t="shared" ref="P31:Q94" si="4">PRODUCT(I31,N31)</f>
        <v>0</v>
      </c>
      <c r="Q31" s="87">
        <f t="shared" si="4"/>
        <v>0</v>
      </c>
    </row>
    <row r="32" spans="2:17" ht="12.75" customHeight="1">
      <c r="B32" s="81">
        <f t="shared" si="2"/>
        <v>18</v>
      </c>
      <c r="C32" s="123" t="s">
        <v>434</v>
      </c>
      <c r="D32" s="124" t="s">
        <v>434</v>
      </c>
      <c r="E32" s="124" t="s">
        <v>434</v>
      </c>
      <c r="F32" s="125" t="s">
        <v>434</v>
      </c>
      <c r="G32" s="82" t="s">
        <v>17</v>
      </c>
      <c r="H32" s="83"/>
      <c r="I32" s="84">
        <v>1</v>
      </c>
      <c r="J32" s="84">
        <v>880</v>
      </c>
      <c r="K32" s="85">
        <v>0</v>
      </c>
      <c r="L32" s="85">
        <v>0</v>
      </c>
      <c r="M32" s="86">
        <v>9.5</v>
      </c>
      <c r="N32" s="85">
        <f t="shared" si="3"/>
        <v>0</v>
      </c>
      <c r="O32" s="85">
        <f t="shared" si="3"/>
        <v>0</v>
      </c>
      <c r="P32" s="87">
        <f t="shared" si="4"/>
        <v>0</v>
      </c>
      <c r="Q32" s="87">
        <f t="shared" si="4"/>
        <v>0</v>
      </c>
    </row>
    <row r="33" spans="2:17" ht="12.75" customHeight="1">
      <c r="B33" s="81">
        <f t="shared" si="2"/>
        <v>19</v>
      </c>
      <c r="C33" s="123" t="s">
        <v>469</v>
      </c>
      <c r="D33" s="124" t="s">
        <v>469</v>
      </c>
      <c r="E33" s="124" t="s">
        <v>469</v>
      </c>
      <c r="F33" s="125" t="s">
        <v>469</v>
      </c>
      <c r="G33" s="82" t="s">
        <v>17</v>
      </c>
      <c r="H33" s="83"/>
      <c r="I33" s="84">
        <v>10</v>
      </c>
      <c r="J33" s="84">
        <v>40</v>
      </c>
      <c r="K33" s="85">
        <v>0</v>
      </c>
      <c r="L33" s="85">
        <v>0</v>
      </c>
      <c r="M33" s="86">
        <v>9.5</v>
      </c>
      <c r="N33" s="85">
        <f t="shared" si="3"/>
        <v>0</v>
      </c>
      <c r="O33" s="85">
        <f t="shared" si="3"/>
        <v>0</v>
      </c>
      <c r="P33" s="87">
        <f t="shared" si="4"/>
        <v>0</v>
      </c>
      <c r="Q33" s="87">
        <f t="shared" si="4"/>
        <v>0</v>
      </c>
    </row>
    <row r="34" spans="2:17" ht="12.75" customHeight="1">
      <c r="B34" s="81">
        <f t="shared" si="2"/>
        <v>20</v>
      </c>
      <c r="C34" s="123" t="s">
        <v>470</v>
      </c>
      <c r="D34" s="124" t="s">
        <v>470</v>
      </c>
      <c r="E34" s="124" t="s">
        <v>470</v>
      </c>
      <c r="F34" s="125" t="s">
        <v>470</v>
      </c>
      <c r="G34" s="82" t="s">
        <v>17</v>
      </c>
      <c r="H34" s="83"/>
      <c r="I34" s="84">
        <v>20</v>
      </c>
      <c r="J34" s="84">
        <v>80</v>
      </c>
      <c r="K34" s="85">
        <v>0</v>
      </c>
      <c r="L34" s="85">
        <v>0</v>
      </c>
      <c r="M34" s="86">
        <v>9.5</v>
      </c>
      <c r="N34" s="85">
        <f t="shared" si="3"/>
        <v>0</v>
      </c>
      <c r="O34" s="85">
        <f t="shared" si="3"/>
        <v>0</v>
      </c>
      <c r="P34" s="87">
        <f t="shared" si="4"/>
        <v>0</v>
      </c>
      <c r="Q34" s="87">
        <f t="shared" si="4"/>
        <v>0</v>
      </c>
    </row>
    <row r="35" spans="2:17" ht="12.75" customHeight="1">
      <c r="B35" s="81">
        <f t="shared" si="2"/>
        <v>21</v>
      </c>
      <c r="C35" s="123" t="s">
        <v>471</v>
      </c>
      <c r="D35" s="124" t="s">
        <v>471</v>
      </c>
      <c r="E35" s="124" t="s">
        <v>471</v>
      </c>
      <c r="F35" s="125" t="s">
        <v>471</v>
      </c>
      <c r="G35" s="82" t="s">
        <v>17</v>
      </c>
      <c r="H35" s="83"/>
      <c r="I35" s="84">
        <v>120</v>
      </c>
      <c r="J35" s="84">
        <v>480</v>
      </c>
      <c r="K35" s="85">
        <v>0</v>
      </c>
      <c r="L35" s="85">
        <v>0</v>
      </c>
      <c r="M35" s="86">
        <v>9.5</v>
      </c>
      <c r="N35" s="85">
        <f t="shared" si="3"/>
        <v>0</v>
      </c>
      <c r="O35" s="85">
        <f t="shared" si="3"/>
        <v>0</v>
      </c>
      <c r="P35" s="87">
        <f t="shared" si="4"/>
        <v>0</v>
      </c>
      <c r="Q35" s="87">
        <f t="shared" si="4"/>
        <v>0</v>
      </c>
    </row>
    <row r="36" spans="2:17" ht="12.75" customHeight="1">
      <c r="B36" s="81">
        <f t="shared" si="2"/>
        <v>22</v>
      </c>
      <c r="C36" s="123" t="s">
        <v>433</v>
      </c>
      <c r="D36" s="124" t="s">
        <v>433</v>
      </c>
      <c r="E36" s="124" t="s">
        <v>433</v>
      </c>
      <c r="F36" s="125" t="s">
        <v>433</v>
      </c>
      <c r="G36" s="82" t="s">
        <v>17</v>
      </c>
      <c r="H36" s="83"/>
      <c r="I36" s="84">
        <v>200</v>
      </c>
      <c r="J36" s="84">
        <v>680</v>
      </c>
      <c r="K36" s="85">
        <v>0</v>
      </c>
      <c r="L36" s="85">
        <v>0</v>
      </c>
      <c r="M36" s="86">
        <v>9.5</v>
      </c>
      <c r="N36" s="85">
        <f t="shared" si="3"/>
        <v>0</v>
      </c>
      <c r="O36" s="85">
        <f t="shared" si="3"/>
        <v>0</v>
      </c>
      <c r="P36" s="87">
        <f t="shared" si="4"/>
        <v>0</v>
      </c>
      <c r="Q36" s="87">
        <f t="shared" si="4"/>
        <v>0</v>
      </c>
    </row>
    <row r="37" spans="2:17" ht="12.75" customHeight="1">
      <c r="B37" s="81">
        <f t="shared" si="2"/>
        <v>23</v>
      </c>
      <c r="C37" s="123" t="s">
        <v>435</v>
      </c>
      <c r="D37" s="124" t="s">
        <v>435</v>
      </c>
      <c r="E37" s="124" t="s">
        <v>435</v>
      </c>
      <c r="F37" s="125" t="s">
        <v>435</v>
      </c>
      <c r="G37" s="82" t="s">
        <v>17</v>
      </c>
      <c r="H37" s="83"/>
      <c r="I37" s="84">
        <v>30</v>
      </c>
      <c r="J37" s="84">
        <v>160</v>
      </c>
      <c r="K37" s="85">
        <v>0</v>
      </c>
      <c r="L37" s="85">
        <v>0</v>
      </c>
      <c r="M37" s="86">
        <v>9.5</v>
      </c>
      <c r="N37" s="85">
        <f t="shared" si="3"/>
        <v>0</v>
      </c>
      <c r="O37" s="85">
        <f t="shared" si="3"/>
        <v>0</v>
      </c>
      <c r="P37" s="87">
        <f t="shared" si="4"/>
        <v>0</v>
      </c>
      <c r="Q37" s="87">
        <f t="shared" si="4"/>
        <v>0</v>
      </c>
    </row>
    <row r="38" spans="2:17" ht="12.75" customHeight="1">
      <c r="B38" s="81">
        <f t="shared" si="2"/>
        <v>24</v>
      </c>
      <c r="C38" s="123" t="s">
        <v>472</v>
      </c>
      <c r="D38" s="124" t="s">
        <v>472</v>
      </c>
      <c r="E38" s="124" t="s">
        <v>472</v>
      </c>
      <c r="F38" s="125" t="s">
        <v>472</v>
      </c>
      <c r="G38" s="82" t="s">
        <v>17</v>
      </c>
      <c r="H38" s="83"/>
      <c r="I38" s="84">
        <v>0</v>
      </c>
      <c r="J38" s="84">
        <v>20</v>
      </c>
      <c r="K38" s="85">
        <v>0</v>
      </c>
      <c r="L38" s="85">
        <v>0</v>
      </c>
      <c r="M38" s="86">
        <v>9.5</v>
      </c>
      <c r="N38" s="85">
        <f t="shared" si="3"/>
        <v>0</v>
      </c>
      <c r="O38" s="85">
        <f t="shared" si="3"/>
        <v>0</v>
      </c>
      <c r="P38" s="87">
        <f t="shared" si="4"/>
        <v>0</v>
      </c>
      <c r="Q38" s="87">
        <f t="shared" si="4"/>
        <v>0</v>
      </c>
    </row>
    <row r="39" spans="2:17" ht="12.75" customHeight="1">
      <c r="B39" s="81">
        <f t="shared" si="2"/>
        <v>25</v>
      </c>
      <c r="C39" s="123" t="s">
        <v>473</v>
      </c>
      <c r="D39" s="124" t="s">
        <v>473</v>
      </c>
      <c r="E39" s="124" t="s">
        <v>473</v>
      </c>
      <c r="F39" s="125" t="s">
        <v>473</v>
      </c>
      <c r="G39" s="82" t="s">
        <v>17</v>
      </c>
      <c r="H39" s="83"/>
      <c r="I39" s="84">
        <v>30</v>
      </c>
      <c r="J39" s="84">
        <v>200</v>
      </c>
      <c r="K39" s="85">
        <v>0</v>
      </c>
      <c r="L39" s="85">
        <v>0</v>
      </c>
      <c r="M39" s="86">
        <v>9.5</v>
      </c>
      <c r="N39" s="85">
        <f t="shared" si="3"/>
        <v>0</v>
      </c>
      <c r="O39" s="85">
        <f t="shared" si="3"/>
        <v>0</v>
      </c>
      <c r="P39" s="87">
        <f t="shared" si="4"/>
        <v>0</v>
      </c>
      <c r="Q39" s="87">
        <f t="shared" si="4"/>
        <v>0</v>
      </c>
    </row>
    <row r="40" spans="2:17" ht="12.75" customHeight="1">
      <c r="B40" s="81">
        <f t="shared" si="2"/>
        <v>26</v>
      </c>
      <c r="C40" s="123" t="s">
        <v>474</v>
      </c>
      <c r="D40" s="124" t="s">
        <v>474</v>
      </c>
      <c r="E40" s="124" t="s">
        <v>474</v>
      </c>
      <c r="F40" s="125" t="s">
        <v>474</v>
      </c>
      <c r="G40" s="82" t="s">
        <v>17</v>
      </c>
      <c r="H40" s="83"/>
      <c r="I40" s="84">
        <v>5</v>
      </c>
      <c r="J40" s="84">
        <v>20</v>
      </c>
      <c r="K40" s="85">
        <v>0</v>
      </c>
      <c r="L40" s="85">
        <v>0</v>
      </c>
      <c r="M40" s="86">
        <v>9.5</v>
      </c>
      <c r="N40" s="85">
        <f t="shared" si="3"/>
        <v>0</v>
      </c>
      <c r="O40" s="85">
        <f t="shared" si="3"/>
        <v>0</v>
      </c>
      <c r="P40" s="87">
        <f t="shared" si="4"/>
        <v>0</v>
      </c>
      <c r="Q40" s="87">
        <f t="shared" si="4"/>
        <v>0</v>
      </c>
    </row>
    <row r="41" spans="2:17" ht="12.75" customHeight="1">
      <c r="B41" s="81">
        <f t="shared" si="2"/>
        <v>27</v>
      </c>
      <c r="C41" s="123" t="s">
        <v>475</v>
      </c>
      <c r="D41" s="124" t="s">
        <v>475</v>
      </c>
      <c r="E41" s="124" t="s">
        <v>475</v>
      </c>
      <c r="F41" s="125" t="s">
        <v>475</v>
      </c>
      <c r="G41" s="82" t="s">
        <v>17</v>
      </c>
      <c r="H41" s="83"/>
      <c r="I41" s="84">
        <v>10</v>
      </c>
      <c r="J41" s="84">
        <v>40</v>
      </c>
      <c r="K41" s="85">
        <v>0</v>
      </c>
      <c r="L41" s="85">
        <v>0</v>
      </c>
      <c r="M41" s="86">
        <v>9.5</v>
      </c>
      <c r="N41" s="85">
        <f t="shared" si="3"/>
        <v>0</v>
      </c>
      <c r="O41" s="85">
        <f t="shared" si="3"/>
        <v>0</v>
      </c>
      <c r="P41" s="87">
        <f t="shared" si="4"/>
        <v>0</v>
      </c>
      <c r="Q41" s="87">
        <f t="shared" si="4"/>
        <v>0</v>
      </c>
    </row>
    <row r="42" spans="2:17" ht="12.75" customHeight="1">
      <c r="B42" s="81">
        <f t="shared" si="2"/>
        <v>28</v>
      </c>
      <c r="C42" s="123" t="s">
        <v>476</v>
      </c>
      <c r="D42" s="124" t="s">
        <v>476</v>
      </c>
      <c r="E42" s="124" t="s">
        <v>476</v>
      </c>
      <c r="F42" s="125" t="s">
        <v>476</v>
      </c>
      <c r="G42" s="82" t="s">
        <v>17</v>
      </c>
      <c r="H42" s="83"/>
      <c r="I42" s="84">
        <v>5</v>
      </c>
      <c r="J42" s="84">
        <v>20</v>
      </c>
      <c r="K42" s="85">
        <v>0</v>
      </c>
      <c r="L42" s="85">
        <v>0</v>
      </c>
      <c r="M42" s="86">
        <v>9.5</v>
      </c>
      <c r="N42" s="85">
        <f t="shared" si="3"/>
        <v>0</v>
      </c>
      <c r="O42" s="85">
        <f t="shared" si="3"/>
        <v>0</v>
      </c>
      <c r="P42" s="87">
        <f t="shared" si="4"/>
        <v>0</v>
      </c>
      <c r="Q42" s="87">
        <f t="shared" si="4"/>
        <v>0</v>
      </c>
    </row>
    <row r="43" spans="2:17" ht="12.75" customHeight="1">
      <c r="B43" s="81">
        <f t="shared" si="2"/>
        <v>29</v>
      </c>
      <c r="C43" s="123" t="s">
        <v>436</v>
      </c>
      <c r="D43" s="124" t="s">
        <v>436</v>
      </c>
      <c r="E43" s="124" t="s">
        <v>436</v>
      </c>
      <c r="F43" s="125" t="s">
        <v>436</v>
      </c>
      <c r="G43" s="82" t="s">
        <v>17</v>
      </c>
      <c r="H43" s="83"/>
      <c r="I43" s="84">
        <v>340</v>
      </c>
      <c r="J43" s="84">
        <v>4000</v>
      </c>
      <c r="K43" s="85">
        <v>0</v>
      </c>
      <c r="L43" s="85">
        <v>0</v>
      </c>
      <c r="M43" s="86">
        <v>9.5</v>
      </c>
      <c r="N43" s="85">
        <f t="shared" si="3"/>
        <v>0</v>
      </c>
      <c r="O43" s="85">
        <f t="shared" si="3"/>
        <v>0</v>
      </c>
      <c r="P43" s="87">
        <f t="shared" si="4"/>
        <v>0</v>
      </c>
      <c r="Q43" s="87">
        <f t="shared" si="4"/>
        <v>0</v>
      </c>
    </row>
    <row r="44" spans="2:17" ht="12.75" customHeight="1">
      <c r="B44" s="81">
        <f t="shared" si="2"/>
        <v>30</v>
      </c>
      <c r="C44" s="123" t="s">
        <v>437</v>
      </c>
      <c r="D44" s="124" t="s">
        <v>437</v>
      </c>
      <c r="E44" s="124" t="s">
        <v>437</v>
      </c>
      <c r="F44" s="125" t="s">
        <v>437</v>
      </c>
      <c r="G44" s="82" t="s">
        <v>17</v>
      </c>
      <c r="H44" s="83"/>
      <c r="I44" s="84">
        <v>0</v>
      </c>
      <c r="J44" s="84">
        <v>3400</v>
      </c>
      <c r="K44" s="85">
        <v>0</v>
      </c>
      <c r="L44" s="85">
        <v>0</v>
      </c>
      <c r="M44" s="86">
        <v>9.5</v>
      </c>
      <c r="N44" s="85">
        <f t="shared" si="3"/>
        <v>0</v>
      </c>
      <c r="O44" s="85">
        <f t="shared" si="3"/>
        <v>0</v>
      </c>
      <c r="P44" s="87">
        <f t="shared" si="4"/>
        <v>0</v>
      </c>
      <c r="Q44" s="87">
        <f t="shared" si="4"/>
        <v>0</v>
      </c>
    </row>
    <row r="45" spans="2:17" ht="12.75" customHeight="1">
      <c r="B45" s="81">
        <f t="shared" si="2"/>
        <v>31</v>
      </c>
      <c r="C45" s="123" t="s">
        <v>477</v>
      </c>
      <c r="D45" s="124" t="s">
        <v>477</v>
      </c>
      <c r="E45" s="124" t="s">
        <v>477</v>
      </c>
      <c r="F45" s="125" t="s">
        <v>477</v>
      </c>
      <c r="G45" s="82" t="s">
        <v>17</v>
      </c>
      <c r="H45" s="83"/>
      <c r="I45" s="84">
        <v>2</v>
      </c>
      <c r="J45" s="84">
        <v>20</v>
      </c>
      <c r="K45" s="85">
        <v>0</v>
      </c>
      <c r="L45" s="85">
        <v>0</v>
      </c>
      <c r="M45" s="86">
        <v>9.5</v>
      </c>
      <c r="N45" s="85">
        <f t="shared" si="3"/>
        <v>0</v>
      </c>
      <c r="O45" s="85">
        <f t="shared" si="3"/>
        <v>0</v>
      </c>
      <c r="P45" s="87">
        <f t="shared" si="4"/>
        <v>0</v>
      </c>
      <c r="Q45" s="87">
        <f t="shared" si="4"/>
        <v>0</v>
      </c>
    </row>
    <row r="46" spans="2:17" ht="12.75" customHeight="1">
      <c r="B46" s="81">
        <f t="shared" si="2"/>
        <v>32</v>
      </c>
      <c r="C46" s="123" t="s">
        <v>478</v>
      </c>
      <c r="D46" s="124" t="s">
        <v>478</v>
      </c>
      <c r="E46" s="124" t="s">
        <v>478</v>
      </c>
      <c r="F46" s="125" t="s">
        <v>478</v>
      </c>
      <c r="G46" s="82" t="s">
        <v>17</v>
      </c>
      <c r="H46" s="83"/>
      <c r="I46" s="84">
        <v>800</v>
      </c>
      <c r="J46" s="84">
        <v>6080</v>
      </c>
      <c r="K46" s="85">
        <v>0</v>
      </c>
      <c r="L46" s="85">
        <v>0</v>
      </c>
      <c r="M46" s="86">
        <v>9.5</v>
      </c>
      <c r="N46" s="85">
        <f t="shared" si="3"/>
        <v>0</v>
      </c>
      <c r="O46" s="85">
        <f t="shared" si="3"/>
        <v>0</v>
      </c>
      <c r="P46" s="87">
        <f t="shared" si="4"/>
        <v>0</v>
      </c>
      <c r="Q46" s="87">
        <f t="shared" si="4"/>
        <v>0</v>
      </c>
    </row>
    <row r="47" spans="2:17" ht="12.75" customHeight="1">
      <c r="B47" s="81">
        <f t="shared" si="2"/>
        <v>33</v>
      </c>
      <c r="C47" s="123" t="s">
        <v>479</v>
      </c>
      <c r="D47" s="124" t="s">
        <v>479</v>
      </c>
      <c r="E47" s="124" t="s">
        <v>479</v>
      </c>
      <c r="F47" s="125" t="s">
        <v>479</v>
      </c>
      <c r="G47" s="82" t="s">
        <v>17</v>
      </c>
      <c r="H47" s="83"/>
      <c r="I47" s="84">
        <v>2</v>
      </c>
      <c r="J47" s="84">
        <v>15</v>
      </c>
      <c r="K47" s="85">
        <v>0</v>
      </c>
      <c r="L47" s="85">
        <v>0</v>
      </c>
      <c r="M47" s="86">
        <v>9.5</v>
      </c>
      <c r="N47" s="85">
        <f t="shared" si="3"/>
        <v>0</v>
      </c>
      <c r="O47" s="85">
        <f t="shared" si="3"/>
        <v>0</v>
      </c>
      <c r="P47" s="87">
        <f t="shared" si="4"/>
        <v>0</v>
      </c>
      <c r="Q47" s="87">
        <f t="shared" si="4"/>
        <v>0</v>
      </c>
    </row>
    <row r="48" spans="2:17" ht="12.75" customHeight="1">
      <c r="B48" s="81">
        <f t="shared" si="2"/>
        <v>34</v>
      </c>
      <c r="C48" s="123" t="s">
        <v>480</v>
      </c>
      <c r="D48" s="124" t="s">
        <v>480</v>
      </c>
      <c r="E48" s="124" t="s">
        <v>480</v>
      </c>
      <c r="F48" s="125" t="s">
        <v>480</v>
      </c>
      <c r="G48" s="82" t="s">
        <v>17</v>
      </c>
      <c r="H48" s="83"/>
      <c r="I48" s="84">
        <v>2</v>
      </c>
      <c r="J48" s="84">
        <v>8</v>
      </c>
      <c r="K48" s="85">
        <v>0</v>
      </c>
      <c r="L48" s="85">
        <v>0</v>
      </c>
      <c r="M48" s="86">
        <v>9.5</v>
      </c>
      <c r="N48" s="85">
        <f t="shared" si="3"/>
        <v>0</v>
      </c>
      <c r="O48" s="85">
        <f t="shared" si="3"/>
        <v>0</v>
      </c>
      <c r="P48" s="87">
        <f t="shared" si="4"/>
        <v>0</v>
      </c>
      <c r="Q48" s="87">
        <f t="shared" si="4"/>
        <v>0</v>
      </c>
    </row>
    <row r="49" spans="2:17" ht="12.75" customHeight="1">
      <c r="B49" s="81">
        <f t="shared" si="2"/>
        <v>35</v>
      </c>
      <c r="C49" s="123" t="s">
        <v>481</v>
      </c>
      <c r="D49" s="124" t="s">
        <v>481</v>
      </c>
      <c r="E49" s="124" t="s">
        <v>481</v>
      </c>
      <c r="F49" s="125" t="s">
        <v>481</v>
      </c>
      <c r="G49" s="82" t="s">
        <v>17</v>
      </c>
      <c r="H49" s="83"/>
      <c r="I49" s="84">
        <v>0</v>
      </c>
      <c r="J49" s="84">
        <v>1000</v>
      </c>
      <c r="K49" s="85">
        <v>0</v>
      </c>
      <c r="L49" s="85">
        <v>0</v>
      </c>
      <c r="M49" s="86">
        <v>9.5</v>
      </c>
      <c r="N49" s="85">
        <f t="shared" si="3"/>
        <v>0</v>
      </c>
      <c r="O49" s="85">
        <f t="shared" si="3"/>
        <v>0</v>
      </c>
      <c r="P49" s="87">
        <f t="shared" si="4"/>
        <v>0</v>
      </c>
      <c r="Q49" s="87">
        <f t="shared" si="4"/>
        <v>0</v>
      </c>
    </row>
    <row r="50" spans="2:17" ht="12.75" customHeight="1">
      <c r="B50" s="81">
        <f t="shared" si="2"/>
        <v>36</v>
      </c>
      <c r="C50" s="123" t="s">
        <v>482</v>
      </c>
      <c r="D50" s="124" t="s">
        <v>482</v>
      </c>
      <c r="E50" s="124" t="s">
        <v>482</v>
      </c>
      <c r="F50" s="125" t="s">
        <v>482</v>
      </c>
      <c r="G50" s="88" t="s">
        <v>17</v>
      </c>
      <c r="H50" s="83"/>
      <c r="I50" s="84">
        <v>30</v>
      </c>
      <c r="J50" s="84">
        <v>200</v>
      </c>
      <c r="K50" s="85">
        <v>0</v>
      </c>
      <c r="L50" s="85">
        <v>0</v>
      </c>
      <c r="M50" s="86">
        <v>9.5</v>
      </c>
      <c r="N50" s="85">
        <f t="shared" si="3"/>
        <v>0</v>
      </c>
      <c r="O50" s="85">
        <f t="shared" si="3"/>
        <v>0</v>
      </c>
      <c r="P50" s="87">
        <f t="shared" si="4"/>
        <v>0</v>
      </c>
      <c r="Q50" s="87">
        <f t="shared" si="4"/>
        <v>0</v>
      </c>
    </row>
    <row r="51" spans="2:17" ht="12.75" customHeight="1">
      <c r="B51" s="81">
        <f t="shared" si="2"/>
        <v>37</v>
      </c>
      <c r="C51" s="123" t="s">
        <v>483</v>
      </c>
      <c r="D51" s="124" t="s">
        <v>483</v>
      </c>
      <c r="E51" s="124" t="s">
        <v>483</v>
      </c>
      <c r="F51" s="125" t="s">
        <v>483</v>
      </c>
      <c r="G51" s="82" t="s">
        <v>17</v>
      </c>
      <c r="H51" s="83"/>
      <c r="I51" s="84">
        <v>2</v>
      </c>
      <c r="J51" s="84">
        <v>1200</v>
      </c>
      <c r="K51" s="85">
        <v>0</v>
      </c>
      <c r="L51" s="85">
        <v>0</v>
      </c>
      <c r="M51" s="86">
        <v>9.5</v>
      </c>
      <c r="N51" s="85">
        <f t="shared" si="3"/>
        <v>0</v>
      </c>
      <c r="O51" s="85">
        <f t="shared" si="3"/>
        <v>0</v>
      </c>
      <c r="P51" s="87">
        <f t="shared" si="4"/>
        <v>0</v>
      </c>
      <c r="Q51" s="87">
        <f t="shared" si="4"/>
        <v>0</v>
      </c>
    </row>
    <row r="52" spans="2:17" ht="12.75" customHeight="1">
      <c r="B52" s="81">
        <f t="shared" si="2"/>
        <v>38</v>
      </c>
      <c r="C52" s="123" t="s">
        <v>432</v>
      </c>
      <c r="D52" s="124" t="s">
        <v>432</v>
      </c>
      <c r="E52" s="124" t="s">
        <v>432</v>
      </c>
      <c r="F52" s="125" t="s">
        <v>432</v>
      </c>
      <c r="G52" s="82" t="s">
        <v>17</v>
      </c>
      <c r="H52" s="83"/>
      <c r="I52" s="84">
        <v>0</v>
      </c>
      <c r="J52" s="84">
        <v>2760</v>
      </c>
      <c r="K52" s="85">
        <v>0</v>
      </c>
      <c r="L52" s="85">
        <v>0</v>
      </c>
      <c r="M52" s="86">
        <v>9.5</v>
      </c>
      <c r="N52" s="85">
        <f t="shared" si="3"/>
        <v>0</v>
      </c>
      <c r="O52" s="85">
        <f t="shared" si="3"/>
        <v>0</v>
      </c>
      <c r="P52" s="87">
        <f t="shared" si="4"/>
        <v>0</v>
      </c>
      <c r="Q52" s="87">
        <f t="shared" si="4"/>
        <v>0</v>
      </c>
    </row>
    <row r="53" spans="2:17" ht="12.75" customHeight="1">
      <c r="B53" s="81">
        <f t="shared" si="2"/>
        <v>39</v>
      </c>
      <c r="C53" s="123" t="s">
        <v>484</v>
      </c>
      <c r="D53" s="124" t="s">
        <v>484</v>
      </c>
      <c r="E53" s="124" t="s">
        <v>484</v>
      </c>
      <c r="F53" s="125" t="s">
        <v>484</v>
      </c>
      <c r="G53" s="82" t="s">
        <v>17</v>
      </c>
      <c r="H53" s="83"/>
      <c r="I53" s="84">
        <v>30</v>
      </c>
      <c r="J53" s="84">
        <v>200</v>
      </c>
      <c r="K53" s="85">
        <v>0</v>
      </c>
      <c r="L53" s="85">
        <v>0</v>
      </c>
      <c r="M53" s="86">
        <v>9.5</v>
      </c>
      <c r="N53" s="85">
        <f t="shared" si="3"/>
        <v>0</v>
      </c>
      <c r="O53" s="85">
        <f t="shared" si="3"/>
        <v>0</v>
      </c>
      <c r="P53" s="87">
        <f t="shared" si="4"/>
        <v>0</v>
      </c>
      <c r="Q53" s="87">
        <f t="shared" si="4"/>
        <v>0</v>
      </c>
    </row>
    <row r="54" spans="2:17" ht="12.75" customHeight="1">
      <c r="B54" s="81">
        <f t="shared" si="2"/>
        <v>40</v>
      </c>
      <c r="C54" s="123" t="s">
        <v>485</v>
      </c>
      <c r="D54" s="124" t="s">
        <v>485</v>
      </c>
      <c r="E54" s="124" t="s">
        <v>485</v>
      </c>
      <c r="F54" s="125" t="s">
        <v>485</v>
      </c>
      <c r="G54" s="82" t="s">
        <v>17</v>
      </c>
      <c r="H54" s="83"/>
      <c r="I54" s="84">
        <v>1000</v>
      </c>
      <c r="J54" s="84">
        <v>6400</v>
      </c>
      <c r="K54" s="85">
        <v>0</v>
      </c>
      <c r="L54" s="85">
        <v>0</v>
      </c>
      <c r="M54" s="86">
        <v>9.5</v>
      </c>
      <c r="N54" s="85">
        <f t="shared" si="3"/>
        <v>0</v>
      </c>
      <c r="O54" s="85">
        <f t="shared" si="3"/>
        <v>0</v>
      </c>
      <c r="P54" s="87">
        <f t="shared" si="4"/>
        <v>0</v>
      </c>
      <c r="Q54" s="87">
        <f t="shared" si="4"/>
        <v>0</v>
      </c>
    </row>
    <row r="55" spans="2:17" ht="12.75" customHeight="1">
      <c r="B55" s="81">
        <f t="shared" si="2"/>
        <v>41</v>
      </c>
      <c r="C55" s="123" t="s">
        <v>486</v>
      </c>
      <c r="D55" s="124" t="s">
        <v>486</v>
      </c>
      <c r="E55" s="124" t="s">
        <v>486</v>
      </c>
      <c r="F55" s="125" t="s">
        <v>486</v>
      </c>
      <c r="G55" s="82" t="s">
        <v>17</v>
      </c>
      <c r="H55" s="83"/>
      <c r="I55" s="84">
        <v>150</v>
      </c>
      <c r="J55" s="84">
        <v>800</v>
      </c>
      <c r="K55" s="85">
        <v>0</v>
      </c>
      <c r="L55" s="85">
        <v>0</v>
      </c>
      <c r="M55" s="86">
        <v>9.5</v>
      </c>
      <c r="N55" s="85">
        <f t="shared" si="3"/>
        <v>0</v>
      </c>
      <c r="O55" s="85">
        <f t="shared" si="3"/>
        <v>0</v>
      </c>
      <c r="P55" s="87">
        <f t="shared" si="4"/>
        <v>0</v>
      </c>
      <c r="Q55" s="87">
        <f t="shared" si="4"/>
        <v>0</v>
      </c>
    </row>
    <row r="56" spans="2:17" ht="12.75" customHeight="1">
      <c r="B56" s="81">
        <f t="shared" si="2"/>
        <v>42</v>
      </c>
      <c r="C56" s="123" t="s">
        <v>487</v>
      </c>
      <c r="D56" s="124" t="s">
        <v>487</v>
      </c>
      <c r="E56" s="124" t="s">
        <v>487</v>
      </c>
      <c r="F56" s="125" t="s">
        <v>487</v>
      </c>
      <c r="G56" s="82" t="s">
        <v>17</v>
      </c>
      <c r="H56" s="83"/>
      <c r="I56" s="84">
        <v>20</v>
      </c>
      <c r="J56" s="84">
        <v>200</v>
      </c>
      <c r="K56" s="85">
        <v>0</v>
      </c>
      <c r="L56" s="85">
        <v>0</v>
      </c>
      <c r="M56" s="86">
        <v>9.5</v>
      </c>
      <c r="N56" s="85">
        <f t="shared" si="3"/>
        <v>0</v>
      </c>
      <c r="O56" s="85">
        <f t="shared" si="3"/>
        <v>0</v>
      </c>
      <c r="P56" s="87">
        <f t="shared" si="4"/>
        <v>0</v>
      </c>
      <c r="Q56" s="87">
        <f t="shared" si="4"/>
        <v>0</v>
      </c>
    </row>
    <row r="57" spans="2:17" ht="12.75" customHeight="1">
      <c r="B57" s="81">
        <f t="shared" si="2"/>
        <v>43</v>
      </c>
      <c r="C57" s="123" t="s">
        <v>488</v>
      </c>
      <c r="D57" s="124" t="s">
        <v>488</v>
      </c>
      <c r="E57" s="124" t="s">
        <v>488</v>
      </c>
      <c r="F57" s="125" t="s">
        <v>488</v>
      </c>
      <c r="G57" s="88" t="s">
        <v>17</v>
      </c>
      <c r="H57" s="83"/>
      <c r="I57" s="84">
        <v>5</v>
      </c>
      <c r="J57" s="84">
        <v>20</v>
      </c>
      <c r="K57" s="85">
        <v>0</v>
      </c>
      <c r="L57" s="85">
        <v>0</v>
      </c>
      <c r="M57" s="86">
        <v>9.5</v>
      </c>
      <c r="N57" s="85">
        <f t="shared" si="3"/>
        <v>0</v>
      </c>
      <c r="O57" s="85">
        <f t="shared" si="3"/>
        <v>0</v>
      </c>
      <c r="P57" s="87">
        <f t="shared" si="4"/>
        <v>0</v>
      </c>
      <c r="Q57" s="87">
        <f t="shared" si="4"/>
        <v>0</v>
      </c>
    </row>
    <row r="58" spans="2:17" ht="12.75" customHeight="1">
      <c r="B58" s="81">
        <f t="shared" si="2"/>
        <v>44</v>
      </c>
      <c r="C58" s="123" t="s">
        <v>489</v>
      </c>
      <c r="D58" s="124" t="s">
        <v>489</v>
      </c>
      <c r="E58" s="124" t="s">
        <v>489</v>
      </c>
      <c r="F58" s="125" t="s">
        <v>489</v>
      </c>
      <c r="G58" s="88" t="s">
        <v>17</v>
      </c>
      <c r="H58" s="83"/>
      <c r="I58" s="84">
        <v>0</v>
      </c>
      <c r="J58" s="84">
        <v>80</v>
      </c>
      <c r="K58" s="85">
        <v>0</v>
      </c>
      <c r="L58" s="85">
        <v>0</v>
      </c>
      <c r="M58" s="86">
        <v>9.5</v>
      </c>
      <c r="N58" s="85">
        <f t="shared" si="3"/>
        <v>0</v>
      </c>
      <c r="O58" s="85">
        <f t="shared" si="3"/>
        <v>0</v>
      </c>
      <c r="P58" s="87">
        <f t="shared" si="4"/>
        <v>0</v>
      </c>
      <c r="Q58" s="87">
        <f t="shared" si="4"/>
        <v>0</v>
      </c>
    </row>
    <row r="59" spans="2:17" ht="12.75" customHeight="1">
      <c r="B59" s="81">
        <f t="shared" si="2"/>
        <v>45</v>
      </c>
      <c r="C59" s="123" t="s">
        <v>490</v>
      </c>
      <c r="D59" s="124" t="s">
        <v>490</v>
      </c>
      <c r="E59" s="124" t="s">
        <v>490</v>
      </c>
      <c r="F59" s="125" t="s">
        <v>490</v>
      </c>
      <c r="G59" s="88" t="s">
        <v>17</v>
      </c>
      <c r="H59" s="83"/>
      <c r="I59" s="84">
        <v>0</v>
      </c>
      <c r="J59" s="84">
        <v>680</v>
      </c>
      <c r="K59" s="85">
        <v>0</v>
      </c>
      <c r="L59" s="85">
        <v>0</v>
      </c>
      <c r="M59" s="86">
        <v>9.5</v>
      </c>
      <c r="N59" s="85">
        <f t="shared" si="3"/>
        <v>0</v>
      </c>
      <c r="O59" s="85">
        <f t="shared" si="3"/>
        <v>0</v>
      </c>
      <c r="P59" s="87">
        <f t="shared" si="4"/>
        <v>0</v>
      </c>
      <c r="Q59" s="87">
        <f t="shared" si="4"/>
        <v>0</v>
      </c>
    </row>
    <row r="60" spans="2:17" ht="12.75" customHeight="1">
      <c r="B60" s="81">
        <f t="shared" si="2"/>
        <v>46</v>
      </c>
      <c r="C60" s="123" t="s">
        <v>491</v>
      </c>
      <c r="D60" s="124" t="s">
        <v>491</v>
      </c>
      <c r="E60" s="124" t="s">
        <v>491</v>
      </c>
      <c r="F60" s="125" t="s">
        <v>491</v>
      </c>
      <c r="G60" s="82" t="s">
        <v>17</v>
      </c>
      <c r="H60" s="83"/>
      <c r="I60" s="84">
        <v>50</v>
      </c>
      <c r="J60" s="84">
        <v>300</v>
      </c>
      <c r="K60" s="85">
        <v>0</v>
      </c>
      <c r="L60" s="85">
        <v>0</v>
      </c>
      <c r="M60" s="86">
        <v>9.5</v>
      </c>
      <c r="N60" s="85">
        <f t="shared" si="3"/>
        <v>0</v>
      </c>
      <c r="O60" s="85">
        <f t="shared" si="3"/>
        <v>0</v>
      </c>
      <c r="P60" s="87">
        <f t="shared" si="4"/>
        <v>0</v>
      </c>
      <c r="Q60" s="87">
        <f t="shared" si="4"/>
        <v>0</v>
      </c>
    </row>
    <row r="61" spans="2:17" ht="12.75" customHeight="1">
      <c r="B61" s="81">
        <f t="shared" si="2"/>
        <v>47</v>
      </c>
      <c r="C61" s="123" t="s">
        <v>492</v>
      </c>
      <c r="D61" s="124" t="s">
        <v>492</v>
      </c>
      <c r="E61" s="124" t="s">
        <v>492</v>
      </c>
      <c r="F61" s="125" t="s">
        <v>492</v>
      </c>
      <c r="G61" s="82" t="s">
        <v>17</v>
      </c>
      <c r="H61" s="83"/>
      <c r="I61" s="84">
        <v>1</v>
      </c>
      <c r="J61" s="84">
        <v>28</v>
      </c>
      <c r="K61" s="85">
        <v>0</v>
      </c>
      <c r="L61" s="85">
        <v>0</v>
      </c>
      <c r="M61" s="86">
        <v>9.5</v>
      </c>
      <c r="N61" s="85">
        <f t="shared" si="3"/>
        <v>0</v>
      </c>
      <c r="O61" s="85">
        <f t="shared" si="3"/>
        <v>0</v>
      </c>
      <c r="P61" s="87">
        <f t="shared" si="4"/>
        <v>0</v>
      </c>
      <c r="Q61" s="87">
        <f t="shared" si="4"/>
        <v>0</v>
      </c>
    </row>
    <row r="62" spans="2:17" ht="12.75" customHeight="1">
      <c r="B62" s="81">
        <f t="shared" si="2"/>
        <v>48</v>
      </c>
      <c r="C62" s="123" t="s">
        <v>450</v>
      </c>
      <c r="D62" s="124" t="s">
        <v>450</v>
      </c>
      <c r="E62" s="124" t="s">
        <v>450</v>
      </c>
      <c r="F62" s="125" t="s">
        <v>450</v>
      </c>
      <c r="G62" s="82" t="s">
        <v>17</v>
      </c>
      <c r="H62" s="83"/>
      <c r="I62" s="84">
        <v>15</v>
      </c>
      <c r="J62" s="84">
        <v>80</v>
      </c>
      <c r="K62" s="85">
        <v>0</v>
      </c>
      <c r="L62" s="85">
        <v>0</v>
      </c>
      <c r="M62" s="86">
        <v>9.5</v>
      </c>
      <c r="N62" s="85">
        <f t="shared" si="3"/>
        <v>0</v>
      </c>
      <c r="O62" s="85">
        <f t="shared" si="3"/>
        <v>0</v>
      </c>
      <c r="P62" s="87">
        <f t="shared" si="4"/>
        <v>0</v>
      </c>
      <c r="Q62" s="87">
        <f t="shared" si="4"/>
        <v>0</v>
      </c>
    </row>
    <row r="63" spans="2:17" ht="12.75" customHeight="1">
      <c r="B63" s="81">
        <f t="shared" si="2"/>
        <v>49</v>
      </c>
      <c r="C63" s="123" t="s">
        <v>448</v>
      </c>
      <c r="D63" s="124" t="s">
        <v>448</v>
      </c>
      <c r="E63" s="124" t="s">
        <v>448</v>
      </c>
      <c r="F63" s="125" t="s">
        <v>448</v>
      </c>
      <c r="G63" s="82" t="s">
        <v>17</v>
      </c>
      <c r="H63" s="83"/>
      <c r="I63" s="84">
        <v>30</v>
      </c>
      <c r="J63" s="84">
        <v>120</v>
      </c>
      <c r="K63" s="85">
        <v>0</v>
      </c>
      <c r="L63" s="85">
        <v>0</v>
      </c>
      <c r="M63" s="86">
        <v>9.5</v>
      </c>
      <c r="N63" s="85">
        <f t="shared" si="3"/>
        <v>0</v>
      </c>
      <c r="O63" s="85">
        <f t="shared" si="3"/>
        <v>0</v>
      </c>
      <c r="P63" s="87">
        <f t="shared" si="4"/>
        <v>0</v>
      </c>
      <c r="Q63" s="87">
        <f t="shared" si="4"/>
        <v>0</v>
      </c>
    </row>
    <row r="64" spans="2:17" ht="12.75" customHeight="1">
      <c r="B64" s="81">
        <f t="shared" si="2"/>
        <v>50</v>
      </c>
      <c r="C64" s="123" t="s">
        <v>493</v>
      </c>
      <c r="D64" s="124" t="s">
        <v>493</v>
      </c>
      <c r="E64" s="124" t="s">
        <v>493</v>
      </c>
      <c r="F64" s="125" t="s">
        <v>493</v>
      </c>
      <c r="G64" s="88" t="s">
        <v>17</v>
      </c>
      <c r="H64" s="83"/>
      <c r="I64" s="84">
        <v>60</v>
      </c>
      <c r="J64" s="84">
        <v>400</v>
      </c>
      <c r="K64" s="85">
        <v>0</v>
      </c>
      <c r="L64" s="85">
        <v>0</v>
      </c>
      <c r="M64" s="86">
        <v>9.5</v>
      </c>
      <c r="N64" s="85">
        <f t="shared" si="3"/>
        <v>0</v>
      </c>
      <c r="O64" s="85">
        <f t="shared" si="3"/>
        <v>0</v>
      </c>
      <c r="P64" s="87">
        <f t="shared" si="4"/>
        <v>0</v>
      </c>
      <c r="Q64" s="87">
        <f t="shared" si="4"/>
        <v>0</v>
      </c>
    </row>
    <row r="65" spans="2:17" ht="12.75" customHeight="1">
      <c r="B65" s="81">
        <f t="shared" si="2"/>
        <v>51</v>
      </c>
      <c r="C65" s="123" t="s">
        <v>441</v>
      </c>
      <c r="D65" s="124" t="s">
        <v>441</v>
      </c>
      <c r="E65" s="124" t="s">
        <v>441</v>
      </c>
      <c r="F65" s="125" t="s">
        <v>441</v>
      </c>
      <c r="G65" s="82" t="s">
        <v>17</v>
      </c>
      <c r="H65" s="83"/>
      <c r="I65" s="84">
        <v>40</v>
      </c>
      <c r="J65" s="84">
        <v>2400</v>
      </c>
      <c r="K65" s="85">
        <v>0</v>
      </c>
      <c r="L65" s="85">
        <v>0</v>
      </c>
      <c r="M65" s="86">
        <v>9.5</v>
      </c>
      <c r="N65" s="85">
        <f t="shared" si="3"/>
        <v>0</v>
      </c>
      <c r="O65" s="85">
        <f t="shared" si="3"/>
        <v>0</v>
      </c>
      <c r="P65" s="87">
        <f t="shared" si="4"/>
        <v>0</v>
      </c>
      <c r="Q65" s="87">
        <f t="shared" si="4"/>
        <v>0</v>
      </c>
    </row>
    <row r="66" spans="2:17" ht="12.75" customHeight="1">
      <c r="B66" s="81">
        <f t="shared" si="2"/>
        <v>52</v>
      </c>
      <c r="C66" s="123" t="s">
        <v>442</v>
      </c>
      <c r="D66" s="124" t="s">
        <v>442</v>
      </c>
      <c r="E66" s="124" t="s">
        <v>442</v>
      </c>
      <c r="F66" s="125" t="s">
        <v>442</v>
      </c>
      <c r="G66" s="82" t="s">
        <v>17</v>
      </c>
      <c r="H66" s="83"/>
      <c r="I66" s="84">
        <v>40</v>
      </c>
      <c r="J66" s="84">
        <v>240</v>
      </c>
      <c r="K66" s="85">
        <v>0</v>
      </c>
      <c r="L66" s="85">
        <v>0</v>
      </c>
      <c r="M66" s="86">
        <v>9.5</v>
      </c>
      <c r="N66" s="85">
        <f t="shared" si="3"/>
        <v>0</v>
      </c>
      <c r="O66" s="85">
        <f t="shared" si="3"/>
        <v>0</v>
      </c>
      <c r="P66" s="87">
        <f t="shared" si="4"/>
        <v>0</v>
      </c>
      <c r="Q66" s="87">
        <f t="shared" si="4"/>
        <v>0</v>
      </c>
    </row>
    <row r="67" spans="2:17" ht="12.75" customHeight="1">
      <c r="B67" s="81">
        <f t="shared" si="2"/>
        <v>53</v>
      </c>
      <c r="C67" s="123" t="s">
        <v>494</v>
      </c>
      <c r="D67" s="124" t="s">
        <v>494</v>
      </c>
      <c r="E67" s="124" t="s">
        <v>494</v>
      </c>
      <c r="F67" s="125" t="s">
        <v>494</v>
      </c>
      <c r="G67" s="82" t="s">
        <v>17</v>
      </c>
      <c r="H67" s="83"/>
      <c r="I67" s="84">
        <v>5</v>
      </c>
      <c r="J67" s="84">
        <v>20</v>
      </c>
      <c r="K67" s="85">
        <v>0</v>
      </c>
      <c r="L67" s="85">
        <v>0</v>
      </c>
      <c r="M67" s="86">
        <v>9.5</v>
      </c>
      <c r="N67" s="85">
        <f t="shared" si="3"/>
        <v>0</v>
      </c>
      <c r="O67" s="85">
        <f t="shared" si="3"/>
        <v>0</v>
      </c>
      <c r="P67" s="87">
        <f t="shared" si="4"/>
        <v>0</v>
      </c>
      <c r="Q67" s="87">
        <f t="shared" si="4"/>
        <v>0</v>
      </c>
    </row>
    <row r="68" spans="2:17" ht="12.75" customHeight="1">
      <c r="B68" s="81">
        <f t="shared" si="2"/>
        <v>54</v>
      </c>
      <c r="C68" s="123" t="s">
        <v>495</v>
      </c>
      <c r="D68" s="124" t="s">
        <v>495</v>
      </c>
      <c r="E68" s="124" t="s">
        <v>495</v>
      </c>
      <c r="F68" s="125" t="s">
        <v>495</v>
      </c>
      <c r="G68" s="82" t="s">
        <v>17</v>
      </c>
      <c r="H68" s="83"/>
      <c r="I68" s="84">
        <v>1500</v>
      </c>
      <c r="J68" s="84">
        <v>8000</v>
      </c>
      <c r="K68" s="85">
        <v>0</v>
      </c>
      <c r="L68" s="85">
        <v>0</v>
      </c>
      <c r="M68" s="86">
        <v>9.5</v>
      </c>
      <c r="N68" s="85">
        <f t="shared" si="3"/>
        <v>0</v>
      </c>
      <c r="O68" s="85">
        <f t="shared" si="3"/>
        <v>0</v>
      </c>
      <c r="P68" s="87">
        <f t="shared" si="4"/>
        <v>0</v>
      </c>
      <c r="Q68" s="87">
        <f t="shared" si="4"/>
        <v>0</v>
      </c>
    </row>
    <row r="69" spans="2:17" ht="12.75" customHeight="1">
      <c r="B69" s="81">
        <f t="shared" si="2"/>
        <v>55</v>
      </c>
      <c r="C69" s="123" t="s">
        <v>496</v>
      </c>
      <c r="D69" s="124" t="s">
        <v>496</v>
      </c>
      <c r="E69" s="124" t="s">
        <v>496</v>
      </c>
      <c r="F69" s="125" t="s">
        <v>496</v>
      </c>
      <c r="G69" s="82" t="s">
        <v>17</v>
      </c>
      <c r="H69" s="83"/>
      <c r="I69" s="84">
        <v>200</v>
      </c>
      <c r="J69" s="84">
        <v>800</v>
      </c>
      <c r="K69" s="85">
        <v>0</v>
      </c>
      <c r="L69" s="85">
        <v>0</v>
      </c>
      <c r="M69" s="86">
        <v>9.5</v>
      </c>
      <c r="N69" s="85">
        <f t="shared" si="3"/>
        <v>0</v>
      </c>
      <c r="O69" s="85">
        <f t="shared" si="3"/>
        <v>0</v>
      </c>
      <c r="P69" s="87">
        <f t="shared" si="4"/>
        <v>0</v>
      </c>
      <c r="Q69" s="87">
        <f t="shared" si="4"/>
        <v>0</v>
      </c>
    </row>
    <row r="70" spans="2:17" ht="12.75" customHeight="1">
      <c r="B70" s="81">
        <f t="shared" si="2"/>
        <v>56</v>
      </c>
      <c r="C70" s="123" t="s">
        <v>497</v>
      </c>
      <c r="D70" s="124" t="s">
        <v>497</v>
      </c>
      <c r="E70" s="124" t="s">
        <v>497</v>
      </c>
      <c r="F70" s="125" t="s">
        <v>497</v>
      </c>
      <c r="G70" s="88" t="s">
        <v>17</v>
      </c>
      <c r="H70" s="83"/>
      <c r="I70" s="84">
        <v>20</v>
      </c>
      <c r="J70" s="84">
        <v>160</v>
      </c>
      <c r="K70" s="85">
        <v>0</v>
      </c>
      <c r="L70" s="85">
        <v>0</v>
      </c>
      <c r="M70" s="86">
        <v>9.5</v>
      </c>
      <c r="N70" s="85">
        <f t="shared" si="3"/>
        <v>0</v>
      </c>
      <c r="O70" s="85">
        <f t="shared" si="3"/>
        <v>0</v>
      </c>
      <c r="P70" s="87">
        <f t="shared" si="4"/>
        <v>0</v>
      </c>
      <c r="Q70" s="87">
        <f t="shared" si="4"/>
        <v>0</v>
      </c>
    </row>
    <row r="71" spans="2:17" ht="12.75" customHeight="1">
      <c r="B71" s="81">
        <f t="shared" si="2"/>
        <v>57</v>
      </c>
      <c r="C71" s="123" t="s">
        <v>498</v>
      </c>
      <c r="D71" s="124" t="s">
        <v>498</v>
      </c>
      <c r="E71" s="124" t="s">
        <v>498</v>
      </c>
      <c r="F71" s="125" t="s">
        <v>498</v>
      </c>
      <c r="G71" s="88" t="s">
        <v>17</v>
      </c>
      <c r="H71" s="83"/>
      <c r="I71" s="84">
        <v>20</v>
      </c>
      <c r="J71" s="84">
        <v>120</v>
      </c>
      <c r="K71" s="85">
        <v>0</v>
      </c>
      <c r="L71" s="85">
        <v>0</v>
      </c>
      <c r="M71" s="86">
        <v>9.5</v>
      </c>
      <c r="N71" s="85">
        <f t="shared" si="3"/>
        <v>0</v>
      </c>
      <c r="O71" s="85">
        <f t="shared" si="3"/>
        <v>0</v>
      </c>
      <c r="P71" s="87">
        <f t="shared" si="4"/>
        <v>0</v>
      </c>
      <c r="Q71" s="87">
        <f t="shared" si="4"/>
        <v>0</v>
      </c>
    </row>
    <row r="72" spans="2:17" ht="12.75" customHeight="1">
      <c r="B72" s="81">
        <f t="shared" si="2"/>
        <v>58</v>
      </c>
      <c r="C72" s="123" t="s">
        <v>499</v>
      </c>
      <c r="D72" s="124" t="s">
        <v>499</v>
      </c>
      <c r="E72" s="124" t="s">
        <v>499</v>
      </c>
      <c r="F72" s="125" t="s">
        <v>499</v>
      </c>
      <c r="G72" s="88" t="s">
        <v>17</v>
      </c>
      <c r="H72" s="83"/>
      <c r="I72" s="84">
        <v>1</v>
      </c>
      <c r="J72" s="84">
        <v>8</v>
      </c>
      <c r="K72" s="85">
        <v>0</v>
      </c>
      <c r="L72" s="85">
        <v>0</v>
      </c>
      <c r="M72" s="86">
        <v>9.5</v>
      </c>
      <c r="N72" s="85">
        <f t="shared" si="3"/>
        <v>0</v>
      </c>
      <c r="O72" s="85">
        <f t="shared" si="3"/>
        <v>0</v>
      </c>
      <c r="P72" s="87">
        <f t="shared" si="4"/>
        <v>0</v>
      </c>
      <c r="Q72" s="87">
        <f t="shared" si="4"/>
        <v>0</v>
      </c>
    </row>
    <row r="73" spans="2:17" ht="12.75" customHeight="1">
      <c r="B73" s="81">
        <f t="shared" si="2"/>
        <v>59</v>
      </c>
      <c r="C73" s="123" t="s">
        <v>500</v>
      </c>
      <c r="D73" s="124" t="s">
        <v>500</v>
      </c>
      <c r="E73" s="124" t="s">
        <v>500</v>
      </c>
      <c r="F73" s="125" t="s">
        <v>500</v>
      </c>
      <c r="G73" s="88" t="s">
        <v>17</v>
      </c>
      <c r="H73" s="83"/>
      <c r="I73" s="84">
        <v>200</v>
      </c>
      <c r="J73" s="84">
        <v>1240</v>
      </c>
      <c r="K73" s="85">
        <v>0</v>
      </c>
      <c r="L73" s="85">
        <v>0</v>
      </c>
      <c r="M73" s="86">
        <v>9.5</v>
      </c>
      <c r="N73" s="85">
        <f t="shared" si="3"/>
        <v>0</v>
      </c>
      <c r="O73" s="85">
        <f t="shared" si="3"/>
        <v>0</v>
      </c>
      <c r="P73" s="87">
        <f t="shared" si="4"/>
        <v>0</v>
      </c>
      <c r="Q73" s="87">
        <f t="shared" si="4"/>
        <v>0</v>
      </c>
    </row>
    <row r="74" spans="2:17" ht="12.75" customHeight="1">
      <c r="B74" s="81">
        <f t="shared" si="2"/>
        <v>60</v>
      </c>
      <c r="C74" s="123" t="s">
        <v>443</v>
      </c>
      <c r="D74" s="124" t="s">
        <v>443</v>
      </c>
      <c r="E74" s="124" t="s">
        <v>443</v>
      </c>
      <c r="F74" s="125" t="s">
        <v>443</v>
      </c>
      <c r="G74" s="88" t="s">
        <v>17</v>
      </c>
      <c r="H74" s="83"/>
      <c r="I74" s="84">
        <v>0</v>
      </c>
      <c r="J74" s="84">
        <v>80</v>
      </c>
      <c r="K74" s="85">
        <v>0</v>
      </c>
      <c r="L74" s="85">
        <v>0</v>
      </c>
      <c r="M74" s="86">
        <v>9.5</v>
      </c>
      <c r="N74" s="85">
        <f t="shared" si="3"/>
        <v>0</v>
      </c>
      <c r="O74" s="85">
        <f t="shared" si="3"/>
        <v>0</v>
      </c>
      <c r="P74" s="87">
        <f t="shared" si="4"/>
        <v>0</v>
      </c>
      <c r="Q74" s="87">
        <f t="shared" si="4"/>
        <v>0</v>
      </c>
    </row>
    <row r="75" spans="2:17" ht="12.75" customHeight="1">
      <c r="B75" s="81">
        <f t="shared" si="2"/>
        <v>61</v>
      </c>
      <c r="C75" s="123" t="s">
        <v>501</v>
      </c>
      <c r="D75" s="124" t="s">
        <v>501</v>
      </c>
      <c r="E75" s="124" t="s">
        <v>501</v>
      </c>
      <c r="F75" s="125" t="s">
        <v>501</v>
      </c>
      <c r="G75" s="88" t="s">
        <v>17</v>
      </c>
      <c r="H75" s="83"/>
      <c r="I75" s="90">
        <v>5</v>
      </c>
      <c r="J75" s="84">
        <v>20</v>
      </c>
      <c r="K75" s="85">
        <v>0</v>
      </c>
      <c r="L75" s="85">
        <v>0</v>
      </c>
      <c r="M75" s="86">
        <v>9.5</v>
      </c>
      <c r="N75" s="85">
        <f t="shared" si="3"/>
        <v>0</v>
      </c>
      <c r="O75" s="85">
        <f t="shared" si="3"/>
        <v>0</v>
      </c>
      <c r="P75" s="87">
        <f t="shared" si="4"/>
        <v>0</v>
      </c>
      <c r="Q75" s="87">
        <f t="shared" si="4"/>
        <v>0</v>
      </c>
    </row>
    <row r="76" spans="2:17" ht="12.75" customHeight="1">
      <c r="B76" s="81">
        <f t="shared" si="2"/>
        <v>62</v>
      </c>
      <c r="C76" s="123" t="s">
        <v>447</v>
      </c>
      <c r="D76" s="124" t="s">
        <v>447</v>
      </c>
      <c r="E76" s="124" t="s">
        <v>447</v>
      </c>
      <c r="F76" s="125" t="s">
        <v>447</v>
      </c>
      <c r="G76" s="88" t="s">
        <v>17</v>
      </c>
      <c r="H76" s="83"/>
      <c r="I76" s="90">
        <v>10</v>
      </c>
      <c r="J76" s="84">
        <v>120</v>
      </c>
      <c r="K76" s="85">
        <v>0</v>
      </c>
      <c r="L76" s="85">
        <v>0</v>
      </c>
      <c r="M76" s="86">
        <v>9.5</v>
      </c>
      <c r="N76" s="85">
        <f t="shared" si="3"/>
        <v>0</v>
      </c>
      <c r="O76" s="85">
        <f t="shared" si="3"/>
        <v>0</v>
      </c>
      <c r="P76" s="87">
        <f t="shared" si="4"/>
        <v>0</v>
      </c>
      <c r="Q76" s="87">
        <f t="shared" si="4"/>
        <v>0</v>
      </c>
    </row>
    <row r="77" spans="2:17" ht="12.75" customHeight="1">
      <c r="B77" s="81">
        <f t="shared" si="2"/>
        <v>63</v>
      </c>
      <c r="C77" s="123" t="s">
        <v>502</v>
      </c>
      <c r="D77" s="124" t="s">
        <v>502</v>
      </c>
      <c r="E77" s="124" t="s">
        <v>502</v>
      </c>
      <c r="F77" s="125" t="s">
        <v>502</v>
      </c>
      <c r="G77" s="88" t="s">
        <v>17</v>
      </c>
      <c r="H77" s="83"/>
      <c r="I77" s="90">
        <v>30</v>
      </c>
      <c r="J77" s="84">
        <v>360</v>
      </c>
      <c r="K77" s="85">
        <v>0</v>
      </c>
      <c r="L77" s="85">
        <v>0</v>
      </c>
      <c r="M77" s="86">
        <v>9.5</v>
      </c>
      <c r="N77" s="85">
        <f t="shared" si="3"/>
        <v>0</v>
      </c>
      <c r="O77" s="85">
        <f t="shared" si="3"/>
        <v>0</v>
      </c>
      <c r="P77" s="87">
        <f t="shared" si="4"/>
        <v>0</v>
      </c>
      <c r="Q77" s="87">
        <f t="shared" si="4"/>
        <v>0</v>
      </c>
    </row>
    <row r="78" spans="2:17" ht="12.75" customHeight="1">
      <c r="B78" s="81">
        <f t="shared" si="2"/>
        <v>64</v>
      </c>
      <c r="C78" s="123" t="s">
        <v>503</v>
      </c>
      <c r="D78" s="124" t="s">
        <v>503</v>
      </c>
      <c r="E78" s="124" t="s">
        <v>503</v>
      </c>
      <c r="F78" s="125" t="s">
        <v>503</v>
      </c>
      <c r="G78" s="88" t="s">
        <v>17</v>
      </c>
      <c r="H78" s="83"/>
      <c r="I78" s="89">
        <v>20</v>
      </c>
      <c r="J78" s="84">
        <v>200</v>
      </c>
      <c r="K78" s="85">
        <v>0</v>
      </c>
      <c r="L78" s="85">
        <v>0</v>
      </c>
      <c r="M78" s="86">
        <v>9.5</v>
      </c>
      <c r="N78" s="85">
        <f t="shared" si="3"/>
        <v>0</v>
      </c>
      <c r="O78" s="85">
        <f t="shared" si="3"/>
        <v>0</v>
      </c>
      <c r="P78" s="87">
        <f t="shared" si="4"/>
        <v>0</v>
      </c>
      <c r="Q78" s="87">
        <f t="shared" si="4"/>
        <v>0</v>
      </c>
    </row>
    <row r="79" spans="2:17" ht="12.75" customHeight="1">
      <c r="B79" s="81">
        <f t="shared" si="2"/>
        <v>65</v>
      </c>
      <c r="C79" s="123" t="s">
        <v>504</v>
      </c>
      <c r="D79" s="124" t="s">
        <v>504</v>
      </c>
      <c r="E79" s="124" t="s">
        <v>504</v>
      </c>
      <c r="F79" s="125" t="s">
        <v>504</v>
      </c>
      <c r="G79" s="88" t="s">
        <v>17</v>
      </c>
      <c r="H79" s="83"/>
      <c r="I79" s="89">
        <v>120</v>
      </c>
      <c r="J79" s="84">
        <v>1400</v>
      </c>
      <c r="K79" s="85">
        <v>0</v>
      </c>
      <c r="L79" s="85">
        <v>0</v>
      </c>
      <c r="M79" s="86">
        <v>9.5</v>
      </c>
      <c r="N79" s="85">
        <f t="shared" si="3"/>
        <v>0</v>
      </c>
      <c r="O79" s="85">
        <f t="shared" si="3"/>
        <v>0</v>
      </c>
      <c r="P79" s="87">
        <f t="shared" si="4"/>
        <v>0</v>
      </c>
      <c r="Q79" s="87">
        <f t="shared" si="4"/>
        <v>0</v>
      </c>
    </row>
    <row r="80" spans="2:17" ht="12.75" customHeight="1">
      <c r="B80" s="81">
        <f t="shared" si="2"/>
        <v>66</v>
      </c>
      <c r="C80" s="123" t="s">
        <v>439</v>
      </c>
      <c r="D80" s="124" t="s">
        <v>439</v>
      </c>
      <c r="E80" s="124" t="s">
        <v>439</v>
      </c>
      <c r="F80" s="125" t="s">
        <v>439</v>
      </c>
      <c r="G80" s="88" t="s">
        <v>17</v>
      </c>
      <c r="H80" s="83"/>
      <c r="I80" s="89">
        <v>250</v>
      </c>
      <c r="J80" s="84">
        <v>2800</v>
      </c>
      <c r="K80" s="85">
        <v>0</v>
      </c>
      <c r="L80" s="85">
        <v>0</v>
      </c>
      <c r="M80" s="86">
        <v>9.5</v>
      </c>
      <c r="N80" s="85">
        <f t="shared" si="3"/>
        <v>0</v>
      </c>
      <c r="O80" s="85">
        <f t="shared" si="3"/>
        <v>0</v>
      </c>
      <c r="P80" s="87">
        <f t="shared" si="4"/>
        <v>0</v>
      </c>
      <c r="Q80" s="87">
        <f t="shared" si="4"/>
        <v>0</v>
      </c>
    </row>
    <row r="81" spans="2:17" ht="12.75" customHeight="1">
      <c r="B81" s="81">
        <f t="shared" ref="B81:B126" si="5">B80+1</f>
        <v>67</v>
      </c>
      <c r="C81" s="123" t="s">
        <v>505</v>
      </c>
      <c r="D81" s="124" t="s">
        <v>505</v>
      </c>
      <c r="E81" s="124" t="s">
        <v>505</v>
      </c>
      <c r="F81" s="125" t="s">
        <v>505</v>
      </c>
      <c r="G81" s="88" t="s">
        <v>17</v>
      </c>
      <c r="H81" s="83"/>
      <c r="I81" s="84">
        <v>30</v>
      </c>
      <c r="J81" s="84">
        <v>400</v>
      </c>
      <c r="K81" s="85">
        <v>0</v>
      </c>
      <c r="L81" s="85">
        <v>0</v>
      </c>
      <c r="M81" s="86">
        <v>9.5</v>
      </c>
      <c r="N81" s="85">
        <f t="shared" si="3"/>
        <v>0</v>
      </c>
      <c r="O81" s="85">
        <f t="shared" si="3"/>
        <v>0</v>
      </c>
      <c r="P81" s="87">
        <f t="shared" si="4"/>
        <v>0</v>
      </c>
      <c r="Q81" s="87">
        <f t="shared" si="4"/>
        <v>0</v>
      </c>
    </row>
    <row r="82" spans="2:17" ht="12.75" customHeight="1">
      <c r="B82" s="81">
        <f t="shared" si="5"/>
        <v>68</v>
      </c>
      <c r="C82" s="123" t="s">
        <v>506</v>
      </c>
      <c r="D82" s="124" t="s">
        <v>506</v>
      </c>
      <c r="E82" s="124" t="s">
        <v>506</v>
      </c>
      <c r="F82" s="125" t="s">
        <v>506</v>
      </c>
      <c r="G82" s="88" t="s">
        <v>17</v>
      </c>
      <c r="H82" s="83"/>
      <c r="I82" s="89">
        <v>200</v>
      </c>
      <c r="J82" s="84">
        <v>4000</v>
      </c>
      <c r="K82" s="85">
        <v>0</v>
      </c>
      <c r="L82" s="85">
        <v>0</v>
      </c>
      <c r="M82" s="86">
        <v>9.5</v>
      </c>
      <c r="N82" s="85">
        <f t="shared" si="3"/>
        <v>0</v>
      </c>
      <c r="O82" s="85">
        <f t="shared" si="3"/>
        <v>0</v>
      </c>
      <c r="P82" s="87">
        <f t="shared" si="4"/>
        <v>0</v>
      </c>
      <c r="Q82" s="87">
        <f t="shared" si="4"/>
        <v>0</v>
      </c>
    </row>
    <row r="83" spans="2:17" ht="12.75" customHeight="1">
      <c r="B83" s="81">
        <f t="shared" si="5"/>
        <v>69</v>
      </c>
      <c r="C83" s="123" t="s">
        <v>507</v>
      </c>
      <c r="D83" s="124" t="s">
        <v>507</v>
      </c>
      <c r="E83" s="124" t="s">
        <v>507</v>
      </c>
      <c r="F83" s="125" t="s">
        <v>507</v>
      </c>
      <c r="G83" s="88" t="s">
        <v>17</v>
      </c>
      <c r="H83" s="83"/>
      <c r="I83" s="90">
        <v>2000</v>
      </c>
      <c r="J83" s="84">
        <v>12000</v>
      </c>
      <c r="K83" s="85">
        <v>0</v>
      </c>
      <c r="L83" s="85">
        <v>0</v>
      </c>
      <c r="M83" s="86">
        <v>9.5</v>
      </c>
      <c r="N83" s="85">
        <f t="shared" si="3"/>
        <v>0</v>
      </c>
      <c r="O83" s="85">
        <f t="shared" si="3"/>
        <v>0</v>
      </c>
      <c r="P83" s="87">
        <f t="shared" si="4"/>
        <v>0</v>
      </c>
      <c r="Q83" s="87">
        <f t="shared" si="4"/>
        <v>0</v>
      </c>
    </row>
    <row r="84" spans="2:17" ht="12.75" customHeight="1">
      <c r="B84" s="81">
        <f t="shared" si="5"/>
        <v>70</v>
      </c>
      <c r="C84" s="123" t="s">
        <v>508</v>
      </c>
      <c r="D84" s="124" t="s">
        <v>508</v>
      </c>
      <c r="E84" s="124" t="s">
        <v>508</v>
      </c>
      <c r="F84" s="125" t="s">
        <v>508</v>
      </c>
      <c r="G84" s="88" t="s">
        <v>17</v>
      </c>
      <c r="H84" s="83"/>
      <c r="I84" s="89">
        <v>20</v>
      </c>
      <c r="J84" s="84">
        <v>100</v>
      </c>
      <c r="K84" s="85">
        <v>0</v>
      </c>
      <c r="L84" s="85">
        <v>0</v>
      </c>
      <c r="M84" s="86">
        <v>9.5</v>
      </c>
      <c r="N84" s="85">
        <f t="shared" si="3"/>
        <v>0</v>
      </c>
      <c r="O84" s="85">
        <f t="shared" si="3"/>
        <v>0</v>
      </c>
      <c r="P84" s="87">
        <f t="shared" si="4"/>
        <v>0</v>
      </c>
      <c r="Q84" s="87">
        <f t="shared" si="4"/>
        <v>0</v>
      </c>
    </row>
    <row r="85" spans="2:17" ht="12.75" customHeight="1">
      <c r="B85" s="81">
        <f t="shared" si="5"/>
        <v>71</v>
      </c>
      <c r="C85" s="123" t="s">
        <v>509</v>
      </c>
      <c r="D85" s="124" t="s">
        <v>509</v>
      </c>
      <c r="E85" s="124" t="s">
        <v>509</v>
      </c>
      <c r="F85" s="125" t="s">
        <v>509</v>
      </c>
      <c r="G85" s="88" t="s">
        <v>17</v>
      </c>
      <c r="H85" s="83"/>
      <c r="I85" s="90">
        <v>0</v>
      </c>
      <c r="J85" s="84">
        <v>400</v>
      </c>
      <c r="K85" s="85">
        <v>0</v>
      </c>
      <c r="L85" s="85">
        <v>0</v>
      </c>
      <c r="M85" s="86">
        <v>9.5</v>
      </c>
      <c r="N85" s="85">
        <f t="shared" si="3"/>
        <v>0</v>
      </c>
      <c r="O85" s="85">
        <f t="shared" si="3"/>
        <v>0</v>
      </c>
      <c r="P85" s="87">
        <f t="shared" si="4"/>
        <v>0</v>
      </c>
      <c r="Q85" s="87">
        <f t="shared" si="4"/>
        <v>0</v>
      </c>
    </row>
    <row r="86" spans="2:17" ht="12.75" customHeight="1">
      <c r="B86" s="81">
        <f t="shared" si="5"/>
        <v>72</v>
      </c>
      <c r="C86" s="123" t="s">
        <v>510</v>
      </c>
      <c r="D86" s="124" t="s">
        <v>510</v>
      </c>
      <c r="E86" s="124" t="s">
        <v>510</v>
      </c>
      <c r="F86" s="125" t="s">
        <v>510</v>
      </c>
      <c r="G86" s="88" t="s">
        <v>17</v>
      </c>
      <c r="H86" s="83"/>
      <c r="I86" s="90">
        <v>20</v>
      </c>
      <c r="J86" s="84">
        <v>200</v>
      </c>
      <c r="K86" s="85">
        <v>0</v>
      </c>
      <c r="L86" s="85">
        <v>0</v>
      </c>
      <c r="M86" s="86">
        <v>9.5</v>
      </c>
      <c r="N86" s="85">
        <f t="shared" si="3"/>
        <v>0</v>
      </c>
      <c r="O86" s="85">
        <f t="shared" si="3"/>
        <v>0</v>
      </c>
      <c r="P86" s="87">
        <f t="shared" si="4"/>
        <v>0</v>
      </c>
      <c r="Q86" s="87">
        <f t="shared" si="4"/>
        <v>0</v>
      </c>
    </row>
    <row r="87" spans="2:17" ht="12.75" customHeight="1">
      <c r="B87" s="81">
        <f t="shared" si="5"/>
        <v>73</v>
      </c>
      <c r="C87" s="123" t="s">
        <v>511</v>
      </c>
      <c r="D87" s="124" t="s">
        <v>511</v>
      </c>
      <c r="E87" s="124" t="s">
        <v>511</v>
      </c>
      <c r="F87" s="125" t="s">
        <v>511</v>
      </c>
      <c r="G87" s="88" t="s">
        <v>17</v>
      </c>
      <c r="H87" s="83"/>
      <c r="I87" s="90">
        <v>5</v>
      </c>
      <c r="J87" s="84">
        <v>40</v>
      </c>
      <c r="K87" s="85">
        <v>0</v>
      </c>
      <c r="L87" s="85">
        <v>0</v>
      </c>
      <c r="M87" s="86">
        <v>9.5</v>
      </c>
      <c r="N87" s="85">
        <f t="shared" si="3"/>
        <v>0</v>
      </c>
      <c r="O87" s="85">
        <f t="shared" si="3"/>
        <v>0</v>
      </c>
      <c r="P87" s="87">
        <f t="shared" si="4"/>
        <v>0</v>
      </c>
      <c r="Q87" s="87">
        <f t="shared" si="4"/>
        <v>0</v>
      </c>
    </row>
    <row r="88" spans="2:17" ht="12.75" customHeight="1">
      <c r="B88" s="81">
        <f t="shared" si="5"/>
        <v>74</v>
      </c>
      <c r="C88" s="123" t="s">
        <v>512</v>
      </c>
      <c r="D88" s="124" t="s">
        <v>512</v>
      </c>
      <c r="E88" s="124" t="s">
        <v>512</v>
      </c>
      <c r="F88" s="125" t="s">
        <v>512</v>
      </c>
      <c r="G88" s="88" t="s">
        <v>17</v>
      </c>
      <c r="H88" s="83"/>
      <c r="I88" s="90">
        <v>20</v>
      </c>
      <c r="J88" s="84">
        <v>160</v>
      </c>
      <c r="K88" s="85">
        <v>0</v>
      </c>
      <c r="L88" s="85">
        <v>0</v>
      </c>
      <c r="M88" s="86">
        <v>9.5</v>
      </c>
      <c r="N88" s="85">
        <f t="shared" si="3"/>
        <v>0</v>
      </c>
      <c r="O88" s="85">
        <f t="shared" si="3"/>
        <v>0</v>
      </c>
      <c r="P88" s="87">
        <f t="shared" si="4"/>
        <v>0</v>
      </c>
      <c r="Q88" s="87">
        <f t="shared" si="4"/>
        <v>0</v>
      </c>
    </row>
    <row r="89" spans="2:17" ht="12.75" customHeight="1">
      <c r="B89" s="81">
        <f t="shared" si="5"/>
        <v>75</v>
      </c>
      <c r="C89" s="123" t="s">
        <v>513</v>
      </c>
      <c r="D89" s="124" t="s">
        <v>513</v>
      </c>
      <c r="E89" s="124" t="s">
        <v>513</v>
      </c>
      <c r="F89" s="125" t="s">
        <v>513</v>
      </c>
      <c r="G89" s="88" t="s">
        <v>17</v>
      </c>
      <c r="H89" s="83"/>
      <c r="I89" s="89">
        <v>150</v>
      </c>
      <c r="J89" s="84">
        <v>1640</v>
      </c>
      <c r="K89" s="85">
        <v>0</v>
      </c>
      <c r="L89" s="85">
        <v>0</v>
      </c>
      <c r="M89" s="86">
        <v>9.5</v>
      </c>
      <c r="N89" s="85">
        <f t="shared" si="3"/>
        <v>0</v>
      </c>
      <c r="O89" s="85">
        <f t="shared" si="3"/>
        <v>0</v>
      </c>
      <c r="P89" s="87">
        <f t="shared" si="4"/>
        <v>0</v>
      </c>
      <c r="Q89" s="87">
        <f t="shared" si="4"/>
        <v>0</v>
      </c>
    </row>
    <row r="90" spans="2:17" ht="12.75" customHeight="1">
      <c r="B90" s="81">
        <f t="shared" si="5"/>
        <v>76</v>
      </c>
      <c r="C90" s="123" t="s">
        <v>514</v>
      </c>
      <c r="D90" s="124" t="s">
        <v>514</v>
      </c>
      <c r="E90" s="124" t="s">
        <v>514</v>
      </c>
      <c r="F90" s="125" t="s">
        <v>514</v>
      </c>
      <c r="G90" s="88" t="s">
        <v>17</v>
      </c>
      <c r="H90" s="83"/>
      <c r="I90" s="89">
        <v>50</v>
      </c>
      <c r="J90" s="84">
        <v>480</v>
      </c>
      <c r="K90" s="85">
        <v>0</v>
      </c>
      <c r="L90" s="85">
        <v>0</v>
      </c>
      <c r="M90" s="86">
        <v>9.5</v>
      </c>
      <c r="N90" s="85">
        <f t="shared" si="3"/>
        <v>0</v>
      </c>
      <c r="O90" s="85">
        <f t="shared" si="3"/>
        <v>0</v>
      </c>
      <c r="P90" s="87">
        <f t="shared" si="4"/>
        <v>0</v>
      </c>
      <c r="Q90" s="87">
        <f t="shared" si="4"/>
        <v>0</v>
      </c>
    </row>
    <row r="91" spans="2:17" ht="12.75" customHeight="1">
      <c r="B91" s="81">
        <f t="shared" si="5"/>
        <v>77</v>
      </c>
      <c r="C91" s="123" t="s">
        <v>515</v>
      </c>
      <c r="D91" s="124" t="s">
        <v>515</v>
      </c>
      <c r="E91" s="124" t="s">
        <v>515</v>
      </c>
      <c r="F91" s="125" t="s">
        <v>515</v>
      </c>
      <c r="G91" s="88" t="s">
        <v>17</v>
      </c>
      <c r="H91" s="83"/>
      <c r="I91" s="89">
        <v>30</v>
      </c>
      <c r="J91" s="84">
        <v>320</v>
      </c>
      <c r="K91" s="85">
        <v>0</v>
      </c>
      <c r="L91" s="85">
        <v>0</v>
      </c>
      <c r="M91" s="86">
        <v>9.5</v>
      </c>
      <c r="N91" s="85">
        <f t="shared" si="3"/>
        <v>0</v>
      </c>
      <c r="O91" s="85">
        <f t="shared" si="3"/>
        <v>0</v>
      </c>
      <c r="P91" s="87">
        <f t="shared" si="4"/>
        <v>0</v>
      </c>
      <c r="Q91" s="87">
        <f t="shared" si="4"/>
        <v>0</v>
      </c>
    </row>
    <row r="92" spans="2:17" ht="12.75" customHeight="1">
      <c r="B92" s="81">
        <f t="shared" si="5"/>
        <v>78</v>
      </c>
      <c r="C92" s="123" t="s">
        <v>440</v>
      </c>
      <c r="D92" s="124" t="s">
        <v>440</v>
      </c>
      <c r="E92" s="124" t="s">
        <v>440</v>
      </c>
      <c r="F92" s="125" t="s">
        <v>440</v>
      </c>
      <c r="G92" s="88" t="s">
        <v>17</v>
      </c>
      <c r="H92" s="83"/>
      <c r="I92" s="89">
        <v>30</v>
      </c>
      <c r="J92" s="84">
        <v>1640</v>
      </c>
      <c r="K92" s="85">
        <v>0</v>
      </c>
      <c r="L92" s="85">
        <v>0</v>
      </c>
      <c r="M92" s="86">
        <v>9.5</v>
      </c>
      <c r="N92" s="85">
        <f t="shared" si="3"/>
        <v>0</v>
      </c>
      <c r="O92" s="85">
        <f t="shared" si="3"/>
        <v>0</v>
      </c>
      <c r="P92" s="87">
        <f t="shared" si="4"/>
        <v>0</v>
      </c>
      <c r="Q92" s="87">
        <f t="shared" si="4"/>
        <v>0</v>
      </c>
    </row>
    <row r="93" spans="2:17" ht="12.75" customHeight="1">
      <c r="B93" s="81">
        <f t="shared" si="5"/>
        <v>79</v>
      </c>
      <c r="C93" s="123" t="s">
        <v>516</v>
      </c>
      <c r="D93" s="124" t="s">
        <v>516</v>
      </c>
      <c r="E93" s="124" t="s">
        <v>516</v>
      </c>
      <c r="F93" s="125" t="s">
        <v>516</v>
      </c>
      <c r="G93" s="88" t="s">
        <v>17</v>
      </c>
      <c r="H93" s="83"/>
      <c r="I93" s="89">
        <v>10</v>
      </c>
      <c r="J93" s="84">
        <v>560</v>
      </c>
      <c r="K93" s="85">
        <v>0</v>
      </c>
      <c r="L93" s="85">
        <v>0</v>
      </c>
      <c r="M93" s="86">
        <v>9.5</v>
      </c>
      <c r="N93" s="85">
        <f t="shared" si="3"/>
        <v>0</v>
      </c>
      <c r="O93" s="85">
        <f t="shared" si="3"/>
        <v>0</v>
      </c>
      <c r="P93" s="87">
        <f t="shared" si="4"/>
        <v>0</v>
      </c>
      <c r="Q93" s="87">
        <f t="shared" si="4"/>
        <v>0</v>
      </c>
    </row>
    <row r="94" spans="2:17" ht="12.75" customHeight="1">
      <c r="B94" s="81">
        <f t="shared" si="5"/>
        <v>80</v>
      </c>
      <c r="C94" s="123" t="s">
        <v>517</v>
      </c>
      <c r="D94" s="124" t="s">
        <v>517</v>
      </c>
      <c r="E94" s="124" t="s">
        <v>517</v>
      </c>
      <c r="F94" s="125" t="s">
        <v>517</v>
      </c>
      <c r="G94" s="88" t="s">
        <v>17</v>
      </c>
      <c r="H94" s="83"/>
      <c r="I94" s="89">
        <v>2</v>
      </c>
      <c r="J94" s="84">
        <v>120</v>
      </c>
      <c r="K94" s="85">
        <v>0</v>
      </c>
      <c r="L94" s="85">
        <v>0</v>
      </c>
      <c r="M94" s="86">
        <v>9.5</v>
      </c>
      <c r="N94" s="85">
        <f t="shared" si="3"/>
        <v>0</v>
      </c>
      <c r="O94" s="85">
        <f t="shared" si="3"/>
        <v>0</v>
      </c>
      <c r="P94" s="87">
        <f t="shared" si="4"/>
        <v>0</v>
      </c>
      <c r="Q94" s="87">
        <f t="shared" si="4"/>
        <v>0</v>
      </c>
    </row>
    <row r="95" spans="2:17" ht="12.75" customHeight="1">
      <c r="B95" s="81">
        <f t="shared" si="5"/>
        <v>81</v>
      </c>
      <c r="C95" s="123" t="s">
        <v>518</v>
      </c>
      <c r="D95" s="124" t="s">
        <v>518</v>
      </c>
      <c r="E95" s="124" t="s">
        <v>518</v>
      </c>
      <c r="F95" s="125" t="s">
        <v>518</v>
      </c>
      <c r="G95" s="88" t="s">
        <v>17</v>
      </c>
      <c r="H95" s="83"/>
      <c r="I95" s="89">
        <v>1</v>
      </c>
      <c r="J95" s="84">
        <v>8</v>
      </c>
      <c r="K95" s="85">
        <v>0</v>
      </c>
      <c r="L95" s="85">
        <v>0</v>
      </c>
      <c r="M95" s="86">
        <v>9.5</v>
      </c>
      <c r="N95" s="85">
        <f t="shared" ref="N95:O126" si="6">PRODUCT(K95,1.095)</f>
        <v>0</v>
      </c>
      <c r="O95" s="85">
        <f t="shared" si="6"/>
        <v>0</v>
      </c>
      <c r="P95" s="87">
        <f t="shared" ref="P95:Q126" si="7">PRODUCT(I95,N95)</f>
        <v>0</v>
      </c>
      <c r="Q95" s="87">
        <f t="shared" si="7"/>
        <v>0</v>
      </c>
    </row>
    <row r="96" spans="2:17" ht="12.75" customHeight="1">
      <c r="B96" s="81">
        <f t="shared" si="5"/>
        <v>82</v>
      </c>
      <c r="C96" s="123" t="s">
        <v>519</v>
      </c>
      <c r="D96" s="124" t="s">
        <v>519</v>
      </c>
      <c r="E96" s="124" t="s">
        <v>519</v>
      </c>
      <c r="F96" s="125" t="s">
        <v>519</v>
      </c>
      <c r="G96" s="88" t="s">
        <v>17</v>
      </c>
      <c r="H96" s="83"/>
      <c r="I96" s="84">
        <v>30</v>
      </c>
      <c r="J96" s="84">
        <v>360</v>
      </c>
      <c r="K96" s="85">
        <v>0</v>
      </c>
      <c r="L96" s="85">
        <v>0</v>
      </c>
      <c r="M96" s="86">
        <v>9.5</v>
      </c>
      <c r="N96" s="85">
        <f t="shared" si="6"/>
        <v>0</v>
      </c>
      <c r="O96" s="85">
        <f t="shared" si="6"/>
        <v>0</v>
      </c>
      <c r="P96" s="87">
        <f t="shared" si="7"/>
        <v>0</v>
      </c>
      <c r="Q96" s="87">
        <f t="shared" si="7"/>
        <v>0</v>
      </c>
    </row>
    <row r="97" spans="1:17" ht="12.75" customHeight="1">
      <c r="B97" s="81">
        <f t="shared" si="5"/>
        <v>83</v>
      </c>
      <c r="C97" s="123" t="s">
        <v>520</v>
      </c>
      <c r="D97" s="124" t="s">
        <v>520</v>
      </c>
      <c r="E97" s="124" t="s">
        <v>520</v>
      </c>
      <c r="F97" s="125" t="s">
        <v>520</v>
      </c>
      <c r="G97" s="88" t="s">
        <v>17</v>
      </c>
      <c r="H97" s="83"/>
      <c r="I97" s="89">
        <v>4</v>
      </c>
      <c r="J97" s="84">
        <v>20</v>
      </c>
      <c r="K97" s="85">
        <v>0</v>
      </c>
      <c r="L97" s="85">
        <v>0</v>
      </c>
      <c r="M97" s="86">
        <v>9.5</v>
      </c>
      <c r="N97" s="85">
        <f t="shared" si="6"/>
        <v>0</v>
      </c>
      <c r="O97" s="85">
        <f t="shared" si="6"/>
        <v>0</v>
      </c>
      <c r="P97" s="87">
        <f t="shared" si="7"/>
        <v>0</v>
      </c>
      <c r="Q97" s="87">
        <f t="shared" si="7"/>
        <v>0</v>
      </c>
    </row>
    <row r="98" spans="1:17" ht="12.75" customHeight="1">
      <c r="B98" s="81">
        <f t="shared" si="5"/>
        <v>84</v>
      </c>
      <c r="C98" s="123" t="s">
        <v>444</v>
      </c>
      <c r="D98" s="124" t="s">
        <v>444</v>
      </c>
      <c r="E98" s="124" t="s">
        <v>444</v>
      </c>
      <c r="F98" s="125" t="s">
        <v>444</v>
      </c>
      <c r="G98" s="88" t="s">
        <v>17</v>
      </c>
      <c r="H98" s="83"/>
      <c r="I98" s="90">
        <v>40</v>
      </c>
      <c r="J98" s="84">
        <v>300</v>
      </c>
      <c r="K98" s="85">
        <v>0</v>
      </c>
      <c r="L98" s="85">
        <v>0</v>
      </c>
      <c r="M98" s="86">
        <v>9.5</v>
      </c>
      <c r="N98" s="85">
        <f t="shared" si="6"/>
        <v>0</v>
      </c>
      <c r="O98" s="85">
        <f t="shared" si="6"/>
        <v>0</v>
      </c>
      <c r="P98" s="87">
        <f t="shared" si="7"/>
        <v>0</v>
      </c>
      <c r="Q98" s="87">
        <f t="shared" si="7"/>
        <v>0</v>
      </c>
    </row>
    <row r="99" spans="1:17" ht="12.75" customHeight="1">
      <c r="B99" s="81">
        <f t="shared" si="5"/>
        <v>85</v>
      </c>
      <c r="C99" s="123" t="s">
        <v>521</v>
      </c>
      <c r="D99" s="124" t="s">
        <v>521</v>
      </c>
      <c r="E99" s="124" t="s">
        <v>521</v>
      </c>
      <c r="F99" s="125" t="s">
        <v>521</v>
      </c>
      <c r="G99" s="88" t="s">
        <v>17</v>
      </c>
      <c r="H99" s="83"/>
      <c r="I99" s="84">
        <v>100</v>
      </c>
      <c r="J99" s="84">
        <v>800</v>
      </c>
      <c r="K99" s="85">
        <v>0</v>
      </c>
      <c r="L99" s="85">
        <v>0</v>
      </c>
      <c r="M99" s="86">
        <v>9.5</v>
      </c>
      <c r="N99" s="85">
        <f t="shared" si="6"/>
        <v>0</v>
      </c>
      <c r="O99" s="85">
        <f t="shared" si="6"/>
        <v>0</v>
      </c>
      <c r="P99" s="87">
        <f t="shared" si="7"/>
        <v>0</v>
      </c>
      <c r="Q99" s="87">
        <f t="shared" si="7"/>
        <v>0</v>
      </c>
    </row>
    <row r="100" spans="1:17" ht="12.75" customHeight="1">
      <c r="B100" s="81">
        <f t="shared" si="5"/>
        <v>86</v>
      </c>
      <c r="C100" s="123" t="s">
        <v>522</v>
      </c>
      <c r="D100" s="124" t="s">
        <v>522</v>
      </c>
      <c r="E100" s="124" t="s">
        <v>522</v>
      </c>
      <c r="F100" s="125" t="s">
        <v>522</v>
      </c>
      <c r="G100" s="88" t="s">
        <v>17</v>
      </c>
      <c r="H100" s="83"/>
      <c r="I100" s="84">
        <v>350</v>
      </c>
      <c r="J100" s="84">
        <v>2680</v>
      </c>
      <c r="K100" s="85">
        <v>0</v>
      </c>
      <c r="L100" s="85">
        <v>0</v>
      </c>
      <c r="M100" s="86">
        <v>9.5</v>
      </c>
      <c r="N100" s="85">
        <f t="shared" si="6"/>
        <v>0</v>
      </c>
      <c r="O100" s="85">
        <f t="shared" si="6"/>
        <v>0</v>
      </c>
      <c r="P100" s="87">
        <f t="shared" si="7"/>
        <v>0</v>
      </c>
      <c r="Q100" s="87">
        <f t="shared" si="7"/>
        <v>0</v>
      </c>
    </row>
    <row r="101" spans="1:17" ht="12.75" customHeight="1">
      <c r="B101" s="81">
        <f t="shared" si="5"/>
        <v>87</v>
      </c>
      <c r="C101" s="123" t="s">
        <v>523</v>
      </c>
      <c r="D101" s="124" t="s">
        <v>523</v>
      </c>
      <c r="E101" s="124" t="s">
        <v>523</v>
      </c>
      <c r="F101" s="125" t="s">
        <v>523</v>
      </c>
      <c r="G101" s="88" t="s">
        <v>17</v>
      </c>
      <c r="H101" s="83"/>
      <c r="I101" s="89">
        <v>5</v>
      </c>
      <c r="J101" s="84">
        <v>120</v>
      </c>
      <c r="K101" s="85">
        <v>0</v>
      </c>
      <c r="L101" s="85">
        <v>0</v>
      </c>
      <c r="M101" s="86">
        <v>9.5</v>
      </c>
      <c r="N101" s="85">
        <f t="shared" si="6"/>
        <v>0</v>
      </c>
      <c r="O101" s="85">
        <f t="shared" si="6"/>
        <v>0</v>
      </c>
      <c r="P101" s="87">
        <f t="shared" si="7"/>
        <v>0</v>
      </c>
      <c r="Q101" s="87">
        <f t="shared" si="7"/>
        <v>0</v>
      </c>
    </row>
    <row r="102" spans="1:17" ht="12.75" customHeight="1">
      <c r="A102" s="91"/>
      <c r="B102" s="81">
        <f t="shared" si="5"/>
        <v>88</v>
      </c>
      <c r="C102" s="126" t="s">
        <v>524</v>
      </c>
      <c r="D102" s="127" t="s">
        <v>524</v>
      </c>
      <c r="E102" s="127" t="s">
        <v>524</v>
      </c>
      <c r="F102" s="128" t="s">
        <v>524</v>
      </c>
      <c r="G102" s="88" t="s">
        <v>17</v>
      </c>
      <c r="H102" s="83"/>
      <c r="I102" s="90">
        <v>4</v>
      </c>
      <c r="J102" s="84">
        <v>20</v>
      </c>
      <c r="K102" s="85">
        <v>0</v>
      </c>
      <c r="L102" s="85">
        <v>0</v>
      </c>
      <c r="M102" s="86">
        <v>9.5</v>
      </c>
      <c r="N102" s="85">
        <f t="shared" si="6"/>
        <v>0</v>
      </c>
      <c r="O102" s="85">
        <f t="shared" si="6"/>
        <v>0</v>
      </c>
      <c r="P102" s="87">
        <f t="shared" si="7"/>
        <v>0</v>
      </c>
      <c r="Q102" s="87">
        <f t="shared" si="7"/>
        <v>0</v>
      </c>
    </row>
    <row r="103" spans="1:17" ht="12.75" customHeight="1">
      <c r="B103" s="81">
        <f t="shared" si="5"/>
        <v>89</v>
      </c>
      <c r="C103" s="126" t="s">
        <v>525</v>
      </c>
      <c r="D103" s="127" t="s">
        <v>525</v>
      </c>
      <c r="E103" s="127" t="s">
        <v>525</v>
      </c>
      <c r="F103" s="128" t="s">
        <v>525</v>
      </c>
      <c r="G103" s="88" t="s">
        <v>17</v>
      </c>
      <c r="H103" s="83"/>
      <c r="I103" s="89">
        <v>200</v>
      </c>
      <c r="J103" s="84">
        <v>1400</v>
      </c>
      <c r="K103" s="85">
        <v>0</v>
      </c>
      <c r="L103" s="85">
        <v>0</v>
      </c>
      <c r="M103" s="86">
        <v>9.5</v>
      </c>
      <c r="N103" s="85">
        <f t="shared" si="6"/>
        <v>0</v>
      </c>
      <c r="O103" s="85">
        <f t="shared" si="6"/>
        <v>0</v>
      </c>
      <c r="P103" s="87">
        <f t="shared" si="7"/>
        <v>0</v>
      </c>
      <c r="Q103" s="87">
        <f t="shared" si="7"/>
        <v>0</v>
      </c>
    </row>
    <row r="104" spans="1:17" ht="12.75" customHeight="1">
      <c r="B104" s="81">
        <f t="shared" si="5"/>
        <v>90</v>
      </c>
      <c r="C104" s="123" t="s">
        <v>526</v>
      </c>
      <c r="D104" s="124" t="s">
        <v>526</v>
      </c>
      <c r="E104" s="124" t="s">
        <v>526</v>
      </c>
      <c r="F104" s="125" t="s">
        <v>526</v>
      </c>
      <c r="G104" s="88" t="s">
        <v>17</v>
      </c>
      <c r="H104" s="83"/>
      <c r="I104" s="89">
        <v>15</v>
      </c>
      <c r="J104" s="84">
        <v>180</v>
      </c>
      <c r="K104" s="85">
        <v>0</v>
      </c>
      <c r="L104" s="85">
        <v>0</v>
      </c>
      <c r="M104" s="86">
        <v>9.5</v>
      </c>
      <c r="N104" s="85">
        <f t="shared" si="6"/>
        <v>0</v>
      </c>
      <c r="O104" s="85">
        <f t="shared" si="6"/>
        <v>0</v>
      </c>
      <c r="P104" s="87">
        <f t="shared" si="7"/>
        <v>0</v>
      </c>
      <c r="Q104" s="87">
        <f t="shared" si="7"/>
        <v>0</v>
      </c>
    </row>
    <row r="105" spans="1:17" ht="12.75" customHeight="1">
      <c r="B105" s="81">
        <f t="shared" si="5"/>
        <v>91</v>
      </c>
      <c r="C105" s="123" t="s">
        <v>527</v>
      </c>
      <c r="D105" s="124" t="s">
        <v>527</v>
      </c>
      <c r="E105" s="124" t="s">
        <v>527</v>
      </c>
      <c r="F105" s="125" t="s">
        <v>527</v>
      </c>
      <c r="G105" s="88" t="s">
        <v>17</v>
      </c>
      <c r="H105" s="83"/>
      <c r="I105" s="89">
        <v>4</v>
      </c>
      <c r="J105" s="84">
        <v>20</v>
      </c>
      <c r="K105" s="85">
        <v>0</v>
      </c>
      <c r="L105" s="85">
        <v>0</v>
      </c>
      <c r="M105" s="86">
        <v>9.5</v>
      </c>
      <c r="N105" s="85">
        <f t="shared" si="6"/>
        <v>0</v>
      </c>
      <c r="O105" s="85">
        <f t="shared" si="6"/>
        <v>0</v>
      </c>
      <c r="P105" s="87">
        <f t="shared" si="7"/>
        <v>0</v>
      </c>
      <c r="Q105" s="87">
        <f t="shared" si="7"/>
        <v>0</v>
      </c>
    </row>
    <row r="106" spans="1:17" ht="12.75" customHeight="1">
      <c r="B106" s="81">
        <f t="shared" si="5"/>
        <v>92</v>
      </c>
      <c r="C106" s="123" t="s">
        <v>528</v>
      </c>
      <c r="D106" s="124" t="s">
        <v>528</v>
      </c>
      <c r="E106" s="124" t="s">
        <v>528</v>
      </c>
      <c r="F106" s="125" t="s">
        <v>528</v>
      </c>
      <c r="G106" s="88" t="s">
        <v>17</v>
      </c>
      <c r="H106" s="83"/>
      <c r="I106" s="89">
        <v>4</v>
      </c>
      <c r="J106" s="84">
        <v>40</v>
      </c>
      <c r="K106" s="85">
        <v>0</v>
      </c>
      <c r="L106" s="85">
        <v>0</v>
      </c>
      <c r="M106" s="86">
        <v>9.5</v>
      </c>
      <c r="N106" s="85">
        <f t="shared" si="6"/>
        <v>0</v>
      </c>
      <c r="O106" s="85">
        <f t="shared" si="6"/>
        <v>0</v>
      </c>
      <c r="P106" s="87">
        <f t="shared" si="7"/>
        <v>0</v>
      </c>
      <c r="Q106" s="87">
        <f t="shared" si="7"/>
        <v>0</v>
      </c>
    </row>
    <row r="107" spans="1:17" ht="12.75" customHeight="1">
      <c r="B107" s="81">
        <f t="shared" si="5"/>
        <v>93</v>
      </c>
      <c r="C107" s="123" t="s">
        <v>438</v>
      </c>
      <c r="D107" s="124" t="s">
        <v>438</v>
      </c>
      <c r="E107" s="124" t="s">
        <v>438</v>
      </c>
      <c r="F107" s="125" t="s">
        <v>438</v>
      </c>
      <c r="G107" s="88" t="s">
        <v>17</v>
      </c>
      <c r="H107" s="83"/>
      <c r="I107" s="89">
        <v>20</v>
      </c>
      <c r="J107" s="84">
        <v>160</v>
      </c>
      <c r="K107" s="85">
        <v>0</v>
      </c>
      <c r="L107" s="85">
        <v>0</v>
      </c>
      <c r="M107" s="86">
        <v>9.5</v>
      </c>
      <c r="N107" s="85">
        <f t="shared" si="6"/>
        <v>0</v>
      </c>
      <c r="O107" s="85">
        <f t="shared" si="6"/>
        <v>0</v>
      </c>
      <c r="P107" s="87">
        <f t="shared" si="7"/>
        <v>0</v>
      </c>
      <c r="Q107" s="87">
        <f t="shared" si="7"/>
        <v>0</v>
      </c>
    </row>
    <row r="108" spans="1:17" ht="12.75" customHeight="1">
      <c r="B108" s="81">
        <f t="shared" si="5"/>
        <v>94</v>
      </c>
      <c r="C108" s="123" t="s">
        <v>529</v>
      </c>
      <c r="D108" s="124" t="s">
        <v>529</v>
      </c>
      <c r="E108" s="124" t="s">
        <v>529</v>
      </c>
      <c r="F108" s="125" t="s">
        <v>529</v>
      </c>
      <c r="G108" s="88" t="s">
        <v>17</v>
      </c>
      <c r="H108" s="83"/>
      <c r="I108" s="89">
        <v>250</v>
      </c>
      <c r="J108" s="84">
        <v>2800</v>
      </c>
      <c r="K108" s="85">
        <v>0</v>
      </c>
      <c r="L108" s="85">
        <v>0</v>
      </c>
      <c r="M108" s="86">
        <v>9.5</v>
      </c>
      <c r="N108" s="85">
        <f t="shared" si="6"/>
        <v>0</v>
      </c>
      <c r="O108" s="85">
        <f t="shared" si="6"/>
        <v>0</v>
      </c>
      <c r="P108" s="87">
        <f t="shared" si="7"/>
        <v>0</v>
      </c>
      <c r="Q108" s="87">
        <f t="shared" si="7"/>
        <v>0</v>
      </c>
    </row>
    <row r="109" spans="1:17" ht="12.75" customHeight="1">
      <c r="B109" s="81">
        <f t="shared" si="5"/>
        <v>95</v>
      </c>
      <c r="C109" s="123" t="s">
        <v>530</v>
      </c>
      <c r="D109" s="124" t="s">
        <v>530</v>
      </c>
      <c r="E109" s="124" t="s">
        <v>530</v>
      </c>
      <c r="F109" s="125" t="s">
        <v>530</v>
      </c>
      <c r="G109" s="88" t="s">
        <v>17</v>
      </c>
      <c r="H109" s="83"/>
      <c r="I109" s="89">
        <v>70</v>
      </c>
      <c r="J109" s="84">
        <v>800</v>
      </c>
      <c r="K109" s="85">
        <v>0</v>
      </c>
      <c r="L109" s="85">
        <v>0</v>
      </c>
      <c r="M109" s="86">
        <v>9.5</v>
      </c>
      <c r="N109" s="85">
        <f t="shared" si="6"/>
        <v>0</v>
      </c>
      <c r="O109" s="85">
        <f t="shared" si="6"/>
        <v>0</v>
      </c>
      <c r="P109" s="87">
        <f t="shared" si="7"/>
        <v>0</v>
      </c>
      <c r="Q109" s="87">
        <f t="shared" si="7"/>
        <v>0</v>
      </c>
    </row>
    <row r="110" spans="1:17" ht="12.75" customHeight="1">
      <c r="B110" s="81">
        <f t="shared" si="5"/>
        <v>96</v>
      </c>
      <c r="C110" s="123" t="s">
        <v>531</v>
      </c>
      <c r="D110" s="124" t="s">
        <v>531</v>
      </c>
      <c r="E110" s="124" t="s">
        <v>531</v>
      </c>
      <c r="F110" s="125" t="s">
        <v>531</v>
      </c>
      <c r="G110" s="88" t="s">
        <v>17</v>
      </c>
      <c r="H110" s="83"/>
      <c r="I110" s="89">
        <v>15</v>
      </c>
      <c r="J110" s="84">
        <v>120</v>
      </c>
      <c r="K110" s="85">
        <v>0</v>
      </c>
      <c r="L110" s="85">
        <v>0</v>
      </c>
      <c r="M110" s="86">
        <v>9.5</v>
      </c>
      <c r="N110" s="85">
        <f t="shared" si="6"/>
        <v>0</v>
      </c>
      <c r="O110" s="85">
        <f t="shared" si="6"/>
        <v>0</v>
      </c>
      <c r="P110" s="87">
        <f t="shared" si="7"/>
        <v>0</v>
      </c>
      <c r="Q110" s="87">
        <f t="shared" si="7"/>
        <v>0</v>
      </c>
    </row>
    <row r="111" spans="1:17" ht="12.75" customHeight="1">
      <c r="B111" s="81">
        <f t="shared" si="5"/>
        <v>97</v>
      </c>
      <c r="C111" s="123" t="s">
        <v>532</v>
      </c>
      <c r="D111" s="124" t="s">
        <v>532</v>
      </c>
      <c r="E111" s="124" t="s">
        <v>532</v>
      </c>
      <c r="F111" s="125" t="s">
        <v>532</v>
      </c>
      <c r="G111" s="88" t="s">
        <v>17</v>
      </c>
      <c r="H111" s="83"/>
      <c r="I111" s="89">
        <v>15</v>
      </c>
      <c r="J111" s="84">
        <v>160</v>
      </c>
      <c r="K111" s="85">
        <v>0</v>
      </c>
      <c r="L111" s="85">
        <v>0</v>
      </c>
      <c r="M111" s="86">
        <v>9.5</v>
      </c>
      <c r="N111" s="85">
        <f t="shared" si="6"/>
        <v>0</v>
      </c>
      <c r="O111" s="85">
        <f t="shared" si="6"/>
        <v>0</v>
      </c>
      <c r="P111" s="87">
        <f t="shared" si="7"/>
        <v>0</v>
      </c>
      <c r="Q111" s="87">
        <f t="shared" si="7"/>
        <v>0</v>
      </c>
    </row>
    <row r="112" spans="1:17" ht="12.75" customHeight="1">
      <c r="B112" s="81">
        <f t="shared" si="5"/>
        <v>98</v>
      </c>
      <c r="C112" s="123" t="s">
        <v>533</v>
      </c>
      <c r="D112" s="124" t="s">
        <v>533</v>
      </c>
      <c r="E112" s="124" t="s">
        <v>533</v>
      </c>
      <c r="F112" s="125" t="s">
        <v>533</v>
      </c>
      <c r="G112" s="88" t="s">
        <v>17</v>
      </c>
      <c r="H112" s="83"/>
      <c r="I112" s="89">
        <v>20</v>
      </c>
      <c r="J112" s="84">
        <v>200</v>
      </c>
      <c r="K112" s="85">
        <v>0</v>
      </c>
      <c r="L112" s="85">
        <v>0</v>
      </c>
      <c r="M112" s="86">
        <v>9.5</v>
      </c>
      <c r="N112" s="85">
        <f t="shared" si="6"/>
        <v>0</v>
      </c>
      <c r="O112" s="85">
        <f t="shared" si="6"/>
        <v>0</v>
      </c>
      <c r="P112" s="87">
        <f t="shared" si="7"/>
        <v>0</v>
      </c>
      <c r="Q112" s="87">
        <f t="shared" si="7"/>
        <v>0</v>
      </c>
    </row>
    <row r="113" spans="2:17" ht="12.75" customHeight="1">
      <c r="B113" s="81">
        <f t="shared" si="5"/>
        <v>99</v>
      </c>
      <c r="C113" s="123" t="s">
        <v>534</v>
      </c>
      <c r="D113" s="124" t="s">
        <v>534</v>
      </c>
      <c r="E113" s="124" t="s">
        <v>534</v>
      </c>
      <c r="F113" s="125" t="s">
        <v>534</v>
      </c>
      <c r="G113" s="88" t="s">
        <v>17</v>
      </c>
      <c r="H113" s="83"/>
      <c r="I113" s="89">
        <v>30</v>
      </c>
      <c r="J113" s="84">
        <v>240</v>
      </c>
      <c r="K113" s="85">
        <v>0</v>
      </c>
      <c r="L113" s="85">
        <v>0</v>
      </c>
      <c r="M113" s="86">
        <v>9.5</v>
      </c>
      <c r="N113" s="85">
        <f t="shared" si="6"/>
        <v>0</v>
      </c>
      <c r="O113" s="85">
        <f t="shared" si="6"/>
        <v>0</v>
      </c>
      <c r="P113" s="87">
        <f t="shared" si="7"/>
        <v>0</v>
      </c>
      <c r="Q113" s="87">
        <f t="shared" si="7"/>
        <v>0</v>
      </c>
    </row>
    <row r="114" spans="2:17" ht="12.75" customHeight="1">
      <c r="B114" s="81">
        <f t="shared" si="5"/>
        <v>100</v>
      </c>
      <c r="C114" s="123" t="s">
        <v>535</v>
      </c>
      <c r="D114" s="124" t="s">
        <v>535</v>
      </c>
      <c r="E114" s="124" t="s">
        <v>535</v>
      </c>
      <c r="F114" s="125" t="s">
        <v>535</v>
      </c>
      <c r="G114" s="88" t="s">
        <v>17</v>
      </c>
      <c r="H114" s="83"/>
      <c r="I114" s="89">
        <v>5</v>
      </c>
      <c r="J114" s="84">
        <v>80</v>
      </c>
      <c r="K114" s="85">
        <v>0</v>
      </c>
      <c r="L114" s="85">
        <v>0</v>
      </c>
      <c r="M114" s="86">
        <v>9.5</v>
      </c>
      <c r="N114" s="85">
        <f t="shared" si="6"/>
        <v>0</v>
      </c>
      <c r="O114" s="85">
        <f t="shared" si="6"/>
        <v>0</v>
      </c>
      <c r="P114" s="87">
        <f t="shared" si="7"/>
        <v>0</v>
      </c>
      <c r="Q114" s="87">
        <f t="shared" si="7"/>
        <v>0</v>
      </c>
    </row>
    <row r="115" spans="2:17" ht="12.75" customHeight="1">
      <c r="B115" s="81">
        <f t="shared" si="5"/>
        <v>101</v>
      </c>
      <c r="C115" s="123" t="s">
        <v>536</v>
      </c>
      <c r="D115" s="124" t="s">
        <v>536</v>
      </c>
      <c r="E115" s="124" t="s">
        <v>536</v>
      </c>
      <c r="F115" s="125" t="s">
        <v>536</v>
      </c>
      <c r="G115" s="88" t="s">
        <v>17</v>
      </c>
      <c r="H115" s="83"/>
      <c r="I115" s="89">
        <v>110</v>
      </c>
      <c r="J115" s="84">
        <v>1280</v>
      </c>
      <c r="K115" s="85">
        <v>0</v>
      </c>
      <c r="L115" s="85">
        <v>0</v>
      </c>
      <c r="M115" s="86">
        <v>9.5</v>
      </c>
      <c r="N115" s="85">
        <f t="shared" si="6"/>
        <v>0</v>
      </c>
      <c r="O115" s="85">
        <f t="shared" si="6"/>
        <v>0</v>
      </c>
      <c r="P115" s="87">
        <f t="shared" si="7"/>
        <v>0</v>
      </c>
      <c r="Q115" s="87">
        <f t="shared" si="7"/>
        <v>0</v>
      </c>
    </row>
    <row r="116" spans="2:17" ht="12.75" customHeight="1">
      <c r="B116" s="81">
        <f t="shared" si="5"/>
        <v>102</v>
      </c>
      <c r="C116" s="123" t="s">
        <v>537</v>
      </c>
      <c r="D116" s="124" t="s">
        <v>537</v>
      </c>
      <c r="E116" s="124" t="s">
        <v>537</v>
      </c>
      <c r="F116" s="125" t="s">
        <v>537</v>
      </c>
      <c r="G116" s="88" t="s">
        <v>17</v>
      </c>
      <c r="H116" s="83"/>
      <c r="I116" s="89">
        <v>15</v>
      </c>
      <c r="J116" s="84">
        <v>80</v>
      </c>
      <c r="K116" s="85">
        <v>0</v>
      </c>
      <c r="L116" s="85">
        <v>0</v>
      </c>
      <c r="M116" s="86">
        <v>9.5</v>
      </c>
      <c r="N116" s="85">
        <f t="shared" si="6"/>
        <v>0</v>
      </c>
      <c r="O116" s="85">
        <f t="shared" si="6"/>
        <v>0</v>
      </c>
      <c r="P116" s="87">
        <f t="shared" si="7"/>
        <v>0</v>
      </c>
      <c r="Q116" s="87">
        <f t="shared" si="7"/>
        <v>0</v>
      </c>
    </row>
    <row r="117" spans="2:17" ht="12.75" customHeight="1">
      <c r="B117" s="81">
        <f t="shared" si="5"/>
        <v>103</v>
      </c>
      <c r="C117" s="123" t="s">
        <v>538</v>
      </c>
      <c r="D117" s="124" t="s">
        <v>538</v>
      </c>
      <c r="E117" s="124" t="s">
        <v>538</v>
      </c>
      <c r="F117" s="125" t="s">
        <v>538</v>
      </c>
      <c r="G117" s="88" t="s">
        <v>17</v>
      </c>
      <c r="H117" s="83"/>
      <c r="I117" s="90">
        <v>140</v>
      </c>
      <c r="J117" s="84">
        <v>1100</v>
      </c>
      <c r="K117" s="85">
        <v>0</v>
      </c>
      <c r="L117" s="85">
        <v>0</v>
      </c>
      <c r="M117" s="86">
        <v>9.5</v>
      </c>
      <c r="N117" s="85">
        <f t="shared" si="6"/>
        <v>0</v>
      </c>
      <c r="O117" s="85">
        <f t="shared" si="6"/>
        <v>0</v>
      </c>
      <c r="P117" s="87">
        <f t="shared" si="7"/>
        <v>0</v>
      </c>
      <c r="Q117" s="87">
        <f t="shared" si="7"/>
        <v>0</v>
      </c>
    </row>
    <row r="118" spans="2:17" ht="12.75" customHeight="1">
      <c r="B118" s="81">
        <f t="shared" si="5"/>
        <v>104</v>
      </c>
      <c r="C118" s="123" t="s">
        <v>539</v>
      </c>
      <c r="D118" s="124" t="s">
        <v>539</v>
      </c>
      <c r="E118" s="124" t="s">
        <v>539</v>
      </c>
      <c r="F118" s="125" t="s">
        <v>539</v>
      </c>
      <c r="G118" s="88" t="s">
        <v>17</v>
      </c>
      <c r="H118" s="83"/>
      <c r="I118" s="90">
        <v>20</v>
      </c>
      <c r="J118" s="84">
        <v>320</v>
      </c>
      <c r="K118" s="85">
        <v>0</v>
      </c>
      <c r="L118" s="85">
        <v>0</v>
      </c>
      <c r="M118" s="86">
        <v>9.5</v>
      </c>
      <c r="N118" s="85">
        <f t="shared" si="6"/>
        <v>0</v>
      </c>
      <c r="O118" s="85">
        <f t="shared" si="6"/>
        <v>0</v>
      </c>
      <c r="P118" s="87">
        <f t="shared" si="7"/>
        <v>0</v>
      </c>
      <c r="Q118" s="87">
        <f t="shared" si="7"/>
        <v>0</v>
      </c>
    </row>
    <row r="119" spans="2:17" ht="12.75" customHeight="1">
      <c r="B119" s="81">
        <f t="shared" si="5"/>
        <v>105</v>
      </c>
      <c r="C119" s="123" t="s">
        <v>540</v>
      </c>
      <c r="D119" s="124" t="s">
        <v>540</v>
      </c>
      <c r="E119" s="124" t="s">
        <v>540</v>
      </c>
      <c r="F119" s="125" t="s">
        <v>540</v>
      </c>
      <c r="G119" s="88" t="s">
        <v>17</v>
      </c>
      <c r="H119" s="83"/>
      <c r="I119" s="90">
        <v>10</v>
      </c>
      <c r="J119" s="84">
        <v>40</v>
      </c>
      <c r="K119" s="85">
        <v>0</v>
      </c>
      <c r="L119" s="85">
        <v>0</v>
      </c>
      <c r="M119" s="86">
        <v>9.5</v>
      </c>
      <c r="N119" s="85">
        <f t="shared" si="6"/>
        <v>0</v>
      </c>
      <c r="O119" s="85">
        <f t="shared" si="6"/>
        <v>0</v>
      </c>
      <c r="P119" s="87">
        <f t="shared" si="7"/>
        <v>0</v>
      </c>
      <c r="Q119" s="87">
        <f t="shared" si="7"/>
        <v>0</v>
      </c>
    </row>
    <row r="120" spans="2:17" ht="12.75" customHeight="1">
      <c r="B120" s="81">
        <f t="shared" si="5"/>
        <v>106</v>
      </c>
      <c r="C120" s="123" t="s">
        <v>541</v>
      </c>
      <c r="D120" s="124" t="s">
        <v>541</v>
      </c>
      <c r="E120" s="124" t="s">
        <v>541</v>
      </c>
      <c r="F120" s="125" t="s">
        <v>541</v>
      </c>
      <c r="G120" s="88" t="s">
        <v>17</v>
      </c>
      <c r="H120" s="83"/>
      <c r="I120" s="89">
        <v>120</v>
      </c>
      <c r="J120" s="84">
        <v>800</v>
      </c>
      <c r="K120" s="85">
        <v>0</v>
      </c>
      <c r="L120" s="85">
        <v>0</v>
      </c>
      <c r="M120" s="86">
        <v>9.5</v>
      </c>
      <c r="N120" s="85">
        <f t="shared" si="6"/>
        <v>0</v>
      </c>
      <c r="O120" s="85">
        <f t="shared" si="6"/>
        <v>0</v>
      </c>
      <c r="P120" s="87">
        <f t="shared" si="7"/>
        <v>0</v>
      </c>
      <c r="Q120" s="87">
        <f t="shared" si="7"/>
        <v>0</v>
      </c>
    </row>
    <row r="121" spans="2:17" ht="12.75" customHeight="1">
      <c r="B121" s="81">
        <f t="shared" si="5"/>
        <v>107</v>
      </c>
      <c r="C121" s="123" t="s">
        <v>445</v>
      </c>
      <c r="D121" s="124" t="s">
        <v>445</v>
      </c>
      <c r="E121" s="124" t="s">
        <v>445</v>
      </c>
      <c r="F121" s="125" t="s">
        <v>445</v>
      </c>
      <c r="G121" s="88" t="s">
        <v>17</v>
      </c>
      <c r="H121" s="83"/>
      <c r="I121" s="89">
        <v>10</v>
      </c>
      <c r="J121" s="84">
        <v>80</v>
      </c>
      <c r="K121" s="85">
        <v>0</v>
      </c>
      <c r="L121" s="85">
        <v>0</v>
      </c>
      <c r="M121" s="86">
        <v>9.5</v>
      </c>
      <c r="N121" s="85">
        <f t="shared" si="6"/>
        <v>0</v>
      </c>
      <c r="O121" s="85">
        <f t="shared" si="6"/>
        <v>0</v>
      </c>
      <c r="P121" s="87">
        <f t="shared" si="7"/>
        <v>0</v>
      </c>
      <c r="Q121" s="87">
        <f t="shared" si="7"/>
        <v>0</v>
      </c>
    </row>
    <row r="122" spans="2:17" ht="12.75" customHeight="1">
      <c r="B122" s="81">
        <f t="shared" si="5"/>
        <v>108</v>
      </c>
      <c r="C122" s="123" t="s">
        <v>446</v>
      </c>
      <c r="D122" s="124" t="s">
        <v>446</v>
      </c>
      <c r="E122" s="124" t="s">
        <v>446</v>
      </c>
      <c r="F122" s="125" t="s">
        <v>446</v>
      </c>
      <c r="G122" s="88" t="s">
        <v>17</v>
      </c>
      <c r="H122" s="83"/>
      <c r="I122" s="89">
        <v>5</v>
      </c>
      <c r="J122" s="84">
        <v>40</v>
      </c>
      <c r="K122" s="85">
        <v>0</v>
      </c>
      <c r="L122" s="85">
        <v>0</v>
      </c>
      <c r="M122" s="86">
        <v>9.5</v>
      </c>
      <c r="N122" s="85">
        <f t="shared" si="6"/>
        <v>0</v>
      </c>
      <c r="O122" s="85">
        <f t="shared" si="6"/>
        <v>0</v>
      </c>
      <c r="P122" s="87">
        <f t="shared" si="7"/>
        <v>0</v>
      </c>
      <c r="Q122" s="87">
        <f t="shared" si="7"/>
        <v>0</v>
      </c>
    </row>
    <row r="123" spans="2:17" ht="12.75" customHeight="1">
      <c r="B123" s="81">
        <f t="shared" si="5"/>
        <v>109</v>
      </c>
      <c r="C123" s="123" t="s">
        <v>542</v>
      </c>
      <c r="D123" s="124" t="s">
        <v>542</v>
      </c>
      <c r="E123" s="124" t="s">
        <v>542</v>
      </c>
      <c r="F123" s="125" t="s">
        <v>542</v>
      </c>
      <c r="G123" s="88" t="s">
        <v>97</v>
      </c>
      <c r="H123" s="83"/>
      <c r="I123" s="89">
        <v>4</v>
      </c>
      <c r="J123" s="84">
        <v>20</v>
      </c>
      <c r="K123" s="85">
        <v>0</v>
      </c>
      <c r="L123" s="85">
        <v>0</v>
      </c>
      <c r="M123" s="86">
        <v>9.5</v>
      </c>
      <c r="N123" s="85">
        <f t="shared" si="6"/>
        <v>0</v>
      </c>
      <c r="O123" s="85">
        <f t="shared" si="6"/>
        <v>0</v>
      </c>
      <c r="P123" s="87">
        <f t="shared" si="7"/>
        <v>0</v>
      </c>
      <c r="Q123" s="87">
        <f t="shared" si="7"/>
        <v>0</v>
      </c>
    </row>
    <row r="124" spans="2:17" ht="12.75" customHeight="1">
      <c r="B124" s="81">
        <f t="shared" si="5"/>
        <v>110</v>
      </c>
      <c r="C124" s="123" t="s">
        <v>543</v>
      </c>
      <c r="D124" s="124" t="s">
        <v>543</v>
      </c>
      <c r="E124" s="124" t="s">
        <v>543</v>
      </c>
      <c r="F124" s="125" t="s">
        <v>543</v>
      </c>
      <c r="G124" s="88" t="s">
        <v>97</v>
      </c>
      <c r="H124" s="83"/>
      <c r="I124" s="90">
        <v>2</v>
      </c>
      <c r="J124" s="84">
        <v>8</v>
      </c>
      <c r="K124" s="85">
        <v>0</v>
      </c>
      <c r="L124" s="85">
        <v>0</v>
      </c>
      <c r="M124" s="86">
        <v>9.5</v>
      </c>
      <c r="N124" s="85">
        <f t="shared" si="6"/>
        <v>0</v>
      </c>
      <c r="O124" s="85">
        <f t="shared" si="6"/>
        <v>0</v>
      </c>
      <c r="P124" s="87">
        <f t="shared" si="7"/>
        <v>0</v>
      </c>
      <c r="Q124" s="87">
        <f t="shared" si="7"/>
        <v>0</v>
      </c>
    </row>
    <row r="125" spans="2:17" ht="12.75" customHeight="1">
      <c r="B125" s="81">
        <f t="shared" si="5"/>
        <v>111</v>
      </c>
      <c r="C125" s="123" t="s">
        <v>544</v>
      </c>
      <c r="D125" s="124" t="s">
        <v>544</v>
      </c>
      <c r="E125" s="124" t="s">
        <v>544</v>
      </c>
      <c r="F125" s="125" t="s">
        <v>544</v>
      </c>
      <c r="G125" s="88" t="s">
        <v>97</v>
      </c>
      <c r="H125" s="83"/>
      <c r="I125" s="89">
        <v>2</v>
      </c>
      <c r="J125" s="84">
        <v>8</v>
      </c>
      <c r="K125" s="85">
        <v>0</v>
      </c>
      <c r="L125" s="85">
        <v>0</v>
      </c>
      <c r="M125" s="86">
        <v>9.5</v>
      </c>
      <c r="N125" s="85">
        <f t="shared" si="6"/>
        <v>0</v>
      </c>
      <c r="O125" s="85">
        <f t="shared" si="6"/>
        <v>0</v>
      </c>
      <c r="P125" s="87">
        <f t="shared" si="7"/>
        <v>0</v>
      </c>
      <c r="Q125" s="87">
        <f t="shared" si="7"/>
        <v>0</v>
      </c>
    </row>
    <row r="126" spans="2:17" ht="12.75" customHeight="1">
      <c r="B126" s="81">
        <f t="shared" si="5"/>
        <v>112</v>
      </c>
      <c r="C126" s="123" t="s">
        <v>545</v>
      </c>
      <c r="D126" s="124" t="s">
        <v>545</v>
      </c>
      <c r="E126" s="124" t="s">
        <v>545</v>
      </c>
      <c r="F126" s="125" t="s">
        <v>545</v>
      </c>
      <c r="G126" s="92" t="s">
        <v>97</v>
      </c>
      <c r="H126" s="83"/>
      <c r="I126" s="93">
        <v>2</v>
      </c>
      <c r="J126" s="84">
        <v>8</v>
      </c>
      <c r="K126" s="85">
        <v>0</v>
      </c>
      <c r="L126" s="85">
        <v>0</v>
      </c>
      <c r="M126" s="86">
        <v>9.5</v>
      </c>
      <c r="N126" s="85">
        <f t="shared" si="6"/>
        <v>0</v>
      </c>
      <c r="O126" s="85">
        <f t="shared" si="6"/>
        <v>0</v>
      </c>
      <c r="P126" s="87">
        <f t="shared" si="7"/>
        <v>0</v>
      </c>
      <c r="Q126" s="87">
        <f t="shared" si="7"/>
        <v>0</v>
      </c>
    </row>
    <row r="127" spans="2:17" ht="12.75" customHeight="1">
      <c r="B127" s="94"/>
      <c r="C127" s="120" t="s">
        <v>453</v>
      </c>
      <c r="D127" s="121"/>
      <c r="E127" s="121"/>
      <c r="F127" s="122"/>
      <c r="G127" s="95"/>
      <c r="H127" s="95"/>
      <c r="I127" s="95"/>
      <c r="J127" s="95"/>
      <c r="K127" s="95"/>
      <c r="L127" s="95"/>
      <c r="M127" s="95"/>
      <c r="N127" s="95"/>
      <c r="O127" s="95"/>
      <c r="P127" s="96">
        <f>SUM(P15:P126)</f>
        <v>0</v>
      </c>
      <c r="Q127" s="97">
        <f>SUM(Q15:Q126)</f>
        <v>0</v>
      </c>
    </row>
    <row r="128" spans="2:17" ht="12.75" customHeight="1"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</row>
    <row r="129" spans="2:17" ht="12.75" customHeight="1">
      <c r="B129" s="59" t="s">
        <v>19</v>
      </c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</row>
    <row r="130" spans="2:17" ht="12.75" customHeight="1">
      <c r="B130" s="59" t="s">
        <v>20</v>
      </c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</row>
    <row r="131" spans="2:17" ht="12.75" customHeight="1">
      <c r="B131" s="59" t="s">
        <v>21</v>
      </c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</row>
    <row r="132" spans="2:17" ht="12.75" customHeight="1">
      <c r="B132" s="4" t="s">
        <v>923</v>
      </c>
      <c r="C132" s="4"/>
      <c r="D132" s="4"/>
      <c r="E132" s="4"/>
      <c r="F132" s="4"/>
      <c r="G132" s="4"/>
      <c r="H132" s="4"/>
      <c r="I132" s="59"/>
      <c r="J132" s="59"/>
      <c r="K132" s="59"/>
      <c r="L132" s="59"/>
      <c r="M132" s="59"/>
      <c r="N132" s="59"/>
      <c r="O132" s="59"/>
      <c r="P132" s="59"/>
      <c r="Q132" s="59"/>
    </row>
    <row r="133" spans="2:17" ht="12.75" customHeight="1">
      <c r="B133" s="55" t="s">
        <v>451</v>
      </c>
      <c r="C133" s="55"/>
      <c r="D133" s="55"/>
      <c r="E133" s="55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</row>
    <row r="134" spans="2:17" ht="12.75" customHeight="1">
      <c r="B134" s="55"/>
      <c r="C134" s="55"/>
      <c r="D134" s="55"/>
      <c r="E134" s="55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</row>
    <row r="135" spans="2:17" ht="12.75" customHeight="1">
      <c r="B135" s="55" t="s">
        <v>454</v>
      </c>
      <c r="C135" s="55"/>
      <c r="D135" s="55"/>
      <c r="E135" s="55"/>
      <c r="F135" s="55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</row>
    <row r="136" spans="2:17" ht="12.75" customHeight="1"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</row>
    <row r="137" spans="2:17" ht="12.75" customHeight="1">
      <c r="B137" s="59" t="s">
        <v>22</v>
      </c>
      <c r="C137" s="59"/>
      <c r="D137" s="59"/>
      <c r="E137" s="59"/>
      <c r="F137" s="59"/>
      <c r="G137" s="59"/>
      <c r="H137" s="98"/>
      <c r="I137" s="59"/>
      <c r="J137" s="59"/>
      <c r="K137" s="59"/>
      <c r="L137" s="59"/>
      <c r="M137" s="59" t="s">
        <v>24</v>
      </c>
      <c r="N137" s="59"/>
      <c r="O137" s="59"/>
      <c r="P137" s="59"/>
      <c r="Q137" s="59"/>
    </row>
  </sheetData>
  <sheetProtection algorithmName="SHA-512" hashValue="MmfJjONf0T2Mst3k7skmgjiXg3F6nzhhDqkUcTujJqXjUVtQoQhsP8TgNzVve/Rll+TrTNaGttJsK8gTfzCOMA==" saltValue="BBHXFmOrBij5obnQllya9Q==" spinCount="100000" sheet="1" objects="1" scenarios="1"/>
  <protectedRanges>
    <protectedRange sqref="D137" name="Range4"/>
    <protectedRange sqref="K15:L126" name="Range3"/>
    <protectedRange sqref="H15:H126" name="Range2"/>
    <protectedRange sqref="D6:F7" name="Range1"/>
  </protectedRanges>
  <mergeCells count="115">
    <mergeCell ref="C12:F12"/>
    <mergeCell ref="D13:G13"/>
    <mergeCell ref="C15:F15"/>
    <mergeCell ref="C16:F16"/>
    <mergeCell ref="C17:F17"/>
    <mergeCell ref="C18:F18"/>
    <mergeCell ref="C25:F25"/>
    <mergeCell ref="C26:F26"/>
    <mergeCell ref="C27:F27"/>
    <mergeCell ref="C28:F28"/>
    <mergeCell ref="C29:F29"/>
    <mergeCell ref="C30:F30"/>
    <mergeCell ref="C19:F19"/>
    <mergeCell ref="C20:F20"/>
    <mergeCell ref="C21:F21"/>
    <mergeCell ref="C22:F22"/>
    <mergeCell ref="C23:F23"/>
    <mergeCell ref="C24:F24"/>
    <mergeCell ref="C37:F37"/>
    <mergeCell ref="C38:F38"/>
    <mergeCell ref="C39:F39"/>
    <mergeCell ref="C40:F40"/>
    <mergeCell ref="C41:F41"/>
    <mergeCell ref="C42:F42"/>
    <mergeCell ref="C31:F31"/>
    <mergeCell ref="C32:F32"/>
    <mergeCell ref="C33:F33"/>
    <mergeCell ref="C34:F34"/>
    <mergeCell ref="C35:F35"/>
    <mergeCell ref="C36:F36"/>
    <mergeCell ref="C49:F49"/>
    <mergeCell ref="C50:F50"/>
    <mergeCell ref="C51:F51"/>
    <mergeCell ref="C52:F52"/>
    <mergeCell ref="C53:F53"/>
    <mergeCell ref="C54:F54"/>
    <mergeCell ref="C43:F43"/>
    <mergeCell ref="C44:F44"/>
    <mergeCell ref="C45:F45"/>
    <mergeCell ref="C46:F46"/>
    <mergeCell ref="C47:F47"/>
    <mergeCell ref="C48:F48"/>
    <mergeCell ref="C61:F61"/>
    <mergeCell ref="C62:F62"/>
    <mergeCell ref="C63:F63"/>
    <mergeCell ref="C64:F64"/>
    <mergeCell ref="C65:F65"/>
    <mergeCell ref="C66:F66"/>
    <mergeCell ref="C55:F55"/>
    <mergeCell ref="C56:F56"/>
    <mergeCell ref="C57:F57"/>
    <mergeCell ref="C58:F58"/>
    <mergeCell ref="C59:F59"/>
    <mergeCell ref="C60:F60"/>
    <mergeCell ref="C73:F73"/>
    <mergeCell ref="C74:F74"/>
    <mergeCell ref="C75:F75"/>
    <mergeCell ref="C76:F76"/>
    <mergeCell ref="C77:F77"/>
    <mergeCell ref="C78:F78"/>
    <mergeCell ref="C67:F67"/>
    <mergeCell ref="C68:F68"/>
    <mergeCell ref="C69:F69"/>
    <mergeCell ref="C70:F70"/>
    <mergeCell ref="C71:F71"/>
    <mergeCell ref="C72:F72"/>
    <mergeCell ref="C85:F85"/>
    <mergeCell ref="C86:F86"/>
    <mergeCell ref="C87:F87"/>
    <mergeCell ref="C88:F88"/>
    <mergeCell ref="C89:F89"/>
    <mergeCell ref="C90:F90"/>
    <mergeCell ref="C79:F79"/>
    <mergeCell ref="C80:F80"/>
    <mergeCell ref="C81:F81"/>
    <mergeCell ref="C82:F82"/>
    <mergeCell ref="C83:F83"/>
    <mergeCell ref="C84:F84"/>
    <mergeCell ref="C97:F97"/>
    <mergeCell ref="C98:F98"/>
    <mergeCell ref="C99:F99"/>
    <mergeCell ref="C100:F100"/>
    <mergeCell ref="C101:F101"/>
    <mergeCell ref="C102:F102"/>
    <mergeCell ref="C91:F91"/>
    <mergeCell ref="C92:F92"/>
    <mergeCell ref="C93:F93"/>
    <mergeCell ref="C94:F94"/>
    <mergeCell ref="C95:F95"/>
    <mergeCell ref="C96:F96"/>
    <mergeCell ref="C109:F109"/>
    <mergeCell ref="C110:F110"/>
    <mergeCell ref="C111:F111"/>
    <mergeCell ref="C112:F112"/>
    <mergeCell ref="C113:F113"/>
    <mergeCell ref="C114:F114"/>
    <mergeCell ref="C103:F103"/>
    <mergeCell ref="C104:F104"/>
    <mergeCell ref="C105:F105"/>
    <mergeCell ref="C106:F106"/>
    <mergeCell ref="C107:F107"/>
    <mergeCell ref="C108:F108"/>
    <mergeCell ref="C127:F127"/>
    <mergeCell ref="C121:F121"/>
    <mergeCell ref="C122:F122"/>
    <mergeCell ref="C123:F123"/>
    <mergeCell ref="C124:F124"/>
    <mergeCell ref="C125:F125"/>
    <mergeCell ref="C126:F126"/>
    <mergeCell ref="C115:F115"/>
    <mergeCell ref="C116:F116"/>
    <mergeCell ref="C117:F117"/>
    <mergeCell ref="C118:F118"/>
    <mergeCell ref="C119:F119"/>
    <mergeCell ref="C120:F120"/>
  </mergeCells>
  <pageMargins left="0.75" right="0.75" top="1" bottom="1" header="0" footer="0"/>
  <pageSetup paperSize="9" scale="72" orientation="landscape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5CD8E-5FA7-4A2C-94CA-A4B3A4E3D62F}">
  <dimension ref="A2:Q55"/>
  <sheetViews>
    <sheetView topLeftCell="A21" zoomScaleNormal="100" workbookViewId="0">
      <selection activeCell="Q43" sqref="Q43"/>
    </sheetView>
  </sheetViews>
  <sheetFormatPr defaultRowHeight="12.75" customHeight="1"/>
  <cols>
    <col min="1" max="1" width="2.7109375" style="52" customWidth="1"/>
    <col min="2" max="2" width="5.28515625" style="52" customWidth="1"/>
    <col min="3" max="5" width="9.140625" style="52"/>
    <col min="6" max="6" width="7.85546875" style="52" customWidth="1"/>
    <col min="7" max="7" width="4.5703125" style="52" customWidth="1"/>
    <col min="8" max="8" width="37.85546875" style="52" customWidth="1"/>
    <col min="9" max="10" width="9.140625" style="52"/>
    <col min="11" max="12" width="11.7109375" style="52" customWidth="1"/>
    <col min="13" max="13" width="5.7109375" style="52" customWidth="1"/>
    <col min="14" max="16" width="11.7109375" style="52" customWidth="1"/>
    <col min="17" max="17" width="15.42578125" style="52" customWidth="1"/>
    <col min="18" max="255" width="9.140625" style="52"/>
    <col min="256" max="256" width="2.7109375" style="52" customWidth="1"/>
    <col min="257" max="257" width="5.28515625" style="52" customWidth="1"/>
    <col min="258" max="260" width="9.140625" style="52"/>
    <col min="261" max="261" width="7.85546875" style="52" customWidth="1"/>
    <col min="262" max="262" width="4.5703125" style="52" customWidth="1"/>
    <col min="263" max="263" width="37.85546875" style="52" customWidth="1"/>
    <col min="264" max="265" width="9.140625" style="52"/>
    <col min="266" max="267" width="11.7109375" style="52" customWidth="1"/>
    <col min="268" max="268" width="5.7109375" style="52" customWidth="1"/>
    <col min="269" max="271" width="11.7109375" style="52" customWidth="1"/>
    <col min="272" max="272" width="15.42578125" style="52" customWidth="1"/>
    <col min="273" max="511" width="9.140625" style="52"/>
    <col min="512" max="512" width="2.7109375" style="52" customWidth="1"/>
    <col min="513" max="513" width="5.28515625" style="52" customWidth="1"/>
    <col min="514" max="516" width="9.140625" style="52"/>
    <col min="517" max="517" width="7.85546875" style="52" customWidth="1"/>
    <col min="518" max="518" width="4.5703125" style="52" customWidth="1"/>
    <col min="519" max="519" width="37.85546875" style="52" customWidth="1"/>
    <col min="520" max="521" width="9.140625" style="52"/>
    <col min="522" max="523" width="11.7109375" style="52" customWidth="1"/>
    <col min="524" max="524" width="5.7109375" style="52" customWidth="1"/>
    <col min="525" max="527" width="11.7109375" style="52" customWidth="1"/>
    <col min="528" max="528" width="15.42578125" style="52" customWidth="1"/>
    <col min="529" max="767" width="9.140625" style="52"/>
    <col min="768" max="768" width="2.7109375" style="52" customWidth="1"/>
    <col min="769" max="769" width="5.28515625" style="52" customWidth="1"/>
    <col min="770" max="772" width="9.140625" style="52"/>
    <col min="773" max="773" width="7.85546875" style="52" customWidth="1"/>
    <col min="774" max="774" width="4.5703125" style="52" customWidth="1"/>
    <col min="775" max="775" width="37.85546875" style="52" customWidth="1"/>
    <col min="776" max="777" width="9.140625" style="52"/>
    <col min="778" max="779" width="11.7109375" style="52" customWidth="1"/>
    <col min="780" max="780" width="5.7109375" style="52" customWidth="1"/>
    <col min="781" max="783" width="11.7109375" style="52" customWidth="1"/>
    <col min="784" max="784" width="15.42578125" style="52" customWidth="1"/>
    <col min="785" max="1023" width="9.140625" style="52"/>
    <col min="1024" max="1024" width="2.7109375" style="52" customWidth="1"/>
    <col min="1025" max="1025" width="5.28515625" style="52" customWidth="1"/>
    <col min="1026" max="1028" width="9.140625" style="52"/>
    <col min="1029" max="1029" width="7.85546875" style="52" customWidth="1"/>
    <col min="1030" max="1030" width="4.5703125" style="52" customWidth="1"/>
    <col min="1031" max="1031" width="37.85546875" style="52" customWidth="1"/>
    <col min="1032" max="1033" width="9.140625" style="52"/>
    <col min="1034" max="1035" width="11.7109375" style="52" customWidth="1"/>
    <col min="1036" max="1036" width="5.7109375" style="52" customWidth="1"/>
    <col min="1037" max="1039" width="11.7109375" style="52" customWidth="1"/>
    <col min="1040" max="1040" width="15.42578125" style="52" customWidth="1"/>
    <col min="1041" max="1279" width="9.140625" style="52"/>
    <col min="1280" max="1280" width="2.7109375" style="52" customWidth="1"/>
    <col min="1281" max="1281" width="5.28515625" style="52" customWidth="1"/>
    <col min="1282" max="1284" width="9.140625" style="52"/>
    <col min="1285" max="1285" width="7.85546875" style="52" customWidth="1"/>
    <col min="1286" max="1286" width="4.5703125" style="52" customWidth="1"/>
    <col min="1287" max="1287" width="37.85546875" style="52" customWidth="1"/>
    <col min="1288" max="1289" width="9.140625" style="52"/>
    <col min="1290" max="1291" width="11.7109375" style="52" customWidth="1"/>
    <col min="1292" max="1292" width="5.7109375" style="52" customWidth="1"/>
    <col min="1293" max="1295" width="11.7109375" style="52" customWidth="1"/>
    <col min="1296" max="1296" width="15.42578125" style="52" customWidth="1"/>
    <col min="1297" max="1535" width="9.140625" style="52"/>
    <col min="1536" max="1536" width="2.7109375" style="52" customWidth="1"/>
    <col min="1537" max="1537" width="5.28515625" style="52" customWidth="1"/>
    <col min="1538" max="1540" width="9.140625" style="52"/>
    <col min="1541" max="1541" width="7.85546875" style="52" customWidth="1"/>
    <col min="1542" max="1542" width="4.5703125" style="52" customWidth="1"/>
    <col min="1543" max="1543" width="37.85546875" style="52" customWidth="1"/>
    <col min="1544" max="1545" width="9.140625" style="52"/>
    <col min="1546" max="1547" width="11.7109375" style="52" customWidth="1"/>
    <col min="1548" max="1548" width="5.7109375" style="52" customWidth="1"/>
    <col min="1549" max="1551" width="11.7109375" style="52" customWidth="1"/>
    <col min="1552" max="1552" width="15.42578125" style="52" customWidth="1"/>
    <col min="1553" max="1791" width="9.140625" style="52"/>
    <col min="1792" max="1792" width="2.7109375" style="52" customWidth="1"/>
    <col min="1793" max="1793" width="5.28515625" style="52" customWidth="1"/>
    <col min="1794" max="1796" width="9.140625" style="52"/>
    <col min="1797" max="1797" width="7.85546875" style="52" customWidth="1"/>
    <col min="1798" max="1798" width="4.5703125" style="52" customWidth="1"/>
    <col min="1799" max="1799" width="37.85546875" style="52" customWidth="1"/>
    <col min="1800" max="1801" width="9.140625" style="52"/>
    <col min="1802" max="1803" width="11.7109375" style="52" customWidth="1"/>
    <col min="1804" max="1804" width="5.7109375" style="52" customWidth="1"/>
    <col min="1805" max="1807" width="11.7109375" style="52" customWidth="1"/>
    <col min="1808" max="1808" width="15.42578125" style="52" customWidth="1"/>
    <col min="1809" max="2047" width="9.140625" style="52"/>
    <col min="2048" max="2048" width="2.7109375" style="52" customWidth="1"/>
    <col min="2049" max="2049" width="5.28515625" style="52" customWidth="1"/>
    <col min="2050" max="2052" width="9.140625" style="52"/>
    <col min="2053" max="2053" width="7.85546875" style="52" customWidth="1"/>
    <col min="2054" max="2054" width="4.5703125" style="52" customWidth="1"/>
    <col min="2055" max="2055" width="37.85546875" style="52" customWidth="1"/>
    <col min="2056" max="2057" width="9.140625" style="52"/>
    <col min="2058" max="2059" width="11.7109375" style="52" customWidth="1"/>
    <col min="2060" max="2060" width="5.7109375" style="52" customWidth="1"/>
    <col min="2061" max="2063" width="11.7109375" style="52" customWidth="1"/>
    <col min="2064" max="2064" width="15.42578125" style="52" customWidth="1"/>
    <col min="2065" max="2303" width="9.140625" style="52"/>
    <col min="2304" max="2304" width="2.7109375" style="52" customWidth="1"/>
    <col min="2305" max="2305" width="5.28515625" style="52" customWidth="1"/>
    <col min="2306" max="2308" width="9.140625" style="52"/>
    <col min="2309" max="2309" width="7.85546875" style="52" customWidth="1"/>
    <col min="2310" max="2310" width="4.5703125" style="52" customWidth="1"/>
    <col min="2311" max="2311" width="37.85546875" style="52" customWidth="1"/>
    <col min="2312" max="2313" width="9.140625" style="52"/>
    <col min="2314" max="2315" width="11.7109375" style="52" customWidth="1"/>
    <col min="2316" max="2316" width="5.7109375" style="52" customWidth="1"/>
    <col min="2317" max="2319" width="11.7109375" style="52" customWidth="1"/>
    <col min="2320" max="2320" width="15.42578125" style="52" customWidth="1"/>
    <col min="2321" max="2559" width="9.140625" style="52"/>
    <col min="2560" max="2560" width="2.7109375" style="52" customWidth="1"/>
    <col min="2561" max="2561" width="5.28515625" style="52" customWidth="1"/>
    <col min="2562" max="2564" width="9.140625" style="52"/>
    <col min="2565" max="2565" width="7.85546875" style="52" customWidth="1"/>
    <col min="2566" max="2566" width="4.5703125" style="52" customWidth="1"/>
    <col min="2567" max="2567" width="37.85546875" style="52" customWidth="1"/>
    <col min="2568" max="2569" width="9.140625" style="52"/>
    <col min="2570" max="2571" width="11.7109375" style="52" customWidth="1"/>
    <col min="2572" max="2572" width="5.7109375" style="52" customWidth="1"/>
    <col min="2573" max="2575" width="11.7109375" style="52" customWidth="1"/>
    <col min="2576" max="2576" width="15.42578125" style="52" customWidth="1"/>
    <col min="2577" max="2815" width="9.140625" style="52"/>
    <col min="2816" max="2816" width="2.7109375" style="52" customWidth="1"/>
    <col min="2817" max="2817" width="5.28515625" style="52" customWidth="1"/>
    <col min="2818" max="2820" width="9.140625" style="52"/>
    <col min="2821" max="2821" width="7.85546875" style="52" customWidth="1"/>
    <col min="2822" max="2822" width="4.5703125" style="52" customWidth="1"/>
    <col min="2823" max="2823" width="37.85546875" style="52" customWidth="1"/>
    <col min="2824" max="2825" width="9.140625" style="52"/>
    <col min="2826" max="2827" width="11.7109375" style="52" customWidth="1"/>
    <col min="2828" max="2828" width="5.7109375" style="52" customWidth="1"/>
    <col min="2829" max="2831" width="11.7109375" style="52" customWidth="1"/>
    <col min="2832" max="2832" width="15.42578125" style="52" customWidth="1"/>
    <col min="2833" max="3071" width="9.140625" style="52"/>
    <col min="3072" max="3072" width="2.7109375" style="52" customWidth="1"/>
    <col min="3073" max="3073" width="5.28515625" style="52" customWidth="1"/>
    <col min="3074" max="3076" width="9.140625" style="52"/>
    <col min="3077" max="3077" width="7.85546875" style="52" customWidth="1"/>
    <col min="3078" max="3078" width="4.5703125" style="52" customWidth="1"/>
    <col min="3079" max="3079" width="37.85546875" style="52" customWidth="1"/>
    <col min="3080" max="3081" width="9.140625" style="52"/>
    <col min="3082" max="3083" width="11.7109375" style="52" customWidth="1"/>
    <col min="3084" max="3084" width="5.7109375" style="52" customWidth="1"/>
    <col min="3085" max="3087" width="11.7109375" style="52" customWidth="1"/>
    <col min="3088" max="3088" width="15.42578125" style="52" customWidth="1"/>
    <col min="3089" max="3327" width="9.140625" style="52"/>
    <col min="3328" max="3328" width="2.7109375" style="52" customWidth="1"/>
    <col min="3329" max="3329" width="5.28515625" style="52" customWidth="1"/>
    <col min="3330" max="3332" width="9.140625" style="52"/>
    <col min="3333" max="3333" width="7.85546875" style="52" customWidth="1"/>
    <col min="3334" max="3334" width="4.5703125" style="52" customWidth="1"/>
    <col min="3335" max="3335" width="37.85546875" style="52" customWidth="1"/>
    <col min="3336" max="3337" width="9.140625" style="52"/>
    <col min="3338" max="3339" width="11.7109375" style="52" customWidth="1"/>
    <col min="3340" max="3340" width="5.7109375" style="52" customWidth="1"/>
    <col min="3341" max="3343" width="11.7109375" style="52" customWidth="1"/>
    <col min="3344" max="3344" width="15.42578125" style="52" customWidth="1"/>
    <col min="3345" max="3583" width="9.140625" style="52"/>
    <col min="3584" max="3584" width="2.7109375" style="52" customWidth="1"/>
    <col min="3585" max="3585" width="5.28515625" style="52" customWidth="1"/>
    <col min="3586" max="3588" width="9.140625" style="52"/>
    <col min="3589" max="3589" width="7.85546875" style="52" customWidth="1"/>
    <col min="3590" max="3590" width="4.5703125" style="52" customWidth="1"/>
    <col min="3591" max="3591" width="37.85546875" style="52" customWidth="1"/>
    <col min="3592" max="3593" width="9.140625" style="52"/>
    <col min="3594" max="3595" width="11.7109375" style="52" customWidth="1"/>
    <col min="3596" max="3596" width="5.7109375" style="52" customWidth="1"/>
    <col min="3597" max="3599" width="11.7109375" style="52" customWidth="1"/>
    <col min="3600" max="3600" width="15.42578125" style="52" customWidth="1"/>
    <col min="3601" max="3839" width="9.140625" style="52"/>
    <col min="3840" max="3840" width="2.7109375" style="52" customWidth="1"/>
    <col min="3841" max="3841" width="5.28515625" style="52" customWidth="1"/>
    <col min="3842" max="3844" width="9.140625" style="52"/>
    <col min="3845" max="3845" width="7.85546875" style="52" customWidth="1"/>
    <col min="3846" max="3846" width="4.5703125" style="52" customWidth="1"/>
    <col min="3847" max="3847" width="37.85546875" style="52" customWidth="1"/>
    <col min="3848" max="3849" width="9.140625" style="52"/>
    <col min="3850" max="3851" width="11.7109375" style="52" customWidth="1"/>
    <col min="3852" max="3852" width="5.7109375" style="52" customWidth="1"/>
    <col min="3853" max="3855" width="11.7109375" style="52" customWidth="1"/>
    <col min="3856" max="3856" width="15.42578125" style="52" customWidth="1"/>
    <col min="3857" max="4095" width="9.140625" style="52"/>
    <col min="4096" max="4096" width="2.7109375" style="52" customWidth="1"/>
    <col min="4097" max="4097" width="5.28515625" style="52" customWidth="1"/>
    <col min="4098" max="4100" width="9.140625" style="52"/>
    <col min="4101" max="4101" width="7.85546875" style="52" customWidth="1"/>
    <col min="4102" max="4102" width="4.5703125" style="52" customWidth="1"/>
    <col min="4103" max="4103" width="37.85546875" style="52" customWidth="1"/>
    <col min="4104" max="4105" width="9.140625" style="52"/>
    <col min="4106" max="4107" width="11.7109375" style="52" customWidth="1"/>
    <col min="4108" max="4108" width="5.7109375" style="52" customWidth="1"/>
    <col min="4109" max="4111" width="11.7109375" style="52" customWidth="1"/>
    <col min="4112" max="4112" width="15.42578125" style="52" customWidth="1"/>
    <col min="4113" max="4351" width="9.140625" style="52"/>
    <col min="4352" max="4352" width="2.7109375" style="52" customWidth="1"/>
    <col min="4353" max="4353" width="5.28515625" style="52" customWidth="1"/>
    <col min="4354" max="4356" width="9.140625" style="52"/>
    <col min="4357" max="4357" width="7.85546875" style="52" customWidth="1"/>
    <col min="4358" max="4358" width="4.5703125" style="52" customWidth="1"/>
    <col min="4359" max="4359" width="37.85546875" style="52" customWidth="1"/>
    <col min="4360" max="4361" width="9.140625" style="52"/>
    <col min="4362" max="4363" width="11.7109375" style="52" customWidth="1"/>
    <col min="4364" max="4364" width="5.7109375" style="52" customWidth="1"/>
    <col min="4365" max="4367" width="11.7109375" style="52" customWidth="1"/>
    <col min="4368" max="4368" width="15.42578125" style="52" customWidth="1"/>
    <col min="4369" max="4607" width="9.140625" style="52"/>
    <col min="4608" max="4608" width="2.7109375" style="52" customWidth="1"/>
    <col min="4609" max="4609" width="5.28515625" style="52" customWidth="1"/>
    <col min="4610" max="4612" width="9.140625" style="52"/>
    <col min="4613" max="4613" width="7.85546875" style="52" customWidth="1"/>
    <col min="4614" max="4614" width="4.5703125" style="52" customWidth="1"/>
    <col min="4615" max="4615" width="37.85546875" style="52" customWidth="1"/>
    <col min="4616" max="4617" width="9.140625" style="52"/>
    <col min="4618" max="4619" width="11.7109375" style="52" customWidth="1"/>
    <col min="4620" max="4620" width="5.7109375" style="52" customWidth="1"/>
    <col min="4621" max="4623" width="11.7109375" style="52" customWidth="1"/>
    <col min="4624" max="4624" width="15.42578125" style="52" customWidth="1"/>
    <col min="4625" max="4863" width="9.140625" style="52"/>
    <col min="4864" max="4864" width="2.7109375" style="52" customWidth="1"/>
    <col min="4865" max="4865" width="5.28515625" style="52" customWidth="1"/>
    <col min="4866" max="4868" width="9.140625" style="52"/>
    <col min="4869" max="4869" width="7.85546875" style="52" customWidth="1"/>
    <col min="4870" max="4870" width="4.5703125" style="52" customWidth="1"/>
    <col min="4871" max="4871" width="37.85546875" style="52" customWidth="1"/>
    <col min="4872" max="4873" width="9.140625" style="52"/>
    <col min="4874" max="4875" width="11.7109375" style="52" customWidth="1"/>
    <col min="4876" max="4876" width="5.7109375" style="52" customWidth="1"/>
    <col min="4877" max="4879" width="11.7109375" style="52" customWidth="1"/>
    <col min="4880" max="4880" width="15.42578125" style="52" customWidth="1"/>
    <col min="4881" max="5119" width="9.140625" style="52"/>
    <col min="5120" max="5120" width="2.7109375" style="52" customWidth="1"/>
    <col min="5121" max="5121" width="5.28515625" style="52" customWidth="1"/>
    <col min="5122" max="5124" width="9.140625" style="52"/>
    <col min="5125" max="5125" width="7.85546875" style="52" customWidth="1"/>
    <col min="5126" max="5126" width="4.5703125" style="52" customWidth="1"/>
    <col min="5127" max="5127" width="37.85546875" style="52" customWidth="1"/>
    <col min="5128" max="5129" width="9.140625" style="52"/>
    <col min="5130" max="5131" width="11.7109375" style="52" customWidth="1"/>
    <col min="5132" max="5132" width="5.7109375" style="52" customWidth="1"/>
    <col min="5133" max="5135" width="11.7109375" style="52" customWidth="1"/>
    <col min="5136" max="5136" width="15.42578125" style="52" customWidth="1"/>
    <col min="5137" max="5375" width="9.140625" style="52"/>
    <col min="5376" max="5376" width="2.7109375" style="52" customWidth="1"/>
    <col min="5377" max="5377" width="5.28515625" style="52" customWidth="1"/>
    <col min="5378" max="5380" width="9.140625" style="52"/>
    <col min="5381" max="5381" width="7.85546875" style="52" customWidth="1"/>
    <col min="5382" max="5382" width="4.5703125" style="52" customWidth="1"/>
    <col min="5383" max="5383" width="37.85546875" style="52" customWidth="1"/>
    <col min="5384" max="5385" width="9.140625" style="52"/>
    <col min="5386" max="5387" width="11.7109375" style="52" customWidth="1"/>
    <col min="5388" max="5388" width="5.7109375" style="52" customWidth="1"/>
    <col min="5389" max="5391" width="11.7109375" style="52" customWidth="1"/>
    <col min="5392" max="5392" width="15.42578125" style="52" customWidth="1"/>
    <col min="5393" max="5631" width="9.140625" style="52"/>
    <col min="5632" max="5632" width="2.7109375" style="52" customWidth="1"/>
    <col min="5633" max="5633" width="5.28515625" style="52" customWidth="1"/>
    <col min="5634" max="5636" width="9.140625" style="52"/>
    <col min="5637" max="5637" width="7.85546875" style="52" customWidth="1"/>
    <col min="5638" max="5638" width="4.5703125" style="52" customWidth="1"/>
    <col min="5639" max="5639" width="37.85546875" style="52" customWidth="1"/>
    <col min="5640" max="5641" width="9.140625" style="52"/>
    <col min="5642" max="5643" width="11.7109375" style="52" customWidth="1"/>
    <col min="5644" max="5644" width="5.7109375" style="52" customWidth="1"/>
    <col min="5645" max="5647" width="11.7109375" style="52" customWidth="1"/>
    <col min="5648" max="5648" width="15.42578125" style="52" customWidth="1"/>
    <col min="5649" max="5887" width="9.140625" style="52"/>
    <col min="5888" max="5888" width="2.7109375" style="52" customWidth="1"/>
    <col min="5889" max="5889" width="5.28515625" style="52" customWidth="1"/>
    <col min="5890" max="5892" width="9.140625" style="52"/>
    <col min="5893" max="5893" width="7.85546875" style="52" customWidth="1"/>
    <col min="5894" max="5894" width="4.5703125" style="52" customWidth="1"/>
    <col min="5895" max="5895" width="37.85546875" style="52" customWidth="1"/>
    <col min="5896" max="5897" width="9.140625" style="52"/>
    <col min="5898" max="5899" width="11.7109375" style="52" customWidth="1"/>
    <col min="5900" max="5900" width="5.7109375" style="52" customWidth="1"/>
    <col min="5901" max="5903" width="11.7109375" style="52" customWidth="1"/>
    <col min="5904" max="5904" width="15.42578125" style="52" customWidth="1"/>
    <col min="5905" max="6143" width="9.140625" style="52"/>
    <col min="6144" max="6144" width="2.7109375" style="52" customWidth="1"/>
    <col min="6145" max="6145" width="5.28515625" style="52" customWidth="1"/>
    <col min="6146" max="6148" width="9.140625" style="52"/>
    <col min="6149" max="6149" width="7.85546875" style="52" customWidth="1"/>
    <col min="6150" max="6150" width="4.5703125" style="52" customWidth="1"/>
    <col min="6151" max="6151" width="37.85546875" style="52" customWidth="1"/>
    <col min="6152" max="6153" width="9.140625" style="52"/>
    <col min="6154" max="6155" width="11.7109375" style="52" customWidth="1"/>
    <col min="6156" max="6156" width="5.7109375" style="52" customWidth="1"/>
    <col min="6157" max="6159" width="11.7109375" style="52" customWidth="1"/>
    <col min="6160" max="6160" width="15.42578125" style="52" customWidth="1"/>
    <col min="6161" max="6399" width="9.140625" style="52"/>
    <col min="6400" max="6400" width="2.7109375" style="52" customWidth="1"/>
    <col min="6401" max="6401" width="5.28515625" style="52" customWidth="1"/>
    <col min="6402" max="6404" width="9.140625" style="52"/>
    <col min="6405" max="6405" width="7.85546875" style="52" customWidth="1"/>
    <col min="6406" max="6406" width="4.5703125" style="52" customWidth="1"/>
    <col min="6407" max="6407" width="37.85546875" style="52" customWidth="1"/>
    <col min="6408" max="6409" width="9.140625" style="52"/>
    <col min="6410" max="6411" width="11.7109375" style="52" customWidth="1"/>
    <col min="6412" max="6412" width="5.7109375" style="52" customWidth="1"/>
    <col min="6413" max="6415" width="11.7109375" style="52" customWidth="1"/>
    <col min="6416" max="6416" width="15.42578125" style="52" customWidth="1"/>
    <col min="6417" max="6655" width="9.140625" style="52"/>
    <col min="6656" max="6656" width="2.7109375" style="52" customWidth="1"/>
    <col min="6657" max="6657" width="5.28515625" style="52" customWidth="1"/>
    <col min="6658" max="6660" width="9.140625" style="52"/>
    <col min="6661" max="6661" width="7.85546875" style="52" customWidth="1"/>
    <col min="6662" max="6662" width="4.5703125" style="52" customWidth="1"/>
    <col min="6663" max="6663" width="37.85546875" style="52" customWidth="1"/>
    <col min="6664" max="6665" width="9.140625" style="52"/>
    <col min="6666" max="6667" width="11.7109375" style="52" customWidth="1"/>
    <col min="6668" max="6668" width="5.7109375" style="52" customWidth="1"/>
    <col min="6669" max="6671" width="11.7109375" style="52" customWidth="1"/>
    <col min="6672" max="6672" width="15.42578125" style="52" customWidth="1"/>
    <col min="6673" max="6911" width="9.140625" style="52"/>
    <col min="6912" max="6912" width="2.7109375" style="52" customWidth="1"/>
    <col min="6913" max="6913" width="5.28515625" style="52" customWidth="1"/>
    <col min="6914" max="6916" width="9.140625" style="52"/>
    <col min="6917" max="6917" width="7.85546875" style="52" customWidth="1"/>
    <col min="6918" max="6918" width="4.5703125" style="52" customWidth="1"/>
    <col min="6919" max="6919" width="37.85546875" style="52" customWidth="1"/>
    <col min="6920" max="6921" width="9.140625" style="52"/>
    <col min="6922" max="6923" width="11.7109375" style="52" customWidth="1"/>
    <col min="6924" max="6924" width="5.7109375" style="52" customWidth="1"/>
    <col min="6925" max="6927" width="11.7109375" style="52" customWidth="1"/>
    <col min="6928" max="6928" width="15.42578125" style="52" customWidth="1"/>
    <col min="6929" max="7167" width="9.140625" style="52"/>
    <col min="7168" max="7168" width="2.7109375" style="52" customWidth="1"/>
    <col min="7169" max="7169" width="5.28515625" style="52" customWidth="1"/>
    <col min="7170" max="7172" width="9.140625" style="52"/>
    <col min="7173" max="7173" width="7.85546875" style="52" customWidth="1"/>
    <col min="7174" max="7174" width="4.5703125" style="52" customWidth="1"/>
    <col min="7175" max="7175" width="37.85546875" style="52" customWidth="1"/>
    <col min="7176" max="7177" width="9.140625" style="52"/>
    <col min="7178" max="7179" width="11.7109375" style="52" customWidth="1"/>
    <col min="7180" max="7180" width="5.7109375" style="52" customWidth="1"/>
    <col min="7181" max="7183" width="11.7109375" style="52" customWidth="1"/>
    <col min="7184" max="7184" width="15.42578125" style="52" customWidth="1"/>
    <col min="7185" max="7423" width="9.140625" style="52"/>
    <col min="7424" max="7424" width="2.7109375" style="52" customWidth="1"/>
    <col min="7425" max="7425" width="5.28515625" style="52" customWidth="1"/>
    <col min="7426" max="7428" width="9.140625" style="52"/>
    <col min="7429" max="7429" width="7.85546875" style="52" customWidth="1"/>
    <col min="7430" max="7430" width="4.5703125" style="52" customWidth="1"/>
    <col min="7431" max="7431" width="37.85546875" style="52" customWidth="1"/>
    <col min="7432" max="7433" width="9.140625" style="52"/>
    <col min="7434" max="7435" width="11.7109375" style="52" customWidth="1"/>
    <col min="7436" max="7436" width="5.7109375" style="52" customWidth="1"/>
    <col min="7437" max="7439" width="11.7109375" style="52" customWidth="1"/>
    <col min="7440" max="7440" width="15.42578125" style="52" customWidth="1"/>
    <col min="7441" max="7679" width="9.140625" style="52"/>
    <col min="7680" max="7680" width="2.7109375" style="52" customWidth="1"/>
    <col min="7681" max="7681" width="5.28515625" style="52" customWidth="1"/>
    <col min="7682" max="7684" width="9.140625" style="52"/>
    <col min="7685" max="7685" width="7.85546875" style="52" customWidth="1"/>
    <col min="7686" max="7686" width="4.5703125" style="52" customWidth="1"/>
    <col min="7687" max="7687" width="37.85546875" style="52" customWidth="1"/>
    <col min="7688" max="7689" width="9.140625" style="52"/>
    <col min="7690" max="7691" width="11.7109375" style="52" customWidth="1"/>
    <col min="7692" max="7692" width="5.7109375" style="52" customWidth="1"/>
    <col min="7693" max="7695" width="11.7109375" style="52" customWidth="1"/>
    <col min="7696" max="7696" width="15.42578125" style="52" customWidth="1"/>
    <col min="7697" max="7935" width="9.140625" style="52"/>
    <col min="7936" max="7936" width="2.7109375" style="52" customWidth="1"/>
    <col min="7937" max="7937" width="5.28515625" style="52" customWidth="1"/>
    <col min="7938" max="7940" width="9.140625" style="52"/>
    <col min="7941" max="7941" width="7.85546875" style="52" customWidth="1"/>
    <col min="7942" max="7942" width="4.5703125" style="52" customWidth="1"/>
    <col min="7943" max="7943" width="37.85546875" style="52" customWidth="1"/>
    <col min="7944" max="7945" width="9.140625" style="52"/>
    <col min="7946" max="7947" width="11.7109375" style="52" customWidth="1"/>
    <col min="7948" max="7948" width="5.7109375" style="52" customWidth="1"/>
    <col min="7949" max="7951" width="11.7109375" style="52" customWidth="1"/>
    <col min="7952" max="7952" width="15.42578125" style="52" customWidth="1"/>
    <col min="7953" max="8191" width="9.140625" style="52"/>
    <col min="8192" max="8192" width="2.7109375" style="52" customWidth="1"/>
    <col min="8193" max="8193" width="5.28515625" style="52" customWidth="1"/>
    <col min="8194" max="8196" width="9.140625" style="52"/>
    <col min="8197" max="8197" width="7.85546875" style="52" customWidth="1"/>
    <col min="8198" max="8198" width="4.5703125" style="52" customWidth="1"/>
    <col min="8199" max="8199" width="37.85546875" style="52" customWidth="1"/>
    <col min="8200" max="8201" width="9.140625" style="52"/>
    <col min="8202" max="8203" width="11.7109375" style="52" customWidth="1"/>
    <col min="8204" max="8204" width="5.7109375" style="52" customWidth="1"/>
    <col min="8205" max="8207" width="11.7109375" style="52" customWidth="1"/>
    <col min="8208" max="8208" width="15.42578125" style="52" customWidth="1"/>
    <col min="8209" max="8447" width="9.140625" style="52"/>
    <col min="8448" max="8448" width="2.7109375" style="52" customWidth="1"/>
    <col min="8449" max="8449" width="5.28515625" style="52" customWidth="1"/>
    <col min="8450" max="8452" width="9.140625" style="52"/>
    <col min="8453" max="8453" width="7.85546875" style="52" customWidth="1"/>
    <col min="8454" max="8454" width="4.5703125" style="52" customWidth="1"/>
    <col min="8455" max="8455" width="37.85546875" style="52" customWidth="1"/>
    <col min="8456" max="8457" width="9.140625" style="52"/>
    <col min="8458" max="8459" width="11.7109375" style="52" customWidth="1"/>
    <col min="8460" max="8460" width="5.7109375" style="52" customWidth="1"/>
    <col min="8461" max="8463" width="11.7109375" style="52" customWidth="1"/>
    <col min="8464" max="8464" width="15.42578125" style="52" customWidth="1"/>
    <col min="8465" max="8703" width="9.140625" style="52"/>
    <col min="8704" max="8704" width="2.7109375" style="52" customWidth="1"/>
    <col min="8705" max="8705" width="5.28515625" style="52" customWidth="1"/>
    <col min="8706" max="8708" width="9.140625" style="52"/>
    <col min="8709" max="8709" width="7.85546875" style="52" customWidth="1"/>
    <col min="8710" max="8710" width="4.5703125" style="52" customWidth="1"/>
    <col min="8711" max="8711" width="37.85546875" style="52" customWidth="1"/>
    <col min="8712" max="8713" width="9.140625" style="52"/>
    <col min="8714" max="8715" width="11.7109375" style="52" customWidth="1"/>
    <col min="8716" max="8716" width="5.7109375" style="52" customWidth="1"/>
    <col min="8717" max="8719" width="11.7109375" style="52" customWidth="1"/>
    <col min="8720" max="8720" width="15.42578125" style="52" customWidth="1"/>
    <col min="8721" max="8959" width="9.140625" style="52"/>
    <col min="8960" max="8960" width="2.7109375" style="52" customWidth="1"/>
    <col min="8961" max="8961" width="5.28515625" style="52" customWidth="1"/>
    <col min="8962" max="8964" width="9.140625" style="52"/>
    <col min="8965" max="8965" width="7.85546875" style="52" customWidth="1"/>
    <col min="8966" max="8966" width="4.5703125" style="52" customWidth="1"/>
    <col min="8967" max="8967" width="37.85546875" style="52" customWidth="1"/>
    <col min="8968" max="8969" width="9.140625" style="52"/>
    <col min="8970" max="8971" width="11.7109375" style="52" customWidth="1"/>
    <col min="8972" max="8972" width="5.7109375" style="52" customWidth="1"/>
    <col min="8973" max="8975" width="11.7109375" style="52" customWidth="1"/>
    <col min="8976" max="8976" width="15.42578125" style="52" customWidth="1"/>
    <col min="8977" max="9215" width="9.140625" style="52"/>
    <col min="9216" max="9216" width="2.7109375" style="52" customWidth="1"/>
    <col min="9217" max="9217" width="5.28515625" style="52" customWidth="1"/>
    <col min="9218" max="9220" width="9.140625" style="52"/>
    <col min="9221" max="9221" width="7.85546875" style="52" customWidth="1"/>
    <col min="9222" max="9222" width="4.5703125" style="52" customWidth="1"/>
    <col min="9223" max="9223" width="37.85546875" style="52" customWidth="1"/>
    <col min="9224" max="9225" width="9.140625" style="52"/>
    <col min="9226" max="9227" width="11.7109375" style="52" customWidth="1"/>
    <col min="9228" max="9228" width="5.7109375" style="52" customWidth="1"/>
    <col min="9229" max="9231" width="11.7109375" style="52" customWidth="1"/>
    <col min="9232" max="9232" width="15.42578125" style="52" customWidth="1"/>
    <col min="9233" max="9471" width="9.140625" style="52"/>
    <col min="9472" max="9472" width="2.7109375" style="52" customWidth="1"/>
    <col min="9473" max="9473" width="5.28515625" style="52" customWidth="1"/>
    <col min="9474" max="9476" width="9.140625" style="52"/>
    <col min="9477" max="9477" width="7.85546875" style="52" customWidth="1"/>
    <col min="9478" max="9478" width="4.5703125" style="52" customWidth="1"/>
    <col min="9479" max="9479" width="37.85546875" style="52" customWidth="1"/>
    <col min="9480" max="9481" width="9.140625" style="52"/>
    <col min="9482" max="9483" width="11.7109375" style="52" customWidth="1"/>
    <col min="9484" max="9484" width="5.7109375" style="52" customWidth="1"/>
    <col min="9485" max="9487" width="11.7109375" style="52" customWidth="1"/>
    <col min="9488" max="9488" width="15.42578125" style="52" customWidth="1"/>
    <col min="9489" max="9727" width="9.140625" style="52"/>
    <col min="9728" max="9728" width="2.7109375" style="52" customWidth="1"/>
    <col min="9729" max="9729" width="5.28515625" style="52" customWidth="1"/>
    <col min="9730" max="9732" width="9.140625" style="52"/>
    <col min="9733" max="9733" width="7.85546875" style="52" customWidth="1"/>
    <col min="9734" max="9734" width="4.5703125" style="52" customWidth="1"/>
    <col min="9735" max="9735" width="37.85546875" style="52" customWidth="1"/>
    <col min="9736" max="9737" width="9.140625" style="52"/>
    <col min="9738" max="9739" width="11.7109375" style="52" customWidth="1"/>
    <col min="9740" max="9740" width="5.7109375" style="52" customWidth="1"/>
    <col min="9741" max="9743" width="11.7109375" style="52" customWidth="1"/>
    <col min="9744" max="9744" width="15.42578125" style="52" customWidth="1"/>
    <col min="9745" max="9983" width="9.140625" style="52"/>
    <col min="9984" max="9984" width="2.7109375" style="52" customWidth="1"/>
    <col min="9985" max="9985" width="5.28515625" style="52" customWidth="1"/>
    <col min="9986" max="9988" width="9.140625" style="52"/>
    <col min="9989" max="9989" width="7.85546875" style="52" customWidth="1"/>
    <col min="9990" max="9990" width="4.5703125" style="52" customWidth="1"/>
    <col min="9991" max="9991" width="37.85546875" style="52" customWidth="1"/>
    <col min="9992" max="9993" width="9.140625" style="52"/>
    <col min="9994" max="9995" width="11.7109375" style="52" customWidth="1"/>
    <col min="9996" max="9996" width="5.7109375" style="52" customWidth="1"/>
    <col min="9997" max="9999" width="11.7109375" style="52" customWidth="1"/>
    <col min="10000" max="10000" width="15.42578125" style="52" customWidth="1"/>
    <col min="10001" max="10239" width="9.140625" style="52"/>
    <col min="10240" max="10240" width="2.7109375" style="52" customWidth="1"/>
    <col min="10241" max="10241" width="5.28515625" style="52" customWidth="1"/>
    <col min="10242" max="10244" width="9.140625" style="52"/>
    <col min="10245" max="10245" width="7.85546875" style="52" customWidth="1"/>
    <col min="10246" max="10246" width="4.5703125" style="52" customWidth="1"/>
    <col min="10247" max="10247" width="37.85546875" style="52" customWidth="1"/>
    <col min="10248" max="10249" width="9.140625" style="52"/>
    <col min="10250" max="10251" width="11.7109375" style="52" customWidth="1"/>
    <col min="10252" max="10252" width="5.7109375" style="52" customWidth="1"/>
    <col min="10253" max="10255" width="11.7109375" style="52" customWidth="1"/>
    <col min="10256" max="10256" width="15.42578125" style="52" customWidth="1"/>
    <col min="10257" max="10495" width="9.140625" style="52"/>
    <col min="10496" max="10496" width="2.7109375" style="52" customWidth="1"/>
    <col min="10497" max="10497" width="5.28515625" style="52" customWidth="1"/>
    <col min="10498" max="10500" width="9.140625" style="52"/>
    <col min="10501" max="10501" width="7.85546875" style="52" customWidth="1"/>
    <col min="10502" max="10502" width="4.5703125" style="52" customWidth="1"/>
    <col min="10503" max="10503" width="37.85546875" style="52" customWidth="1"/>
    <col min="10504" max="10505" width="9.140625" style="52"/>
    <col min="10506" max="10507" width="11.7109375" style="52" customWidth="1"/>
    <col min="10508" max="10508" width="5.7109375" style="52" customWidth="1"/>
    <col min="10509" max="10511" width="11.7109375" style="52" customWidth="1"/>
    <col min="10512" max="10512" width="15.42578125" style="52" customWidth="1"/>
    <col min="10513" max="10751" width="9.140625" style="52"/>
    <col min="10752" max="10752" width="2.7109375" style="52" customWidth="1"/>
    <col min="10753" max="10753" width="5.28515625" style="52" customWidth="1"/>
    <col min="10754" max="10756" width="9.140625" style="52"/>
    <col min="10757" max="10757" width="7.85546875" style="52" customWidth="1"/>
    <col min="10758" max="10758" width="4.5703125" style="52" customWidth="1"/>
    <col min="10759" max="10759" width="37.85546875" style="52" customWidth="1"/>
    <col min="10760" max="10761" width="9.140625" style="52"/>
    <col min="10762" max="10763" width="11.7109375" style="52" customWidth="1"/>
    <col min="10764" max="10764" width="5.7109375" style="52" customWidth="1"/>
    <col min="10765" max="10767" width="11.7109375" style="52" customWidth="1"/>
    <col min="10768" max="10768" width="15.42578125" style="52" customWidth="1"/>
    <col min="10769" max="11007" width="9.140625" style="52"/>
    <col min="11008" max="11008" width="2.7109375" style="52" customWidth="1"/>
    <col min="11009" max="11009" width="5.28515625" style="52" customWidth="1"/>
    <col min="11010" max="11012" width="9.140625" style="52"/>
    <col min="11013" max="11013" width="7.85546875" style="52" customWidth="1"/>
    <col min="11014" max="11014" width="4.5703125" style="52" customWidth="1"/>
    <col min="11015" max="11015" width="37.85546875" style="52" customWidth="1"/>
    <col min="11016" max="11017" width="9.140625" style="52"/>
    <col min="11018" max="11019" width="11.7109375" style="52" customWidth="1"/>
    <col min="11020" max="11020" width="5.7109375" style="52" customWidth="1"/>
    <col min="11021" max="11023" width="11.7109375" style="52" customWidth="1"/>
    <col min="11024" max="11024" width="15.42578125" style="52" customWidth="1"/>
    <col min="11025" max="11263" width="9.140625" style="52"/>
    <col min="11264" max="11264" width="2.7109375" style="52" customWidth="1"/>
    <col min="11265" max="11265" width="5.28515625" style="52" customWidth="1"/>
    <col min="11266" max="11268" width="9.140625" style="52"/>
    <col min="11269" max="11269" width="7.85546875" style="52" customWidth="1"/>
    <col min="11270" max="11270" width="4.5703125" style="52" customWidth="1"/>
    <col min="11271" max="11271" width="37.85546875" style="52" customWidth="1"/>
    <col min="11272" max="11273" width="9.140625" style="52"/>
    <col min="11274" max="11275" width="11.7109375" style="52" customWidth="1"/>
    <col min="11276" max="11276" width="5.7109375" style="52" customWidth="1"/>
    <col min="11277" max="11279" width="11.7109375" style="52" customWidth="1"/>
    <col min="11280" max="11280" width="15.42578125" style="52" customWidth="1"/>
    <col min="11281" max="11519" width="9.140625" style="52"/>
    <col min="11520" max="11520" width="2.7109375" style="52" customWidth="1"/>
    <col min="11521" max="11521" width="5.28515625" style="52" customWidth="1"/>
    <col min="11522" max="11524" width="9.140625" style="52"/>
    <col min="11525" max="11525" width="7.85546875" style="52" customWidth="1"/>
    <col min="11526" max="11526" width="4.5703125" style="52" customWidth="1"/>
    <col min="11527" max="11527" width="37.85546875" style="52" customWidth="1"/>
    <col min="11528" max="11529" width="9.140625" style="52"/>
    <col min="11530" max="11531" width="11.7109375" style="52" customWidth="1"/>
    <col min="11532" max="11532" width="5.7109375" style="52" customWidth="1"/>
    <col min="11533" max="11535" width="11.7109375" style="52" customWidth="1"/>
    <col min="11536" max="11536" width="15.42578125" style="52" customWidth="1"/>
    <col min="11537" max="11775" width="9.140625" style="52"/>
    <col min="11776" max="11776" width="2.7109375" style="52" customWidth="1"/>
    <col min="11777" max="11777" width="5.28515625" style="52" customWidth="1"/>
    <col min="11778" max="11780" width="9.140625" style="52"/>
    <col min="11781" max="11781" width="7.85546875" style="52" customWidth="1"/>
    <col min="11782" max="11782" width="4.5703125" style="52" customWidth="1"/>
    <col min="11783" max="11783" width="37.85546875" style="52" customWidth="1"/>
    <col min="11784" max="11785" width="9.140625" style="52"/>
    <col min="11786" max="11787" width="11.7109375" style="52" customWidth="1"/>
    <col min="11788" max="11788" width="5.7109375" style="52" customWidth="1"/>
    <col min="11789" max="11791" width="11.7109375" style="52" customWidth="1"/>
    <col min="11792" max="11792" width="15.42578125" style="52" customWidth="1"/>
    <col min="11793" max="12031" width="9.140625" style="52"/>
    <col min="12032" max="12032" width="2.7109375" style="52" customWidth="1"/>
    <col min="12033" max="12033" width="5.28515625" style="52" customWidth="1"/>
    <col min="12034" max="12036" width="9.140625" style="52"/>
    <col min="12037" max="12037" width="7.85546875" style="52" customWidth="1"/>
    <col min="12038" max="12038" width="4.5703125" style="52" customWidth="1"/>
    <col min="12039" max="12039" width="37.85546875" style="52" customWidth="1"/>
    <col min="12040" max="12041" width="9.140625" style="52"/>
    <col min="12042" max="12043" width="11.7109375" style="52" customWidth="1"/>
    <col min="12044" max="12044" width="5.7109375" style="52" customWidth="1"/>
    <col min="12045" max="12047" width="11.7109375" style="52" customWidth="1"/>
    <col min="12048" max="12048" width="15.42578125" style="52" customWidth="1"/>
    <col min="12049" max="12287" width="9.140625" style="52"/>
    <col min="12288" max="12288" width="2.7109375" style="52" customWidth="1"/>
    <col min="12289" max="12289" width="5.28515625" style="52" customWidth="1"/>
    <col min="12290" max="12292" width="9.140625" style="52"/>
    <col min="12293" max="12293" width="7.85546875" style="52" customWidth="1"/>
    <col min="12294" max="12294" width="4.5703125" style="52" customWidth="1"/>
    <col min="12295" max="12295" width="37.85546875" style="52" customWidth="1"/>
    <col min="12296" max="12297" width="9.140625" style="52"/>
    <col min="12298" max="12299" width="11.7109375" style="52" customWidth="1"/>
    <col min="12300" max="12300" width="5.7109375" style="52" customWidth="1"/>
    <col min="12301" max="12303" width="11.7109375" style="52" customWidth="1"/>
    <col min="12304" max="12304" width="15.42578125" style="52" customWidth="1"/>
    <col min="12305" max="12543" width="9.140625" style="52"/>
    <col min="12544" max="12544" width="2.7109375" style="52" customWidth="1"/>
    <col min="12545" max="12545" width="5.28515625" style="52" customWidth="1"/>
    <col min="12546" max="12548" width="9.140625" style="52"/>
    <col min="12549" max="12549" width="7.85546875" style="52" customWidth="1"/>
    <col min="12550" max="12550" width="4.5703125" style="52" customWidth="1"/>
    <col min="12551" max="12551" width="37.85546875" style="52" customWidth="1"/>
    <col min="12552" max="12553" width="9.140625" style="52"/>
    <col min="12554" max="12555" width="11.7109375" style="52" customWidth="1"/>
    <col min="12556" max="12556" width="5.7109375" style="52" customWidth="1"/>
    <col min="12557" max="12559" width="11.7109375" style="52" customWidth="1"/>
    <col min="12560" max="12560" width="15.42578125" style="52" customWidth="1"/>
    <col min="12561" max="12799" width="9.140625" style="52"/>
    <col min="12800" max="12800" width="2.7109375" style="52" customWidth="1"/>
    <col min="12801" max="12801" width="5.28515625" style="52" customWidth="1"/>
    <col min="12802" max="12804" width="9.140625" style="52"/>
    <col min="12805" max="12805" width="7.85546875" style="52" customWidth="1"/>
    <col min="12806" max="12806" width="4.5703125" style="52" customWidth="1"/>
    <col min="12807" max="12807" width="37.85546875" style="52" customWidth="1"/>
    <col min="12808" max="12809" width="9.140625" style="52"/>
    <col min="12810" max="12811" width="11.7109375" style="52" customWidth="1"/>
    <col min="12812" max="12812" width="5.7109375" style="52" customWidth="1"/>
    <col min="12813" max="12815" width="11.7109375" style="52" customWidth="1"/>
    <col min="12816" max="12816" width="15.42578125" style="52" customWidth="1"/>
    <col min="12817" max="13055" width="9.140625" style="52"/>
    <col min="13056" max="13056" width="2.7109375" style="52" customWidth="1"/>
    <col min="13057" max="13057" width="5.28515625" style="52" customWidth="1"/>
    <col min="13058" max="13060" width="9.140625" style="52"/>
    <col min="13061" max="13061" width="7.85546875" style="52" customWidth="1"/>
    <col min="13062" max="13062" width="4.5703125" style="52" customWidth="1"/>
    <col min="13063" max="13063" width="37.85546875" style="52" customWidth="1"/>
    <col min="13064" max="13065" width="9.140625" style="52"/>
    <col min="13066" max="13067" width="11.7109375" style="52" customWidth="1"/>
    <col min="13068" max="13068" width="5.7109375" style="52" customWidth="1"/>
    <col min="13069" max="13071" width="11.7109375" style="52" customWidth="1"/>
    <col min="13072" max="13072" width="15.42578125" style="52" customWidth="1"/>
    <col min="13073" max="13311" width="9.140625" style="52"/>
    <col min="13312" max="13312" width="2.7109375" style="52" customWidth="1"/>
    <col min="13313" max="13313" width="5.28515625" style="52" customWidth="1"/>
    <col min="13314" max="13316" width="9.140625" style="52"/>
    <col min="13317" max="13317" width="7.85546875" style="52" customWidth="1"/>
    <col min="13318" max="13318" width="4.5703125" style="52" customWidth="1"/>
    <col min="13319" max="13319" width="37.85546875" style="52" customWidth="1"/>
    <col min="13320" max="13321" width="9.140625" style="52"/>
    <col min="13322" max="13323" width="11.7109375" style="52" customWidth="1"/>
    <col min="13324" max="13324" width="5.7109375" style="52" customWidth="1"/>
    <col min="13325" max="13327" width="11.7109375" style="52" customWidth="1"/>
    <col min="13328" max="13328" width="15.42578125" style="52" customWidth="1"/>
    <col min="13329" max="13567" width="9.140625" style="52"/>
    <col min="13568" max="13568" width="2.7109375" style="52" customWidth="1"/>
    <col min="13569" max="13569" width="5.28515625" style="52" customWidth="1"/>
    <col min="13570" max="13572" width="9.140625" style="52"/>
    <col min="13573" max="13573" width="7.85546875" style="52" customWidth="1"/>
    <col min="13574" max="13574" width="4.5703125" style="52" customWidth="1"/>
    <col min="13575" max="13575" width="37.85546875" style="52" customWidth="1"/>
    <col min="13576" max="13577" width="9.140625" style="52"/>
    <col min="13578" max="13579" width="11.7109375" style="52" customWidth="1"/>
    <col min="13580" max="13580" width="5.7109375" style="52" customWidth="1"/>
    <col min="13581" max="13583" width="11.7109375" style="52" customWidth="1"/>
    <col min="13584" max="13584" width="15.42578125" style="52" customWidth="1"/>
    <col min="13585" max="13823" width="9.140625" style="52"/>
    <col min="13824" max="13824" width="2.7109375" style="52" customWidth="1"/>
    <col min="13825" max="13825" width="5.28515625" style="52" customWidth="1"/>
    <col min="13826" max="13828" width="9.140625" style="52"/>
    <col min="13829" max="13829" width="7.85546875" style="52" customWidth="1"/>
    <col min="13830" max="13830" width="4.5703125" style="52" customWidth="1"/>
    <col min="13831" max="13831" width="37.85546875" style="52" customWidth="1"/>
    <col min="13832" max="13833" width="9.140625" style="52"/>
    <col min="13834" max="13835" width="11.7109375" style="52" customWidth="1"/>
    <col min="13836" max="13836" width="5.7109375" style="52" customWidth="1"/>
    <col min="13837" max="13839" width="11.7109375" style="52" customWidth="1"/>
    <col min="13840" max="13840" width="15.42578125" style="52" customWidth="1"/>
    <col min="13841" max="14079" width="9.140625" style="52"/>
    <col min="14080" max="14080" width="2.7109375" style="52" customWidth="1"/>
    <col min="14081" max="14081" width="5.28515625" style="52" customWidth="1"/>
    <col min="14082" max="14084" width="9.140625" style="52"/>
    <col min="14085" max="14085" width="7.85546875" style="52" customWidth="1"/>
    <col min="14086" max="14086" width="4.5703125" style="52" customWidth="1"/>
    <col min="14087" max="14087" width="37.85546875" style="52" customWidth="1"/>
    <col min="14088" max="14089" width="9.140625" style="52"/>
    <col min="14090" max="14091" width="11.7109375" style="52" customWidth="1"/>
    <col min="14092" max="14092" width="5.7109375" style="52" customWidth="1"/>
    <col min="14093" max="14095" width="11.7109375" style="52" customWidth="1"/>
    <col min="14096" max="14096" width="15.42578125" style="52" customWidth="1"/>
    <col min="14097" max="14335" width="9.140625" style="52"/>
    <col min="14336" max="14336" width="2.7109375" style="52" customWidth="1"/>
    <col min="14337" max="14337" width="5.28515625" style="52" customWidth="1"/>
    <col min="14338" max="14340" width="9.140625" style="52"/>
    <col min="14341" max="14341" width="7.85546875" style="52" customWidth="1"/>
    <col min="14342" max="14342" width="4.5703125" style="52" customWidth="1"/>
    <col min="14343" max="14343" width="37.85546875" style="52" customWidth="1"/>
    <col min="14344" max="14345" width="9.140625" style="52"/>
    <col min="14346" max="14347" width="11.7109375" style="52" customWidth="1"/>
    <col min="14348" max="14348" width="5.7109375" style="52" customWidth="1"/>
    <col min="14349" max="14351" width="11.7109375" style="52" customWidth="1"/>
    <col min="14352" max="14352" width="15.42578125" style="52" customWidth="1"/>
    <col min="14353" max="14591" width="9.140625" style="52"/>
    <col min="14592" max="14592" width="2.7109375" style="52" customWidth="1"/>
    <col min="14593" max="14593" width="5.28515625" style="52" customWidth="1"/>
    <col min="14594" max="14596" width="9.140625" style="52"/>
    <col min="14597" max="14597" width="7.85546875" style="52" customWidth="1"/>
    <col min="14598" max="14598" width="4.5703125" style="52" customWidth="1"/>
    <col min="14599" max="14599" width="37.85546875" style="52" customWidth="1"/>
    <col min="14600" max="14601" width="9.140625" style="52"/>
    <col min="14602" max="14603" width="11.7109375" style="52" customWidth="1"/>
    <col min="14604" max="14604" width="5.7109375" style="52" customWidth="1"/>
    <col min="14605" max="14607" width="11.7109375" style="52" customWidth="1"/>
    <col min="14608" max="14608" width="15.42578125" style="52" customWidth="1"/>
    <col min="14609" max="14847" width="9.140625" style="52"/>
    <col min="14848" max="14848" width="2.7109375" style="52" customWidth="1"/>
    <col min="14849" max="14849" width="5.28515625" style="52" customWidth="1"/>
    <col min="14850" max="14852" width="9.140625" style="52"/>
    <col min="14853" max="14853" width="7.85546875" style="52" customWidth="1"/>
    <col min="14854" max="14854" width="4.5703125" style="52" customWidth="1"/>
    <col min="14855" max="14855" width="37.85546875" style="52" customWidth="1"/>
    <col min="14856" max="14857" width="9.140625" style="52"/>
    <col min="14858" max="14859" width="11.7109375" style="52" customWidth="1"/>
    <col min="14860" max="14860" width="5.7109375" style="52" customWidth="1"/>
    <col min="14861" max="14863" width="11.7109375" style="52" customWidth="1"/>
    <col min="14864" max="14864" width="15.42578125" style="52" customWidth="1"/>
    <col min="14865" max="15103" width="9.140625" style="52"/>
    <col min="15104" max="15104" width="2.7109375" style="52" customWidth="1"/>
    <col min="15105" max="15105" width="5.28515625" style="52" customWidth="1"/>
    <col min="15106" max="15108" width="9.140625" style="52"/>
    <col min="15109" max="15109" width="7.85546875" style="52" customWidth="1"/>
    <col min="15110" max="15110" width="4.5703125" style="52" customWidth="1"/>
    <col min="15111" max="15111" width="37.85546875" style="52" customWidth="1"/>
    <col min="15112" max="15113" width="9.140625" style="52"/>
    <col min="15114" max="15115" width="11.7109375" style="52" customWidth="1"/>
    <col min="15116" max="15116" width="5.7109375" style="52" customWidth="1"/>
    <col min="15117" max="15119" width="11.7109375" style="52" customWidth="1"/>
    <col min="15120" max="15120" width="15.42578125" style="52" customWidth="1"/>
    <col min="15121" max="15359" width="9.140625" style="52"/>
    <col min="15360" max="15360" width="2.7109375" style="52" customWidth="1"/>
    <col min="15361" max="15361" width="5.28515625" style="52" customWidth="1"/>
    <col min="15362" max="15364" width="9.140625" style="52"/>
    <col min="15365" max="15365" width="7.85546875" style="52" customWidth="1"/>
    <col min="15366" max="15366" width="4.5703125" style="52" customWidth="1"/>
    <col min="15367" max="15367" width="37.85546875" style="52" customWidth="1"/>
    <col min="15368" max="15369" width="9.140625" style="52"/>
    <col min="15370" max="15371" width="11.7109375" style="52" customWidth="1"/>
    <col min="15372" max="15372" width="5.7109375" style="52" customWidth="1"/>
    <col min="15373" max="15375" width="11.7109375" style="52" customWidth="1"/>
    <col min="15376" max="15376" width="15.42578125" style="52" customWidth="1"/>
    <col min="15377" max="15615" width="9.140625" style="52"/>
    <col min="15616" max="15616" width="2.7109375" style="52" customWidth="1"/>
    <col min="15617" max="15617" width="5.28515625" style="52" customWidth="1"/>
    <col min="15618" max="15620" width="9.140625" style="52"/>
    <col min="15621" max="15621" width="7.85546875" style="52" customWidth="1"/>
    <col min="15622" max="15622" width="4.5703125" style="52" customWidth="1"/>
    <col min="15623" max="15623" width="37.85546875" style="52" customWidth="1"/>
    <col min="15624" max="15625" width="9.140625" style="52"/>
    <col min="15626" max="15627" width="11.7109375" style="52" customWidth="1"/>
    <col min="15628" max="15628" width="5.7109375" style="52" customWidth="1"/>
    <col min="15629" max="15631" width="11.7109375" style="52" customWidth="1"/>
    <col min="15632" max="15632" width="15.42578125" style="52" customWidth="1"/>
    <col min="15633" max="15871" width="9.140625" style="52"/>
    <col min="15872" max="15872" width="2.7109375" style="52" customWidth="1"/>
    <col min="15873" max="15873" width="5.28515625" style="52" customWidth="1"/>
    <col min="15874" max="15876" width="9.140625" style="52"/>
    <col min="15877" max="15877" width="7.85546875" style="52" customWidth="1"/>
    <col min="15878" max="15878" width="4.5703125" style="52" customWidth="1"/>
    <col min="15879" max="15879" width="37.85546875" style="52" customWidth="1"/>
    <col min="15880" max="15881" width="9.140625" style="52"/>
    <col min="15882" max="15883" width="11.7109375" style="52" customWidth="1"/>
    <col min="15884" max="15884" width="5.7109375" style="52" customWidth="1"/>
    <col min="15885" max="15887" width="11.7109375" style="52" customWidth="1"/>
    <col min="15888" max="15888" width="15.42578125" style="52" customWidth="1"/>
    <col min="15889" max="16127" width="9.140625" style="52"/>
    <col min="16128" max="16128" width="2.7109375" style="52" customWidth="1"/>
    <col min="16129" max="16129" width="5.28515625" style="52" customWidth="1"/>
    <col min="16130" max="16132" width="9.140625" style="52"/>
    <col min="16133" max="16133" width="7.85546875" style="52" customWidth="1"/>
    <col min="16134" max="16134" width="4.5703125" style="52" customWidth="1"/>
    <col min="16135" max="16135" width="37.85546875" style="52" customWidth="1"/>
    <col min="16136" max="16137" width="9.140625" style="52"/>
    <col min="16138" max="16139" width="11.7109375" style="52" customWidth="1"/>
    <col min="16140" max="16140" width="5.7109375" style="52" customWidth="1"/>
    <col min="16141" max="16143" width="11.7109375" style="52" customWidth="1"/>
    <col min="16144" max="16144" width="15.42578125" style="52" customWidth="1"/>
    <col min="16145" max="16384" width="9.140625" style="52"/>
  </cols>
  <sheetData>
    <row r="2" spans="1:17" ht="12.75" customHeight="1">
      <c r="B2" s="1" t="s">
        <v>0</v>
      </c>
      <c r="C2" s="1"/>
      <c r="D2" s="40" t="s">
        <v>25</v>
      </c>
      <c r="E2" s="2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</row>
    <row r="3" spans="1:17" ht="12.75" customHeight="1">
      <c r="B3" s="4" t="s">
        <v>1</v>
      </c>
      <c r="C3" s="4"/>
      <c r="D3" s="4" t="s">
        <v>26</v>
      </c>
      <c r="E3" s="2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</row>
    <row r="4" spans="1:17" ht="12.75" customHeight="1">
      <c r="B4" s="4"/>
      <c r="C4" s="4"/>
      <c r="D4" s="2"/>
      <c r="E4" s="2"/>
      <c r="G4" s="53"/>
      <c r="H4" s="53"/>
      <c r="I4" s="53"/>
      <c r="J4" s="53"/>
      <c r="K4" s="53"/>
      <c r="L4" s="53"/>
      <c r="M4" s="53"/>
      <c r="N4" s="53"/>
      <c r="O4" s="53"/>
      <c r="P4" s="53"/>
      <c r="Q4" s="54"/>
    </row>
    <row r="5" spans="1:17" ht="12.75" customHeight="1">
      <c r="G5" s="53"/>
      <c r="H5" s="53"/>
      <c r="I5" s="53"/>
      <c r="J5" s="53"/>
      <c r="K5" s="53"/>
      <c r="L5" s="53"/>
      <c r="M5" s="53"/>
      <c r="N5" s="53"/>
      <c r="O5" s="53"/>
      <c r="P5" s="53"/>
      <c r="Q5" s="54"/>
    </row>
    <row r="6" spans="1:17" ht="12.75" customHeight="1">
      <c r="B6" s="55" t="s">
        <v>2</v>
      </c>
      <c r="H6" s="53"/>
      <c r="I6" s="53"/>
      <c r="J6" s="53"/>
      <c r="K6" s="53"/>
      <c r="L6" s="53"/>
      <c r="M6" s="53"/>
      <c r="N6" s="53"/>
      <c r="O6" s="53"/>
      <c r="P6" s="53"/>
      <c r="Q6" s="54"/>
    </row>
    <row r="7" spans="1:17" ht="12.75" customHeight="1">
      <c r="B7" s="55"/>
      <c r="H7" s="53"/>
      <c r="I7" s="53"/>
      <c r="J7" s="53"/>
      <c r="K7" s="53"/>
      <c r="L7" s="53"/>
      <c r="M7" s="53"/>
      <c r="N7" s="53"/>
      <c r="O7" s="53"/>
      <c r="P7" s="53"/>
      <c r="Q7" s="54"/>
    </row>
    <row r="8" spans="1:17" ht="12.75" customHeight="1">
      <c r="B8" s="55"/>
      <c r="H8" s="53"/>
      <c r="I8" s="53"/>
      <c r="J8" s="53"/>
      <c r="K8" s="53"/>
      <c r="L8" s="53"/>
      <c r="M8" s="53"/>
      <c r="N8" s="53"/>
      <c r="O8" s="53"/>
      <c r="P8" s="53"/>
      <c r="Q8" s="54"/>
    </row>
    <row r="9" spans="1:17" ht="12.75" customHeight="1">
      <c r="A9" s="56"/>
      <c r="B9" s="56"/>
      <c r="C9" s="56"/>
      <c r="D9" s="56"/>
      <c r="E9" s="56"/>
      <c r="F9" s="56"/>
      <c r="G9" s="56"/>
      <c r="H9" s="57" t="s">
        <v>3</v>
      </c>
      <c r="I9" s="58"/>
      <c r="J9" s="57"/>
      <c r="K9" s="57"/>
      <c r="L9" s="57"/>
      <c r="M9" s="54"/>
      <c r="N9" s="54"/>
      <c r="O9" s="54"/>
      <c r="P9" s="54"/>
      <c r="Q9" s="54"/>
    </row>
    <row r="10" spans="1:17" ht="12.75" customHeight="1">
      <c r="A10" s="56"/>
      <c r="B10" s="56"/>
      <c r="C10" s="56"/>
      <c r="D10" s="56"/>
      <c r="E10" s="56"/>
      <c r="F10" s="56"/>
      <c r="G10" s="56"/>
      <c r="H10" s="57" t="s">
        <v>546</v>
      </c>
      <c r="I10" s="57"/>
      <c r="J10" s="54"/>
      <c r="K10" s="54"/>
      <c r="L10" s="54"/>
      <c r="M10" s="54"/>
      <c r="N10" s="54"/>
      <c r="O10" s="54"/>
      <c r="P10" s="54"/>
      <c r="Q10" s="54"/>
    </row>
    <row r="11" spans="1:17" ht="12.75" customHeight="1">
      <c r="B11" s="59"/>
      <c r="H11" s="53"/>
      <c r="I11" s="53"/>
      <c r="J11" s="53"/>
      <c r="K11" s="53"/>
      <c r="L11" s="53"/>
      <c r="M11" s="53"/>
      <c r="N11" s="53"/>
      <c r="O11" s="53"/>
      <c r="P11" s="53"/>
      <c r="Q11" s="53"/>
    </row>
    <row r="12" spans="1:17" ht="12.75" customHeight="1">
      <c r="A12" s="55"/>
      <c r="B12" s="60"/>
      <c r="C12" s="129"/>
      <c r="D12" s="129"/>
      <c r="E12" s="129"/>
      <c r="F12" s="129"/>
      <c r="G12" s="61"/>
      <c r="H12" s="62"/>
      <c r="I12" s="63" t="s">
        <v>420</v>
      </c>
      <c r="J12" s="64"/>
      <c r="K12" s="65"/>
      <c r="L12" s="66"/>
      <c r="M12" s="65" t="s">
        <v>421</v>
      </c>
      <c r="N12" s="65"/>
      <c r="O12" s="67"/>
      <c r="P12" s="67" t="s">
        <v>422</v>
      </c>
      <c r="Q12" s="68"/>
    </row>
    <row r="13" spans="1:17" ht="12.75" customHeight="1">
      <c r="A13" s="55"/>
      <c r="B13" s="69" t="s">
        <v>4</v>
      </c>
      <c r="C13" s="70"/>
      <c r="D13" s="130" t="s">
        <v>423</v>
      </c>
      <c r="E13" s="130"/>
      <c r="F13" s="130"/>
      <c r="G13" s="130"/>
      <c r="H13" s="71" t="s">
        <v>424</v>
      </c>
      <c r="I13" s="72" t="s">
        <v>425</v>
      </c>
      <c r="J13" s="73" t="s">
        <v>920</v>
      </c>
      <c r="K13" s="73" t="s">
        <v>10</v>
      </c>
      <c r="L13" s="73" t="s">
        <v>10</v>
      </c>
      <c r="M13" s="73" t="s">
        <v>11</v>
      </c>
      <c r="N13" s="73" t="s">
        <v>12</v>
      </c>
      <c r="O13" s="73" t="s">
        <v>12</v>
      </c>
      <c r="P13" s="74" t="s">
        <v>13</v>
      </c>
      <c r="Q13" s="73" t="s">
        <v>13</v>
      </c>
    </row>
    <row r="14" spans="1:17" ht="12.75" customHeight="1">
      <c r="A14" s="55"/>
      <c r="B14" s="75"/>
      <c r="C14" s="76"/>
      <c r="D14" s="76"/>
      <c r="E14" s="76"/>
      <c r="F14" s="76"/>
      <c r="G14" s="76"/>
      <c r="H14" s="77"/>
      <c r="I14" s="78" t="s">
        <v>426</v>
      </c>
      <c r="J14" s="73"/>
      <c r="K14" s="73" t="s">
        <v>427</v>
      </c>
      <c r="L14" s="73" t="s">
        <v>921</v>
      </c>
      <c r="M14" s="79"/>
      <c r="N14" s="73" t="s">
        <v>427</v>
      </c>
      <c r="O14" s="77" t="s">
        <v>921</v>
      </c>
      <c r="P14" s="80" t="s">
        <v>428</v>
      </c>
      <c r="Q14" s="77" t="s">
        <v>922</v>
      </c>
    </row>
    <row r="15" spans="1:17" ht="12.75" customHeight="1">
      <c r="B15" s="81">
        <f>B14+1</f>
        <v>1</v>
      </c>
      <c r="C15" s="123" t="s">
        <v>547</v>
      </c>
      <c r="D15" s="124" t="s">
        <v>547</v>
      </c>
      <c r="E15" s="124" t="s">
        <v>547</v>
      </c>
      <c r="F15" s="125" t="s">
        <v>547</v>
      </c>
      <c r="G15" s="82" t="s">
        <v>17</v>
      </c>
      <c r="H15" s="83"/>
      <c r="I15" s="84">
        <v>80</v>
      </c>
      <c r="J15" s="84">
        <v>400</v>
      </c>
      <c r="K15" s="85">
        <v>0</v>
      </c>
      <c r="L15" s="85">
        <v>0</v>
      </c>
      <c r="M15" s="86">
        <v>9.5</v>
      </c>
      <c r="N15" s="85">
        <f t="shared" ref="N15:O30" si="0">PRODUCT(K15,1.095)</f>
        <v>0</v>
      </c>
      <c r="O15" s="85">
        <f t="shared" si="0"/>
        <v>0</v>
      </c>
      <c r="P15" s="87">
        <f t="shared" ref="P15:Q30" si="1">PRODUCT(I15,N15)</f>
        <v>0</v>
      </c>
      <c r="Q15" s="87">
        <f t="shared" si="1"/>
        <v>0</v>
      </c>
    </row>
    <row r="16" spans="1:17" ht="12.75" customHeight="1">
      <c r="B16" s="81">
        <f>B15+1</f>
        <v>2</v>
      </c>
      <c r="C16" s="123" t="s">
        <v>548</v>
      </c>
      <c r="D16" s="124" t="s">
        <v>548</v>
      </c>
      <c r="E16" s="124" t="s">
        <v>548</v>
      </c>
      <c r="F16" s="125" t="s">
        <v>548</v>
      </c>
      <c r="G16" s="82" t="s">
        <v>17</v>
      </c>
      <c r="H16" s="83"/>
      <c r="I16" s="84">
        <v>0</v>
      </c>
      <c r="J16" s="84">
        <v>160</v>
      </c>
      <c r="K16" s="85">
        <v>0</v>
      </c>
      <c r="L16" s="85">
        <v>0</v>
      </c>
      <c r="M16" s="86">
        <v>9.5</v>
      </c>
      <c r="N16" s="85">
        <f t="shared" si="0"/>
        <v>0</v>
      </c>
      <c r="O16" s="85">
        <f t="shared" si="0"/>
        <v>0</v>
      </c>
      <c r="P16" s="87">
        <f t="shared" si="1"/>
        <v>0</v>
      </c>
      <c r="Q16" s="87">
        <f t="shared" si="1"/>
        <v>0</v>
      </c>
    </row>
    <row r="17" spans="2:17" ht="12.75" customHeight="1">
      <c r="B17" s="81">
        <f t="shared" ref="B17:B42" si="2">B16+1</f>
        <v>3</v>
      </c>
      <c r="C17" s="123" t="s">
        <v>549</v>
      </c>
      <c r="D17" s="124" t="s">
        <v>549</v>
      </c>
      <c r="E17" s="124" t="s">
        <v>549</v>
      </c>
      <c r="F17" s="125" t="s">
        <v>549</v>
      </c>
      <c r="G17" s="82" t="s">
        <v>17</v>
      </c>
      <c r="H17" s="83"/>
      <c r="I17" s="84">
        <v>10</v>
      </c>
      <c r="J17" s="84">
        <v>80</v>
      </c>
      <c r="K17" s="85">
        <v>0</v>
      </c>
      <c r="L17" s="85">
        <v>0</v>
      </c>
      <c r="M17" s="86">
        <v>9.5</v>
      </c>
      <c r="N17" s="85">
        <f t="shared" si="0"/>
        <v>0</v>
      </c>
      <c r="O17" s="85">
        <f t="shared" si="0"/>
        <v>0</v>
      </c>
      <c r="P17" s="87">
        <f t="shared" si="1"/>
        <v>0</v>
      </c>
      <c r="Q17" s="87">
        <f t="shared" si="1"/>
        <v>0</v>
      </c>
    </row>
    <row r="18" spans="2:17" ht="12.75" customHeight="1">
      <c r="B18" s="81">
        <f t="shared" si="2"/>
        <v>4</v>
      </c>
      <c r="C18" s="123" t="s">
        <v>550</v>
      </c>
      <c r="D18" s="124" t="s">
        <v>550</v>
      </c>
      <c r="E18" s="124" t="s">
        <v>550</v>
      </c>
      <c r="F18" s="125" t="s">
        <v>550</v>
      </c>
      <c r="G18" s="82" t="s">
        <v>17</v>
      </c>
      <c r="H18" s="83"/>
      <c r="I18" s="84">
        <v>0</v>
      </c>
      <c r="J18" s="84">
        <v>80</v>
      </c>
      <c r="K18" s="85">
        <v>0</v>
      </c>
      <c r="L18" s="85">
        <v>0</v>
      </c>
      <c r="M18" s="86">
        <v>9.5</v>
      </c>
      <c r="N18" s="85">
        <f t="shared" si="0"/>
        <v>0</v>
      </c>
      <c r="O18" s="85">
        <f t="shared" si="0"/>
        <v>0</v>
      </c>
      <c r="P18" s="87">
        <f t="shared" si="1"/>
        <v>0</v>
      </c>
      <c r="Q18" s="87">
        <f t="shared" si="1"/>
        <v>0</v>
      </c>
    </row>
    <row r="19" spans="2:17" ht="12.75" customHeight="1">
      <c r="B19" s="81">
        <f t="shared" si="2"/>
        <v>5</v>
      </c>
      <c r="C19" s="123" t="s">
        <v>551</v>
      </c>
      <c r="D19" s="124" t="s">
        <v>551</v>
      </c>
      <c r="E19" s="124" t="s">
        <v>551</v>
      </c>
      <c r="F19" s="125" t="s">
        <v>551</v>
      </c>
      <c r="G19" s="82" t="s">
        <v>17</v>
      </c>
      <c r="H19" s="83"/>
      <c r="I19" s="84">
        <v>0</v>
      </c>
      <c r="J19" s="84">
        <v>240</v>
      </c>
      <c r="K19" s="85">
        <v>0</v>
      </c>
      <c r="L19" s="85">
        <v>0</v>
      </c>
      <c r="M19" s="86">
        <v>9.5</v>
      </c>
      <c r="N19" s="85">
        <f t="shared" si="0"/>
        <v>0</v>
      </c>
      <c r="O19" s="85">
        <f t="shared" si="0"/>
        <v>0</v>
      </c>
      <c r="P19" s="87">
        <f t="shared" si="1"/>
        <v>0</v>
      </c>
      <c r="Q19" s="87">
        <f t="shared" si="1"/>
        <v>0</v>
      </c>
    </row>
    <row r="20" spans="2:17" ht="12.75" customHeight="1">
      <c r="B20" s="81">
        <f t="shared" si="2"/>
        <v>6</v>
      </c>
      <c r="C20" s="123" t="s">
        <v>552</v>
      </c>
      <c r="D20" s="124" t="s">
        <v>552</v>
      </c>
      <c r="E20" s="124" t="s">
        <v>552</v>
      </c>
      <c r="F20" s="125" t="s">
        <v>552</v>
      </c>
      <c r="G20" s="82" t="s">
        <v>17</v>
      </c>
      <c r="H20" s="83"/>
      <c r="I20" s="84">
        <v>60</v>
      </c>
      <c r="J20" s="84">
        <v>400</v>
      </c>
      <c r="K20" s="85">
        <v>0</v>
      </c>
      <c r="L20" s="85">
        <v>0</v>
      </c>
      <c r="M20" s="86">
        <v>9.5</v>
      </c>
      <c r="N20" s="85">
        <f t="shared" si="0"/>
        <v>0</v>
      </c>
      <c r="O20" s="85">
        <f t="shared" si="0"/>
        <v>0</v>
      </c>
      <c r="P20" s="87">
        <f t="shared" si="1"/>
        <v>0</v>
      </c>
      <c r="Q20" s="87">
        <f t="shared" si="1"/>
        <v>0</v>
      </c>
    </row>
    <row r="21" spans="2:17" ht="12.75" customHeight="1">
      <c r="B21" s="81">
        <f t="shared" si="2"/>
        <v>7</v>
      </c>
      <c r="C21" s="123" t="s">
        <v>553</v>
      </c>
      <c r="D21" s="124" t="s">
        <v>553</v>
      </c>
      <c r="E21" s="124" t="s">
        <v>553</v>
      </c>
      <c r="F21" s="125" t="s">
        <v>553</v>
      </c>
      <c r="G21" s="82" t="s">
        <v>17</v>
      </c>
      <c r="H21" s="83"/>
      <c r="I21" s="84">
        <v>10</v>
      </c>
      <c r="J21" s="84">
        <v>40</v>
      </c>
      <c r="K21" s="85">
        <v>0</v>
      </c>
      <c r="L21" s="85">
        <v>0</v>
      </c>
      <c r="M21" s="86">
        <v>9.5</v>
      </c>
      <c r="N21" s="85">
        <f t="shared" si="0"/>
        <v>0</v>
      </c>
      <c r="O21" s="85">
        <f t="shared" si="0"/>
        <v>0</v>
      </c>
      <c r="P21" s="87">
        <f t="shared" si="1"/>
        <v>0</v>
      </c>
      <c r="Q21" s="87">
        <f t="shared" si="1"/>
        <v>0</v>
      </c>
    </row>
    <row r="22" spans="2:17" ht="12.75" customHeight="1">
      <c r="B22" s="81">
        <f t="shared" si="2"/>
        <v>8</v>
      </c>
      <c r="C22" s="123" t="s">
        <v>554</v>
      </c>
      <c r="D22" s="124" t="s">
        <v>554</v>
      </c>
      <c r="E22" s="124" t="s">
        <v>554</v>
      </c>
      <c r="F22" s="125" t="s">
        <v>554</v>
      </c>
      <c r="G22" s="82" t="s">
        <v>17</v>
      </c>
      <c r="H22" s="83"/>
      <c r="I22" s="84">
        <v>100</v>
      </c>
      <c r="J22" s="84">
        <v>800</v>
      </c>
      <c r="K22" s="85">
        <v>0</v>
      </c>
      <c r="L22" s="85">
        <v>0</v>
      </c>
      <c r="M22" s="86">
        <v>9.5</v>
      </c>
      <c r="N22" s="85">
        <f t="shared" si="0"/>
        <v>0</v>
      </c>
      <c r="O22" s="85">
        <f t="shared" si="0"/>
        <v>0</v>
      </c>
      <c r="P22" s="87">
        <f t="shared" si="1"/>
        <v>0</v>
      </c>
      <c r="Q22" s="87">
        <f t="shared" si="1"/>
        <v>0</v>
      </c>
    </row>
    <row r="23" spans="2:17" ht="12.75" customHeight="1">
      <c r="B23" s="81">
        <f t="shared" si="2"/>
        <v>9</v>
      </c>
      <c r="C23" s="123" t="s">
        <v>555</v>
      </c>
      <c r="D23" s="124" t="s">
        <v>555</v>
      </c>
      <c r="E23" s="124" t="s">
        <v>555</v>
      </c>
      <c r="F23" s="125" t="s">
        <v>555</v>
      </c>
      <c r="G23" s="82" t="s">
        <v>17</v>
      </c>
      <c r="H23" s="83"/>
      <c r="I23" s="84">
        <v>0</v>
      </c>
      <c r="J23" s="84">
        <v>320</v>
      </c>
      <c r="K23" s="85">
        <v>0</v>
      </c>
      <c r="L23" s="85">
        <v>0</v>
      </c>
      <c r="M23" s="86">
        <v>9.5</v>
      </c>
      <c r="N23" s="85">
        <f t="shared" si="0"/>
        <v>0</v>
      </c>
      <c r="O23" s="85">
        <f t="shared" si="0"/>
        <v>0</v>
      </c>
      <c r="P23" s="87">
        <f t="shared" si="1"/>
        <v>0</v>
      </c>
      <c r="Q23" s="87">
        <f t="shared" si="1"/>
        <v>0</v>
      </c>
    </row>
    <row r="24" spans="2:17" ht="12.75" customHeight="1">
      <c r="B24" s="81">
        <f t="shared" si="2"/>
        <v>10</v>
      </c>
      <c r="C24" s="123" t="s">
        <v>556</v>
      </c>
      <c r="D24" s="124" t="s">
        <v>556</v>
      </c>
      <c r="E24" s="124" t="s">
        <v>556</v>
      </c>
      <c r="F24" s="125" t="s">
        <v>556</v>
      </c>
      <c r="G24" s="82" t="s">
        <v>17</v>
      </c>
      <c r="H24" s="83"/>
      <c r="I24" s="84">
        <v>30</v>
      </c>
      <c r="J24" s="84">
        <v>160</v>
      </c>
      <c r="K24" s="85">
        <v>0</v>
      </c>
      <c r="L24" s="85">
        <v>0</v>
      </c>
      <c r="M24" s="86">
        <v>9.5</v>
      </c>
      <c r="N24" s="85">
        <f t="shared" si="0"/>
        <v>0</v>
      </c>
      <c r="O24" s="85">
        <f t="shared" si="0"/>
        <v>0</v>
      </c>
      <c r="P24" s="87">
        <f t="shared" si="1"/>
        <v>0</v>
      </c>
      <c r="Q24" s="87">
        <f t="shared" si="1"/>
        <v>0</v>
      </c>
    </row>
    <row r="25" spans="2:17" ht="12.75" customHeight="1">
      <c r="B25" s="81">
        <f t="shared" si="2"/>
        <v>11</v>
      </c>
      <c r="C25" s="123" t="s">
        <v>557</v>
      </c>
      <c r="D25" s="124" t="s">
        <v>557</v>
      </c>
      <c r="E25" s="124" t="s">
        <v>557</v>
      </c>
      <c r="F25" s="125" t="s">
        <v>557</v>
      </c>
      <c r="G25" s="82" t="s">
        <v>17</v>
      </c>
      <c r="H25" s="83"/>
      <c r="I25" s="84">
        <v>30</v>
      </c>
      <c r="J25" s="84">
        <v>160</v>
      </c>
      <c r="K25" s="85">
        <v>0</v>
      </c>
      <c r="L25" s="85">
        <v>0</v>
      </c>
      <c r="M25" s="86">
        <v>9.5</v>
      </c>
      <c r="N25" s="85">
        <f t="shared" si="0"/>
        <v>0</v>
      </c>
      <c r="O25" s="85">
        <f t="shared" si="0"/>
        <v>0</v>
      </c>
      <c r="P25" s="87">
        <f t="shared" si="1"/>
        <v>0</v>
      </c>
      <c r="Q25" s="87">
        <f t="shared" si="1"/>
        <v>0</v>
      </c>
    </row>
    <row r="26" spans="2:17" ht="12.75" customHeight="1">
      <c r="B26" s="81">
        <f t="shared" si="2"/>
        <v>12</v>
      </c>
      <c r="C26" s="123" t="s">
        <v>558</v>
      </c>
      <c r="D26" s="124" t="s">
        <v>558</v>
      </c>
      <c r="E26" s="124" t="s">
        <v>558</v>
      </c>
      <c r="F26" s="125" t="s">
        <v>558</v>
      </c>
      <c r="G26" s="82" t="s">
        <v>17</v>
      </c>
      <c r="H26" s="83"/>
      <c r="I26" s="84">
        <v>30</v>
      </c>
      <c r="J26" s="84">
        <v>240</v>
      </c>
      <c r="K26" s="85">
        <v>0</v>
      </c>
      <c r="L26" s="85">
        <v>0</v>
      </c>
      <c r="M26" s="86">
        <v>9.5</v>
      </c>
      <c r="N26" s="85">
        <f t="shared" si="0"/>
        <v>0</v>
      </c>
      <c r="O26" s="85">
        <f t="shared" si="0"/>
        <v>0</v>
      </c>
      <c r="P26" s="87">
        <f t="shared" si="1"/>
        <v>0</v>
      </c>
      <c r="Q26" s="87">
        <f t="shared" si="1"/>
        <v>0</v>
      </c>
    </row>
    <row r="27" spans="2:17" ht="12.75" customHeight="1">
      <c r="B27" s="81">
        <f t="shared" si="2"/>
        <v>13</v>
      </c>
      <c r="C27" s="123" t="s">
        <v>559</v>
      </c>
      <c r="D27" s="124" t="s">
        <v>559</v>
      </c>
      <c r="E27" s="124" t="s">
        <v>559</v>
      </c>
      <c r="F27" s="125" t="s">
        <v>559</v>
      </c>
      <c r="G27" s="82" t="s">
        <v>17</v>
      </c>
      <c r="H27" s="83"/>
      <c r="I27" s="84">
        <v>65</v>
      </c>
      <c r="J27" s="84">
        <v>800</v>
      </c>
      <c r="K27" s="85">
        <v>0</v>
      </c>
      <c r="L27" s="85">
        <v>0</v>
      </c>
      <c r="M27" s="86">
        <v>9.5</v>
      </c>
      <c r="N27" s="85">
        <f t="shared" si="0"/>
        <v>0</v>
      </c>
      <c r="O27" s="85">
        <f t="shared" si="0"/>
        <v>0</v>
      </c>
      <c r="P27" s="87">
        <f t="shared" si="1"/>
        <v>0</v>
      </c>
      <c r="Q27" s="87">
        <f t="shared" si="1"/>
        <v>0</v>
      </c>
    </row>
    <row r="28" spans="2:17" ht="12.75" customHeight="1">
      <c r="B28" s="81">
        <f t="shared" si="2"/>
        <v>14</v>
      </c>
      <c r="C28" s="123" t="s">
        <v>560</v>
      </c>
      <c r="D28" s="124" t="s">
        <v>560</v>
      </c>
      <c r="E28" s="124" t="s">
        <v>560</v>
      </c>
      <c r="F28" s="125" t="s">
        <v>560</v>
      </c>
      <c r="G28" s="82" t="s">
        <v>17</v>
      </c>
      <c r="H28" s="83"/>
      <c r="I28" s="84">
        <v>100</v>
      </c>
      <c r="J28" s="84">
        <v>1200</v>
      </c>
      <c r="K28" s="85">
        <v>0</v>
      </c>
      <c r="L28" s="85">
        <v>0</v>
      </c>
      <c r="M28" s="86">
        <v>9.5</v>
      </c>
      <c r="N28" s="85">
        <f t="shared" si="0"/>
        <v>0</v>
      </c>
      <c r="O28" s="85">
        <f t="shared" si="0"/>
        <v>0</v>
      </c>
      <c r="P28" s="87">
        <f t="shared" si="1"/>
        <v>0</v>
      </c>
      <c r="Q28" s="87">
        <f t="shared" si="1"/>
        <v>0</v>
      </c>
    </row>
    <row r="29" spans="2:17" ht="12.75" customHeight="1">
      <c r="B29" s="81">
        <f t="shared" si="2"/>
        <v>15</v>
      </c>
      <c r="C29" s="123" t="s">
        <v>561</v>
      </c>
      <c r="D29" s="124" t="s">
        <v>561</v>
      </c>
      <c r="E29" s="124" t="s">
        <v>561</v>
      </c>
      <c r="F29" s="125" t="s">
        <v>561</v>
      </c>
      <c r="G29" s="82" t="s">
        <v>17</v>
      </c>
      <c r="H29" s="83"/>
      <c r="I29" s="84">
        <v>0</v>
      </c>
      <c r="J29" s="84">
        <v>400</v>
      </c>
      <c r="K29" s="85">
        <v>0</v>
      </c>
      <c r="L29" s="85">
        <v>0</v>
      </c>
      <c r="M29" s="86">
        <v>9.5</v>
      </c>
      <c r="N29" s="85">
        <f t="shared" si="0"/>
        <v>0</v>
      </c>
      <c r="O29" s="85">
        <f t="shared" si="0"/>
        <v>0</v>
      </c>
      <c r="P29" s="87">
        <f t="shared" si="1"/>
        <v>0</v>
      </c>
      <c r="Q29" s="87">
        <f t="shared" si="1"/>
        <v>0</v>
      </c>
    </row>
    <row r="30" spans="2:17" ht="12.75" customHeight="1">
      <c r="B30" s="81">
        <f t="shared" si="2"/>
        <v>16</v>
      </c>
      <c r="C30" s="123" t="s">
        <v>562</v>
      </c>
      <c r="D30" s="124" t="s">
        <v>562</v>
      </c>
      <c r="E30" s="124" t="s">
        <v>562</v>
      </c>
      <c r="F30" s="125" t="s">
        <v>562</v>
      </c>
      <c r="G30" s="82" t="s">
        <v>17</v>
      </c>
      <c r="H30" s="83"/>
      <c r="I30" s="84">
        <v>0</v>
      </c>
      <c r="J30" s="84">
        <v>320</v>
      </c>
      <c r="K30" s="85">
        <v>0</v>
      </c>
      <c r="L30" s="85">
        <v>0</v>
      </c>
      <c r="M30" s="86">
        <v>9.5</v>
      </c>
      <c r="N30" s="85">
        <f t="shared" si="0"/>
        <v>0</v>
      </c>
      <c r="O30" s="85">
        <f t="shared" si="0"/>
        <v>0</v>
      </c>
      <c r="P30" s="87">
        <f t="shared" si="1"/>
        <v>0</v>
      </c>
      <c r="Q30" s="87">
        <f t="shared" si="1"/>
        <v>0</v>
      </c>
    </row>
    <row r="31" spans="2:17" ht="12.75" customHeight="1">
      <c r="B31" s="81">
        <f t="shared" si="2"/>
        <v>17</v>
      </c>
      <c r="C31" s="123" t="s">
        <v>563</v>
      </c>
      <c r="D31" s="124" t="s">
        <v>563</v>
      </c>
      <c r="E31" s="124" t="s">
        <v>563</v>
      </c>
      <c r="F31" s="125" t="s">
        <v>563</v>
      </c>
      <c r="G31" s="82" t="s">
        <v>17</v>
      </c>
      <c r="H31" s="83"/>
      <c r="I31" s="84">
        <v>20</v>
      </c>
      <c r="J31" s="84">
        <v>200</v>
      </c>
      <c r="K31" s="85">
        <v>0</v>
      </c>
      <c r="L31" s="85">
        <v>0</v>
      </c>
      <c r="M31" s="86">
        <v>9.5</v>
      </c>
      <c r="N31" s="85">
        <f t="shared" ref="N31:O42" si="3">PRODUCT(K31,1.095)</f>
        <v>0</v>
      </c>
      <c r="O31" s="85">
        <f t="shared" si="3"/>
        <v>0</v>
      </c>
      <c r="P31" s="87">
        <f t="shared" ref="P31:Q42" si="4">PRODUCT(I31,N31)</f>
        <v>0</v>
      </c>
      <c r="Q31" s="87">
        <f t="shared" si="4"/>
        <v>0</v>
      </c>
    </row>
    <row r="32" spans="2:17" ht="12.75" customHeight="1">
      <c r="B32" s="81">
        <f t="shared" si="2"/>
        <v>18</v>
      </c>
      <c r="C32" s="123" t="s">
        <v>564</v>
      </c>
      <c r="D32" s="124" t="s">
        <v>564</v>
      </c>
      <c r="E32" s="124" t="s">
        <v>564</v>
      </c>
      <c r="F32" s="125" t="s">
        <v>564</v>
      </c>
      <c r="G32" s="82" t="s">
        <v>17</v>
      </c>
      <c r="H32" s="83"/>
      <c r="I32" s="84">
        <v>20</v>
      </c>
      <c r="J32" s="84">
        <v>80</v>
      </c>
      <c r="K32" s="85">
        <v>0</v>
      </c>
      <c r="L32" s="85">
        <v>0</v>
      </c>
      <c r="M32" s="86">
        <v>9.5</v>
      </c>
      <c r="N32" s="85">
        <f t="shared" si="3"/>
        <v>0</v>
      </c>
      <c r="O32" s="85">
        <f t="shared" si="3"/>
        <v>0</v>
      </c>
      <c r="P32" s="87">
        <f t="shared" si="4"/>
        <v>0</v>
      </c>
      <c r="Q32" s="87">
        <f t="shared" si="4"/>
        <v>0</v>
      </c>
    </row>
    <row r="33" spans="2:17" ht="12.75" customHeight="1">
      <c r="B33" s="81">
        <f t="shared" si="2"/>
        <v>19</v>
      </c>
      <c r="C33" s="123" t="s">
        <v>565</v>
      </c>
      <c r="D33" s="124" t="s">
        <v>565</v>
      </c>
      <c r="E33" s="124" t="s">
        <v>565</v>
      </c>
      <c r="F33" s="125" t="s">
        <v>565</v>
      </c>
      <c r="G33" s="82" t="s">
        <v>17</v>
      </c>
      <c r="H33" s="83"/>
      <c r="I33" s="84">
        <v>6</v>
      </c>
      <c r="J33" s="84">
        <v>40</v>
      </c>
      <c r="K33" s="85">
        <v>0</v>
      </c>
      <c r="L33" s="85">
        <v>0</v>
      </c>
      <c r="M33" s="86">
        <v>9.5</v>
      </c>
      <c r="N33" s="85">
        <f t="shared" si="3"/>
        <v>0</v>
      </c>
      <c r="O33" s="85">
        <f t="shared" si="3"/>
        <v>0</v>
      </c>
      <c r="P33" s="87">
        <f t="shared" si="4"/>
        <v>0</v>
      </c>
      <c r="Q33" s="87">
        <f t="shared" si="4"/>
        <v>0</v>
      </c>
    </row>
    <row r="34" spans="2:17" ht="12.75" customHeight="1">
      <c r="B34" s="81">
        <f t="shared" si="2"/>
        <v>20</v>
      </c>
      <c r="C34" s="123" t="s">
        <v>566</v>
      </c>
      <c r="D34" s="124" t="s">
        <v>566</v>
      </c>
      <c r="E34" s="124" t="s">
        <v>566</v>
      </c>
      <c r="F34" s="125" t="s">
        <v>566</v>
      </c>
      <c r="G34" s="82" t="s">
        <v>17</v>
      </c>
      <c r="H34" s="83"/>
      <c r="I34" s="84">
        <v>15</v>
      </c>
      <c r="J34" s="84">
        <v>80</v>
      </c>
      <c r="K34" s="85">
        <v>0</v>
      </c>
      <c r="L34" s="85">
        <v>0</v>
      </c>
      <c r="M34" s="86">
        <v>9.5</v>
      </c>
      <c r="N34" s="85">
        <f t="shared" si="3"/>
        <v>0</v>
      </c>
      <c r="O34" s="85">
        <f t="shared" si="3"/>
        <v>0</v>
      </c>
      <c r="P34" s="87">
        <f t="shared" si="4"/>
        <v>0</v>
      </c>
      <c r="Q34" s="87">
        <f t="shared" si="4"/>
        <v>0</v>
      </c>
    </row>
    <row r="35" spans="2:17" ht="12.75" customHeight="1">
      <c r="B35" s="81">
        <f t="shared" si="2"/>
        <v>21</v>
      </c>
      <c r="C35" s="123" t="s">
        <v>567</v>
      </c>
      <c r="D35" s="124" t="s">
        <v>567</v>
      </c>
      <c r="E35" s="124" t="s">
        <v>567</v>
      </c>
      <c r="F35" s="125" t="s">
        <v>567</v>
      </c>
      <c r="G35" s="82" t="s">
        <v>17</v>
      </c>
      <c r="H35" s="83"/>
      <c r="I35" s="84">
        <v>0</v>
      </c>
      <c r="J35" s="84">
        <v>80</v>
      </c>
      <c r="K35" s="85">
        <v>0</v>
      </c>
      <c r="L35" s="85">
        <v>0</v>
      </c>
      <c r="M35" s="86">
        <v>9.5</v>
      </c>
      <c r="N35" s="85">
        <f t="shared" si="3"/>
        <v>0</v>
      </c>
      <c r="O35" s="85">
        <f t="shared" si="3"/>
        <v>0</v>
      </c>
      <c r="P35" s="87">
        <f t="shared" si="4"/>
        <v>0</v>
      </c>
      <c r="Q35" s="87">
        <f t="shared" si="4"/>
        <v>0</v>
      </c>
    </row>
    <row r="36" spans="2:17" ht="12.75" customHeight="1">
      <c r="B36" s="81">
        <f t="shared" si="2"/>
        <v>22</v>
      </c>
      <c r="C36" s="123" t="s">
        <v>568</v>
      </c>
      <c r="D36" s="124" t="s">
        <v>568</v>
      </c>
      <c r="E36" s="124" t="s">
        <v>568</v>
      </c>
      <c r="F36" s="125" t="s">
        <v>568</v>
      </c>
      <c r="G36" s="82" t="s">
        <v>17</v>
      </c>
      <c r="H36" s="83"/>
      <c r="I36" s="84">
        <v>80</v>
      </c>
      <c r="J36" s="84">
        <v>400</v>
      </c>
      <c r="K36" s="85">
        <v>0</v>
      </c>
      <c r="L36" s="85">
        <v>0</v>
      </c>
      <c r="M36" s="86">
        <v>9.5</v>
      </c>
      <c r="N36" s="85">
        <f t="shared" si="3"/>
        <v>0</v>
      </c>
      <c r="O36" s="85">
        <f t="shared" si="3"/>
        <v>0</v>
      </c>
      <c r="P36" s="87">
        <f t="shared" si="4"/>
        <v>0</v>
      </c>
      <c r="Q36" s="87">
        <f t="shared" si="4"/>
        <v>0</v>
      </c>
    </row>
    <row r="37" spans="2:17" ht="12.75" customHeight="1">
      <c r="B37" s="81">
        <f t="shared" si="2"/>
        <v>23</v>
      </c>
      <c r="C37" s="123" t="s">
        <v>569</v>
      </c>
      <c r="D37" s="124" t="s">
        <v>569</v>
      </c>
      <c r="E37" s="124" t="s">
        <v>569</v>
      </c>
      <c r="F37" s="125" t="s">
        <v>569</v>
      </c>
      <c r="G37" s="82" t="s">
        <v>17</v>
      </c>
      <c r="H37" s="83"/>
      <c r="I37" s="84">
        <v>0</v>
      </c>
      <c r="J37" s="84">
        <v>400</v>
      </c>
      <c r="K37" s="85">
        <v>0</v>
      </c>
      <c r="L37" s="85">
        <v>0</v>
      </c>
      <c r="M37" s="86">
        <v>9.5</v>
      </c>
      <c r="N37" s="85">
        <f t="shared" si="3"/>
        <v>0</v>
      </c>
      <c r="O37" s="85">
        <f t="shared" si="3"/>
        <v>0</v>
      </c>
      <c r="P37" s="87">
        <f t="shared" si="4"/>
        <v>0</v>
      </c>
      <c r="Q37" s="87">
        <f t="shared" si="4"/>
        <v>0</v>
      </c>
    </row>
    <row r="38" spans="2:17" ht="12.75" customHeight="1">
      <c r="B38" s="81">
        <f t="shared" si="2"/>
        <v>24</v>
      </c>
      <c r="C38" s="123" t="s">
        <v>570</v>
      </c>
      <c r="D38" s="124" t="s">
        <v>570</v>
      </c>
      <c r="E38" s="124" t="s">
        <v>570</v>
      </c>
      <c r="F38" s="125" t="s">
        <v>570</v>
      </c>
      <c r="G38" s="82" t="s">
        <v>17</v>
      </c>
      <c r="H38" s="83"/>
      <c r="I38" s="84">
        <v>10</v>
      </c>
      <c r="J38" s="84">
        <v>40</v>
      </c>
      <c r="K38" s="85">
        <v>0</v>
      </c>
      <c r="L38" s="85">
        <v>0</v>
      </c>
      <c r="M38" s="86">
        <v>9.5</v>
      </c>
      <c r="N38" s="85">
        <f t="shared" si="3"/>
        <v>0</v>
      </c>
      <c r="O38" s="85">
        <f t="shared" si="3"/>
        <v>0</v>
      </c>
      <c r="P38" s="87">
        <f t="shared" si="4"/>
        <v>0</v>
      </c>
      <c r="Q38" s="87">
        <f t="shared" si="4"/>
        <v>0</v>
      </c>
    </row>
    <row r="39" spans="2:17" ht="12.75" customHeight="1">
      <c r="B39" s="81">
        <f t="shared" si="2"/>
        <v>25</v>
      </c>
      <c r="C39" s="123" t="s">
        <v>571</v>
      </c>
      <c r="D39" s="124" t="s">
        <v>571</v>
      </c>
      <c r="E39" s="124" t="s">
        <v>571</v>
      </c>
      <c r="F39" s="125" t="s">
        <v>571</v>
      </c>
      <c r="G39" s="82" t="s">
        <v>17</v>
      </c>
      <c r="H39" s="83"/>
      <c r="I39" s="84">
        <v>40</v>
      </c>
      <c r="J39" s="84">
        <v>320</v>
      </c>
      <c r="K39" s="85">
        <v>0</v>
      </c>
      <c r="L39" s="85">
        <v>0</v>
      </c>
      <c r="M39" s="86">
        <v>9.5</v>
      </c>
      <c r="N39" s="85">
        <f t="shared" si="3"/>
        <v>0</v>
      </c>
      <c r="O39" s="85">
        <f t="shared" si="3"/>
        <v>0</v>
      </c>
      <c r="P39" s="87">
        <f t="shared" si="4"/>
        <v>0</v>
      </c>
      <c r="Q39" s="87">
        <f t="shared" si="4"/>
        <v>0</v>
      </c>
    </row>
    <row r="40" spans="2:17" ht="12.75" customHeight="1">
      <c r="B40" s="81">
        <f t="shared" si="2"/>
        <v>26</v>
      </c>
      <c r="C40" s="123" t="s">
        <v>572</v>
      </c>
      <c r="D40" s="124" t="s">
        <v>572</v>
      </c>
      <c r="E40" s="124" t="s">
        <v>572</v>
      </c>
      <c r="F40" s="125" t="s">
        <v>572</v>
      </c>
      <c r="G40" s="82" t="s">
        <v>17</v>
      </c>
      <c r="H40" s="83"/>
      <c r="I40" s="84">
        <v>8</v>
      </c>
      <c r="J40" s="84">
        <v>20</v>
      </c>
      <c r="K40" s="85">
        <v>0</v>
      </c>
      <c r="L40" s="85">
        <v>0</v>
      </c>
      <c r="M40" s="86">
        <v>9.5</v>
      </c>
      <c r="N40" s="85">
        <f t="shared" si="3"/>
        <v>0</v>
      </c>
      <c r="O40" s="85">
        <f t="shared" si="3"/>
        <v>0</v>
      </c>
      <c r="P40" s="87">
        <f t="shared" si="4"/>
        <v>0</v>
      </c>
      <c r="Q40" s="87">
        <f t="shared" si="4"/>
        <v>0</v>
      </c>
    </row>
    <row r="41" spans="2:17" ht="12.75" customHeight="1">
      <c r="B41" s="81">
        <f t="shared" si="2"/>
        <v>27</v>
      </c>
      <c r="C41" s="123" t="s">
        <v>573</v>
      </c>
      <c r="D41" s="124" t="s">
        <v>573</v>
      </c>
      <c r="E41" s="124" t="s">
        <v>573</v>
      </c>
      <c r="F41" s="125" t="s">
        <v>573</v>
      </c>
      <c r="G41" s="82" t="s">
        <v>17</v>
      </c>
      <c r="H41" s="83"/>
      <c r="I41" s="84">
        <v>10</v>
      </c>
      <c r="J41" s="84">
        <v>120</v>
      </c>
      <c r="K41" s="85">
        <v>0</v>
      </c>
      <c r="L41" s="85">
        <v>0</v>
      </c>
      <c r="M41" s="86">
        <v>9.5</v>
      </c>
      <c r="N41" s="85">
        <f t="shared" si="3"/>
        <v>0</v>
      </c>
      <c r="O41" s="85">
        <f t="shared" si="3"/>
        <v>0</v>
      </c>
      <c r="P41" s="87">
        <f t="shared" si="4"/>
        <v>0</v>
      </c>
      <c r="Q41" s="87">
        <f t="shared" si="4"/>
        <v>0</v>
      </c>
    </row>
    <row r="42" spans="2:17" ht="12.75" customHeight="1">
      <c r="B42" s="81">
        <f t="shared" si="2"/>
        <v>28</v>
      </c>
      <c r="C42" s="123" t="s">
        <v>574</v>
      </c>
      <c r="D42" s="124" t="s">
        <v>574</v>
      </c>
      <c r="E42" s="124" t="s">
        <v>574</v>
      </c>
      <c r="F42" s="125" t="s">
        <v>574</v>
      </c>
      <c r="G42" s="82" t="s">
        <v>17</v>
      </c>
      <c r="H42" s="83"/>
      <c r="I42" s="84">
        <v>5</v>
      </c>
      <c r="J42" s="84">
        <v>160</v>
      </c>
      <c r="K42" s="85">
        <v>0</v>
      </c>
      <c r="L42" s="85">
        <v>0</v>
      </c>
      <c r="M42" s="86">
        <v>9.5</v>
      </c>
      <c r="N42" s="85">
        <f t="shared" si="3"/>
        <v>0</v>
      </c>
      <c r="O42" s="85">
        <f t="shared" si="3"/>
        <v>0</v>
      </c>
      <c r="P42" s="87">
        <f t="shared" si="4"/>
        <v>0</v>
      </c>
      <c r="Q42" s="87">
        <f t="shared" si="4"/>
        <v>0</v>
      </c>
    </row>
    <row r="43" spans="2:17" ht="12.75" customHeight="1">
      <c r="B43" s="94"/>
      <c r="C43" s="120" t="s">
        <v>575</v>
      </c>
      <c r="D43" s="121"/>
      <c r="E43" s="121"/>
      <c r="F43" s="122"/>
      <c r="G43" s="95"/>
      <c r="H43" s="95"/>
      <c r="I43" s="95"/>
      <c r="J43" s="95"/>
      <c r="K43" s="95"/>
      <c r="L43" s="95"/>
      <c r="M43" s="95"/>
      <c r="N43" s="95"/>
      <c r="O43" s="95"/>
      <c r="P43" s="96">
        <f>SUM(P15:P42)</f>
        <v>0</v>
      </c>
      <c r="Q43" s="97">
        <f>SUM(Q15:Q42)</f>
        <v>0</v>
      </c>
    </row>
    <row r="44" spans="2:17" ht="12.75" customHeight="1"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</row>
    <row r="45" spans="2:17" ht="12.75" customHeight="1">
      <c r="B45" s="59" t="s">
        <v>19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</row>
    <row r="46" spans="2:17" ht="12.75" customHeight="1">
      <c r="B46" s="59" t="s">
        <v>20</v>
      </c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</row>
    <row r="47" spans="2:17" ht="12.75" customHeight="1">
      <c r="B47" s="59" t="s">
        <v>21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</row>
    <row r="48" spans="2:17" ht="12.75" customHeight="1">
      <c r="B48" s="4" t="s">
        <v>923</v>
      </c>
      <c r="C48" s="4"/>
      <c r="D48" s="4"/>
      <c r="E48" s="4"/>
      <c r="F48" s="4"/>
      <c r="G48" s="4"/>
      <c r="H48" s="4"/>
      <c r="I48" s="59"/>
      <c r="J48" s="59"/>
      <c r="K48" s="59"/>
      <c r="L48" s="59"/>
      <c r="M48" s="59"/>
      <c r="N48" s="59"/>
      <c r="O48" s="59"/>
      <c r="P48" s="59"/>
      <c r="Q48" s="59"/>
    </row>
    <row r="49" spans="2:17" ht="12.75" customHeight="1">
      <c r="B49" s="55" t="s">
        <v>451</v>
      </c>
      <c r="C49" s="55"/>
      <c r="D49" s="55"/>
      <c r="E49" s="55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</row>
    <row r="50" spans="2:17" ht="12.75" customHeight="1">
      <c r="B50" s="55"/>
      <c r="C50" s="55"/>
      <c r="D50" s="55"/>
      <c r="E50" s="55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</row>
    <row r="51" spans="2:17" ht="12.75" customHeight="1">
      <c r="B51" s="115" t="s">
        <v>54</v>
      </c>
      <c r="C51" s="115"/>
      <c r="D51" s="115"/>
      <c r="E51" s="115"/>
      <c r="F51" s="115"/>
      <c r="G51" s="115"/>
      <c r="H51" s="115"/>
      <c r="I51" s="115"/>
      <c r="J51" s="59"/>
      <c r="K51" s="59"/>
      <c r="L51" s="59"/>
      <c r="M51" s="59"/>
      <c r="N51" s="59"/>
      <c r="O51" s="59"/>
      <c r="P51" s="59"/>
      <c r="Q51" s="59"/>
    </row>
    <row r="52" spans="2:17" ht="12.75" customHeight="1">
      <c r="B52" s="41"/>
      <c r="C52" s="41"/>
      <c r="D52" s="41"/>
      <c r="E52" s="41"/>
      <c r="F52" s="41"/>
      <c r="G52" s="41"/>
      <c r="H52" s="41"/>
      <c r="I52" s="41"/>
      <c r="J52" s="59"/>
      <c r="K52" s="59"/>
      <c r="L52" s="59"/>
      <c r="M52" s="59"/>
      <c r="N52" s="59"/>
      <c r="O52" s="59"/>
      <c r="P52" s="59"/>
      <c r="Q52" s="59"/>
    </row>
    <row r="53" spans="2:17" ht="12.75" customHeight="1">
      <c r="B53" s="55" t="s">
        <v>454</v>
      </c>
      <c r="C53" s="55"/>
      <c r="D53" s="55"/>
      <c r="E53" s="55"/>
      <c r="F53" s="55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</row>
    <row r="54" spans="2:17" ht="12.75" customHeight="1"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</row>
    <row r="55" spans="2:17" ht="12.75" customHeight="1">
      <c r="B55" s="59" t="s">
        <v>22</v>
      </c>
      <c r="C55" s="59"/>
      <c r="D55" s="59"/>
      <c r="E55" s="59"/>
      <c r="F55" s="59"/>
      <c r="G55" s="59"/>
      <c r="H55" s="98"/>
      <c r="I55" s="59"/>
      <c r="J55" s="59"/>
      <c r="K55" s="59"/>
      <c r="L55" s="59"/>
      <c r="M55" s="59" t="s">
        <v>24</v>
      </c>
      <c r="N55" s="59"/>
      <c r="O55" s="59"/>
      <c r="P55" s="59"/>
      <c r="Q55" s="59"/>
    </row>
  </sheetData>
  <sheetProtection algorithmName="SHA-512" hashValue="4TwKwJw+nmH3jmLYvTJ9/7lGE4wBY8kbRfrf+Ol2Awz8SmrsCwygTMJOO40gF35YQfEJ7iriwgvD450WWBjAJg==" saltValue="XHBbzbSc1LIUon0OYZ31Sg==" spinCount="100000" sheet="1" objects="1" scenarios="1"/>
  <protectedRanges>
    <protectedRange sqref="D55" name="Range4"/>
    <protectedRange sqref="K15:L42" name="Range3"/>
    <protectedRange sqref="H15:H42" name="Range2"/>
    <protectedRange sqref="D6:F7" name="Range1"/>
  </protectedRanges>
  <mergeCells count="32">
    <mergeCell ref="C24:F24"/>
    <mergeCell ref="C12:F12"/>
    <mergeCell ref="D13:G13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36:F36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43:F43"/>
    <mergeCell ref="B51:I51"/>
    <mergeCell ref="C37:F37"/>
    <mergeCell ref="C38:F38"/>
    <mergeCell ref="C39:F39"/>
    <mergeCell ref="C40:F40"/>
    <mergeCell ref="C41:F41"/>
    <mergeCell ref="C42:F42"/>
  </mergeCells>
  <pageMargins left="0.75" right="0.75" top="1" bottom="1" header="0" footer="0"/>
  <pageSetup paperSize="9" scale="72" orientation="landscape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B45ED-23D7-4C02-A19D-1B0EC32B6CE5}">
  <dimension ref="B1:N45"/>
  <sheetViews>
    <sheetView topLeftCell="A11" zoomScaleNormal="100" workbookViewId="0">
      <selection activeCell="M35" sqref="M35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>
      <c r="B1" s="1" t="s">
        <v>0</v>
      </c>
      <c r="C1" s="1"/>
      <c r="D1" s="40" t="s">
        <v>25</v>
      </c>
      <c r="H1" s="3"/>
      <c r="I1" s="3"/>
      <c r="J1" s="3"/>
      <c r="K1" s="3"/>
      <c r="L1" s="3"/>
      <c r="M1" s="3"/>
    </row>
    <row r="2" spans="2:14" ht="12.75" customHeight="1">
      <c r="B2" s="4" t="s">
        <v>1</v>
      </c>
      <c r="C2" s="4"/>
      <c r="D2" s="4" t="s">
        <v>26</v>
      </c>
      <c r="H2" s="3"/>
      <c r="I2" s="3"/>
      <c r="J2" s="3"/>
      <c r="K2" s="3"/>
      <c r="L2" s="3"/>
      <c r="M2" s="3"/>
    </row>
    <row r="3" spans="2:14" ht="12.75" customHeight="1">
      <c r="B3" s="4"/>
      <c r="C3" s="4"/>
      <c r="H3" s="3"/>
      <c r="I3" s="3"/>
      <c r="J3" s="3"/>
      <c r="K3" s="5"/>
      <c r="L3" s="3"/>
      <c r="M3" s="3"/>
    </row>
    <row r="4" spans="2:14" s="7" customFormat="1" ht="12.75" customHeight="1">
      <c r="B4" s="6" t="s">
        <v>2</v>
      </c>
      <c r="C4" s="6"/>
      <c r="G4" s="8"/>
      <c r="H4" s="9"/>
      <c r="I4" s="9"/>
      <c r="J4" s="10"/>
      <c r="K4" s="10"/>
      <c r="L4" s="10"/>
      <c r="M4" s="10"/>
    </row>
    <row r="5" spans="2:14" s="7" customFormat="1" ht="12.75" customHeight="1">
      <c r="B5" s="11"/>
      <c r="C5" s="11"/>
      <c r="H5" s="10"/>
      <c r="I5" s="10"/>
      <c r="J5" s="10"/>
      <c r="K5" s="10"/>
      <c r="L5" s="10"/>
      <c r="M5" s="10"/>
    </row>
    <row r="6" spans="2:14" s="7" customFormat="1" ht="12.75" customHeight="1">
      <c r="B6" s="11"/>
      <c r="C6" s="11"/>
      <c r="H6" s="10"/>
      <c r="I6" s="10"/>
      <c r="J6" s="10"/>
      <c r="K6" s="10"/>
      <c r="L6" s="10"/>
      <c r="M6" s="10"/>
    </row>
    <row r="7" spans="2:14" s="12" customFormat="1" ht="12.75" customHeight="1">
      <c r="H7" s="13" t="s">
        <v>3</v>
      </c>
      <c r="I7" s="13"/>
      <c r="J7" s="13"/>
      <c r="K7" s="5"/>
      <c r="L7" s="5"/>
      <c r="M7" s="5"/>
    </row>
    <row r="8" spans="2:14" s="12" customFormat="1" ht="12.75" customHeight="1">
      <c r="H8" s="13" t="s">
        <v>576</v>
      </c>
      <c r="I8" s="14"/>
      <c r="J8" s="13"/>
      <c r="K8" s="15"/>
      <c r="L8" s="13"/>
      <c r="M8" s="16"/>
      <c r="N8" s="5"/>
    </row>
    <row r="9" spans="2:14" ht="12.75" customHeight="1">
      <c r="B9" s="4"/>
      <c r="C9" s="4"/>
      <c r="H9" s="3"/>
      <c r="I9" s="3"/>
      <c r="J9" s="3"/>
      <c r="K9" s="3"/>
      <c r="L9" s="3"/>
      <c r="M9" s="3"/>
    </row>
    <row r="10" spans="2:14" s="1" customFormat="1" ht="12.75" customHeight="1">
      <c r="B10" s="17" t="s">
        <v>4</v>
      </c>
      <c r="C10" s="18" t="s">
        <v>5</v>
      </c>
      <c r="D10" s="109" t="s">
        <v>6</v>
      </c>
      <c r="E10" s="110"/>
      <c r="F10" s="111"/>
      <c r="G10" s="19" t="s">
        <v>7</v>
      </c>
      <c r="H10" s="20" t="s">
        <v>8</v>
      </c>
      <c r="I10" s="21" t="s">
        <v>9</v>
      </c>
      <c r="J10" s="20" t="s">
        <v>10</v>
      </c>
      <c r="K10" s="20" t="s">
        <v>11</v>
      </c>
      <c r="L10" s="20" t="s">
        <v>12</v>
      </c>
      <c r="M10" s="20" t="s">
        <v>13</v>
      </c>
    </row>
    <row r="11" spans="2:14" s="1" customFormat="1" ht="12.75" customHeight="1">
      <c r="B11" s="23"/>
      <c r="C11" s="24" t="s">
        <v>15</v>
      </c>
      <c r="D11" s="25"/>
      <c r="E11" s="26"/>
      <c r="F11" s="26"/>
      <c r="G11" s="27"/>
      <c r="H11" s="28"/>
      <c r="I11" s="28"/>
      <c r="J11" s="28"/>
      <c r="K11" s="28"/>
      <c r="L11" s="28"/>
      <c r="M11" s="28"/>
    </row>
    <row r="12" spans="2:14" ht="12.75" customHeight="1">
      <c r="B12" s="42">
        <v>1</v>
      </c>
      <c r="C12" s="43"/>
      <c r="D12" s="112" t="s">
        <v>577</v>
      </c>
      <c r="E12" s="113" t="s">
        <v>577</v>
      </c>
      <c r="F12" s="114" t="s">
        <v>577</v>
      </c>
      <c r="G12" s="44" t="s">
        <v>17</v>
      </c>
      <c r="H12" s="45"/>
      <c r="I12" s="45">
        <v>50</v>
      </c>
      <c r="J12" s="46">
        <v>0</v>
      </c>
      <c r="K12" s="44">
        <v>9.5</v>
      </c>
      <c r="L12" s="47">
        <f>PRODUCT(J12,1.095)</f>
        <v>0</v>
      </c>
      <c r="M12" s="48">
        <f t="shared" ref="M12:M34" si="0">PRODUCT(I12,L12)</f>
        <v>0</v>
      </c>
    </row>
    <row r="13" spans="2:14" ht="12.75" customHeight="1">
      <c r="B13" s="42">
        <f>B12+1</f>
        <v>2</v>
      </c>
      <c r="C13" s="43"/>
      <c r="D13" s="112" t="s">
        <v>578</v>
      </c>
      <c r="E13" s="113" t="s">
        <v>578</v>
      </c>
      <c r="F13" s="114" t="s">
        <v>578</v>
      </c>
      <c r="G13" s="44" t="s">
        <v>17</v>
      </c>
      <c r="H13" s="45"/>
      <c r="I13" s="45">
        <v>15</v>
      </c>
      <c r="J13" s="46">
        <v>0</v>
      </c>
      <c r="K13" s="44">
        <v>9.5</v>
      </c>
      <c r="L13" s="47">
        <f t="shared" ref="L13:L34" si="1">PRODUCT(J13,1.095)</f>
        <v>0</v>
      </c>
      <c r="M13" s="48">
        <f t="shared" si="0"/>
        <v>0</v>
      </c>
    </row>
    <row r="14" spans="2:14" ht="12.75" customHeight="1">
      <c r="B14" s="42">
        <f t="shared" ref="B14:B34" si="2">B13+1</f>
        <v>3</v>
      </c>
      <c r="C14" s="43"/>
      <c r="D14" s="112" t="s">
        <v>579</v>
      </c>
      <c r="E14" s="113" t="s">
        <v>579</v>
      </c>
      <c r="F14" s="114" t="s">
        <v>579</v>
      </c>
      <c r="G14" s="44" t="s">
        <v>17</v>
      </c>
      <c r="H14" s="45"/>
      <c r="I14" s="45">
        <v>300</v>
      </c>
      <c r="J14" s="46">
        <v>0</v>
      </c>
      <c r="K14" s="44">
        <v>9.5</v>
      </c>
      <c r="L14" s="47">
        <f t="shared" si="1"/>
        <v>0</v>
      </c>
      <c r="M14" s="48">
        <f t="shared" si="0"/>
        <v>0</v>
      </c>
    </row>
    <row r="15" spans="2:14" ht="12.75" customHeight="1">
      <c r="B15" s="42">
        <f t="shared" si="2"/>
        <v>4</v>
      </c>
      <c r="C15" s="43"/>
      <c r="D15" s="112" t="s">
        <v>449</v>
      </c>
      <c r="E15" s="113" t="s">
        <v>449</v>
      </c>
      <c r="F15" s="114" t="s">
        <v>449</v>
      </c>
      <c r="G15" s="44" t="s">
        <v>17</v>
      </c>
      <c r="H15" s="45"/>
      <c r="I15" s="45">
        <v>40</v>
      </c>
      <c r="J15" s="46">
        <v>0</v>
      </c>
      <c r="K15" s="44">
        <v>9.5</v>
      </c>
      <c r="L15" s="47">
        <f t="shared" si="1"/>
        <v>0</v>
      </c>
      <c r="M15" s="48">
        <f t="shared" si="0"/>
        <v>0</v>
      </c>
    </row>
    <row r="16" spans="2:14" ht="12.75" customHeight="1">
      <c r="B16" s="42">
        <f t="shared" si="2"/>
        <v>5</v>
      </c>
      <c r="C16" s="43"/>
      <c r="D16" s="112" t="s">
        <v>580</v>
      </c>
      <c r="E16" s="113" t="s">
        <v>580</v>
      </c>
      <c r="F16" s="114" t="s">
        <v>580</v>
      </c>
      <c r="G16" s="44" t="s">
        <v>17</v>
      </c>
      <c r="H16" s="45"/>
      <c r="I16" s="45">
        <v>400</v>
      </c>
      <c r="J16" s="46">
        <v>0</v>
      </c>
      <c r="K16" s="44">
        <v>9.5</v>
      </c>
      <c r="L16" s="47">
        <f t="shared" si="1"/>
        <v>0</v>
      </c>
      <c r="M16" s="48">
        <f t="shared" si="0"/>
        <v>0</v>
      </c>
    </row>
    <row r="17" spans="2:13" ht="12.75" customHeight="1">
      <c r="B17" s="42">
        <f t="shared" si="2"/>
        <v>6</v>
      </c>
      <c r="C17" s="43"/>
      <c r="D17" s="112" t="s">
        <v>581</v>
      </c>
      <c r="E17" s="113" t="s">
        <v>581</v>
      </c>
      <c r="F17" s="114" t="s">
        <v>581</v>
      </c>
      <c r="G17" s="44" t="s">
        <v>17</v>
      </c>
      <c r="H17" s="45"/>
      <c r="I17" s="45">
        <v>80</v>
      </c>
      <c r="J17" s="46">
        <v>0</v>
      </c>
      <c r="K17" s="44">
        <v>9.5</v>
      </c>
      <c r="L17" s="47">
        <f t="shared" si="1"/>
        <v>0</v>
      </c>
      <c r="M17" s="48">
        <f t="shared" si="0"/>
        <v>0</v>
      </c>
    </row>
    <row r="18" spans="2:13" ht="12.75" customHeight="1">
      <c r="B18" s="42">
        <f t="shared" si="2"/>
        <v>7</v>
      </c>
      <c r="C18" s="43"/>
      <c r="D18" s="112" t="s">
        <v>582</v>
      </c>
      <c r="E18" s="113" t="s">
        <v>582</v>
      </c>
      <c r="F18" s="114" t="s">
        <v>582</v>
      </c>
      <c r="G18" s="44" t="s">
        <v>17</v>
      </c>
      <c r="H18" s="45"/>
      <c r="I18" s="45">
        <v>110</v>
      </c>
      <c r="J18" s="46">
        <v>0</v>
      </c>
      <c r="K18" s="44">
        <v>9.5</v>
      </c>
      <c r="L18" s="47">
        <f t="shared" si="1"/>
        <v>0</v>
      </c>
      <c r="M18" s="48">
        <f t="shared" si="0"/>
        <v>0</v>
      </c>
    </row>
    <row r="19" spans="2:13" ht="12.75" customHeight="1">
      <c r="B19" s="42">
        <f t="shared" si="2"/>
        <v>8</v>
      </c>
      <c r="C19" s="43"/>
      <c r="D19" s="112" t="s">
        <v>583</v>
      </c>
      <c r="E19" s="113" t="s">
        <v>583</v>
      </c>
      <c r="F19" s="114" t="s">
        <v>583</v>
      </c>
      <c r="G19" s="44" t="s">
        <v>17</v>
      </c>
      <c r="H19" s="45"/>
      <c r="I19" s="45">
        <v>60</v>
      </c>
      <c r="J19" s="46">
        <v>0</v>
      </c>
      <c r="K19" s="44">
        <v>9.5</v>
      </c>
      <c r="L19" s="47">
        <f t="shared" si="1"/>
        <v>0</v>
      </c>
      <c r="M19" s="48">
        <f t="shared" si="0"/>
        <v>0</v>
      </c>
    </row>
    <row r="20" spans="2:13" ht="12.75" customHeight="1">
      <c r="B20" s="42">
        <f t="shared" si="2"/>
        <v>9</v>
      </c>
      <c r="C20" s="43"/>
      <c r="D20" s="112" t="s">
        <v>584</v>
      </c>
      <c r="E20" s="113" t="s">
        <v>584</v>
      </c>
      <c r="F20" s="114" t="s">
        <v>584</v>
      </c>
      <c r="G20" s="44" t="s">
        <v>17</v>
      </c>
      <c r="H20" s="45"/>
      <c r="I20" s="45">
        <v>140</v>
      </c>
      <c r="J20" s="46">
        <v>0</v>
      </c>
      <c r="K20" s="44">
        <v>9.5</v>
      </c>
      <c r="L20" s="47">
        <f t="shared" si="1"/>
        <v>0</v>
      </c>
      <c r="M20" s="48">
        <f t="shared" si="0"/>
        <v>0</v>
      </c>
    </row>
    <row r="21" spans="2:13" ht="12.75" customHeight="1">
      <c r="B21" s="42">
        <f t="shared" si="2"/>
        <v>10</v>
      </c>
      <c r="C21" s="43"/>
      <c r="D21" s="112" t="s">
        <v>585</v>
      </c>
      <c r="E21" s="113" t="s">
        <v>585</v>
      </c>
      <c r="F21" s="114" t="s">
        <v>585</v>
      </c>
      <c r="G21" s="44" t="s">
        <v>17</v>
      </c>
      <c r="H21" s="45"/>
      <c r="I21" s="45">
        <v>250</v>
      </c>
      <c r="J21" s="46">
        <v>0</v>
      </c>
      <c r="K21" s="44">
        <v>9.5</v>
      </c>
      <c r="L21" s="47">
        <f t="shared" si="1"/>
        <v>0</v>
      </c>
      <c r="M21" s="48">
        <f t="shared" si="0"/>
        <v>0</v>
      </c>
    </row>
    <row r="22" spans="2:13" ht="12.75" customHeight="1">
      <c r="B22" s="42">
        <f t="shared" si="2"/>
        <v>11</v>
      </c>
      <c r="C22" s="43"/>
      <c r="D22" s="112" t="s">
        <v>434</v>
      </c>
      <c r="E22" s="113" t="s">
        <v>434</v>
      </c>
      <c r="F22" s="114" t="s">
        <v>434</v>
      </c>
      <c r="G22" s="44" t="s">
        <v>17</v>
      </c>
      <c r="H22" s="45"/>
      <c r="I22" s="45">
        <v>150</v>
      </c>
      <c r="J22" s="46">
        <v>0</v>
      </c>
      <c r="K22" s="44">
        <v>9.5</v>
      </c>
      <c r="L22" s="47">
        <f t="shared" si="1"/>
        <v>0</v>
      </c>
      <c r="M22" s="48">
        <f t="shared" si="0"/>
        <v>0</v>
      </c>
    </row>
    <row r="23" spans="2:13" ht="12.75" customHeight="1">
      <c r="B23" s="42">
        <f t="shared" si="2"/>
        <v>12</v>
      </c>
      <c r="C23" s="43"/>
      <c r="D23" s="112" t="s">
        <v>586</v>
      </c>
      <c r="E23" s="113" t="s">
        <v>586</v>
      </c>
      <c r="F23" s="114" t="s">
        <v>586</v>
      </c>
      <c r="G23" s="44" t="s">
        <v>17</v>
      </c>
      <c r="H23" s="45"/>
      <c r="I23" s="45">
        <v>330</v>
      </c>
      <c r="J23" s="46">
        <v>0</v>
      </c>
      <c r="K23" s="44">
        <v>9.5</v>
      </c>
      <c r="L23" s="47">
        <f t="shared" si="1"/>
        <v>0</v>
      </c>
      <c r="M23" s="48">
        <f t="shared" si="0"/>
        <v>0</v>
      </c>
    </row>
    <row r="24" spans="2:13" ht="12.75" customHeight="1">
      <c r="B24" s="42">
        <f t="shared" si="2"/>
        <v>13</v>
      </c>
      <c r="C24" s="43"/>
      <c r="D24" s="112" t="s">
        <v>587</v>
      </c>
      <c r="E24" s="113" t="s">
        <v>587</v>
      </c>
      <c r="F24" s="114" t="s">
        <v>587</v>
      </c>
      <c r="G24" s="44" t="s">
        <v>17</v>
      </c>
      <c r="H24" s="45"/>
      <c r="I24" s="45">
        <v>120</v>
      </c>
      <c r="J24" s="46">
        <v>0</v>
      </c>
      <c r="K24" s="44">
        <v>9.5</v>
      </c>
      <c r="L24" s="47">
        <f t="shared" si="1"/>
        <v>0</v>
      </c>
      <c r="M24" s="48">
        <f t="shared" si="0"/>
        <v>0</v>
      </c>
    </row>
    <row r="25" spans="2:13" ht="12.75" customHeight="1">
      <c r="B25" s="42">
        <f t="shared" si="2"/>
        <v>14</v>
      </c>
      <c r="C25" s="43"/>
      <c r="D25" s="112" t="s">
        <v>588</v>
      </c>
      <c r="E25" s="113" t="s">
        <v>588</v>
      </c>
      <c r="F25" s="114" t="s">
        <v>588</v>
      </c>
      <c r="G25" s="44" t="s">
        <v>17</v>
      </c>
      <c r="H25" s="45"/>
      <c r="I25" s="45">
        <v>250</v>
      </c>
      <c r="J25" s="46">
        <v>0</v>
      </c>
      <c r="K25" s="44">
        <v>9.5</v>
      </c>
      <c r="L25" s="47">
        <f t="shared" si="1"/>
        <v>0</v>
      </c>
      <c r="M25" s="48">
        <f t="shared" si="0"/>
        <v>0</v>
      </c>
    </row>
    <row r="26" spans="2:13" ht="12.75" customHeight="1">
      <c r="B26" s="42">
        <f t="shared" si="2"/>
        <v>15</v>
      </c>
      <c r="C26" s="43"/>
      <c r="D26" s="112" t="s">
        <v>477</v>
      </c>
      <c r="E26" s="113" t="s">
        <v>477</v>
      </c>
      <c r="F26" s="114" t="s">
        <v>477</v>
      </c>
      <c r="G26" s="44" t="s">
        <v>17</v>
      </c>
      <c r="H26" s="45"/>
      <c r="I26" s="45">
        <v>30</v>
      </c>
      <c r="J26" s="46">
        <v>0</v>
      </c>
      <c r="K26" s="44">
        <v>9.5</v>
      </c>
      <c r="L26" s="47">
        <f t="shared" si="1"/>
        <v>0</v>
      </c>
      <c r="M26" s="48">
        <f t="shared" si="0"/>
        <v>0</v>
      </c>
    </row>
    <row r="27" spans="2:13" ht="12.75" customHeight="1">
      <c r="B27" s="42">
        <f t="shared" si="2"/>
        <v>16</v>
      </c>
      <c r="C27" s="43"/>
      <c r="D27" s="112" t="s">
        <v>589</v>
      </c>
      <c r="E27" s="113" t="s">
        <v>589</v>
      </c>
      <c r="F27" s="114" t="s">
        <v>589</v>
      </c>
      <c r="G27" s="44" t="s">
        <v>17</v>
      </c>
      <c r="H27" s="45"/>
      <c r="I27" s="45">
        <v>10</v>
      </c>
      <c r="J27" s="46">
        <v>0</v>
      </c>
      <c r="K27" s="44">
        <v>9.5</v>
      </c>
      <c r="L27" s="47">
        <f t="shared" si="1"/>
        <v>0</v>
      </c>
      <c r="M27" s="48">
        <f t="shared" si="0"/>
        <v>0</v>
      </c>
    </row>
    <row r="28" spans="2:13" ht="12.75" customHeight="1">
      <c r="B28" s="42">
        <f t="shared" si="2"/>
        <v>17</v>
      </c>
      <c r="C28" s="43"/>
      <c r="D28" s="112" t="s">
        <v>590</v>
      </c>
      <c r="E28" s="113" t="s">
        <v>590</v>
      </c>
      <c r="F28" s="114" t="s">
        <v>590</v>
      </c>
      <c r="G28" s="44" t="s">
        <v>17</v>
      </c>
      <c r="H28" s="45"/>
      <c r="I28" s="45">
        <v>10</v>
      </c>
      <c r="J28" s="46">
        <v>0</v>
      </c>
      <c r="K28" s="44">
        <v>9.5</v>
      </c>
      <c r="L28" s="47">
        <f t="shared" si="1"/>
        <v>0</v>
      </c>
      <c r="M28" s="48">
        <f t="shared" si="0"/>
        <v>0</v>
      </c>
    </row>
    <row r="29" spans="2:13" ht="12.75" customHeight="1">
      <c r="B29" s="42">
        <f t="shared" si="2"/>
        <v>18</v>
      </c>
      <c r="C29" s="43"/>
      <c r="D29" s="112" t="s">
        <v>591</v>
      </c>
      <c r="E29" s="113" t="s">
        <v>591</v>
      </c>
      <c r="F29" s="114" t="s">
        <v>591</v>
      </c>
      <c r="G29" s="44" t="s">
        <v>17</v>
      </c>
      <c r="H29" s="45"/>
      <c r="I29" s="45">
        <v>10</v>
      </c>
      <c r="J29" s="46">
        <v>0</v>
      </c>
      <c r="K29" s="44">
        <v>9.5</v>
      </c>
      <c r="L29" s="47">
        <f t="shared" si="1"/>
        <v>0</v>
      </c>
      <c r="M29" s="48">
        <f t="shared" si="0"/>
        <v>0</v>
      </c>
    </row>
    <row r="30" spans="2:13" ht="12.75" customHeight="1">
      <c r="B30" s="42">
        <f t="shared" si="2"/>
        <v>19</v>
      </c>
      <c r="C30" s="43"/>
      <c r="D30" s="112" t="s">
        <v>592</v>
      </c>
      <c r="E30" s="113" t="s">
        <v>592</v>
      </c>
      <c r="F30" s="114" t="s">
        <v>592</v>
      </c>
      <c r="G30" s="44" t="s">
        <v>17</v>
      </c>
      <c r="H30" s="45"/>
      <c r="I30" s="45">
        <v>10</v>
      </c>
      <c r="J30" s="46">
        <v>0</v>
      </c>
      <c r="K30" s="44">
        <v>9.5</v>
      </c>
      <c r="L30" s="47">
        <f t="shared" si="1"/>
        <v>0</v>
      </c>
      <c r="M30" s="48">
        <f t="shared" si="0"/>
        <v>0</v>
      </c>
    </row>
    <row r="31" spans="2:13" ht="12.75" customHeight="1">
      <c r="B31" s="42">
        <f t="shared" si="2"/>
        <v>20</v>
      </c>
      <c r="C31" s="43"/>
      <c r="D31" s="112" t="s">
        <v>593</v>
      </c>
      <c r="E31" s="113" t="s">
        <v>593</v>
      </c>
      <c r="F31" s="114" t="s">
        <v>593</v>
      </c>
      <c r="G31" s="44" t="s">
        <v>17</v>
      </c>
      <c r="H31" s="45"/>
      <c r="I31" s="45">
        <v>10</v>
      </c>
      <c r="J31" s="46">
        <v>0</v>
      </c>
      <c r="K31" s="44">
        <v>9.5</v>
      </c>
      <c r="L31" s="47">
        <f t="shared" si="1"/>
        <v>0</v>
      </c>
      <c r="M31" s="48">
        <f t="shared" si="0"/>
        <v>0</v>
      </c>
    </row>
    <row r="32" spans="2:13" ht="12.75" customHeight="1">
      <c r="B32" s="42">
        <f t="shared" si="2"/>
        <v>21</v>
      </c>
      <c r="C32" s="43"/>
      <c r="D32" s="112" t="s">
        <v>594</v>
      </c>
      <c r="E32" s="113" t="s">
        <v>594</v>
      </c>
      <c r="F32" s="114" t="s">
        <v>594</v>
      </c>
      <c r="G32" s="44" t="s">
        <v>17</v>
      </c>
      <c r="H32" s="45"/>
      <c r="I32" s="45">
        <v>160</v>
      </c>
      <c r="J32" s="46">
        <v>0</v>
      </c>
      <c r="K32" s="44">
        <v>9.5</v>
      </c>
      <c r="L32" s="47">
        <f t="shared" si="1"/>
        <v>0</v>
      </c>
      <c r="M32" s="48">
        <f t="shared" si="0"/>
        <v>0</v>
      </c>
    </row>
    <row r="33" spans="2:13" ht="12.75" customHeight="1">
      <c r="B33" s="42">
        <f t="shared" si="2"/>
        <v>22</v>
      </c>
      <c r="C33" s="43"/>
      <c r="D33" s="112" t="s">
        <v>595</v>
      </c>
      <c r="E33" s="113" t="s">
        <v>595</v>
      </c>
      <c r="F33" s="114" t="s">
        <v>595</v>
      </c>
      <c r="G33" s="44" t="s">
        <v>17</v>
      </c>
      <c r="H33" s="45"/>
      <c r="I33" s="45">
        <v>50</v>
      </c>
      <c r="J33" s="46">
        <v>0</v>
      </c>
      <c r="K33" s="44">
        <v>9.5</v>
      </c>
      <c r="L33" s="47">
        <f t="shared" si="1"/>
        <v>0</v>
      </c>
      <c r="M33" s="48">
        <f t="shared" si="0"/>
        <v>0</v>
      </c>
    </row>
    <row r="34" spans="2:13" ht="12.75" customHeight="1">
      <c r="B34" s="42">
        <f t="shared" si="2"/>
        <v>23</v>
      </c>
      <c r="C34" s="43"/>
      <c r="D34" s="112" t="s">
        <v>596</v>
      </c>
      <c r="E34" s="113" t="s">
        <v>596</v>
      </c>
      <c r="F34" s="114" t="s">
        <v>596</v>
      </c>
      <c r="G34" s="44" t="s">
        <v>17</v>
      </c>
      <c r="H34" s="45"/>
      <c r="I34" s="45">
        <v>200</v>
      </c>
      <c r="J34" s="46">
        <v>0</v>
      </c>
      <c r="K34" s="44">
        <v>9.5</v>
      </c>
      <c r="L34" s="47">
        <f t="shared" si="1"/>
        <v>0</v>
      </c>
      <c r="M34" s="48">
        <f t="shared" si="0"/>
        <v>0</v>
      </c>
    </row>
    <row r="35" spans="2:13" s="4" customFormat="1" ht="12.75" customHeight="1">
      <c r="B35" s="37"/>
      <c r="C35" s="37"/>
      <c r="D35" s="117" t="s">
        <v>597</v>
      </c>
      <c r="E35" s="118"/>
      <c r="F35" s="119"/>
      <c r="G35" s="38"/>
      <c r="H35" s="38"/>
      <c r="I35" s="38"/>
      <c r="J35" s="38"/>
      <c r="K35" s="38"/>
      <c r="L35" s="38"/>
      <c r="M35" s="39">
        <f>SUM(M12:M34)</f>
        <v>0</v>
      </c>
    </row>
    <row r="36" spans="2:13" s="4" customFormat="1" ht="12.75" customHeight="1"/>
    <row r="37" spans="2:13" s="4" customFormat="1" ht="12.75" customHeight="1">
      <c r="B37" s="4" t="s">
        <v>19</v>
      </c>
    </row>
    <row r="38" spans="2:13" s="4" customFormat="1" ht="12.75" customHeight="1">
      <c r="B38" s="4" t="s">
        <v>20</v>
      </c>
    </row>
    <row r="39" spans="2:13" s="4" customFormat="1" ht="12.75" customHeight="1">
      <c r="B39" s="4" t="s">
        <v>21</v>
      </c>
    </row>
    <row r="40" spans="2:13" s="4" customFormat="1" ht="12.75" customHeight="1">
      <c r="B40" s="4" t="s">
        <v>923</v>
      </c>
    </row>
    <row r="41" spans="2:13" s="4" customFormat="1" ht="12.75" customHeight="1"/>
    <row r="42" spans="2:13" s="4" customFormat="1" ht="12.75" customHeight="1">
      <c r="B42" s="115"/>
      <c r="C42" s="115"/>
      <c r="D42" s="115"/>
      <c r="E42" s="115"/>
      <c r="F42" s="115"/>
      <c r="G42" s="115"/>
      <c r="H42" s="115"/>
      <c r="I42" s="115"/>
    </row>
    <row r="43" spans="2:13" s="4" customFormat="1" ht="12.75" customHeight="1">
      <c r="B43" s="41"/>
      <c r="C43" s="41"/>
      <c r="D43" s="41"/>
      <c r="E43" s="41"/>
      <c r="F43" s="41"/>
      <c r="G43" s="41"/>
      <c r="H43" s="41"/>
      <c r="I43" s="41"/>
    </row>
    <row r="44" spans="2:13" s="11" customFormat="1" ht="12.75" customHeight="1">
      <c r="B44" s="11" t="s">
        <v>22</v>
      </c>
      <c r="H44" s="16" t="s">
        <v>23</v>
      </c>
      <c r="K44" s="11" t="s">
        <v>24</v>
      </c>
    </row>
    <row r="45" spans="2:13" s="7" customFormat="1" ht="12.75" customHeight="1"/>
  </sheetData>
  <sheetProtection algorithmName="SHA-512" hashValue="2Dhd6Kx83cUHnUltmvN1rG5RIYmKL5gEJEpDmMAPtDGx2jcUteaYYsst9S7QC+HkIs/fUmi8SOwAzkGSPQttcQ==" saltValue="AU8SgI2IlnVvStfpp2KFTg==" spinCount="100000" sheet="1" objects="1" scenarios="1"/>
  <protectedRanges>
    <protectedRange sqref="C12:C34" name="Range5"/>
    <protectedRange sqref="E4:F5" name="Range1"/>
    <protectedRange sqref="H12:H34" name="Range2"/>
    <protectedRange sqref="J12:J34" name="Range3"/>
  </protectedRanges>
  <mergeCells count="26">
    <mergeCell ref="D16:F16"/>
    <mergeCell ref="D10:F10"/>
    <mergeCell ref="D12:F12"/>
    <mergeCell ref="D13:F13"/>
    <mergeCell ref="D14:F14"/>
    <mergeCell ref="D15:F15"/>
    <mergeCell ref="D28:F28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35:F35"/>
    <mergeCell ref="B42:I42"/>
    <mergeCell ref="D29:F29"/>
    <mergeCell ref="D30:F30"/>
    <mergeCell ref="D31:F31"/>
    <mergeCell ref="D32:F32"/>
    <mergeCell ref="D33:F33"/>
    <mergeCell ref="D34:F34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A0429-7594-44EE-8D07-D0EFD8C94C72}">
  <dimension ref="B1:N43"/>
  <sheetViews>
    <sheetView topLeftCell="A13" zoomScaleNormal="100" workbookViewId="0">
      <selection activeCell="M33" sqref="M33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>
      <c r="B1" s="1" t="s">
        <v>0</v>
      </c>
      <c r="C1" s="1"/>
      <c r="D1" s="40" t="s">
        <v>25</v>
      </c>
      <c r="H1" s="3"/>
      <c r="I1" s="3"/>
      <c r="J1" s="3"/>
      <c r="K1" s="3"/>
      <c r="L1" s="3"/>
      <c r="M1" s="3"/>
    </row>
    <row r="2" spans="2:14" ht="12.75" customHeight="1">
      <c r="B2" s="4" t="s">
        <v>1</v>
      </c>
      <c r="C2" s="4"/>
      <c r="D2" s="4" t="s">
        <v>26</v>
      </c>
      <c r="H2" s="3"/>
      <c r="I2" s="3"/>
      <c r="J2" s="3"/>
      <c r="K2" s="3"/>
      <c r="L2" s="3"/>
      <c r="M2" s="3"/>
    </row>
    <row r="3" spans="2:14" ht="12.75" customHeight="1">
      <c r="B3" s="4"/>
      <c r="C3" s="4"/>
      <c r="H3" s="3"/>
      <c r="I3" s="3"/>
      <c r="J3" s="3"/>
      <c r="K3" s="5"/>
      <c r="L3" s="3"/>
      <c r="M3" s="3"/>
    </row>
    <row r="4" spans="2:14" s="7" customFormat="1" ht="12.75" customHeight="1">
      <c r="B4" s="6" t="s">
        <v>2</v>
      </c>
      <c r="C4" s="6"/>
      <c r="G4" s="8"/>
      <c r="H4" s="9"/>
      <c r="I4" s="9"/>
      <c r="J4" s="10"/>
      <c r="K4" s="10"/>
      <c r="L4" s="10"/>
      <c r="M4" s="10"/>
    </row>
    <row r="5" spans="2:14" s="7" customFormat="1" ht="12.75" customHeight="1">
      <c r="B5" s="11"/>
      <c r="C5" s="11"/>
      <c r="H5" s="10"/>
      <c r="I5" s="10"/>
      <c r="J5" s="10"/>
      <c r="K5" s="10"/>
      <c r="L5" s="10"/>
      <c r="M5" s="10"/>
    </row>
    <row r="6" spans="2:14" s="7" customFormat="1" ht="12.75" customHeight="1">
      <c r="B6" s="11"/>
      <c r="C6" s="11"/>
      <c r="H6" s="10"/>
      <c r="I6" s="10"/>
      <c r="J6" s="10"/>
      <c r="K6" s="10"/>
      <c r="L6" s="10"/>
      <c r="M6" s="10"/>
    </row>
    <row r="7" spans="2:14" s="12" customFormat="1" ht="12.75" customHeight="1">
      <c r="H7" s="13" t="s">
        <v>3</v>
      </c>
      <c r="I7" s="13"/>
      <c r="J7" s="13"/>
      <c r="K7" s="5"/>
      <c r="L7" s="5"/>
      <c r="M7" s="5"/>
    </row>
    <row r="8" spans="2:14" s="12" customFormat="1" ht="12.75" customHeight="1">
      <c r="H8" s="13" t="s">
        <v>598</v>
      </c>
      <c r="I8" s="14"/>
      <c r="J8" s="13"/>
      <c r="K8" s="15"/>
      <c r="L8" s="13"/>
      <c r="M8" s="16"/>
      <c r="N8" s="5"/>
    </row>
    <row r="9" spans="2:14" ht="12.75" customHeight="1">
      <c r="B9" s="4"/>
      <c r="C9" s="4"/>
      <c r="H9" s="3"/>
      <c r="I9" s="3"/>
      <c r="J9" s="3"/>
      <c r="K9" s="3"/>
      <c r="L9" s="3"/>
      <c r="M9" s="3"/>
    </row>
    <row r="10" spans="2:14" s="1" customFormat="1" ht="12.75" customHeight="1">
      <c r="B10" s="17" t="s">
        <v>4</v>
      </c>
      <c r="C10" s="18" t="s">
        <v>5</v>
      </c>
      <c r="D10" s="109" t="s">
        <v>6</v>
      </c>
      <c r="E10" s="110"/>
      <c r="F10" s="111"/>
      <c r="G10" s="19" t="s">
        <v>7</v>
      </c>
      <c r="H10" s="20" t="s">
        <v>8</v>
      </c>
      <c r="I10" s="21" t="s">
        <v>9</v>
      </c>
      <c r="J10" s="20" t="s">
        <v>10</v>
      </c>
      <c r="K10" s="20" t="s">
        <v>11</v>
      </c>
      <c r="L10" s="20" t="s">
        <v>12</v>
      </c>
      <c r="M10" s="20" t="s">
        <v>13</v>
      </c>
    </row>
    <row r="11" spans="2:14" s="1" customFormat="1" ht="12.75" customHeight="1">
      <c r="B11" s="23"/>
      <c r="C11" s="24" t="s">
        <v>15</v>
      </c>
      <c r="D11" s="25"/>
      <c r="E11" s="26"/>
      <c r="F11" s="26"/>
      <c r="G11" s="27"/>
      <c r="H11" s="28"/>
      <c r="I11" s="28"/>
      <c r="J11" s="28"/>
      <c r="K11" s="28"/>
      <c r="L11" s="28"/>
      <c r="M11" s="28"/>
    </row>
    <row r="12" spans="2:14" ht="12.75" customHeight="1">
      <c r="B12" s="42">
        <v>1</v>
      </c>
      <c r="C12" s="43"/>
      <c r="D12" s="112" t="s">
        <v>944</v>
      </c>
      <c r="E12" s="113" t="s">
        <v>599</v>
      </c>
      <c r="F12" s="114" t="s">
        <v>599</v>
      </c>
      <c r="G12" s="44" t="s">
        <v>187</v>
      </c>
      <c r="H12" s="45"/>
      <c r="I12" s="45">
        <v>120</v>
      </c>
      <c r="J12" s="46">
        <v>0</v>
      </c>
      <c r="K12" s="44">
        <v>9.5</v>
      </c>
      <c r="L12" s="47">
        <f>PRODUCT(J12,1.095)</f>
        <v>0</v>
      </c>
      <c r="M12" s="48">
        <f t="shared" ref="M12:M32" si="0">PRODUCT(I12,L12)</f>
        <v>0</v>
      </c>
    </row>
    <row r="13" spans="2:14" ht="12.75" customHeight="1">
      <c r="B13" s="42">
        <f>B12+1</f>
        <v>2</v>
      </c>
      <c r="C13" s="43"/>
      <c r="D13" s="112" t="s">
        <v>945</v>
      </c>
      <c r="E13" s="113" t="s">
        <v>600</v>
      </c>
      <c r="F13" s="114" t="s">
        <v>600</v>
      </c>
      <c r="G13" s="44" t="s">
        <v>187</v>
      </c>
      <c r="H13" s="45"/>
      <c r="I13" s="45">
        <v>100</v>
      </c>
      <c r="J13" s="46">
        <v>0</v>
      </c>
      <c r="K13" s="44">
        <v>9.5</v>
      </c>
      <c r="L13" s="47">
        <f t="shared" ref="L13:L32" si="1">PRODUCT(J13,1.095)</f>
        <v>0</v>
      </c>
      <c r="M13" s="48">
        <f t="shared" si="0"/>
        <v>0</v>
      </c>
    </row>
    <row r="14" spans="2:14" ht="12.75" customHeight="1">
      <c r="B14" s="42">
        <f t="shared" ref="B14:B32" si="2">B13+1</f>
        <v>3</v>
      </c>
      <c r="C14" s="43"/>
      <c r="D14" s="112" t="s">
        <v>946</v>
      </c>
      <c r="E14" s="113" t="s">
        <v>601</v>
      </c>
      <c r="F14" s="114" t="s">
        <v>601</v>
      </c>
      <c r="G14" s="44" t="s">
        <v>187</v>
      </c>
      <c r="H14" s="45"/>
      <c r="I14" s="45">
        <v>100</v>
      </c>
      <c r="J14" s="46">
        <v>0</v>
      </c>
      <c r="K14" s="44">
        <v>9.5</v>
      </c>
      <c r="L14" s="47">
        <f t="shared" si="1"/>
        <v>0</v>
      </c>
      <c r="M14" s="48">
        <f t="shared" si="0"/>
        <v>0</v>
      </c>
    </row>
    <row r="15" spans="2:14" ht="24.95" customHeight="1">
      <c r="B15" s="42">
        <f t="shared" si="2"/>
        <v>4</v>
      </c>
      <c r="C15" s="43"/>
      <c r="D15" s="112" t="s">
        <v>947</v>
      </c>
      <c r="E15" s="113" t="s">
        <v>602</v>
      </c>
      <c r="F15" s="114" t="s">
        <v>602</v>
      </c>
      <c r="G15" s="44" t="s">
        <v>187</v>
      </c>
      <c r="H15" s="45"/>
      <c r="I15" s="45">
        <v>800</v>
      </c>
      <c r="J15" s="46">
        <v>0</v>
      </c>
      <c r="K15" s="44">
        <v>9.5</v>
      </c>
      <c r="L15" s="47">
        <f t="shared" si="1"/>
        <v>0</v>
      </c>
      <c r="M15" s="48">
        <f t="shared" si="0"/>
        <v>0</v>
      </c>
    </row>
    <row r="16" spans="2:14" ht="12.75" customHeight="1">
      <c r="B16" s="42">
        <f t="shared" si="2"/>
        <v>5</v>
      </c>
      <c r="C16" s="43"/>
      <c r="D16" s="112" t="s">
        <v>953</v>
      </c>
      <c r="E16" s="113" t="s">
        <v>603</v>
      </c>
      <c r="F16" s="114" t="s">
        <v>603</v>
      </c>
      <c r="G16" s="44" t="s">
        <v>187</v>
      </c>
      <c r="H16" s="45"/>
      <c r="I16" s="45">
        <v>300</v>
      </c>
      <c r="J16" s="46">
        <v>0</v>
      </c>
      <c r="K16" s="44">
        <v>9.5</v>
      </c>
      <c r="L16" s="47">
        <f t="shared" si="1"/>
        <v>0</v>
      </c>
      <c r="M16" s="48">
        <f t="shared" si="0"/>
        <v>0</v>
      </c>
    </row>
    <row r="17" spans="2:13" ht="12.75" customHeight="1">
      <c r="B17" s="42">
        <f t="shared" si="2"/>
        <v>6</v>
      </c>
      <c r="C17" s="43"/>
      <c r="D17" s="112" t="s">
        <v>604</v>
      </c>
      <c r="E17" s="113" t="s">
        <v>604</v>
      </c>
      <c r="F17" s="114" t="s">
        <v>604</v>
      </c>
      <c r="G17" s="44" t="s">
        <v>187</v>
      </c>
      <c r="H17" s="45"/>
      <c r="I17" s="45">
        <v>500</v>
      </c>
      <c r="J17" s="46">
        <v>0</v>
      </c>
      <c r="K17" s="44">
        <v>9.5</v>
      </c>
      <c r="L17" s="47">
        <f t="shared" si="1"/>
        <v>0</v>
      </c>
      <c r="M17" s="48">
        <f t="shared" si="0"/>
        <v>0</v>
      </c>
    </row>
    <row r="18" spans="2:13" ht="12.75" customHeight="1">
      <c r="B18" s="42">
        <f t="shared" si="2"/>
        <v>7</v>
      </c>
      <c r="C18" s="43"/>
      <c r="D18" s="112" t="s">
        <v>605</v>
      </c>
      <c r="E18" s="113" t="s">
        <v>605</v>
      </c>
      <c r="F18" s="114" t="s">
        <v>605</v>
      </c>
      <c r="G18" s="44" t="s">
        <v>187</v>
      </c>
      <c r="H18" s="45"/>
      <c r="I18" s="45">
        <v>500</v>
      </c>
      <c r="J18" s="46">
        <v>0</v>
      </c>
      <c r="K18" s="44">
        <v>9.5</v>
      </c>
      <c r="L18" s="47">
        <f t="shared" si="1"/>
        <v>0</v>
      </c>
      <c r="M18" s="48">
        <f t="shared" si="0"/>
        <v>0</v>
      </c>
    </row>
    <row r="19" spans="2:13" ht="12.75" customHeight="1">
      <c r="B19" s="42">
        <f t="shared" si="2"/>
        <v>8</v>
      </c>
      <c r="C19" s="43"/>
      <c r="D19" s="112" t="s">
        <v>606</v>
      </c>
      <c r="E19" s="113" t="s">
        <v>606</v>
      </c>
      <c r="F19" s="114" t="s">
        <v>606</v>
      </c>
      <c r="G19" s="44" t="s">
        <v>187</v>
      </c>
      <c r="H19" s="45"/>
      <c r="I19" s="45">
        <v>200</v>
      </c>
      <c r="J19" s="46">
        <v>0</v>
      </c>
      <c r="K19" s="44">
        <v>9.5</v>
      </c>
      <c r="L19" s="47">
        <f t="shared" si="1"/>
        <v>0</v>
      </c>
      <c r="M19" s="48">
        <f t="shared" si="0"/>
        <v>0</v>
      </c>
    </row>
    <row r="20" spans="2:13" ht="12.75" customHeight="1">
      <c r="B20" s="42">
        <f t="shared" si="2"/>
        <v>9</v>
      </c>
      <c r="C20" s="43"/>
      <c r="D20" s="112" t="s">
        <v>607</v>
      </c>
      <c r="E20" s="113" t="s">
        <v>607</v>
      </c>
      <c r="F20" s="114" t="s">
        <v>607</v>
      </c>
      <c r="G20" s="44" t="s">
        <v>97</v>
      </c>
      <c r="H20" s="45"/>
      <c r="I20" s="45">
        <v>120</v>
      </c>
      <c r="J20" s="46">
        <v>0</v>
      </c>
      <c r="K20" s="44">
        <v>9.5</v>
      </c>
      <c r="L20" s="47">
        <f t="shared" si="1"/>
        <v>0</v>
      </c>
      <c r="M20" s="48">
        <f t="shared" si="0"/>
        <v>0</v>
      </c>
    </row>
    <row r="21" spans="2:13" ht="12.75" customHeight="1">
      <c r="B21" s="42">
        <f t="shared" si="2"/>
        <v>10</v>
      </c>
      <c r="C21" s="43"/>
      <c r="D21" s="112" t="s">
        <v>608</v>
      </c>
      <c r="E21" s="113" t="s">
        <v>608</v>
      </c>
      <c r="F21" s="114" t="s">
        <v>608</v>
      </c>
      <c r="G21" s="44" t="s">
        <v>97</v>
      </c>
      <c r="H21" s="45"/>
      <c r="I21" s="45">
        <v>120</v>
      </c>
      <c r="J21" s="46">
        <v>0</v>
      </c>
      <c r="K21" s="44">
        <v>9.5</v>
      </c>
      <c r="L21" s="47">
        <f t="shared" si="1"/>
        <v>0</v>
      </c>
      <c r="M21" s="48">
        <f t="shared" si="0"/>
        <v>0</v>
      </c>
    </row>
    <row r="22" spans="2:13" ht="24.95" customHeight="1">
      <c r="B22" s="42">
        <f t="shared" si="2"/>
        <v>11</v>
      </c>
      <c r="C22" s="43"/>
      <c r="D22" s="112" t="s">
        <v>948</v>
      </c>
      <c r="E22" s="113" t="s">
        <v>609</v>
      </c>
      <c r="F22" s="114" t="s">
        <v>609</v>
      </c>
      <c r="G22" s="44" t="s">
        <v>187</v>
      </c>
      <c r="H22" s="45"/>
      <c r="I22" s="45">
        <v>100</v>
      </c>
      <c r="J22" s="46">
        <v>0</v>
      </c>
      <c r="K22" s="44">
        <v>9.5</v>
      </c>
      <c r="L22" s="47">
        <f t="shared" si="1"/>
        <v>0</v>
      </c>
      <c r="M22" s="48">
        <f t="shared" si="0"/>
        <v>0</v>
      </c>
    </row>
    <row r="23" spans="2:13" ht="12.75" customHeight="1">
      <c r="B23" s="42">
        <f t="shared" si="2"/>
        <v>12</v>
      </c>
      <c r="C23" s="43"/>
      <c r="D23" s="112" t="s">
        <v>949</v>
      </c>
      <c r="E23" s="113" t="s">
        <v>610</v>
      </c>
      <c r="F23" s="114" t="s">
        <v>610</v>
      </c>
      <c r="G23" s="44" t="s">
        <v>187</v>
      </c>
      <c r="H23" s="45"/>
      <c r="I23" s="45">
        <v>100</v>
      </c>
      <c r="J23" s="46">
        <v>0</v>
      </c>
      <c r="K23" s="44">
        <v>9.5</v>
      </c>
      <c r="L23" s="47">
        <f t="shared" si="1"/>
        <v>0</v>
      </c>
      <c r="M23" s="48">
        <f t="shared" si="0"/>
        <v>0</v>
      </c>
    </row>
    <row r="24" spans="2:13" ht="24.95" customHeight="1">
      <c r="B24" s="42">
        <f t="shared" si="2"/>
        <v>13</v>
      </c>
      <c r="C24" s="43"/>
      <c r="D24" s="112" t="s">
        <v>950</v>
      </c>
      <c r="E24" s="113" t="s">
        <v>611</v>
      </c>
      <c r="F24" s="114" t="s">
        <v>611</v>
      </c>
      <c r="G24" s="44" t="s">
        <v>187</v>
      </c>
      <c r="H24" s="45"/>
      <c r="I24" s="45">
        <v>100</v>
      </c>
      <c r="J24" s="46">
        <v>0</v>
      </c>
      <c r="K24" s="44">
        <v>9.5</v>
      </c>
      <c r="L24" s="47">
        <f t="shared" si="1"/>
        <v>0</v>
      </c>
      <c r="M24" s="48">
        <f t="shared" si="0"/>
        <v>0</v>
      </c>
    </row>
    <row r="25" spans="2:13" ht="12.75" customHeight="1">
      <c r="B25" s="42">
        <f t="shared" si="2"/>
        <v>14</v>
      </c>
      <c r="C25" s="43"/>
      <c r="D25" s="112" t="s">
        <v>612</v>
      </c>
      <c r="E25" s="113" t="s">
        <v>612</v>
      </c>
      <c r="F25" s="114" t="s">
        <v>612</v>
      </c>
      <c r="G25" s="44" t="s">
        <v>97</v>
      </c>
      <c r="H25" s="45"/>
      <c r="I25" s="45">
        <v>200</v>
      </c>
      <c r="J25" s="46">
        <v>0</v>
      </c>
      <c r="K25" s="44">
        <v>9.5</v>
      </c>
      <c r="L25" s="47">
        <f t="shared" si="1"/>
        <v>0</v>
      </c>
      <c r="M25" s="48">
        <f t="shared" si="0"/>
        <v>0</v>
      </c>
    </row>
    <row r="26" spans="2:13" ht="12.75" customHeight="1">
      <c r="B26" s="42">
        <f t="shared" si="2"/>
        <v>15</v>
      </c>
      <c r="C26" s="43"/>
      <c r="D26" s="112" t="s">
        <v>613</v>
      </c>
      <c r="E26" s="113" t="s">
        <v>613</v>
      </c>
      <c r="F26" s="114" t="s">
        <v>613</v>
      </c>
      <c r="G26" s="44" t="s">
        <v>97</v>
      </c>
      <c r="H26" s="45"/>
      <c r="I26" s="45">
        <v>50</v>
      </c>
      <c r="J26" s="46">
        <v>0</v>
      </c>
      <c r="K26" s="44">
        <v>9.5</v>
      </c>
      <c r="L26" s="47">
        <f t="shared" si="1"/>
        <v>0</v>
      </c>
      <c r="M26" s="48">
        <f t="shared" si="0"/>
        <v>0</v>
      </c>
    </row>
    <row r="27" spans="2:13" ht="12.75" customHeight="1">
      <c r="B27" s="42">
        <f t="shared" si="2"/>
        <v>16</v>
      </c>
      <c r="C27" s="43"/>
      <c r="D27" s="112" t="s">
        <v>614</v>
      </c>
      <c r="E27" s="113" t="s">
        <v>614</v>
      </c>
      <c r="F27" s="114" t="s">
        <v>614</v>
      </c>
      <c r="G27" s="44" t="s">
        <v>97</v>
      </c>
      <c r="H27" s="45"/>
      <c r="I27" s="45">
        <v>50</v>
      </c>
      <c r="J27" s="46">
        <v>0</v>
      </c>
      <c r="K27" s="44">
        <v>9.5</v>
      </c>
      <c r="L27" s="47">
        <f t="shared" si="1"/>
        <v>0</v>
      </c>
      <c r="M27" s="48">
        <f t="shared" si="0"/>
        <v>0</v>
      </c>
    </row>
    <row r="28" spans="2:13" ht="12.75" customHeight="1">
      <c r="B28" s="42">
        <f t="shared" si="2"/>
        <v>17</v>
      </c>
      <c r="C28" s="43"/>
      <c r="D28" s="112" t="s">
        <v>615</v>
      </c>
      <c r="E28" s="113" t="s">
        <v>615</v>
      </c>
      <c r="F28" s="114" t="s">
        <v>615</v>
      </c>
      <c r="G28" s="44" t="s">
        <v>97</v>
      </c>
      <c r="H28" s="45"/>
      <c r="I28" s="45">
        <v>100</v>
      </c>
      <c r="J28" s="46">
        <v>0</v>
      </c>
      <c r="K28" s="44">
        <v>9.5</v>
      </c>
      <c r="L28" s="47">
        <f t="shared" si="1"/>
        <v>0</v>
      </c>
      <c r="M28" s="48">
        <f t="shared" si="0"/>
        <v>0</v>
      </c>
    </row>
    <row r="29" spans="2:13" ht="12.75" customHeight="1">
      <c r="B29" s="42">
        <f t="shared" si="2"/>
        <v>18</v>
      </c>
      <c r="C29" s="43"/>
      <c r="D29" s="112" t="s">
        <v>616</v>
      </c>
      <c r="E29" s="113" t="s">
        <v>616</v>
      </c>
      <c r="F29" s="114" t="s">
        <v>616</v>
      </c>
      <c r="G29" s="44" t="s">
        <v>97</v>
      </c>
      <c r="H29" s="45"/>
      <c r="I29" s="45">
        <v>100</v>
      </c>
      <c r="J29" s="46">
        <v>0</v>
      </c>
      <c r="K29" s="44">
        <v>9.5</v>
      </c>
      <c r="L29" s="47">
        <f t="shared" si="1"/>
        <v>0</v>
      </c>
      <c r="M29" s="48">
        <f t="shared" si="0"/>
        <v>0</v>
      </c>
    </row>
    <row r="30" spans="2:13" ht="24.95" customHeight="1">
      <c r="B30" s="42">
        <f t="shared" si="2"/>
        <v>19</v>
      </c>
      <c r="C30" s="43"/>
      <c r="D30" s="112" t="s">
        <v>617</v>
      </c>
      <c r="E30" s="113" t="s">
        <v>617</v>
      </c>
      <c r="F30" s="114" t="s">
        <v>617</v>
      </c>
      <c r="G30" s="44" t="s">
        <v>97</v>
      </c>
      <c r="H30" s="45"/>
      <c r="I30" s="45">
        <v>100</v>
      </c>
      <c r="J30" s="46">
        <v>0</v>
      </c>
      <c r="K30" s="44">
        <v>9.5</v>
      </c>
      <c r="L30" s="47">
        <f t="shared" si="1"/>
        <v>0</v>
      </c>
      <c r="M30" s="48">
        <f t="shared" si="0"/>
        <v>0</v>
      </c>
    </row>
    <row r="31" spans="2:13" ht="24.95" customHeight="1">
      <c r="B31" s="42">
        <f t="shared" si="2"/>
        <v>20</v>
      </c>
      <c r="C31" s="43"/>
      <c r="D31" s="112" t="s">
        <v>951</v>
      </c>
      <c r="E31" s="113" t="s">
        <v>618</v>
      </c>
      <c r="F31" s="114" t="s">
        <v>618</v>
      </c>
      <c r="G31" s="44" t="s">
        <v>187</v>
      </c>
      <c r="H31" s="45"/>
      <c r="I31" s="45">
        <v>60</v>
      </c>
      <c r="J31" s="46">
        <v>0</v>
      </c>
      <c r="K31" s="44">
        <v>9.5</v>
      </c>
      <c r="L31" s="47">
        <f t="shared" si="1"/>
        <v>0</v>
      </c>
      <c r="M31" s="48">
        <f t="shared" si="0"/>
        <v>0</v>
      </c>
    </row>
    <row r="32" spans="2:13" ht="24.95" customHeight="1">
      <c r="B32" s="42">
        <f t="shared" si="2"/>
        <v>21</v>
      </c>
      <c r="C32" s="43"/>
      <c r="D32" s="112" t="s">
        <v>952</v>
      </c>
      <c r="E32" s="113" t="s">
        <v>619</v>
      </c>
      <c r="F32" s="114" t="s">
        <v>619</v>
      </c>
      <c r="G32" s="44" t="s">
        <v>187</v>
      </c>
      <c r="H32" s="45"/>
      <c r="I32" s="45">
        <v>5</v>
      </c>
      <c r="J32" s="46">
        <v>0</v>
      </c>
      <c r="K32" s="44">
        <v>9.5</v>
      </c>
      <c r="L32" s="47">
        <f t="shared" si="1"/>
        <v>0</v>
      </c>
      <c r="M32" s="48">
        <f t="shared" si="0"/>
        <v>0</v>
      </c>
    </row>
    <row r="33" spans="2:13" s="4" customFormat="1" ht="12.75" customHeight="1">
      <c r="B33" s="37"/>
      <c r="C33" s="37"/>
      <c r="D33" s="117" t="s">
        <v>620</v>
      </c>
      <c r="E33" s="118"/>
      <c r="F33" s="119"/>
      <c r="G33" s="38"/>
      <c r="H33" s="38"/>
      <c r="I33" s="38"/>
      <c r="J33" s="38"/>
      <c r="K33" s="38"/>
      <c r="L33" s="38"/>
      <c r="M33" s="39">
        <f>SUM(M12:M32)</f>
        <v>0</v>
      </c>
    </row>
    <row r="34" spans="2:13" s="4" customFormat="1" ht="12.75" customHeight="1"/>
    <row r="35" spans="2:13" s="4" customFormat="1" ht="12.75" customHeight="1">
      <c r="B35" s="4" t="s">
        <v>19</v>
      </c>
    </row>
    <row r="36" spans="2:13" s="4" customFormat="1" ht="12.75" customHeight="1">
      <c r="B36" s="4" t="s">
        <v>20</v>
      </c>
    </row>
    <row r="37" spans="2:13" s="4" customFormat="1" ht="12.75" customHeight="1">
      <c r="B37" s="4" t="s">
        <v>21</v>
      </c>
    </row>
    <row r="38" spans="2:13" s="4" customFormat="1" ht="12.75" customHeight="1">
      <c r="B38" s="4" t="s">
        <v>934</v>
      </c>
    </row>
    <row r="39" spans="2:13" s="4" customFormat="1" ht="12.75" customHeight="1"/>
    <row r="40" spans="2:13" s="4" customFormat="1" ht="12.75" customHeight="1">
      <c r="B40" s="115"/>
      <c r="C40" s="115"/>
      <c r="D40" s="115"/>
      <c r="E40" s="115"/>
      <c r="F40" s="115"/>
      <c r="G40" s="115"/>
      <c r="H40" s="115"/>
      <c r="I40" s="115"/>
    </row>
    <row r="41" spans="2:13" s="4" customFormat="1" ht="12.75" customHeight="1">
      <c r="B41" s="41"/>
      <c r="C41" s="41"/>
      <c r="D41" s="41"/>
      <c r="E41" s="41"/>
      <c r="F41" s="41"/>
      <c r="G41" s="41"/>
      <c r="H41" s="41"/>
      <c r="I41" s="41"/>
    </row>
    <row r="42" spans="2:13" s="11" customFormat="1" ht="12.75" customHeight="1">
      <c r="B42" s="11" t="s">
        <v>22</v>
      </c>
      <c r="H42" s="16" t="s">
        <v>23</v>
      </c>
      <c r="K42" s="11" t="s">
        <v>24</v>
      </c>
    </row>
    <row r="43" spans="2:13" s="7" customFormat="1" ht="12.75" customHeight="1"/>
  </sheetData>
  <sheetProtection algorithmName="SHA-512" hashValue="a/NPCi5RkOQleKY8BYsvaV8r0CZBSgQmRmqAu/NxRG9aqExKfg3IK8ZZLRrgdEtGaNb9FiF3ehRMEduyiQzUkA==" saltValue="4juH3x/HoYPhm/wY78UatA==" spinCount="100000" sheet="1" objects="1" scenarios="1"/>
  <protectedRanges>
    <protectedRange sqref="C12:C32" name="Range5"/>
    <protectedRange sqref="E4:F5" name="Range1"/>
    <protectedRange sqref="H12:H32" name="Range2"/>
    <protectedRange sqref="J12:J32" name="Range3"/>
  </protectedRanges>
  <mergeCells count="24">
    <mergeCell ref="D16:F16"/>
    <mergeCell ref="D10:F10"/>
    <mergeCell ref="D12:F12"/>
    <mergeCell ref="D13:F13"/>
    <mergeCell ref="D14:F14"/>
    <mergeCell ref="D15:F15"/>
    <mergeCell ref="D28:F28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33:F33"/>
    <mergeCell ref="B40:I40"/>
    <mergeCell ref="D29:F29"/>
    <mergeCell ref="D30:F30"/>
    <mergeCell ref="D31:F31"/>
    <mergeCell ref="D32:F32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9C212-527A-4FBF-A33D-5BE2CC3FB039}">
  <dimension ref="B1:N213"/>
  <sheetViews>
    <sheetView topLeftCell="A179" zoomScaleNormal="100" workbookViewId="0">
      <selection activeCell="M203" sqref="M203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>
      <c r="B1" s="1" t="s">
        <v>0</v>
      </c>
      <c r="C1" s="1"/>
      <c r="D1" s="40" t="s">
        <v>25</v>
      </c>
      <c r="H1" s="3"/>
      <c r="I1" s="3"/>
      <c r="J1" s="3"/>
      <c r="K1" s="3"/>
      <c r="L1" s="3"/>
      <c r="M1" s="3"/>
    </row>
    <row r="2" spans="2:14" ht="12.75" customHeight="1">
      <c r="B2" s="4" t="s">
        <v>1</v>
      </c>
      <c r="C2" s="4"/>
      <c r="D2" s="4" t="s">
        <v>26</v>
      </c>
      <c r="H2" s="3"/>
      <c r="I2" s="3"/>
      <c r="J2" s="3"/>
      <c r="K2" s="3"/>
      <c r="L2" s="3"/>
      <c r="M2" s="3"/>
    </row>
    <row r="3" spans="2:14" ht="12.75" customHeight="1">
      <c r="B3" s="4"/>
      <c r="C3" s="4"/>
      <c r="H3" s="3"/>
      <c r="I3" s="3"/>
      <c r="J3" s="3"/>
      <c r="K3" s="5"/>
      <c r="L3" s="3"/>
      <c r="M3" s="3"/>
    </row>
    <row r="4" spans="2:14" s="7" customFormat="1" ht="12.75" customHeight="1">
      <c r="B4" s="6" t="s">
        <v>2</v>
      </c>
      <c r="C4" s="6"/>
      <c r="G4" s="8"/>
      <c r="H4" s="9"/>
      <c r="I4" s="9"/>
      <c r="J4" s="10"/>
      <c r="K4" s="10"/>
      <c r="L4" s="10"/>
      <c r="M4" s="10"/>
    </row>
    <row r="5" spans="2:14" s="7" customFormat="1" ht="12.75" customHeight="1">
      <c r="B5" s="11"/>
      <c r="C5" s="11"/>
      <c r="H5" s="10"/>
      <c r="I5" s="10"/>
      <c r="J5" s="10"/>
      <c r="K5" s="10"/>
      <c r="L5" s="10"/>
      <c r="M5" s="10"/>
    </row>
    <row r="6" spans="2:14" s="7" customFormat="1" ht="12.75" customHeight="1">
      <c r="B6" s="11"/>
      <c r="C6" s="11"/>
      <c r="H6" s="10"/>
      <c r="I6" s="10"/>
      <c r="J6" s="10"/>
      <c r="K6" s="10"/>
      <c r="L6" s="10"/>
      <c r="M6" s="10"/>
    </row>
    <row r="7" spans="2:14" s="12" customFormat="1" ht="12.75" customHeight="1">
      <c r="H7" s="13" t="s">
        <v>3</v>
      </c>
      <c r="I7" s="13"/>
      <c r="J7" s="13"/>
      <c r="K7" s="5"/>
      <c r="L7" s="5"/>
      <c r="M7" s="5"/>
    </row>
    <row r="8" spans="2:14" s="12" customFormat="1" ht="12.75" customHeight="1">
      <c r="H8" s="13" t="s">
        <v>812</v>
      </c>
      <c r="I8" s="14"/>
      <c r="J8" s="13"/>
      <c r="K8" s="15"/>
      <c r="L8" s="13"/>
      <c r="M8" s="16"/>
      <c r="N8" s="5"/>
    </row>
    <row r="9" spans="2:14" ht="12.75" customHeight="1">
      <c r="B9" s="4"/>
      <c r="C9" s="4"/>
      <c r="H9" s="3"/>
      <c r="I9" s="3"/>
      <c r="J9" s="3"/>
      <c r="K9" s="3"/>
      <c r="L9" s="3"/>
      <c r="M9" s="3"/>
    </row>
    <row r="10" spans="2:14" s="1" customFormat="1" ht="12.75" customHeight="1">
      <c r="B10" s="17" t="s">
        <v>4</v>
      </c>
      <c r="C10" s="18" t="s">
        <v>5</v>
      </c>
      <c r="D10" s="109" t="s">
        <v>6</v>
      </c>
      <c r="E10" s="110"/>
      <c r="F10" s="111"/>
      <c r="G10" s="19" t="s">
        <v>7</v>
      </c>
      <c r="H10" s="20" t="s">
        <v>8</v>
      </c>
      <c r="I10" s="21" t="s">
        <v>9</v>
      </c>
      <c r="J10" s="20" t="s">
        <v>10</v>
      </c>
      <c r="K10" s="20" t="s">
        <v>11</v>
      </c>
      <c r="L10" s="20" t="s">
        <v>12</v>
      </c>
      <c r="M10" s="20" t="s">
        <v>13</v>
      </c>
    </row>
    <row r="11" spans="2:14" s="1" customFormat="1" ht="12.75" customHeight="1">
      <c r="B11" s="23"/>
      <c r="C11" s="24" t="s">
        <v>15</v>
      </c>
      <c r="D11" s="25"/>
      <c r="E11" s="26"/>
      <c r="F11" s="26"/>
      <c r="G11" s="27"/>
      <c r="H11" s="28"/>
      <c r="I11" s="28"/>
      <c r="J11" s="28"/>
      <c r="K11" s="28"/>
      <c r="L11" s="28"/>
      <c r="M11" s="28"/>
    </row>
    <row r="12" spans="2:14" ht="12.75" customHeight="1">
      <c r="B12" s="42">
        <v>1</v>
      </c>
      <c r="C12" s="43"/>
      <c r="D12" s="112" t="s">
        <v>621</v>
      </c>
      <c r="E12" s="113" t="s">
        <v>621</v>
      </c>
      <c r="F12" s="114" t="s">
        <v>621</v>
      </c>
      <c r="G12" s="44" t="s">
        <v>97</v>
      </c>
      <c r="H12" s="45"/>
      <c r="I12" s="45">
        <v>40</v>
      </c>
      <c r="J12" s="46">
        <v>0</v>
      </c>
      <c r="K12" s="44">
        <v>9.5</v>
      </c>
      <c r="L12" s="47">
        <f>PRODUCT(J12,1.095)</f>
        <v>0</v>
      </c>
      <c r="M12" s="48">
        <f t="shared" ref="M12" si="0">PRODUCT(I12,L12)</f>
        <v>0</v>
      </c>
    </row>
    <row r="13" spans="2:14" ht="12.75" customHeight="1">
      <c r="B13" s="42">
        <f t="shared" ref="B13:B202" si="1">B12+1</f>
        <v>2</v>
      </c>
      <c r="C13" s="43"/>
      <c r="D13" s="112" t="s">
        <v>622</v>
      </c>
      <c r="E13" s="113" t="s">
        <v>622</v>
      </c>
      <c r="F13" s="114" t="s">
        <v>622</v>
      </c>
      <c r="G13" s="44" t="s">
        <v>97</v>
      </c>
      <c r="H13" s="45"/>
      <c r="I13" s="45">
        <v>6</v>
      </c>
      <c r="J13" s="46">
        <v>0</v>
      </c>
      <c r="K13" s="44">
        <v>9.5</v>
      </c>
      <c r="L13" s="47">
        <f t="shared" ref="L13:L76" si="2">PRODUCT(J13,1.095)</f>
        <v>0</v>
      </c>
      <c r="M13" s="48">
        <f t="shared" ref="M13:M76" si="3">PRODUCT(I13,L13)</f>
        <v>0</v>
      </c>
    </row>
    <row r="14" spans="2:14" ht="12.75" customHeight="1">
      <c r="B14" s="42">
        <f t="shared" si="1"/>
        <v>3</v>
      </c>
      <c r="C14" s="43"/>
      <c r="D14" s="112" t="s">
        <v>623</v>
      </c>
      <c r="E14" s="113" t="s">
        <v>623</v>
      </c>
      <c r="F14" s="114" t="s">
        <v>623</v>
      </c>
      <c r="G14" s="44" t="s">
        <v>97</v>
      </c>
      <c r="H14" s="45"/>
      <c r="I14" s="45">
        <v>10</v>
      </c>
      <c r="J14" s="46">
        <v>0</v>
      </c>
      <c r="K14" s="44">
        <v>9.5</v>
      </c>
      <c r="L14" s="47">
        <f t="shared" si="2"/>
        <v>0</v>
      </c>
      <c r="M14" s="48">
        <f t="shared" si="3"/>
        <v>0</v>
      </c>
    </row>
    <row r="15" spans="2:14" ht="12.75" customHeight="1">
      <c r="B15" s="42">
        <f t="shared" si="1"/>
        <v>4</v>
      </c>
      <c r="C15" s="43"/>
      <c r="D15" s="112" t="s">
        <v>624</v>
      </c>
      <c r="E15" s="113" t="s">
        <v>624</v>
      </c>
      <c r="F15" s="114" t="s">
        <v>624</v>
      </c>
      <c r="G15" s="44" t="s">
        <v>97</v>
      </c>
      <c r="H15" s="45"/>
      <c r="I15" s="45">
        <v>10</v>
      </c>
      <c r="J15" s="46">
        <v>0</v>
      </c>
      <c r="K15" s="44">
        <v>9.5</v>
      </c>
      <c r="L15" s="47">
        <f t="shared" si="2"/>
        <v>0</v>
      </c>
      <c r="M15" s="48">
        <f t="shared" si="3"/>
        <v>0</v>
      </c>
    </row>
    <row r="16" spans="2:14" ht="12.75" customHeight="1">
      <c r="B16" s="42">
        <f t="shared" si="1"/>
        <v>5</v>
      </c>
      <c r="C16" s="43"/>
      <c r="D16" s="112" t="s">
        <v>625</v>
      </c>
      <c r="E16" s="113" t="s">
        <v>625</v>
      </c>
      <c r="F16" s="114" t="s">
        <v>625</v>
      </c>
      <c r="G16" s="44" t="s">
        <v>97</v>
      </c>
      <c r="H16" s="45"/>
      <c r="I16" s="45">
        <v>100</v>
      </c>
      <c r="J16" s="46">
        <v>0</v>
      </c>
      <c r="K16" s="44">
        <v>9.5</v>
      </c>
      <c r="L16" s="47">
        <f t="shared" si="2"/>
        <v>0</v>
      </c>
      <c r="M16" s="48">
        <f t="shared" si="3"/>
        <v>0</v>
      </c>
    </row>
    <row r="17" spans="2:13" ht="12.75" customHeight="1">
      <c r="B17" s="42">
        <f t="shared" si="1"/>
        <v>6</v>
      </c>
      <c r="C17" s="43"/>
      <c r="D17" s="112" t="s">
        <v>626</v>
      </c>
      <c r="E17" s="113" t="s">
        <v>626</v>
      </c>
      <c r="F17" s="114" t="s">
        <v>626</v>
      </c>
      <c r="G17" s="44" t="s">
        <v>97</v>
      </c>
      <c r="H17" s="45"/>
      <c r="I17" s="45">
        <v>60</v>
      </c>
      <c r="J17" s="46">
        <v>0</v>
      </c>
      <c r="K17" s="44">
        <v>9.5</v>
      </c>
      <c r="L17" s="47">
        <f t="shared" si="2"/>
        <v>0</v>
      </c>
      <c r="M17" s="48">
        <f t="shared" si="3"/>
        <v>0</v>
      </c>
    </row>
    <row r="18" spans="2:13" ht="12.75" customHeight="1">
      <c r="B18" s="42">
        <f t="shared" si="1"/>
        <v>7</v>
      </c>
      <c r="C18" s="43"/>
      <c r="D18" s="112" t="s">
        <v>627</v>
      </c>
      <c r="E18" s="113" t="s">
        <v>627</v>
      </c>
      <c r="F18" s="114" t="s">
        <v>627</v>
      </c>
      <c r="G18" s="44" t="s">
        <v>97</v>
      </c>
      <c r="H18" s="45"/>
      <c r="I18" s="45">
        <v>4</v>
      </c>
      <c r="J18" s="46">
        <v>0</v>
      </c>
      <c r="K18" s="44">
        <v>22</v>
      </c>
      <c r="L18" s="47">
        <f>PRODUCT(J18,1.22)</f>
        <v>0</v>
      </c>
      <c r="M18" s="48">
        <f t="shared" si="3"/>
        <v>0</v>
      </c>
    </row>
    <row r="19" spans="2:13" ht="12.75" customHeight="1">
      <c r="B19" s="42">
        <f t="shared" si="1"/>
        <v>8</v>
      </c>
      <c r="C19" s="43"/>
      <c r="D19" s="112" t="s">
        <v>628</v>
      </c>
      <c r="E19" s="113" t="s">
        <v>628</v>
      </c>
      <c r="F19" s="114" t="s">
        <v>628</v>
      </c>
      <c r="G19" s="44" t="s">
        <v>97</v>
      </c>
      <c r="H19" s="45"/>
      <c r="I19" s="45">
        <v>8</v>
      </c>
      <c r="J19" s="46">
        <v>0</v>
      </c>
      <c r="K19" s="44">
        <v>9.5</v>
      </c>
      <c r="L19" s="47">
        <f t="shared" si="2"/>
        <v>0</v>
      </c>
      <c r="M19" s="48">
        <f t="shared" si="3"/>
        <v>0</v>
      </c>
    </row>
    <row r="20" spans="2:13" ht="12.75" customHeight="1">
      <c r="B20" s="42">
        <f t="shared" si="1"/>
        <v>9</v>
      </c>
      <c r="C20" s="43"/>
      <c r="D20" s="112" t="s">
        <v>629</v>
      </c>
      <c r="E20" s="113" t="s">
        <v>629</v>
      </c>
      <c r="F20" s="114" t="s">
        <v>629</v>
      </c>
      <c r="G20" s="44" t="s">
        <v>97</v>
      </c>
      <c r="H20" s="45"/>
      <c r="I20" s="45">
        <v>8</v>
      </c>
      <c r="J20" s="46">
        <v>0</v>
      </c>
      <c r="K20" s="44">
        <v>9.5</v>
      </c>
      <c r="L20" s="47">
        <f t="shared" si="2"/>
        <v>0</v>
      </c>
      <c r="M20" s="48">
        <f t="shared" si="3"/>
        <v>0</v>
      </c>
    </row>
    <row r="21" spans="2:13" ht="12.75" customHeight="1">
      <c r="B21" s="42">
        <f t="shared" si="1"/>
        <v>10</v>
      </c>
      <c r="C21" s="43"/>
      <c r="D21" s="112" t="s">
        <v>630</v>
      </c>
      <c r="E21" s="113" t="s">
        <v>630</v>
      </c>
      <c r="F21" s="114" t="s">
        <v>630</v>
      </c>
      <c r="G21" s="44" t="s">
        <v>97</v>
      </c>
      <c r="H21" s="45"/>
      <c r="I21" s="45">
        <v>40</v>
      </c>
      <c r="J21" s="46">
        <v>0</v>
      </c>
      <c r="K21" s="44">
        <v>9.5</v>
      </c>
      <c r="L21" s="47">
        <f t="shared" si="2"/>
        <v>0</v>
      </c>
      <c r="M21" s="48">
        <f t="shared" si="3"/>
        <v>0</v>
      </c>
    </row>
    <row r="22" spans="2:13" ht="12.75" customHeight="1">
      <c r="B22" s="42">
        <f t="shared" si="1"/>
        <v>11</v>
      </c>
      <c r="C22" s="43"/>
      <c r="D22" s="112" t="s">
        <v>631</v>
      </c>
      <c r="E22" s="113" t="s">
        <v>631</v>
      </c>
      <c r="F22" s="114" t="s">
        <v>631</v>
      </c>
      <c r="G22" s="44" t="s">
        <v>97</v>
      </c>
      <c r="H22" s="45"/>
      <c r="I22" s="45">
        <v>2</v>
      </c>
      <c r="J22" s="46">
        <v>0</v>
      </c>
      <c r="K22" s="44">
        <v>9.5</v>
      </c>
      <c r="L22" s="47">
        <f t="shared" si="2"/>
        <v>0</v>
      </c>
      <c r="M22" s="48">
        <f t="shared" si="3"/>
        <v>0</v>
      </c>
    </row>
    <row r="23" spans="2:13" ht="12.75" customHeight="1">
      <c r="B23" s="42">
        <f t="shared" si="1"/>
        <v>12</v>
      </c>
      <c r="C23" s="43"/>
      <c r="D23" s="112" t="s">
        <v>632</v>
      </c>
      <c r="E23" s="113" t="s">
        <v>632</v>
      </c>
      <c r="F23" s="114" t="s">
        <v>632</v>
      </c>
      <c r="G23" s="44" t="s">
        <v>97</v>
      </c>
      <c r="H23" s="45"/>
      <c r="I23" s="45">
        <v>20</v>
      </c>
      <c r="J23" s="46">
        <v>0</v>
      </c>
      <c r="K23" s="44">
        <v>9.5</v>
      </c>
      <c r="L23" s="47">
        <f t="shared" si="2"/>
        <v>0</v>
      </c>
      <c r="M23" s="48">
        <f t="shared" si="3"/>
        <v>0</v>
      </c>
    </row>
    <row r="24" spans="2:13" ht="12.75" customHeight="1">
      <c r="B24" s="42">
        <f t="shared" si="1"/>
        <v>13</v>
      </c>
      <c r="C24" s="43"/>
      <c r="D24" s="112" t="s">
        <v>633</v>
      </c>
      <c r="E24" s="113" t="s">
        <v>633</v>
      </c>
      <c r="F24" s="114" t="s">
        <v>633</v>
      </c>
      <c r="G24" s="44" t="s">
        <v>97</v>
      </c>
      <c r="H24" s="45"/>
      <c r="I24" s="45">
        <v>2</v>
      </c>
      <c r="J24" s="46">
        <v>0</v>
      </c>
      <c r="K24" s="44">
        <v>9.5</v>
      </c>
      <c r="L24" s="47">
        <f t="shared" si="2"/>
        <v>0</v>
      </c>
      <c r="M24" s="48">
        <f t="shared" si="3"/>
        <v>0</v>
      </c>
    </row>
    <row r="25" spans="2:13" ht="12.75" customHeight="1">
      <c r="B25" s="42">
        <f t="shared" si="1"/>
        <v>14</v>
      </c>
      <c r="C25" s="43"/>
      <c r="D25" s="112" t="s">
        <v>634</v>
      </c>
      <c r="E25" s="113" t="s">
        <v>634</v>
      </c>
      <c r="F25" s="114" t="s">
        <v>634</v>
      </c>
      <c r="G25" s="44" t="s">
        <v>97</v>
      </c>
      <c r="H25" s="45"/>
      <c r="I25" s="45">
        <v>20</v>
      </c>
      <c r="J25" s="46">
        <v>0</v>
      </c>
      <c r="K25" s="44">
        <v>9.5</v>
      </c>
      <c r="L25" s="47">
        <f t="shared" si="2"/>
        <v>0</v>
      </c>
      <c r="M25" s="48">
        <f t="shared" si="3"/>
        <v>0</v>
      </c>
    </row>
    <row r="26" spans="2:13" ht="12.75" customHeight="1">
      <c r="B26" s="42">
        <f t="shared" si="1"/>
        <v>15</v>
      </c>
      <c r="C26" s="43"/>
      <c r="D26" s="112" t="s">
        <v>635</v>
      </c>
      <c r="E26" s="113" t="s">
        <v>635</v>
      </c>
      <c r="F26" s="114" t="s">
        <v>635</v>
      </c>
      <c r="G26" s="44" t="s">
        <v>97</v>
      </c>
      <c r="H26" s="45"/>
      <c r="I26" s="45">
        <v>20</v>
      </c>
      <c r="J26" s="46">
        <v>0</v>
      </c>
      <c r="K26" s="44">
        <v>9.5</v>
      </c>
      <c r="L26" s="47">
        <f t="shared" si="2"/>
        <v>0</v>
      </c>
      <c r="M26" s="48">
        <f t="shared" si="3"/>
        <v>0</v>
      </c>
    </row>
    <row r="27" spans="2:13" ht="12.75" customHeight="1">
      <c r="B27" s="42">
        <f t="shared" si="1"/>
        <v>16</v>
      </c>
      <c r="C27" s="43"/>
      <c r="D27" s="112" t="s">
        <v>636</v>
      </c>
      <c r="E27" s="113" t="s">
        <v>636</v>
      </c>
      <c r="F27" s="114" t="s">
        <v>636</v>
      </c>
      <c r="G27" s="44" t="s">
        <v>97</v>
      </c>
      <c r="H27" s="45"/>
      <c r="I27" s="45">
        <v>20</v>
      </c>
      <c r="J27" s="46">
        <v>0</v>
      </c>
      <c r="K27" s="44">
        <v>9.5</v>
      </c>
      <c r="L27" s="47">
        <f t="shared" si="2"/>
        <v>0</v>
      </c>
      <c r="M27" s="48">
        <f t="shared" si="3"/>
        <v>0</v>
      </c>
    </row>
    <row r="28" spans="2:13" ht="12.75" customHeight="1">
      <c r="B28" s="42">
        <f t="shared" si="1"/>
        <v>17</v>
      </c>
      <c r="C28" s="43"/>
      <c r="D28" s="112" t="s">
        <v>637</v>
      </c>
      <c r="E28" s="113" t="s">
        <v>637</v>
      </c>
      <c r="F28" s="114" t="s">
        <v>637</v>
      </c>
      <c r="G28" s="44" t="s">
        <v>97</v>
      </c>
      <c r="H28" s="45"/>
      <c r="I28" s="45">
        <v>10</v>
      </c>
      <c r="J28" s="46">
        <v>0</v>
      </c>
      <c r="K28" s="44">
        <v>9.5</v>
      </c>
      <c r="L28" s="47">
        <f t="shared" si="2"/>
        <v>0</v>
      </c>
      <c r="M28" s="48">
        <f t="shared" si="3"/>
        <v>0</v>
      </c>
    </row>
    <row r="29" spans="2:13" ht="12.75" customHeight="1">
      <c r="B29" s="42">
        <f t="shared" si="1"/>
        <v>18</v>
      </c>
      <c r="C29" s="43"/>
      <c r="D29" s="112" t="s">
        <v>638</v>
      </c>
      <c r="E29" s="113" t="s">
        <v>638</v>
      </c>
      <c r="F29" s="114" t="s">
        <v>638</v>
      </c>
      <c r="G29" s="44" t="s">
        <v>97</v>
      </c>
      <c r="H29" s="45"/>
      <c r="I29" s="45">
        <v>20</v>
      </c>
      <c r="J29" s="46">
        <v>0</v>
      </c>
      <c r="K29" s="44">
        <v>9.5</v>
      </c>
      <c r="L29" s="47">
        <f t="shared" si="2"/>
        <v>0</v>
      </c>
      <c r="M29" s="48">
        <f t="shared" si="3"/>
        <v>0</v>
      </c>
    </row>
    <row r="30" spans="2:13" ht="12.75" customHeight="1">
      <c r="B30" s="42">
        <f t="shared" si="1"/>
        <v>19</v>
      </c>
      <c r="C30" s="43"/>
      <c r="D30" s="112" t="s">
        <v>639</v>
      </c>
      <c r="E30" s="113" t="s">
        <v>639</v>
      </c>
      <c r="F30" s="114" t="s">
        <v>639</v>
      </c>
      <c r="G30" s="44" t="s">
        <v>97</v>
      </c>
      <c r="H30" s="45"/>
      <c r="I30" s="45">
        <v>10</v>
      </c>
      <c r="J30" s="46">
        <v>0</v>
      </c>
      <c r="K30" s="44">
        <v>9.5</v>
      </c>
      <c r="L30" s="47">
        <f t="shared" si="2"/>
        <v>0</v>
      </c>
      <c r="M30" s="48">
        <f t="shared" si="3"/>
        <v>0</v>
      </c>
    </row>
    <row r="31" spans="2:13" ht="12.75" customHeight="1">
      <c r="B31" s="42">
        <f t="shared" si="1"/>
        <v>20</v>
      </c>
      <c r="C31" s="43"/>
      <c r="D31" s="112" t="s">
        <v>640</v>
      </c>
      <c r="E31" s="113" t="s">
        <v>640</v>
      </c>
      <c r="F31" s="114" t="s">
        <v>640</v>
      </c>
      <c r="G31" s="44" t="s">
        <v>97</v>
      </c>
      <c r="H31" s="45"/>
      <c r="I31" s="45">
        <v>10</v>
      </c>
      <c r="J31" s="46">
        <v>0</v>
      </c>
      <c r="K31" s="44">
        <v>9.5</v>
      </c>
      <c r="L31" s="47">
        <f t="shared" si="2"/>
        <v>0</v>
      </c>
      <c r="M31" s="48">
        <f t="shared" si="3"/>
        <v>0</v>
      </c>
    </row>
    <row r="32" spans="2:13" ht="12.75" customHeight="1">
      <c r="B32" s="42">
        <f t="shared" si="1"/>
        <v>21</v>
      </c>
      <c r="C32" s="43"/>
      <c r="D32" s="112" t="s">
        <v>641</v>
      </c>
      <c r="E32" s="113" t="s">
        <v>641</v>
      </c>
      <c r="F32" s="114" t="s">
        <v>641</v>
      </c>
      <c r="G32" s="44" t="s">
        <v>97</v>
      </c>
      <c r="H32" s="45"/>
      <c r="I32" s="45">
        <v>2</v>
      </c>
      <c r="J32" s="46">
        <v>0</v>
      </c>
      <c r="K32" s="44">
        <v>9.5</v>
      </c>
      <c r="L32" s="47">
        <f t="shared" si="2"/>
        <v>0</v>
      </c>
      <c r="M32" s="48">
        <f t="shared" si="3"/>
        <v>0</v>
      </c>
    </row>
    <row r="33" spans="2:13" ht="12.75" customHeight="1">
      <c r="B33" s="42">
        <f t="shared" si="1"/>
        <v>22</v>
      </c>
      <c r="C33" s="43"/>
      <c r="D33" s="112" t="s">
        <v>642</v>
      </c>
      <c r="E33" s="113" t="s">
        <v>642</v>
      </c>
      <c r="F33" s="114" t="s">
        <v>642</v>
      </c>
      <c r="G33" s="44" t="s">
        <v>97</v>
      </c>
      <c r="H33" s="45"/>
      <c r="I33" s="45">
        <v>30</v>
      </c>
      <c r="J33" s="46">
        <v>0</v>
      </c>
      <c r="K33" s="44">
        <v>9.5</v>
      </c>
      <c r="L33" s="47">
        <f t="shared" si="2"/>
        <v>0</v>
      </c>
      <c r="M33" s="48">
        <f t="shared" si="3"/>
        <v>0</v>
      </c>
    </row>
    <row r="34" spans="2:13" ht="12.75" customHeight="1">
      <c r="B34" s="42">
        <f t="shared" si="1"/>
        <v>23</v>
      </c>
      <c r="C34" s="43"/>
      <c r="D34" s="112" t="s">
        <v>643</v>
      </c>
      <c r="E34" s="113" t="s">
        <v>643</v>
      </c>
      <c r="F34" s="114" t="s">
        <v>643</v>
      </c>
      <c r="G34" s="44" t="s">
        <v>97</v>
      </c>
      <c r="H34" s="45"/>
      <c r="I34" s="45">
        <v>70</v>
      </c>
      <c r="J34" s="46">
        <v>0</v>
      </c>
      <c r="K34" s="44">
        <v>9.5</v>
      </c>
      <c r="L34" s="47">
        <f t="shared" si="2"/>
        <v>0</v>
      </c>
      <c r="M34" s="48">
        <f t="shared" si="3"/>
        <v>0</v>
      </c>
    </row>
    <row r="35" spans="2:13" ht="12.75" customHeight="1">
      <c r="B35" s="42">
        <f t="shared" si="1"/>
        <v>24</v>
      </c>
      <c r="C35" s="43"/>
      <c r="D35" s="112" t="s">
        <v>644</v>
      </c>
      <c r="E35" s="113" t="s">
        <v>644</v>
      </c>
      <c r="F35" s="114" t="s">
        <v>644</v>
      </c>
      <c r="G35" s="44" t="s">
        <v>97</v>
      </c>
      <c r="H35" s="45"/>
      <c r="I35" s="45">
        <v>2</v>
      </c>
      <c r="J35" s="46">
        <v>0</v>
      </c>
      <c r="K35" s="44">
        <v>9.5</v>
      </c>
      <c r="L35" s="47">
        <f t="shared" si="2"/>
        <v>0</v>
      </c>
      <c r="M35" s="48">
        <f t="shared" si="3"/>
        <v>0</v>
      </c>
    </row>
    <row r="36" spans="2:13" ht="12.75" customHeight="1">
      <c r="B36" s="42">
        <f t="shared" si="1"/>
        <v>25</v>
      </c>
      <c r="C36" s="43"/>
      <c r="D36" s="112" t="s">
        <v>645</v>
      </c>
      <c r="E36" s="113" t="s">
        <v>645</v>
      </c>
      <c r="F36" s="114" t="s">
        <v>645</v>
      </c>
      <c r="G36" s="44" t="s">
        <v>97</v>
      </c>
      <c r="H36" s="45"/>
      <c r="I36" s="45">
        <v>2</v>
      </c>
      <c r="J36" s="46">
        <v>0</v>
      </c>
      <c r="K36" s="44">
        <v>9.5</v>
      </c>
      <c r="L36" s="47">
        <f t="shared" si="2"/>
        <v>0</v>
      </c>
      <c r="M36" s="48">
        <f t="shared" si="3"/>
        <v>0</v>
      </c>
    </row>
    <row r="37" spans="2:13" ht="12.75" customHeight="1">
      <c r="B37" s="42">
        <f t="shared" si="1"/>
        <v>26</v>
      </c>
      <c r="C37" s="43"/>
      <c r="D37" s="112" t="s">
        <v>646</v>
      </c>
      <c r="E37" s="113" t="s">
        <v>646</v>
      </c>
      <c r="F37" s="114" t="s">
        <v>646</v>
      </c>
      <c r="G37" s="44" t="s">
        <v>97</v>
      </c>
      <c r="H37" s="45"/>
      <c r="I37" s="45">
        <v>84</v>
      </c>
      <c r="J37" s="46">
        <v>0</v>
      </c>
      <c r="K37" s="44">
        <v>9.5</v>
      </c>
      <c r="L37" s="47">
        <f t="shared" si="2"/>
        <v>0</v>
      </c>
      <c r="M37" s="48">
        <f t="shared" si="3"/>
        <v>0</v>
      </c>
    </row>
    <row r="38" spans="2:13" ht="12.75" customHeight="1">
      <c r="B38" s="42">
        <f t="shared" si="1"/>
        <v>27</v>
      </c>
      <c r="C38" s="43"/>
      <c r="D38" s="112" t="s">
        <v>647</v>
      </c>
      <c r="E38" s="113" t="s">
        <v>647</v>
      </c>
      <c r="F38" s="114" t="s">
        <v>647</v>
      </c>
      <c r="G38" s="44" t="s">
        <v>97</v>
      </c>
      <c r="H38" s="45"/>
      <c r="I38" s="45">
        <v>90</v>
      </c>
      <c r="J38" s="46">
        <v>0</v>
      </c>
      <c r="K38" s="44">
        <v>9.5</v>
      </c>
      <c r="L38" s="47">
        <f t="shared" si="2"/>
        <v>0</v>
      </c>
      <c r="M38" s="48">
        <f t="shared" si="3"/>
        <v>0</v>
      </c>
    </row>
    <row r="39" spans="2:13" ht="12.75" customHeight="1">
      <c r="B39" s="42">
        <f t="shared" si="1"/>
        <v>28</v>
      </c>
      <c r="C39" s="43"/>
      <c r="D39" s="112" t="s">
        <v>648</v>
      </c>
      <c r="E39" s="113" t="s">
        <v>648</v>
      </c>
      <c r="F39" s="114" t="s">
        <v>648</v>
      </c>
      <c r="G39" s="44" t="s">
        <v>97</v>
      </c>
      <c r="H39" s="45"/>
      <c r="I39" s="45">
        <v>160</v>
      </c>
      <c r="J39" s="46">
        <v>0</v>
      </c>
      <c r="K39" s="44">
        <v>9.5</v>
      </c>
      <c r="L39" s="47">
        <f t="shared" si="2"/>
        <v>0</v>
      </c>
      <c r="M39" s="48">
        <f t="shared" si="3"/>
        <v>0</v>
      </c>
    </row>
    <row r="40" spans="2:13" ht="12.75" customHeight="1">
      <c r="B40" s="42">
        <f t="shared" si="1"/>
        <v>29</v>
      </c>
      <c r="C40" s="43"/>
      <c r="D40" s="112" t="s">
        <v>649</v>
      </c>
      <c r="E40" s="113" t="s">
        <v>649</v>
      </c>
      <c r="F40" s="114" t="s">
        <v>649</v>
      </c>
      <c r="G40" s="44" t="s">
        <v>97</v>
      </c>
      <c r="H40" s="45"/>
      <c r="I40" s="45">
        <v>20</v>
      </c>
      <c r="J40" s="46">
        <v>0</v>
      </c>
      <c r="K40" s="44">
        <v>9.5</v>
      </c>
      <c r="L40" s="47">
        <f t="shared" si="2"/>
        <v>0</v>
      </c>
      <c r="M40" s="48">
        <f t="shared" si="3"/>
        <v>0</v>
      </c>
    </row>
    <row r="41" spans="2:13" ht="12.75" customHeight="1">
      <c r="B41" s="42">
        <f t="shared" si="1"/>
        <v>30</v>
      </c>
      <c r="C41" s="43"/>
      <c r="D41" s="112" t="s">
        <v>650</v>
      </c>
      <c r="E41" s="113" t="s">
        <v>650</v>
      </c>
      <c r="F41" s="114" t="s">
        <v>650</v>
      </c>
      <c r="G41" s="44" t="s">
        <v>97</v>
      </c>
      <c r="H41" s="45"/>
      <c r="I41" s="45">
        <v>10</v>
      </c>
      <c r="J41" s="46">
        <v>0</v>
      </c>
      <c r="K41" s="44">
        <v>9.5</v>
      </c>
      <c r="L41" s="47">
        <f t="shared" si="2"/>
        <v>0</v>
      </c>
      <c r="M41" s="48">
        <f t="shared" si="3"/>
        <v>0</v>
      </c>
    </row>
    <row r="42" spans="2:13" ht="12.75" customHeight="1">
      <c r="B42" s="42">
        <f t="shared" si="1"/>
        <v>31</v>
      </c>
      <c r="C42" s="43"/>
      <c r="D42" s="112" t="s">
        <v>651</v>
      </c>
      <c r="E42" s="113" t="s">
        <v>651</v>
      </c>
      <c r="F42" s="114" t="s">
        <v>651</v>
      </c>
      <c r="G42" s="44" t="s">
        <v>97</v>
      </c>
      <c r="H42" s="45"/>
      <c r="I42" s="45">
        <v>10</v>
      </c>
      <c r="J42" s="46">
        <v>0</v>
      </c>
      <c r="K42" s="44">
        <v>9.5</v>
      </c>
      <c r="L42" s="47">
        <f t="shared" si="2"/>
        <v>0</v>
      </c>
      <c r="M42" s="48">
        <f t="shared" si="3"/>
        <v>0</v>
      </c>
    </row>
    <row r="43" spans="2:13" ht="12.75" customHeight="1">
      <c r="B43" s="42">
        <f t="shared" si="1"/>
        <v>32</v>
      </c>
      <c r="C43" s="43"/>
      <c r="D43" s="112" t="s">
        <v>652</v>
      </c>
      <c r="E43" s="113" t="s">
        <v>652</v>
      </c>
      <c r="F43" s="114" t="s">
        <v>652</v>
      </c>
      <c r="G43" s="44" t="s">
        <v>97</v>
      </c>
      <c r="H43" s="45"/>
      <c r="I43" s="45">
        <v>4</v>
      </c>
      <c r="J43" s="46">
        <v>0</v>
      </c>
      <c r="K43" s="44">
        <v>9.5</v>
      </c>
      <c r="L43" s="47">
        <f t="shared" si="2"/>
        <v>0</v>
      </c>
      <c r="M43" s="48">
        <f t="shared" si="3"/>
        <v>0</v>
      </c>
    </row>
    <row r="44" spans="2:13" ht="12.75" customHeight="1">
      <c r="B44" s="42">
        <f t="shared" si="1"/>
        <v>33</v>
      </c>
      <c r="C44" s="43"/>
      <c r="D44" s="112" t="s">
        <v>653</v>
      </c>
      <c r="E44" s="113" t="s">
        <v>653</v>
      </c>
      <c r="F44" s="114" t="s">
        <v>653</v>
      </c>
      <c r="G44" s="44" t="s">
        <v>97</v>
      </c>
      <c r="H44" s="45"/>
      <c r="I44" s="45">
        <v>2</v>
      </c>
      <c r="J44" s="46">
        <v>0</v>
      </c>
      <c r="K44" s="44">
        <v>9.5</v>
      </c>
      <c r="L44" s="47">
        <f t="shared" si="2"/>
        <v>0</v>
      </c>
      <c r="M44" s="48">
        <f t="shared" si="3"/>
        <v>0</v>
      </c>
    </row>
    <row r="45" spans="2:13" ht="12.75" customHeight="1">
      <c r="B45" s="42">
        <f t="shared" si="1"/>
        <v>34</v>
      </c>
      <c r="C45" s="43"/>
      <c r="D45" s="112" t="s">
        <v>654</v>
      </c>
      <c r="E45" s="113" t="s">
        <v>654</v>
      </c>
      <c r="F45" s="114" t="s">
        <v>654</v>
      </c>
      <c r="G45" s="44" t="s">
        <v>97</v>
      </c>
      <c r="H45" s="45"/>
      <c r="I45" s="45">
        <v>6</v>
      </c>
      <c r="J45" s="46">
        <v>0</v>
      </c>
      <c r="K45" s="44">
        <v>9.5</v>
      </c>
      <c r="L45" s="47">
        <f t="shared" si="2"/>
        <v>0</v>
      </c>
      <c r="M45" s="48">
        <f t="shared" si="3"/>
        <v>0</v>
      </c>
    </row>
    <row r="46" spans="2:13" ht="12.75" customHeight="1">
      <c r="B46" s="42">
        <f t="shared" si="1"/>
        <v>35</v>
      </c>
      <c r="C46" s="43"/>
      <c r="D46" s="112" t="s">
        <v>655</v>
      </c>
      <c r="E46" s="113" t="s">
        <v>655</v>
      </c>
      <c r="F46" s="114" t="s">
        <v>655</v>
      </c>
      <c r="G46" s="44" t="s">
        <v>97</v>
      </c>
      <c r="H46" s="45"/>
      <c r="I46" s="45">
        <v>2</v>
      </c>
      <c r="J46" s="46">
        <v>0</v>
      </c>
      <c r="K46" s="44">
        <v>9.5</v>
      </c>
      <c r="L46" s="47">
        <f t="shared" si="2"/>
        <v>0</v>
      </c>
      <c r="M46" s="48">
        <f t="shared" si="3"/>
        <v>0</v>
      </c>
    </row>
    <row r="47" spans="2:13" ht="12.75" customHeight="1">
      <c r="B47" s="42">
        <f t="shared" si="1"/>
        <v>36</v>
      </c>
      <c r="C47" s="43"/>
      <c r="D47" s="112" t="s">
        <v>656</v>
      </c>
      <c r="E47" s="113" t="s">
        <v>656</v>
      </c>
      <c r="F47" s="114" t="s">
        <v>656</v>
      </c>
      <c r="G47" s="44" t="s">
        <v>97</v>
      </c>
      <c r="H47" s="45"/>
      <c r="I47" s="45">
        <v>8</v>
      </c>
      <c r="J47" s="46">
        <v>0</v>
      </c>
      <c r="K47" s="44">
        <v>9.5</v>
      </c>
      <c r="L47" s="47">
        <f t="shared" si="2"/>
        <v>0</v>
      </c>
      <c r="M47" s="48">
        <f t="shared" si="3"/>
        <v>0</v>
      </c>
    </row>
    <row r="48" spans="2:13" ht="12.75" customHeight="1">
      <c r="B48" s="42">
        <f t="shared" si="1"/>
        <v>37</v>
      </c>
      <c r="C48" s="43"/>
      <c r="D48" s="112" t="s">
        <v>657</v>
      </c>
      <c r="E48" s="113" t="s">
        <v>657</v>
      </c>
      <c r="F48" s="114" t="s">
        <v>657</v>
      </c>
      <c r="G48" s="44" t="s">
        <v>97</v>
      </c>
      <c r="H48" s="45"/>
      <c r="I48" s="45">
        <v>6</v>
      </c>
      <c r="J48" s="46">
        <v>0</v>
      </c>
      <c r="K48" s="44">
        <v>9.5</v>
      </c>
      <c r="L48" s="47">
        <f t="shared" si="2"/>
        <v>0</v>
      </c>
      <c r="M48" s="48">
        <f t="shared" si="3"/>
        <v>0</v>
      </c>
    </row>
    <row r="49" spans="2:13" ht="12.75" customHeight="1">
      <c r="B49" s="42">
        <f t="shared" si="1"/>
        <v>38</v>
      </c>
      <c r="C49" s="43"/>
      <c r="D49" s="112" t="s">
        <v>658</v>
      </c>
      <c r="E49" s="113" t="s">
        <v>658</v>
      </c>
      <c r="F49" s="114" t="s">
        <v>658</v>
      </c>
      <c r="G49" s="44" t="s">
        <v>17</v>
      </c>
      <c r="H49" s="45"/>
      <c r="I49" s="45">
        <v>100</v>
      </c>
      <c r="J49" s="46">
        <v>0</v>
      </c>
      <c r="K49" s="44">
        <v>9.5</v>
      </c>
      <c r="L49" s="47">
        <f t="shared" si="2"/>
        <v>0</v>
      </c>
      <c r="M49" s="48">
        <f t="shared" si="3"/>
        <v>0</v>
      </c>
    </row>
    <row r="50" spans="2:13" ht="12.75" customHeight="1">
      <c r="B50" s="42">
        <f t="shared" si="1"/>
        <v>39</v>
      </c>
      <c r="C50" s="43"/>
      <c r="D50" s="112" t="s">
        <v>659</v>
      </c>
      <c r="E50" s="113" t="s">
        <v>659</v>
      </c>
      <c r="F50" s="114" t="s">
        <v>659</v>
      </c>
      <c r="G50" s="44" t="s">
        <v>17</v>
      </c>
      <c r="H50" s="45"/>
      <c r="I50" s="45">
        <v>20</v>
      </c>
      <c r="J50" s="46">
        <v>0</v>
      </c>
      <c r="K50" s="44">
        <v>9.5</v>
      </c>
      <c r="L50" s="47">
        <f t="shared" si="2"/>
        <v>0</v>
      </c>
      <c r="M50" s="48">
        <f t="shared" si="3"/>
        <v>0</v>
      </c>
    </row>
    <row r="51" spans="2:13" ht="12.75" customHeight="1">
      <c r="B51" s="42">
        <f t="shared" si="1"/>
        <v>40</v>
      </c>
      <c r="C51" s="43"/>
      <c r="D51" s="112" t="s">
        <v>660</v>
      </c>
      <c r="E51" s="113" t="s">
        <v>660</v>
      </c>
      <c r="F51" s="114" t="s">
        <v>660</v>
      </c>
      <c r="G51" s="44" t="s">
        <v>97</v>
      </c>
      <c r="H51" s="45"/>
      <c r="I51" s="45">
        <v>40</v>
      </c>
      <c r="J51" s="46">
        <v>0</v>
      </c>
      <c r="K51" s="44">
        <v>9.5</v>
      </c>
      <c r="L51" s="47">
        <f t="shared" si="2"/>
        <v>0</v>
      </c>
      <c r="M51" s="48">
        <f t="shared" si="3"/>
        <v>0</v>
      </c>
    </row>
    <row r="52" spans="2:13" ht="12.75" customHeight="1">
      <c r="B52" s="42">
        <f t="shared" si="1"/>
        <v>41</v>
      </c>
      <c r="C52" s="43"/>
      <c r="D52" s="112" t="s">
        <v>661</v>
      </c>
      <c r="E52" s="113" t="s">
        <v>661</v>
      </c>
      <c r="F52" s="114" t="s">
        <v>661</v>
      </c>
      <c r="G52" s="44" t="s">
        <v>97</v>
      </c>
      <c r="H52" s="45"/>
      <c r="I52" s="45">
        <v>10</v>
      </c>
      <c r="J52" s="46">
        <v>0</v>
      </c>
      <c r="K52" s="44">
        <v>9.5</v>
      </c>
      <c r="L52" s="47">
        <f t="shared" si="2"/>
        <v>0</v>
      </c>
      <c r="M52" s="48">
        <f t="shared" si="3"/>
        <v>0</v>
      </c>
    </row>
    <row r="53" spans="2:13" ht="12.75" customHeight="1">
      <c r="B53" s="42">
        <f t="shared" si="1"/>
        <v>42</v>
      </c>
      <c r="C53" s="43"/>
      <c r="D53" s="112" t="s">
        <v>662</v>
      </c>
      <c r="E53" s="113" t="s">
        <v>662</v>
      </c>
      <c r="F53" s="114" t="s">
        <v>662</v>
      </c>
      <c r="G53" s="44" t="s">
        <v>97</v>
      </c>
      <c r="H53" s="45"/>
      <c r="I53" s="45">
        <v>40</v>
      </c>
      <c r="J53" s="46">
        <v>0</v>
      </c>
      <c r="K53" s="44">
        <v>9.5</v>
      </c>
      <c r="L53" s="47">
        <f t="shared" si="2"/>
        <v>0</v>
      </c>
      <c r="M53" s="48">
        <f t="shared" si="3"/>
        <v>0</v>
      </c>
    </row>
    <row r="54" spans="2:13" ht="12.75" customHeight="1">
      <c r="B54" s="42">
        <f t="shared" si="1"/>
        <v>43</v>
      </c>
      <c r="C54" s="43"/>
      <c r="D54" s="112" t="s">
        <v>663</v>
      </c>
      <c r="E54" s="113" t="s">
        <v>663</v>
      </c>
      <c r="F54" s="114" t="s">
        <v>663</v>
      </c>
      <c r="G54" s="44" t="s">
        <v>97</v>
      </c>
      <c r="H54" s="45"/>
      <c r="I54" s="45">
        <v>25</v>
      </c>
      <c r="J54" s="46">
        <v>0</v>
      </c>
      <c r="K54" s="44">
        <v>9.5</v>
      </c>
      <c r="L54" s="47">
        <f t="shared" si="2"/>
        <v>0</v>
      </c>
      <c r="M54" s="48">
        <f t="shared" si="3"/>
        <v>0</v>
      </c>
    </row>
    <row r="55" spans="2:13" ht="12.75" customHeight="1">
      <c r="B55" s="42">
        <f t="shared" si="1"/>
        <v>44</v>
      </c>
      <c r="C55" s="43"/>
      <c r="D55" s="112" t="s">
        <v>664</v>
      </c>
      <c r="E55" s="113" t="s">
        <v>664</v>
      </c>
      <c r="F55" s="114" t="s">
        <v>664</v>
      </c>
      <c r="G55" s="44" t="s">
        <v>97</v>
      </c>
      <c r="H55" s="45"/>
      <c r="I55" s="45">
        <v>12</v>
      </c>
      <c r="J55" s="46">
        <v>0</v>
      </c>
      <c r="K55" s="44">
        <v>9.5</v>
      </c>
      <c r="L55" s="47">
        <f t="shared" si="2"/>
        <v>0</v>
      </c>
      <c r="M55" s="48">
        <f t="shared" si="3"/>
        <v>0</v>
      </c>
    </row>
    <row r="56" spans="2:13" ht="12.75" customHeight="1">
      <c r="B56" s="42">
        <f t="shared" si="1"/>
        <v>45</v>
      </c>
      <c r="C56" s="43"/>
      <c r="D56" s="112" t="s">
        <v>665</v>
      </c>
      <c r="E56" s="113" t="s">
        <v>665</v>
      </c>
      <c r="F56" s="114" t="s">
        <v>665</v>
      </c>
      <c r="G56" s="44" t="s">
        <v>97</v>
      </c>
      <c r="H56" s="45"/>
      <c r="I56" s="45">
        <v>20</v>
      </c>
      <c r="J56" s="46">
        <v>0</v>
      </c>
      <c r="K56" s="44">
        <v>9.5</v>
      </c>
      <c r="L56" s="47">
        <f t="shared" si="2"/>
        <v>0</v>
      </c>
      <c r="M56" s="48">
        <f t="shared" si="3"/>
        <v>0</v>
      </c>
    </row>
    <row r="57" spans="2:13" ht="12.75" customHeight="1">
      <c r="B57" s="42">
        <f t="shared" si="1"/>
        <v>46</v>
      </c>
      <c r="C57" s="43"/>
      <c r="D57" s="112" t="s">
        <v>666</v>
      </c>
      <c r="E57" s="113" t="s">
        <v>666</v>
      </c>
      <c r="F57" s="114" t="s">
        <v>666</v>
      </c>
      <c r="G57" s="44" t="s">
        <v>97</v>
      </c>
      <c r="H57" s="45"/>
      <c r="I57" s="45">
        <v>24</v>
      </c>
      <c r="J57" s="46">
        <v>0</v>
      </c>
      <c r="K57" s="44">
        <v>9.5</v>
      </c>
      <c r="L57" s="47">
        <f t="shared" si="2"/>
        <v>0</v>
      </c>
      <c r="M57" s="48">
        <f t="shared" si="3"/>
        <v>0</v>
      </c>
    </row>
    <row r="58" spans="2:13" ht="12.75" customHeight="1">
      <c r="B58" s="42">
        <f t="shared" si="1"/>
        <v>47</v>
      </c>
      <c r="C58" s="43"/>
      <c r="D58" s="112" t="s">
        <v>667</v>
      </c>
      <c r="E58" s="113" t="s">
        <v>667</v>
      </c>
      <c r="F58" s="114" t="s">
        <v>667</v>
      </c>
      <c r="G58" s="44" t="s">
        <v>97</v>
      </c>
      <c r="H58" s="45"/>
      <c r="I58" s="45">
        <v>2</v>
      </c>
      <c r="J58" s="46">
        <v>0</v>
      </c>
      <c r="K58" s="44">
        <v>9.5</v>
      </c>
      <c r="L58" s="47">
        <f t="shared" si="2"/>
        <v>0</v>
      </c>
      <c r="M58" s="48">
        <f t="shared" si="3"/>
        <v>0</v>
      </c>
    </row>
    <row r="59" spans="2:13" ht="12.75" customHeight="1">
      <c r="B59" s="42">
        <f t="shared" si="1"/>
        <v>48</v>
      </c>
      <c r="C59" s="43"/>
      <c r="D59" s="112" t="s">
        <v>668</v>
      </c>
      <c r="E59" s="113" t="s">
        <v>668</v>
      </c>
      <c r="F59" s="114" t="s">
        <v>668</v>
      </c>
      <c r="G59" s="44" t="s">
        <v>97</v>
      </c>
      <c r="H59" s="45"/>
      <c r="I59" s="45">
        <v>200</v>
      </c>
      <c r="J59" s="46">
        <v>0</v>
      </c>
      <c r="K59" s="44">
        <v>9.5</v>
      </c>
      <c r="L59" s="47">
        <f t="shared" si="2"/>
        <v>0</v>
      </c>
      <c r="M59" s="48">
        <f t="shared" si="3"/>
        <v>0</v>
      </c>
    </row>
    <row r="60" spans="2:13" ht="12.75" customHeight="1">
      <c r="B60" s="42">
        <f t="shared" si="1"/>
        <v>49</v>
      </c>
      <c r="C60" s="43"/>
      <c r="D60" s="112" t="s">
        <v>669</v>
      </c>
      <c r="E60" s="113" t="s">
        <v>669</v>
      </c>
      <c r="F60" s="114" t="s">
        <v>669</v>
      </c>
      <c r="G60" s="44" t="s">
        <v>97</v>
      </c>
      <c r="H60" s="45"/>
      <c r="I60" s="45">
        <v>100</v>
      </c>
      <c r="J60" s="46">
        <v>0</v>
      </c>
      <c r="K60" s="44">
        <v>9.5</v>
      </c>
      <c r="L60" s="47">
        <f t="shared" si="2"/>
        <v>0</v>
      </c>
      <c r="M60" s="48">
        <f t="shared" si="3"/>
        <v>0</v>
      </c>
    </row>
    <row r="61" spans="2:13" ht="12.75" customHeight="1">
      <c r="B61" s="42">
        <f t="shared" si="1"/>
        <v>50</v>
      </c>
      <c r="C61" s="43"/>
      <c r="D61" s="112" t="s">
        <v>670</v>
      </c>
      <c r="E61" s="113" t="s">
        <v>670</v>
      </c>
      <c r="F61" s="114" t="s">
        <v>670</v>
      </c>
      <c r="G61" s="44" t="s">
        <v>97</v>
      </c>
      <c r="H61" s="45"/>
      <c r="I61" s="45">
        <v>70</v>
      </c>
      <c r="J61" s="46">
        <v>0</v>
      </c>
      <c r="K61" s="44">
        <v>9.5</v>
      </c>
      <c r="L61" s="47">
        <f t="shared" si="2"/>
        <v>0</v>
      </c>
      <c r="M61" s="48">
        <f t="shared" si="3"/>
        <v>0</v>
      </c>
    </row>
    <row r="62" spans="2:13" ht="12.75" customHeight="1">
      <c r="B62" s="42">
        <f t="shared" si="1"/>
        <v>51</v>
      </c>
      <c r="C62" s="43"/>
      <c r="D62" s="112" t="s">
        <v>671</v>
      </c>
      <c r="E62" s="113" t="s">
        <v>671</v>
      </c>
      <c r="F62" s="114" t="s">
        <v>671</v>
      </c>
      <c r="G62" s="44" t="s">
        <v>17</v>
      </c>
      <c r="H62" s="45"/>
      <c r="I62" s="45">
        <v>60</v>
      </c>
      <c r="J62" s="46">
        <v>0</v>
      </c>
      <c r="K62" s="44">
        <v>9.5</v>
      </c>
      <c r="L62" s="47">
        <f t="shared" si="2"/>
        <v>0</v>
      </c>
      <c r="M62" s="48">
        <f t="shared" si="3"/>
        <v>0</v>
      </c>
    </row>
    <row r="63" spans="2:13" ht="12.75" customHeight="1">
      <c r="B63" s="42">
        <f t="shared" si="1"/>
        <v>52</v>
      </c>
      <c r="C63" s="43"/>
      <c r="D63" s="112" t="s">
        <v>672</v>
      </c>
      <c r="E63" s="113" t="s">
        <v>672</v>
      </c>
      <c r="F63" s="114" t="s">
        <v>672</v>
      </c>
      <c r="G63" s="44" t="s">
        <v>97</v>
      </c>
      <c r="H63" s="45"/>
      <c r="I63" s="45">
        <v>10</v>
      </c>
      <c r="J63" s="46">
        <v>0</v>
      </c>
      <c r="K63" s="44">
        <v>9.5</v>
      </c>
      <c r="L63" s="47">
        <f t="shared" si="2"/>
        <v>0</v>
      </c>
      <c r="M63" s="48">
        <f t="shared" si="3"/>
        <v>0</v>
      </c>
    </row>
    <row r="64" spans="2:13" ht="12.75" customHeight="1">
      <c r="B64" s="42">
        <f t="shared" si="1"/>
        <v>53</v>
      </c>
      <c r="C64" s="43"/>
      <c r="D64" s="112" t="s">
        <v>673</v>
      </c>
      <c r="E64" s="113" t="s">
        <v>673</v>
      </c>
      <c r="F64" s="114" t="s">
        <v>673</v>
      </c>
      <c r="G64" s="44" t="s">
        <v>97</v>
      </c>
      <c r="H64" s="45"/>
      <c r="I64" s="45">
        <v>5</v>
      </c>
      <c r="J64" s="46">
        <v>0</v>
      </c>
      <c r="K64" s="44">
        <v>9.5</v>
      </c>
      <c r="L64" s="47">
        <f t="shared" si="2"/>
        <v>0</v>
      </c>
      <c r="M64" s="48">
        <f t="shared" si="3"/>
        <v>0</v>
      </c>
    </row>
    <row r="65" spans="2:13" ht="12.75" customHeight="1">
      <c r="B65" s="42">
        <f t="shared" si="1"/>
        <v>54</v>
      </c>
      <c r="C65" s="43"/>
      <c r="D65" s="112" t="s">
        <v>674</v>
      </c>
      <c r="E65" s="113" t="s">
        <v>674</v>
      </c>
      <c r="F65" s="114" t="s">
        <v>674</v>
      </c>
      <c r="G65" s="44" t="s">
        <v>187</v>
      </c>
      <c r="H65" s="45"/>
      <c r="I65" s="45">
        <v>130</v>
      </c>
      <c r="J65" s="46">
        <v>0</v>
      </c>
      <c r="K65" s="44">
        <v>9.5</v>
      </c>
      <c r="L65" s="47">
        <f t="shared" si="2"/>
        <v>0</v>
      </c>
      <c r="M65" s="48">
        <f t="shared" si="3"/>
        <v>0</v>
      </c>
    </row>
    <row r="66" spans="2:13" ht="12.75" customHeight="1">
      <c r="B66" s="42">
        <f t="shared" si="1"/>
        <v>55</v>
      </c>
      <c r="C66" s="43"/>
      <c r="D66" s="112" t="s">
        <v>675</v>
      </c>
      <c r="E66" s="113" t="s">
        <v>675</v>
      </c>
      <c r="F66" s="114" t="s">
        <v>675</v>
      </c>
      <c r="G66" s="44" t="s">
        <v>187</v>
      </c>
      <c r="H66" s="45"/>
      <c r="I66" s="45">
        <v>80</v>
      </c>
      <c r="J66" s="46">
        <v>0</v>
      </c>
      <c r="K66" s="44">
        <v>9.5</v>
      </c>
      <c r="L66" s="47">
        <f t="shared" si="2"/>
        <v>0</v>
      </c>
      <c r="M66" s="48">
        <f t="shared" si="3"/>
        <v>0</v>
      </c>
    </row>
    <row r="67" spans="2:13" ht="12.75" customHeight="1">
      <c r="B67" s="42">
        <f t="shared" si="1"/>
        <v>56</v>
      </c>
      <c r="C67" s="43"/>
      <c r="D67" s="112" t="s">
        <v>676</v>
      </c>
      <c r="E67" s="113" t="s">
        <v>676</v>
      </c>
      <c r="F67" s="114" t="s">
        <v>676</v>
      </c>
      <c r="G67" s="44" t="s">
        <v>187</v>
      </c>
      <c r="H67" s="45"/>
      <c r="I67" s="45">
        <v>20</v>
      </c>
      <c r="J67" s="46">
        <v>0</v>
      </c>
      <c r="K67" s="44">
        <v>9.5</v>
      </c>
      <c r="L67" s="47">
        <f t="shared" si="2"/>
        <v>0</v>
      </c>
      <c r="M67" s="48">
        <f t="shared" si="3"/>
        <v>0</v>
      </c>
    </row>
    <row r="68" spans="2:13" ht="12.75" customHeight="1">
      <c r="B68" s="42">
        <f t="shared" si="1"/>
        <v>57</v>
      </c>
      <c r="C68" s="43"/>
      <c r="D68" s="112" t="s">
        <v>677</v>
      </c>
      <c r="E68" s="113" t="s">
        <v>677</v>
      </c>
      <c r="F68" s="114" t="s">
        <v>677</v>
      </c>
      <c r="G68" s="44" t="s">
        <v>187</v>
      </c>
      <c r="H68" s="45"/>
      <c r="I68" s="45">
        <v>60</v>
      </c>
      <c r="J68" s="46">
        <v>0</v>
      </c>
      <c r="K68" s="44">
        <v>9.5</v>
      </c>
      <c r="L68" s="47">
        <f t="shared" si="2"/>
        <v>0</v>
      </c>
      <c r="M68" s="48">
        <f t="shared" si="3"/>
        <v>0</v>
      </c>
    </row>
    <row r="69" spans="2:13" ht="12.75" customHeight="1">
      <c r="B69" s="42">
        <f t="shared" si="1"/>
        <v>58</v>
      </c>
      <c r="C69" s="43"/>
      <c r="D69" s="112" t="s">
        <v>678</v>
      </c>
      <c r="E69" s="113" t="s">
        <v>678</v>
      </c>
      <c r="F69" s="114" t="s">
        <v>678</v>
      </c>
      <c r="G69" s="44" t="s">
        <v>97</v>
      </c>
      <c r="H69" s="45"/>
      <c r="I69" s="45">
        <v>80</v>
      </c>
      <c r="J69" s="46">
        <v>0</v>
      </c>
      <c r="K69" s="44">
        <v>9.5</v>
      </c>
      <c r="L69" s="47">
        <f t="shared" si="2"/>
        <v>0</v>
      </c>
      <c r="M69" s="48">
        <f t="shared" si="3"/>
        <v>0</v>
      </c>
    </row>
    <row r="70" spans="2:13" ht="12.75" customHeight="1">
      <c r="B70" s="42">
        <f t="shared" si="1"/>
        <v>59</v>
      </c>
      <c r="C70" s="43"/>
      <c r="D70" s="112" t="s">
        <v>679</v>
      </c>
      <c r="E70" s="113" t="s">
        <v>679</v>
      </c>
      <c r="F70" s="114" t="s">
        <v>679</v>
      </c>
      <c r="G70" s="44" t="s">
        <v>97</v>
      </c>
      <c r="H70" s="45"/>
      <c r="I70" s="45">
        <v>30</v>
      </c>
      <c r="J70" s="46">
        <v>0</v>
      </c>
      <c r="K70" s="44">
        <v>9.5</v>
      </c>
      <c r="L70" s="47">
        <f t="shared" si="2"/>
        <v>0</v>
      </c>
      <c r="M70" s="48">
        <f t="shared" si="3"/>
        <v>0</v>
      </c>
    </row>
    <row r="71" spans="2:13" ht="12.75" customHeight="1">
      <c r="B71" s="42">
        <f t="shared" si="1"/>
        <v>60</v>
      </c>
      <c r="C71" s="43"/>
      <c r="D71" s="112" t="s">
        <v>680</v>
      </c>
      <c r="E71" s="113" t="s">
        <v>680</v>
      </c>
      <c r="F71" s="114" t="s">
        <v>680</v>
      </c>
      <c r="G71" s="44" t="s">
        <v>17</v>
      </c>
      <c r="H71" s="45"/>
      <c r="I71" s="45">
        <v>30</v>
      </c>
      <c r="J71" s="46">
        <v>0</v>
      </c>
      <c r="K71" s="44">
        <v>9.5</v>
      </c>
      <c r="L71" s="47">
        <f t="shared" si="2"/>
        <v>0</v>
      </c>
      <c r="M71" s="48">
        <f t="shared" si="3"/>
        <v>0</v>
      </c>
    </row>
    <row r="72" spans="2:13" ht="12.75" customHeight="1">
      <c r="B72" s="42">
        <f t="shared" si="1"/>
        <v>61</v>
      </c>
      <c r="C72" s="43"/>
      <c r="D72" s="112" t="s">
        <v>681</v>
      </c>
      <c r="E72" s="113" t="s">
        <v>681</v>
      </c>
      <c r="F72" s="114" t="s">
        <v>681</v>
      </c>
      <c r="G72" s="44" t="s">
        <v>17</v>
      </c>
      <c r="H72" s="45"/>
      <c r="I72" s="45">
        <v>10</v>
      </c>
      <c r="J72" s="46">
        <v>0</v>
      </c>
      <c r="K72" s="44">
        <v>9.5</v>
      </c>
      <c r="L72" s="47">
        <f t="shared" si="2"/>
        <v>0</v>
      </c>
      <c r="M72" s="48">
        <f t="shared" si="3"/>
        <v>0</v>
      </c>
    </row>
    <row r="73" spans="2:13" ht="12.75" customHeight="1">
      <c r="B73" s="42">
        <f t="shared" si="1"/>
        <v>62</v>
      </c>
      <c r="C73" s="43"/>
      <c r="D73" s="112" t="s">
        <v>682</v>
      </c>
      <c r="E73" s="113" t="s">
        <v>682</v>
      </c>
      <c r="F73" s="114" t="s">
        <v>682</v>
      </c>
      <c r="G73" s="44" t="s">
        <v>17</v>
      </c>
      <c r="H73" s="45"/>
      <c r="I73" s="45">
        <v>60</v>
      </c>
      <c r="J73" s="46">
        <v>0</v>
      </c>
      <c r="K73" s="44">
        <v>9.5</v>
      </c>
      <c r="L73" s="47">
        <f t="shared" si="2"/>
        <v>0</v>
      </c>
      <c r="M73" s="48">
        <f t="shared" si="3"/>
        <v>0</v>
      </c>
    </row>
    <row r="74" spans="2:13" ht="12.75" customHeight="1">
      <c r="B74" s="42">
        <f t="shared" si="1"/>
        <v>63</v>
      </c>
      <c r="C74" s="43"/>
      <c r="D74" s="112" t="s">
        <v>683</v>
      </c>
      <c r="E74" s="113" t="s">
        <v>683</v>
      </c>
      <c r="F74" s="114" t="s">
        <v>683</v>
      </c>
      <c r="G74" s="44" t="s">
        <v>97</v>
      </c>
      <c r="H74" s="45"/>
      <c r="I74" s="45">
        <v>10</v>
      </c>
      <c r="J74" s="46">
        <v>0</v>
      </c>
      <c r="K74" s="44">
        <v>9.5</v>
      </c>
      <c r="L74" s="47">
        <f t="shared" si="2"/>
        <v>0</v>
      </c>
      <c r="M74" s="48">
        <f t="shared" si="3"/>
        <v>0</v>
      </c>
    </row>
    <row r="75" spans="2:13" ht="12.75" customHeight="1">
      <c r="B75" s="42">
        <f t="shared" si="1"/>
        <v>64</v>
      </c>
      <c r="C75" s="43"/>
      <c r="D75" s="112" t="s">
        <v>684</v>
      </c>
      <c r="E75" s="113" t="s">
        <v>684</v>
      </c>
      <c r="F75" s="114" t="s">
        <v>684</v>
      </c>
      <c r="G75" s="44" t="s">
        <v>17</v>
      </c>
      <c r="H75" s="45"/>
      <c r="I75" s="45">
        <v>6</v>
      </c>
      <c r="J75" s="46">
        <v>0</v>
      </c>
      <c r="K75" s="44">
        <v>9.5</v>
      </c>
      <c r="L75" s="47">
        <f t="shared" si="2"/>
        <v>0</v>
      </c>
      <c r="M75" s="48">
        <f t="shared" si="3"/>
        <v>0</v>
      </c>
    </row>
    <row r="76" spans="2:13" ht="12.75" customHeight="1">
      <c r="B76" s="42">
        <f t="shared" si="1"/>
        <v>65</v>
      </c>
      <c r="C76" s="43"/>
      <c r="D76" s="112" t="s">
        <v>685</v>
      </c>
      <c r="E76" s="113" t="s">
        <v>685</v>
      </c>
      <c r="F76" s="114" t="s">
        <v>685</v>
      </c>
      <c r="G76" s="44" t="s">
        <v>97</v>
      </c>
      <c r="H76" s="45"/>
      <c r="I76" s="45">
        <v>30</v>
      </c>
      <c r="J76" s="46">
        <v>0</v>
      </c>
      <c r="K76" s="44">
        <v>9.5</v>
      </c>
      <c r="L76" s="47">
        <f t="shared" si="2"/>
        <v>0</v>
      </c>
      <c r="M76" s="48">
        <f t="shared" si="3"/>
        <v>0</v>
      </c>
    </row>
    <row r="77" spans="2:13" ht="12.75" customHeight="1">
      <c r="B77" s="42">
        <f t="shared" si="1"/>
        <v>66</v>
      </c>
      <c r="C77" s="43"/>
      <c r="D77" s="112" t="s">
        <v>686</v>
      </c>
      <c r="E77" s="113" t="s">
        <v>686</v>
      </c>
      <c r="F77" s="114" t="s">
        <v>686</v>
      </c>
      <c r="G77" s="44" t="s">
        <v>97</v>
      </c>
      <c r="H77" s="45"/>
      <c r="I77" s="45">
        <v>2</v>
      </c>
      <c r="J77" s="46">
        <v>0</v>
      </c>
      <c r="K77" s="44">
        <v>9.5</v>
      </c>
      <c r="L77" s="47">
        <f t="shared" ref="L77:L140" si="4">PRODUCT(J77,1.095)</f>
        <v>0</v>
      </c>
      <c r="M77" s="48">
        <f t="shared" ref="M77:M140" si="5">PRODUCT(I77,L77)</f>
        <v>0</v>
      </c>
    </row>
    <row r="78" spans="2:13" ht="12.75" customHeight="1">
      <c r="B78" s="42">
        <f t="shared" si="1"/>
        <v>67</v>
      </c>
      <c r="C78" s="43"/>
      <c r="D78" s="112" t="s">
        <v>687</v>
      </c>
      <c r="E78" s="113" t="s">
        <v>687</v>
      </c>
      <c r="F78" s="114" t="s">
        <v>687</v>
      </c>
      <c r="G78" s="44" t="s">
        <v>97</v>
      </c>
      <c r="H78" s="45"/>
      <c r="I78" s="45">
        <v>10</v>
      </c>
      <c r="J78" s="46">
        <v>0</v>
      </c>
      <c r="K78" s="44">
        <v>9.5</v>
      </c>
      <c r="L78" s="47">
        <f t="shared" si="4"/>
        <v>0</v>
      </c>
      <c r="M78" s="48">
        <f t="shared" si="5"/>
        <v>0</v>
      </c>
    </row>
    <row r="79" spans="2:13" ht="12.75" customHeight="1">
      <c r="B79" s="42">
        <f t="shared" si="1"/>
        <v>68</v>
      </c>
      <c r="C79" s="43"/>
      <c r="D79" s="112" t="s">
        <v>688</v>
      </c>
      <c r="E79" s="113" t="s">
        <v>688</v>
      </c>
      <c r="F79" s="114" t="s">
        <v>688</v>
      </c>
      <c r="G79" s="44" t="s">
        <v>97</v>
      </c>
      <c r="H79" s="45"/>
      <c r="I79" s="45">
        <v>40</v>
      </c>
      <c r="J79" s="46">
        <v>0</v>
      </c>
      <c r="K79" s="44">
        <v>9.5</v>
      </c>
      <c r="L79" s="47">
        <f t="shared" si="4"/>
        <v>0</v>
      </c>
      <c r="M79" s="48">
        <f t="shared" si="5"/>
        <v>0</v>
      </c>
    </row>
    <row r="80" spans="2:13" ht="12.75" customHeight="1">
      <c r="B80" s="42">
        <f t="shared" si="1"/>
        <v>69</v>
      </c>
      <c r="C80" s="43"/>
      <c r="D80" s="112" t="s">
        <v>689</v>
      </c>
      <c r="E80" s="113" t="s">
        <v>689</v>
      </c>
      <c r="F80" s="114" t="s">
        <v>689</v>
      </c>
      <c r="G80" s="44" t="s">
        <v>97</v>
      </c>
      <c r="H80" s="45"/>
      <c r="I80" s="45">
        <v>300</v>
      </c>
      <c r="J80" s="46">
        <v>0</v>
      </c>
      <c r="K80" s="44">
        <v>9.5</v>
      </c>
      <c r="L80" s="47">
        <f t="shared" si="4"/>
        <v>0</v>
      </c>
      <c r="M80" s="48">
        <f t="shared" si="5"/>
        <v>0</v>
      </c>
    </row>
    <row r="81" spans="2:13" ht="12.75" customHeight="1">
      <c r="B81" s="42">
        <f t="shared" si="1"/>
        <v>70</v>
      </c>
      <c r="C81" s="43"/>
      <c r="D81" s="112" t="s">
        <v>690</v>
      </c>
      <c r="E81" s="113" t="s">
        <v>690</v>
      </c>
      <c r="F81" s="114" t="s">
        <v>690</v>
      </c>
      <c r="G81" s="44" t="s">
        <v>97</v>
      </c>
      <c r="H81" s="45"/>
      <c r="I81" s="45">
        <v>75</v>
      </c>
      <c r="J81" s="46">
        <v>0</v>
      </c>
      <c r="K81" s="44">
        <v>9.5</v>
      </c>
      <c r="L81" s="47">
        <f t="shared" si="4"/>
        <v>0</v>
      </c>
      <c r="M81" s="48">
        <f t="shared" si="5"/>
        <v>0</v>
      </c>
    </row>
    <row r="82" spans="2:13" ht="12.75" customHeight="1">
      <c r="B82" s="42">
        <f t="shared" si="1"/>
        <v>71</v>
      </c>
      <c r="C82" s="43"/>
      <c r="D82" s="112" t="s">
        <v>691</v>
      </c>
      <c r="E82" s="113" t="s">
        <v>691</v>
      </c>
      <c r="F82" s="114" t="s">
        <v>691</v>
      </c>
      <c r="G82" s="44" t="s">
        <v>97</v>
      </c>
      <c r="H82" s="45"/>
      <c r="I82" s="45">
        <v>190</v>
      </c>
      <c r="J82" s="46">
        <v>0</v>
      </c>
      <c r="K82" s="44">
        <v>9.5</v>
      </c>
      <c r="L82" s="47">
        <f t="shared" si="4"/>
        <v>0</v>
      </c>
      <c r="M82" s="48">
        <f t="shared" si="5"/>
        <v>0</v>
      </c>
    </row>
    <row r="83" spans="2:13" ht="12.75" customHeight="1">
      <c r="B83" s="42">
        <f t="shared" si="1"/>
        <v>72</v>
      </c>
      <c r="C83" s="43"/>
      <c r="D83" s="112" t="s">
        <v>692</v>
      </c>
      <c r="E83" s="113" t="s">
        <v>692</v>
      </c>
      <c r="F83" s="114" t="s">
        <v>692</v>
      </c>
      <c r="G83" s="44" t="s">
        <v>97</v>
      </c>
      <c r="H83" s="45"/>
      <c r="I83" s="45">
        <v>190</v>
      </c>
      <c r="J83" s="46">
        <v>0</v>
      </c>
      <c r="K83" s="44">
        <v>9.5</v>
      </c>
      <c r="L83" s="47">
        <f t="shared" si="4"/>
        <v>0</v>
      </c>
      <c r="M83" s="48">
        <f t="shared" si="5"/>
        <v>0</v>
      </c>
    </row>
    <row r="84" spans="2:13" ht="12.75" customHeight="1">
      <c r="B84" s="42">
        <f t="shared" si="1"/>
        <v>73</v>
      </c>
      <c r="C84" s="43"/>
      <c r="D84" s="112" t="s">
        <v>693</v>
      </c>
      <c r="E84" s="113" t="s">
        <v>693</v>
      </c>
      <c r="F84" s="114" t="s">
        <v>693</v>
      </c>
      <c r="G84" s="44" t="s">
        <v>97</v>
      </c>
      <c r="H84" s="45"/>
      <c r="I84" s="45">
        <v>20</v>
      </c>
      <c r="J84" s="46">
        <v>0</v>
      </c>
      <c r="K84" s="44">
        <v>9.5</v>
      </c>
      <c r="L84" s="47">
        <f t="shared" si="4"/>
        <v>0</v>
      </c>
      <c r="M84" s="48">
        <f t="shared" si="5"/>
        <v>0</v>
      </c>
    </row>
    <row r="85" spans="2:13" ht="12.75" customHeight="1">
      <c r="B85" s="42">
        <f t="shared" si="1"/>
        <v>74</v>
      </c>
      <c r="C85" s="43"/>
      <c r="D85" s="112" t="s">
        <v>694</v>
      </c>
      <c r="E85" s="113" t="s">
        <v>694</v>
      </c>
      <c r="F85" s="114" t="s">
        <v>694</v>
      </c>
      <c r="G85" s="44" t="s">
        <v>97</v>
      </c>
      <c r="H85" s="45"/>
      <c r="I85" s="45">
        <v>20</v>
      </c>
      <c r="J85" s="46">
        <v>0</v>
      </c>
      <c r="K85" s="44">
        <v>9.5</v>
      </c>
      <c r="L85" s="47">
        <f t="shared" si="4"/>
        <v>0</v>
      </c>
      <c r="M85" s="48">
        <f t="shared" si="5"/>
        <v>0</v>
      </c>
    </row>
    <row r="86" spans="2:13" ht="12.75" customHeight="1">
      <c r="B86" s="42">
        <f t="shared" si="1"/>
        <v>75</v>
      </c>
      <c r="C86" s="43"/>
      <c r="D86" s="112" t="s">
        <v>695</v>
      </c>
      <c r="E86" s="113" t="s">
        <v>695</v>
      </c>
      <c r="F86" s="114" t="s">
        <v>695</v>
      </c>
      <c r="G86" s="44" t="s">
        <v>17</v>
      </c>
      <c r="H86" s="45"/>
      <c r="I86" s="45">
        <v>200</v>
      </c>
      <c r="J86" s="46">
        <v>0</v>
      </c>
      <c r="K86" s="44">
        <v>9.5</v>
      </c>
      <c r="L86" s="47">
        <f t="shared" si="4"/>
        <v>0</v>
      </c>
      <c r="M86" s="48">
        <f t="shared" si="5"/>
        <v>0</v>
      </c>
    </row>
    <row r="87" spans="2:13" ht="12.75" customHeight="1">
      <c r="B87" s="42">
        <f t="shared" si="1"/>
        <v>76</v>
      </c>
      <c r="C87" s="43"/>
      <c r="D87" s="112" t="s">
        <v>696</v>
      </c>
      <c r="E87" s="113" t="s">
        <v>696</v>
      </c>
      <c r="F87" s="114" t="s">
        <v>696</v>
      </c>
      <c r="G87" s="44" t="s">
        <v>97</v>
      </c>
      <c r="H87" s="45"/>
      <c r="I87" s="45">
        <v>4</v>
      </c>
      <c r="J87" s="46">
        <v>0</v>
      </c>
      <c r="K87" s="44">
        <v>9.5</v>
      </c>
      <c r="L87" s="47">
        <f t="shared" si="4"/>
        <v>0</v>
      </c>
      <c r="M87" s="48">
        <f t="shared" si="5"/>
        <v>0</v>
      </c>
    </row>
    <row r="88" spans="2:13" ht="12.75" customHeight="1">
      <c r="B88" s="42">
        <f t="shared" si="1"/>
        <v>77</v>
      </c>
      <c r="C88" s="43"/>
      <c r="D88" s="112" t="s">
        <v>697</v>
      </c>
      <c r="E88" s="113" t="s">
        <v>697</v>
      </c>
      <c r="F88" s="114" t="s">
        <v>697</v>
      </c>
      <c r="G88" s="44" t="s">
        <v>97</v>
      </c>
      <c r="H88" s="45"/>
      <c r="I88" s="45">
        <v>20</v>
      </c>
      <c r="J88" s="46">
        <v>0</v>
      </c>
      <c r="K88" s="44">
        <v>9.5</v>
      </c>
      <c r="L88" s="47">
        <f t="shared" si="4"/>
        <v>0</v>
      </c>
      <c r="M88" s="48">
        <f t="shared" si="5"/>
        <v>0</v>
      </c>
    </row>
    <row r="89" spans="2:13" ht="12.75" customHeight="1">
      <c r="B89" s="42">
        <f t="shared" si="1"/>
        <v>78</v>
      </c>
      <c r="C89" s="43"/>
      <c r="D89" s="112" t="s">
        <v>698</v>
      </c>
      <c r="E89" s="113" t="s">
        <v>698</v>
      </c>
      <c r="F89" s="114" t="s">
        <v>698</v>
      </c>
      <c r="G89" s="44" t="s">
        <v>97</v>
      </c>
      <c r="H89" s="45"/>
      <c r="I89" s="45">
        <v>10</v>
      </c>
      <c r="J89" s="46">
        <v>0</v>
      </c>
      <c r="K89" s="44">
        <v>9.5</v>
      </c>
      <c r="L89" s="47">
        <f t="shared" si="4"/>
        <v>0</v>
      </c>
      <c r="M89" s="48">
        <f t="shared" si="5"/>
        <v>0</v>
      </c>
    </row>
    <row r="90" spans="2:13" ht="12.75" customHeight="1">
      <c r="B90" s="42">
        <f t="shared" si="1"/>
        <v>79</v>
      </c>
      <c r="C90" s="43"/>
      <c r="D90" s="112" t="s">
        <v>699</v>
      </c>
      <c r="E90" s="113" t="s">
        <v>699</v>
      </c>
      <c r="F90" s="114" t="s">
        <v>699</v>
      </c>
      <c r="G90" s="44" t="s">
        <v>97</v>
      </c>
      <c r="H90" s="45"/>
      <c r="I90" s="45">
        <v>800</v>
      </c>
      <c r="J90" s="46">
        <v>0</v>
      </c>
      <c r="K90" s="44">
        <v>9.5</v>
      </c>
      <c r="L90" s="47">
        <f t="shared" si="4"/>
        <v>0</v>
      </c>
      <c r="M90" s="48">
        <f t="shared" si="5"/>
        <v>0</v>
      </c>
    </row>
    <row r="91" spans="2:13" ht="12.75" customHeight="1">
      <c r="B91" s="42">
        <f t="shared" si="1"/>
        <v>80</v>
      </c>
      <c r="C91" s="43"/>
      <c r="D91" s="112" t="s">
        <v>700</v>
      </c>
      <c r="E91" s="113" t="s">
        <v>700</v>
      </c>
      <c r="F91" s="114" t="s">
        <v>700</v>
      </c>
      <c r="G91" s="44" t="s">
        <v>97</v>
      </c>
      <c r="H91" s="45"/>
      <c r="I91" s="45">
        <v>200</v>
      </c>
      <c r="J91" s="46">
        <v>0</v>
      </c>
      <c r="K91" s="44">
        <v>9.5</v>
      </c>
      <c r="L91" s="47">
        <f t="shared" si="4"/>
        <v>0</v>
      </c>
      <c r="M91" s="48">
        <f t="shared" si="5"/>
        <v>0</v>
      </c>
    </row>
    <row r="92" spans="2:13" ht="12.75" customHeight="1">
      <c r="B92" s="42">
        <f t="shared" si="1"/>
        <v>81</v>
      </c>
      <c r="C92" s="43"/>
      <c r="D92" s="112" t="s">
        <v>701</v>
      </c>
      <c r="E92" s="113" t="s">
        <v>701</v>
      </c>
      <c r="F92" s="114" t="s">
        <v>701</v>
      </c>
      <c r="G92" s="44" t="s">
        <v>97</v>
      </c>
      <c r="H92" s="45"/>
      <c r="I92" s="45">
        <v>200</v>
      </c>
      <c r="J92" s="46">
        <v>0</v>
      </c>
      <c r="K92" s="44">
        <v>9.5</v>
      </c>
      <c r="L92" s="47">
        <f t="shared" si="4"/>
        <v>0</v>
      </c>
      <c r="M92" s="48">
        <f t="shared" si="5"/>
        <v>0</v>
      </c>
    </row>
    <row r="93" spans="2:13" ht="12.75" customHeight="1">
      <c r="B93" s="42">
        <f t="shared" si="1"/>
        <v>82</v>
      </c>
      <c r="C93" s="43"/>
      <c r="D93" s="112" t="s">
        <v>702</v>
      </c>
      <c r="E93" s="113" t="s">
        <v>702</v>
      </c>
      <c r="F93" s="114" t="s">
        <v>702</v>
      </c>
      <c r="G93" s="44" t="s">
        <v>97</v>
      </c>
      <c r="H93" s="45"/>
      <c r="I93" s="45">
        <v>2</v>
      </c>
      <c r="J93" s="46">
        <v>0</v>
      </c>
      <c r="K93" s="44">
        <v>9.5</v>
      </c>
      <c r="L93" s="47">
        <f t="shared" si="4"/>
        <v>0</v>
      </c>
      <c r="M93" s="48">
        <f t="shared" si="5"/>
        <v>0</v>
      </c>
    </row>
    <row r="94" spans="2:13" ht="12.75" customHeight="1">
      <c r="B94" s="42">
        <f t="shared" si="1"/>
        <v>83</v>
      </c>
      <c r="C94" s="43"/>
      <c r="D94" s="112" t="s">
        <v>703</v>
      </c>
      <c r="E94" s="113" t="s">
        <v>703</v>
      </c>
      <c r="F94" s="114" t="s">
        <v>703</v>
      </c>
      <c r="G94" s="44" t="s">
        <v>97</v>
      </c>
      <c r="H94" s="45"/>
      <c r="I94" s="45">
        <v>2</v>
      </c>
      <c r="J94" s="46">
        <v>0</v>
      </c>
      <c r="K94" s="44">
        <v>9.5</v>
      </c>
      <c r="L94" s="47">
        <f t="shared" si="4"/>
        <v>0</v>
      </c>
      <c r="M94" s="48">
        <f t="shared" si="5"/>
        <v>0</v>
      </c>
    </row>
    <row r="95" spans="2:13" ht="12.75" customHeight="1">
      <c r="B95" s="42">
        <f t="shared" si="1"/>
        <v>84</v>
      </c>
      <c r="C95" s="43"/>
      <c r="D95" s="112" t="s">
        <v>704</v>
      </c>
      <c r="E95" s="113" t="s">
        <v>704</v>
      </c>
      <c r="F95" s="114" t="s">
        <v>704</v>
      </c>
      <c r="G95" s="44" t="s">
        <v>97</v>
      </c>
      <c r="H95" s="45"/>
      <c r="I95" s="45">
        <v>2</v>
      </c>
      <c r="J95" s="46">
        <v>0</v>
      </c>
      <c r="K95" s="44">
        <v>9.5</v>
      </c>
      <c r="L95" s="47">
        <f t="shared" si="4"/>
        <v>0</v>
      </c>
      <c r="M95" s="48">
        <f t="shared" si="5"/>
        <v>0</v>
      </c>
    </row>
    <row r="96" spans="2:13" ht="12.75" customHeight="1">
      <c r="B96" s="42">
        <f t="shared" si="1"/>
        <v>85</v>
      </c>
      <c r="C96" s="43"/>
      <c r="D96" s="112" t="s">
        <v>705</v>
      </c>
      <c r="E96" s="113" t="s">
        <v>705</v>
      </c>
      <c r="F96" s="114" t="s">
        <v>705</v>
      </c>
      <c r="G96" s="44" t="s">
        <v>97</v>
      </c>
      <c r="H96" s="45"/>
      <c r="I96" s="45">
        <v>2</v>
      </c>
      <c r="J96" s="46">
        <v>0</v>
      </c>
      <c r="K96" s="44">
        <v>9.5</v>
      </c>
      <c r="L96" s="47">
        <f t="shared" si="4"/>
        <v>0</v>
      </c>
      <c r="M96" s="48">
        <f t="shared" si="5"/>
        <v>0</v>
      </c>
    </row>
    <row r="97" spans="2:13" ht="12.75" customHeight="1">
      <c r="B97" s="42">
        <f t="shared" si="1"/>
        <v>86</v>
      </c>
      <c r="C97" s="43"/>
      <c r="D97" s="112" t="s">
        <v>706</v>
      </c>
      <c r="E97" s="113" t="s">
        <v>706</v>
      </c>
      <c r="F97" s="114" t="s">
        <v>706</v>
      </c>
      <c r="G97" s="44" t="s">
        <v>97</v>
      </c>
      <c r="H97" s="45"/>
      <c r="I97" s="45">
        <v>20</v>
      </c>
      <c r="J97" s="46">
        <v>0</v>
      </c>
      <c r="K97" s="44">
        <v>9.5</v>
      </c>
      <c r="L97" s="47">
        <f t="shared" si="4"/>
        <v>0</v>
      </c>
      <c r="M97" s="48">
        <f t="shared" si="5"/>
        <v>0</v>
      </c>
    </row>
    <row r="98" spans="2:13" ht="12.75" customHeight="1">
      <c r="B98" s="42">
        <f t="shared" si="1"/>
        <v>87</v>
      </c>
      <c r="C98" s="43"/>
      <c r="D98" s="112" t="s">
        <v>707</v>
      </c>
      <c r="E98" s="113" t="s">
        <v>707</v>
      </c>
      <c r="F98" s="114" t="s">
        <v>707</v>
      </c>
      <c r="G98" s="44" t="s">
        <v>97</v>
      </c>
      <c r="H98" s="45"/>
      <c r="I98" s="45">
        <v>20</v>
      </c>
      <c r="J98" s="46">
        <v>0</v>
      </c>
      <c r="K98" s="44">
        <v>9.5</v>
      </c>
      <c r="L98" s="47">
        <f t="shared" si="4"/>
        <v>0</v>
      </c>
      <c r="M98" s="48">
        <f t="shared" si="5"/>
        <v>0</v>
      </c>
    </row>
    <row r="99" spans="2:13" ht="12.75" customHeight="1">
      <c r="B99" s="42">
        <f t="shared" si="1"/>
        <v>88</v>
      </c>
      <c r="C99" s="43"/>
      <c r="D99" s="112" t="s">
        <v>708</v>
      </c>
      <c r="E99" s="113" t="s">
        <v>708</v>
      </c>
      <c r="F99" s="114" t="s">
        <v>708</v>
      </c>
      <c r="G99" s="44" t="s">
        <v>97</v>
      </c>
      <c r="H99" s="45"/>
      <c r="I99" s="45">
        <v>20</v>
      </c>
      <c r="J99" s="46">
        <v>0</v>
      </c>
      <c r="K99" s="44">
        <v>9.5</v>
      </c>
      <c r="L99" s="47">
        <f t="shared" si="4"/>
        <v>0</v>
      </c>
      <c r="M99" s="48">
        <f t="shared" si="5"/>
        <v>0</v>
      </c>
    </row>
    <row r="100" spans="2:13" ht="12.75" customHeight="1">
      <c r="B100" s="42">
        <f t="shared" si="1"/>
        <v>89</v>
      </c>
      <c r="C100" s="43"/>
      <c r="D100" s="112" t="s">
        <v>709</v>
      </c>
      <c r="E100" s="113" t="s">
        <v>709</v>
      </c>
      <c r="F100" s="114" t="s">
        <v>709</v>
      </c>
      <c r="G100" s="44" t="s">
        <v>97</v>
      </c>
      <c r="H100" s="45"/>
      <c r="I100" s="45">
        <v>40</v>
      </c>
      <c r="J100" s="46">
        <v>0</v>
      </c>
      <c r="K100" s="44">
        <v>9.5</v>
      </c>
      <c r="L100" s="47">
        <f t="shared" si="4"/>
        <v>0</v>
      </c>
      <c r="M100" s="48">
        <f t="shared" si="5"/>
        <v>0</v>
      </c>
    </row>
    <row r="101" spans="2:13" ht="12.75" customHeight="1">
      <c r="B101" s="42">
        <f t="shared" si="1"/>
        <v>90</v>
      </c>
      <c r="C101" s="43"/>
      <c r="D101" s="112" t="s">
        <v>710</v>
      </c>
      <c r="E101" s="113" t="s">
        <v>710</v>
      </c>
      <c r="F101" s="114" t="s">
        <v>710</v>
      </c>
      <c r="G101" s="44" t="s">
        <v>17</v>
      </c>
      <c r="H101" s="45"/>
      <c r="I101" s="45">
        <v>25</v>
      </c>
      <c r="J101" s="46">
        <v>0</v>
      </c>
      <c r="K101" s="44">
        <v>9.5</v>
      </c>
      <c r="L101" s="47">
        <f t="shared" si="4"/>
        <v>0</v>
      </c>
      <c r="M101" s="48">
        <f t="shared" si="5"/>
        <v>0</v>
      </c>
    </row>
    <row r="102" spans="2:13" ht="12.75" customHeight="1">
      <c r="B102" s="42">
        <f t="shared" si="1"/>
        <v>91</v>
      </c>
      <c r="C102" s="43"/>
      <c r="D102" s="112" t="s">
        <v>711</v>
      </c>
      <c r="E102" s="113" t="s">
        <v>711</v>
      </c>
      <c r="F102" s="114" t="s">
        <v>711</v>
      </c>
      <c r="G102" s="44" t="s">
        <v>17</v>
      </c>
      <c r="H102" s="45"/>
      <c r="I102" s="45">
        <v>25</v>
      </c>
      <c r="J102" s="46">
        <v>0</v>
      </c>
      <c r="K102" s="44">
        <v>9.5</v>
      </c>
      <c r="L102" s="47">
        <f t="shared" si="4"/>
        <v>0</v>
      </c>
      <c r="M102" s="48">
        <f t="shared" si="5"/>
        <v>0</v>
      </c>
    </row>
    <row r="103" spans="2:13" ht="12.75" customHeight="1">
      <c r="B103" s="42">
        <f t="shared" si="1"/>
        <v>92</v>
      </c>
      <c r="C103" s="43"/>
      <c r="D103" s="112" t="s">
        <v>712</v>
      </c>
      <c r="E103" s="113" t="s">
        <v>712</v>
      </c>
      <c r="F103" s="114" t="s">
        <v>712</v>
      </c>
      <c r="G103" s="44" t="s">
        <v>97</v>
      </c>
      <c r="H103" s="45"/>
      <c r="I103" s="45">
        <v>4</v>
      </c>
      <c r="J103" s="46">
        <v>0</v>
      </c>
      <c r="K103" s="44">
        <v>9.5</v>
      </c>
      <c r="L103" s="47">
        <f t="shared" si="4"/>
        <v>0</v>
      </c>
      <c r="M103" s="48">
        <f t="shared" si="5"/>
        <v>0</v>
      </c>
    </row>
    <row r="104" spans="2:13" ht="12.75" customHeight="1">
      <c r="B104" s="42">
        <f t="shared" si="1"/>
        <v>93</v>
      </c>
      <c r="C104" s="43"/>
      <c r="D104" s="112" t="s">
        <v>713</v>
      </c>
      <c r="E104" s="113" t="s">
        <v>713</v>
      </c>
      <c r="F104" s="114" t="s">
        <v>713</v>
      </c>
      <c r="G104" s="44" t="s">
        <v>97</v>
      </c>
      <c r="H104" s="45"/>
      <c r="I104" s="45">
        <v>200</v>
      </c>
      <c r="J104" s="46">
        <v>0</v>
      </c>
      <c r="K104" s="44">
        <v>9.5</v>
      </c>
      <c r="L104" s="47">
        <f t="shared" si="4"/>
        <v>0</v>
      </c>
      <c r="M104" s="48">
        <f t="shared" si="5"/>
        <v>0</v>
      </c>
    </row>
    <row r="105" spans="2:13" ht="12.75" customHeight="1">
      <c r="B105" s="42">
        <f t="shared" si="1"/>
        <v>94</v>
      </c>
      <c r="C105" s="43"/>
      <c r="D105" s="112" t="s">
        <v>714</v>
      </c>
      <c r="E105" s="113" t="s">
        <v>714</v>
      </c>
      <c r="F105" s="114" t="s">
        <v>714</v>
      </c>
      <c r="G105" s="44" t="s">
        <v>97</v>
      </c>
      <c r="H105" s="45"/>
      <c r="I105" s="45">
        <v>2</v>
      </c>
      <c r="J105" s="46">
        <v>0</v>
      </c>
      <c r="K105" s="44">
        <v>9.5</v>
      </c>
      <c r="L105" s="47">
        <f t="shared" si="4"/>
        <v>0</v>
      </c>
      <c r="M105" s="48">
        <f t="shared" si="5"/>
        <v>0</v>
      </c>
    </row>
    <row r="106" spans="2:13" ht="12.75" customHeight="1">
      <c r="B106" s="42">
        <f t="shared" si="1"/>
        <v>95</v>
      </c>
      <c r="C106" s="43"/>
      <c r="D106" s="112" t="s">
        <v>715</v>
      </c>
      <c r="E106" s="113" t="s">
        <v>715</v>
      </c>
      <c r="F106" s="114" t="s">
        <v>715</v>
      </c>
      <c r="G106" s="44" t="s">
        <v>97</v>
      </c>
      <c r="H106" s="45"/>
      <c r="I106" s="45">
        <v>2</v>
      </c>
      <c r="J106" s="46">
        <v>0</v>
      </c>
      <c r="K106" s="44">
        <v>9.5</v>
      </c>
      <c r="L106" s="47">
        <f t="shared" si="4"/>
        <v>0</v>
      </c>
      <c r="M106" s="48">
        <f t="shared" si="5"/>
        <v>0</v>
      </c>
    </row>
    <row r="107" spans="2:13" ht="12.75" customHeight="1">
      <c r="B107" s="42">
        <f t="shared" si="1"/>
        <v>96</v>
      </c>
      <c r="C107" s="43"/>
      <c r="D107" s="112" t="s">
        <v>716</v>
      </c>
      <c r="E107" s="113" t="s">
        <v>716</v>
      </c>
      <c r="F107" s="114" t="s">
        <v>716</v>
      </c>
      <c r="G107" s="44" t="s">
        <v>97</v>
      </c>
      <c r="H107" s="45"/>
      <c r="I107" s="45">
        <v>80</v>
      </c>
      <c r="J107" s="46">
        <v>0</v>
      </c>
      <c r="K107" s="44">
        <v>9.5</v>
      </c>
      <c r="L107" s="47">
        <f t="shared" si="4"/>
        <v>0</v>
      </c>
      <c r="M107" s="48">
        <f t="shared" si="5"/>
        <v>0</v>
      </c>
    </row>
    <row r="108" spans="2:13" ht="12.75" customHeight="1">
      <c r="B108" s="42">
        <f t="shared" si="1"/>
        <v>97</v>
      </c>
      <c r="C108" s="43"/>
      <c r="D108" s="112" t="s">
        <v>717</v>
      </c>
      <c r="E108" s="113" t="s">
        <v>717</v>
      </c>
      <c r="F108" s="114" t="s">
        <v>717</v>
      </c>
      <c r="G108" s="44" t="s">
        <v>97</v>
      </c>
      <c r="H108" s="45"/>
      <c r="I108" s="45">
        <v>280</v>
      </c>
      <c r="J108" s="46">
        <v>0</v>
      </c>
      <c r="K108" s="44">
        <v>9.5</v>
      </c>
      <c r="L108" s="47">
        <f t="shared" si="4"/>
        <v>0</v>
      </c>
      <c r="M108" s="48">
        <f t="shared" si="5"/>
        <v>0</v>
      </c>
    </row>
    <row r="109" spans="2:13" ht="12.75" customHeight="1">
      <c r="B109" s="42">
        <f t="shared" si="1"/>
        <v>98</v>
      </c>
      <c r="C109" s="43"/>
      <c r="D109" s="112" t="s">
        <v>718</v>
      </c>
      <c r="E109" s="113" t="s">
        <v>718</v>
      </c>
      <c r="F109" s="114" t="s">
        <v>718</v>
      </c>
      <c r="G109" s="44" t="s">
        <v>97</v>
      </c>
      <c r="H109" s="45"/>
      <c r="I109" s="45">
        <v>100</v>
      </c>
      <c r="J109" s="46">
        <v>0</v>
      </c>
      <c r="K109" s="44">
        <v>9.5</v>
      </c>
      <c r="L109" s="47">
        <f t="shared" si="4"/>
        <v>0</v>
      </c>
      <c r="M109" s="48">
        <f t="shared" si="5"/>
        <v>0</v>
      </c>
    </row>
    <row r="110" spans="2:13" ht="12.75" customHeight="1">
      <c r="B110" s="42">
        <f t="shared" si="1"/>
        <v>99</v>
      </c>
      <c r="C110" s="43"/>
      <c r="D110" s="112" t="s">
        <v>719</v>
      </c>
      <c r="E110" s="113" t="s">
        <v>719</v>
      </c>
      <c r="F110" s="114" t="s">
        <v>719</v>
      </c>
      <c r="G110" s="44" t="s">
        <v>97</v>
      </c>
      <c r="H110" s="45"/>
      <c r="I110" s="45">
        <v>450</v>
      </c>
      <c r="J110" s="46">
        <v>0</v>
      </c>
      <c r="K110" s="44">
        <v>9.5</v>
      </c>
      <c r="L110" s="47">
        <f t="shared" si="4"/>
        <v>0</v>
      </c>
      <c r="M110" s="48">
        <f t="shared" si="5"/>
        <v>0</v>
      </c>
    </row>
    <row r="111" spans="2:13" ht="12.75" customHeight="1">
      <c r="B111" s="42">
        <f t="shared" si="1"/>
        <v>100</v>
      </c>
      <c r="C111" s="43"/>
      <c r="D111" s="112" t="s">
        <v>720</v>
      </c>
      <c r="E111" s="113" t="s">
        <v>720</v>
      </c>
      <c r="F111" s="114" t="s">
        <v>720</v>
      </c>
      <c r="G111" s="44" t="s">
        <v>97</v>
      </c>
      <c r="H111" s="45"/>
      <c r="I111" s="45">
        <v>4</v>
      </c>
      <c r="J111" s="46">
        <v>0</v>
      </c>
      <c r="K111" s="44">
        <v>9.5</v>
      </c>
      <c r="L111" s="47">
        <f t="shared" si="4"/>
        <v>0</v>
      </c>
      <c r="M111" s="48">
        <f t="shared" si="5"/>
        <v>0</v>
      </c>
    </row>
    <row r="112" spans="2:13" ht="12.75" customHeight="1">
      <c r="B112" s="42">
        <f t="shared" si="1"/>
        <v>101</v>
      </c>
      <c r="C112" s="43"/>
      <c r="D112" s="112" t="s">
        <v>721</v>
      </c>
      <c r="E112" s="113" t="s">
        <v>721</v>
      </c>
      <c r="F112" s="114" t="s">
        <v>721</v>
      </c>
      <c r="G112" s="44" t="s">
        <v>97</v>
      </c>
      <c r="H112" s="45"/>
      <c r="I112" s="45">
        <v>200</v>
      </c>
      <c r="J112" s="46">
        <v>0</v>
      </c>
      <c r="K112" s="44">
        <v>9.5</v>
      </c>
      <c r="L112" s="47">
        <f t="shared" si="4"/>
        <v>0</v>
      </c>
      <c r="M112" s="48">
        <f t="shared" si="5"/>
        <v>0</v>
      </c>
    </row>
    <row r="113" spans="2:13" ht="12.75" customHeight="1">
      <c r="B113" s="42">
        <f t="shared" si="1"/>
        <v>102</v>
      </c>
      <c r="C113" s="43"/>
      <c r="D113" s="112" t="s">
        <v>722</v>
      </c>
      <c r="E113" s="113" t="s">
        <v>722</v>
      </c>
      <c r="F113" s="114" t="s">
        <v>722</v>
      </c>
      <c r="G113" s="44" t="s">
        <v>97</v>
      </c>
      <c r="H113" s="45"/>
      <c r="I113" s="45">
        <v>80</v>
      </c>
      <c r="J113" s="46">
        <v>0</v>
      </c>
      <c r="K113" s="44">
        <v>9.5</v>
      </c>
      <c r="L113" s="47">
        <f t="shared" si="4"/>
        <v>0</v>
      </c>
      <c r="M113" s="48">
        <f t="shared" si="5"/>
        <v>0</v>
      </c>
    </row>
    <row r="114" spans="2:13" ht="12.75" customHeight="1">
      <c r="B114" s="42">
        <f t="shared" si="1"/>
        <v>103</v>
      </c>
      <c r="C114" s="43"/>
      <c r="D114" s="112" t="s">
        <v>723</v>
      </c>
      <c r="E114" s="113" t="s">
        <v>723</v>
      </c>
      <c r="F114" s="114" t="s">
        <v>723</v>
      </c>
      <c r="G114" s="44" t="s">
        <v>97</v>
      </c>
      <c r="H114" s="45"/>
      <c r="I114" s="45">
        <v>6</v>
      </c>
      <c r="J114" s="46">
        <v>0</v>
      </c>
      <c r="K114" s="44">
        <v>9.5</v>
      </c>
      <c r="L114" s="47">
        <f t="shared" si="4"/>
        <v>0</v>
      </c>
      <c r="M114" s="48">
        <f t="shared" si="5"/>
        <v>0</v>
      </c>
    </row>
    <row r="115" spans="2:13" ht="12.75" customHeight="1">
      <c r="B115" s="42">
        <f t="shared" si="1"/>
        <v>104</v>
      </c>
      <c r="C115" s="43"/>
      <c r="D115" s="112" t="s">
        <v>724</v>
      </c>
      <c r="E115" s="113" t="s">
        <v>724</v>
      </c>
      <c r="F115" s="114" t="s">
        <v>724</v>
      </c>
      <c r="G115" s="44" t="s">
        <v>97</v>
      </c>
      <c r="H115" s="45"/>
      <c r="I115" s="45">
        <v>120</v>
      </c>
      <c r="J115" s="46">
        <v>0</v>
      </c>
      <c r="K115" s="44">
        <v>9.5</v>
      </c>
      <c r="L115" s="47">
        <f t="shared" si="4"/>
        <v>0</v>
      </c>
      <c r="M115" s="48">
        <f t="shared" si="5"/>
        <v>0</v>
      </c>
    </row>
    <row r="116" spans="2:13" ht="12.75" customHeight="1">
      <c r="B116" s="42">
        <f t="shared" si="1"/>
        <v>105</v>
      </c>
      <c r="C116" s="43"/>
      <c r="D116" s="112" t="s">
        <v>725</v>
      </c>
      <c r="E116" s="113" t="s">
        <v>725</v>
      </c>
      <c r="F116" s="114" t="s">
        <v>725</v>
      </c>
      <c r="G116" s="44" t="s">
        <v>97</v>
      </c>
      <c r="H116" s="45"/>
      <c r="I116" s="45">
        <v>60</v>
      </c>
      <c r="J116" s="46">
        <v>0</v>
      </c>
      <c r="K116" s="44">
        <v>9.5</v>
      </c>
      <c r="L116" s="47">
        <f t="shared" si="4"/>
        <v>0</v>
      </c>
      <c r="M116" s="48">
        <f t="shared" si="5"/>
        <v>0</v>
      </c>
    </row>
    <row r="117" spans="2:13" ht="12.75" customHeight="1">
      <c r="B117" s="42">
        <f t="shared" si="1"/>
        <v>106</v>
      </c>
      <c r="C117" s="43"/>
      <c r="D117" s="112" t="s">
        <v>726</v>
      </c>
      <c r="E117" s="113" t="s">
        <v>726</v>
      </c>
      <c r="F117" s="114" t="s">
        <v>726</v>
      </c>
      <c r="G117" s="44" t="s">
        <v>97</v>
      </c>
      <c r="H117" s="45"/>
      <c r="I117" s="45">
        <v>80</v>
      </c>
      <c r="J117" s="46">
        <v>0</v>
      </c>
      <c r="K117" s="44">
        <v>9.5</v>
      </c>
      <c r="L117" s="47">
        <f t="shared" si="4"/>
        <v>0</v>
      </c>
      <c r="M117" s="48">
        <f t="shared" si="5"/>
        <v>0</v>
      </c>
    </row>
    <row r="118" spans="2:13" ht="12.75" customHeight="1">
      <c r="B118" s="42">
        <f t="shared" si="1"/>
        <v>107</v>
      </c>
      <c r="C118" s="43"/>
      <c r="D118" s="112" t="s">
        <v>727</v>
      </c>
      <c r="E118" s="113" t="s">
        <v>727</v>
      </c>
      <c r="F118" s="114" t="s">
        <v>727</v>
      </c>
      <c r="G118" s="44" t="s">
        <v>17</v>
      </c>
      <c r="H118" s="45"/>
      <c r="I118" s="45">
        <v>520</v>
      </c>
      <c r="J118" s="46">
        <v>0</v>
      </c>
      <c r="K118" s="44">
        <v>9.5</v>
      </c>
      <c r="L118" s="47">
        <f t="shared" si="4"/>
        <v>0</v>
      </c>
      <c r="M118" s="48">
        <f t="shared" si="5"/>
        <v>0</v>
      </c>
    </row>
    <row r="119" spans="2:13" ht="12.75" customHeight="1">
      <c r="B119" s="42">
        <f t="shared" si="1"/>
        <v>108</v>
      </c>
      <c r="C119" s="43"/>
      <c r="D119" s="112" t="s">
        <v>728</v>
      </c>
      <c r="E119" s="113" t="s">
        <v>728</v>
      </c>
      <c r="F119" s="114" t="s">
        <v>728</v>
      </c>
      <c r="G119" s="44" t="s">
        <v>97</v>
      </c>
      <c r="H119" s="45"/>
      <c r="I119" s="45">
        <v>10</v>
      </c>
      <c r="J119" s="46">
        <v>0</v>
      </c>
      <c r="K119" s="44">
        <v>9.5</v>
      </c>
      <c r="L119" s="47">
        <f t="shared" si="4"/>
        <v>0</v>
      </c>
      <c r="M119" s="48">
        <f t="shared" si="5"/>
        <v>0</v>
      </c>
    </row>
    <row r="120" spans="2:13" ht="12.75" customHeight="1">
      <c r="B120" s="42">
        <f t="shared" si="1"/>
        <v>109</v>
      </c>
      <c r="C120" s="43"/>
      <c r="D120" s="112" t="s">
        <v>729</v>
      </c>
      <c r="E120" s="113" t="s">
        <v>729</v>
      </c>
      <c r="F120" s="114" t="s">
        <v>729</v>
      </c>
      <c r="G120" s="44" t="s">
        <v>97</v>
      </c>
      <c r="H120" s="45"/>
      <c r="I120" s="45">
        <v>10</v>
      </c>
      <c r="J120" s="46">
        <v>0</v>
      </c>
      <c r="K120" s="44">
        <v>9.5</v>
      </c>
      <c r="L120" s="47">
        <f t="shared" si="4"/>
        <v>0</v>
      </c>
      <c r="M120" s="48">
        <f t="shared" si="5"/>
        <v>0</v>
      </c>
    </row>
    <row r="121" spans="2:13" ht="12.75" customHeight="1">
      <c r="B121" s="42">
        <f t="shared" si="1"/>
        <v>110</v>
      </c>
      <c r="C121" s="43"/>
      <c r="D121" s="112" t="s">
        <v>730</v>
      </c>
      <c r="E121" s="113" t="s">
        <v>730</v>
      </c>
      <c r="F121" s="114" t="s">
        <v>730</v>
      </c>
      <c r="G121" s="44" t="s">
        <v>97</v>
      </c>
      <c r="H121" s="45"/>
      <c r="I121" s="45">
        <v>10</v>
      </c>
      <c r="J121" s="46">
        <v>0</v>
      </c>
      <c r="K121" s="44">
        <v>9.5</v>
      </c>
      <c r="L121" s="47">
        <f t="shared" si="4"/>
        <v>0</v>
      </c>
      <c r="M121" s="48">
        <f t="shared" si="5"/>
        <v>0</v>
      </c>
    </row>
    <row r="122" spans="2:13" ht="12.75" customHeight="1">
      <c r="B122" s="42">
        <f t="shared" si="1"/>
        <v>111</v>
      </c>
      <c r="C122" s="43"/>
      <c r="D122" s="112" t="s">
        <v>731</v>
      </c>
      <c r="E122" s="113" t="s">
        <v>731</v>
      </c>
      <c r="F122" s="114" t="s">
        <v>731</v>
      </c>
      <c r="G122" s="44" t="s">
        <v>97</v>
      </c>
      <c r="H122" s="45"/>
      <c r="I122" s="45">
        <v>10</v>
      </c>
      <c r="J122" s="46">
        <v>0</v>
      </c>
      <c r="K122" s="44">
        <v>9.5</v>
      </c>
      <c r="L122" s="47">
        <f t="shared" si="4"/>
        <v>0</v>
      </c>
      <c r="M122" s="48">
        <f t="shared" si="5"/>
        <v>0</v>
      </c>
    </row>
    <row r="123" spans="2:13" ht="12.75" customHeight="1">
      <c r="B123" s="42">
        <f t="shared" si="1"/>
        <v>112</v>
      </c>
      <c r="C123" s="43"/>
      <c r="D123" s="112" t="s">
        <v>732</v>
      </c>
      <c r="E123" s="113" t="s">
        <v>732</v>
      </c>
      <c r="F123" s="114" t="s">
        <v>732</v>
      </c>
      <c r="G123" s="44" t="s">
        <v>97</v>
      </c>
      <c r="H123" s="45"/>
      <c r="I123" s="45">
        <v>10</v>
      </c>
      <c r="J123" s="46">
        <v>0</v>
      </c>
      <c r="K123" s="44">
        <v>9.5</v>
      </c>
      <c r="L123" s="47">
        <f t="shared" si="4"/>
        <v>0</v>
      </c>
      <c r="M123" s="48">
        <f t="shared" si="5"/>
        <v>0</v>
      </c>
    </row>
    <row r="124" spans="2:13" ht="12.75" customHeight="1">
      <c r="B124" s="42">
        <f t="shared" si="1"/>
        <v>113</v>
      </c>
      <c r="C124" s="43"/>
      <c r="D124" s="112" t="s">
        <v>733</v>
      </c>
      <c r="E124" s="113" t="s">
        <v>733</v>
      </c>
      <c r="F124" s="114" t="s">
        <v>733</v>
      </c>
      <c r="G124" s="44" t="s">
        <v>97</v>
      </c>
      <c r="H124" s="45"/>
      <c r="I124" s="45">
        <v>10</v>
      </c>
      <c r="J124" s="46">
        <v>0</v>
      </c>
      <c r="K124" s="44">
        <v>9.5</v>
      </c>
      <c r="L124" s="47">
        <f t="shared" si="4"/>
        <v>0</v>
      </c>
      <c r="M124" s="48">
        <f t="shared" si="5"/>
        <v>0</v>
      </c>
    </row>
    <row r="125" spans="2:13" ht="12.75" customHeight="1">
      <c r="B125" s="42">
        <f t="shared" si="1"/>
        <v>114</v>
      </c>
      <c r="C125" s="43"/>
      <c r="D125" s="112" t="s">
        <v>734</v>
      </c>
      <c r="E125" s="113" t="s">
        <v>734</v>
      </c>
      <c r="F125" s="114" t="s">
        <v>734</v>
      </c>
      <c r="G125" s="44" t="s">
        <v>97</v>
      </c>
      <c r="H125" s="45"/>
      <c r="I125" s="45">
        <v>20</v>
      </c>
      <c r="J125" s="46">
        <v>0</v>
      </c>
      <c r="K125" s="44">
        <v>9.5</v>
      </c>
      <c r="L125" s="47">
        <f t="shared" si="4"/>
        <v>0</v>
      </c>
      <c r="M125" s="48">
        <f t="shared" si="5"/>
        <v>0</v>
      </c>
    </row>
    <row r="126" spans="2:13" ht="12.75" customHeight="1">
      <c r="B126" s="42">
        <f t="shared" si="1"/>
        <v>115</v>
      </c>
      <c r="C126" s="43"/>
      <c r="D126" s="112" t="s">
        <v>735</v>
      </c>
      <c r="E126" s="113" t="s">
        <v>735</v>
      </c>
      <c r="F126" s="114" t="s">
        <v>735</v>
      </c>
      <c r="G126" s="44" t="s">
        <v>97</v>
      </c>
      <c r="H126" s="45"/>
      <c r="I126" s="45">
        <v>200</v>
      </c>
      <c r="J126" s="46">
        <v>0</v>
      </c>
      <c r="K126" s="44">
        <v>9.5</v>
      </c>
      <c r="L126" s="47">
        <f t="shared" si="4"/>
        <v>0</v>
      </c>
      <c r="M126" s="48">
        <f t="shared" si="5"/>
        <v>0</v>
      </c>
    </row>
    <row r="127" spans="2:13" ht="12.75" customHeight="1">
      <c r="B127" s="42">
        <f t="shared" si="1"/>
        <v>116</v>
      </c>
      <c r="C127" s="43"/>
      <c r="D127" s="112" t="s">
        <v>736</v>
      </c>
      <c r="E127" s="113" t="s">
        <v>736</v>
      </c>
      <c r="F127" s="114" t="s">
        <v>736</v>
      </c>
      <c r="G127" s="44" t="s">
        <v>97</v>
      </c>
      <c r="H127" s="45"/>
      <c r="I127" s="45">
        <v>40</v>
      </c>
      <c r="J127" s="46">
        <v>0</v>
      </c>
      <c r="K127" s="44">
        <v>9.5</v>
      </c>
      <c r="L127" s="47">
        <f t="shared" si="4"/>
        <v>0</v>
      </c>
      <c r="M127" s="48">
        <f t="shared" si="5"/>
        <v>0</v>
      </c>
    </row>
    <row r="128" spans="2:13" ht="12.75" customHeight="1">
      <c r="B128" s="42">
        <f t="shared" si="1"/>
        <v>117</v>
      </c>
      <c r="C128" s="43"/>
      <c r="D128" s="112" t="s">
        <v>737</v>
      </c>
      <c r="E128" s="113" t="s">
        <v>737</v>
      </c>
      <c r="F128" s="114" t="s">
        <v>737</v>
      </c>
      <c r="G128" s="44" t="s">
        <v>97</v>
      </c>
      <c r="H128" s="45"/>
      <c r="I128" s="45">
        <v>5</v>
      </c>
      <c r="J128" s="46">
        <v>0</v>
      </c>
      <c r="K128" s="44">
        <v>9.5</v>
      </c>
      <c r="L128" s="47">
        <f t="shared" si="4"/>
        <v>0</v>
      </c>
      <c r="M128" s="48">
        <f t="shared" si="5"/>
        <v>0</v>
      </c>
    </row>
    <row r="129" spans="2:13" ht="12.75" customHeight="1">
      <c r="B129" s="42">
        <f t="shared" si="1"/>
        <v>118</v>
      </c>
      <c r="C129" s="43"/>
      <c r="D129" s="112" t="s">
        <v>738</v>
      </c>
      <c r="E129" s="113" t="s">
        <v>738</v>
      </c>
      <c r="F129" s="114" t="s">
        <v>738</v>
      </c>
      <c r="G129" s="44" t="s">
        <v>97</v>
      </c>
      <c r="H129" s="45"/>
      <c r="I129" s="45">
        <v>500</v>
      </c>
      <c r="J129" s="46">
        <v>0</v>
      </c>
      <c r="K129" s="44">
        <v>9.5</v>
      </c>
      <c r="L129" s="47">
        <f t="shared" si="4"/>
        <v>0</v>
      </c>
      <c r="M129" s="48">
        <f t="shared" si="5"/>
        <v>0</v>
      </c>
    </row>
    <row r="130" spans="2:13" ht="12.75" customHeight="1">
      <c r="B130" s="42">
        <f t="shared" si="1"/>
        <v>119</v>
      </c>
      <c r="C130" s="43"/>
      <c r="D130" s="112" t="s">
        <v>739</v>
      </c>
      <c r="E130" s="113" t="s">
        <v>739</v>
      </c>
      <c r="F130" s="114" t="s">
        <v>739</v>
      </c>
      <c r="G130" s="44" t="s">
        <v>97</v>
      </c>
      <c r="H130" s="45"/>
      <c r="I130" s="45">
        <v>2</v>
      </c>
      <c r="J130" s="46">
        <v>0</v>
      </c>
      <c r="K130" s="44">
        <v>9.5</v>
      </c>
      <c r="L130" s="47">
        <f t="shared" si="4"/>
        <v>0</v>
      </c>
      <c r="M130" s="48">
        <f t="shared" si="5"/>
        <v>0</v>
      </c>
    </row>
    <row r="131" spans="2:13" ht="12.75" customHeight="1">
      <c r="B131" s="42">
        <f t="shared" si="1"/>
        <v>120</v>
      </c>
      <c r="C131" s="43"/>
      <c r="D131" s="112" t="s">
        <v>740</v>
      </c>
      <c r="E131" s="113" t="s">
        <v>740</v>
      </c>
      <c r="F131" s="114" t="s">
        <v>740</v>
      </c>
      <c r="G131" s="44" t="s">
        <v>97</v>
      </c>
      <c r="H131" s="45"/>
      <c r="I131" s="45">
        <v>1</v>
      </c>
      <c r="J131" s="46">
        <v>0</v>
      </c>
      <c r="K131" s="44">
        <v>9.5</v>
      </c>
      <c r="L131" s="47">
        <f t="shared" si="4"/>
        <v>0</v>
      </c>
      <c r="M131" s="48">
        <f t="shared" si="5"/>
        <v>0</v>
      </c>
    </row>
    <row r="132" spans="2:13" ht="12.75" customHeight="1">
      <c r="B132" s="42">
        <f t="shared" si="1"/>
        <v>121</v>
      </c>
      <c r="C132" s="43"/>
      <c r="D132" s="112" t="s">
        <v>741</v>
      </c>
      <c r="E132" s="113" t="s">
        <v>741</v>
      </c>
      <c r="F132" s="114" t="s">
        <v>741</v>
      </c>
      <c r="G132" s="44" t="s">
        <v>97</v>
      </c>
      <c r="H132" s="45"/>
      <c r="I132" s="45">
        <v>2</v>
      </c>
      <c r="J132" s="46">
        <v>0</v>
      </c>
      <c r="K132" s="44">
        <v>9.5</v>
      </c>
      <c r="L132" s="47">
        <f t="shared" si="4"/>
        <v>0</v>
      </c>
      <c r="M132" s="48">
        <f t="shared" si="5"/>
        <v>0</v>
      </c>
    </row>
    <row r="133" spans="2:13" ht="12.75" customHeight="1">
      <c r="B133" s="42">
        <f t="shared" si="1"/>
        <v>122</v>
      </c>
      <c r="C133" s="43"/>
      <c r="D133" s="112" t="s">
        <v>742</v>
      </c>
      <c r="E133" s="113" t="s">
        <v>742</v>
      </c>
      <c r="F133" s="114" t="s">
        <v>742</v>
      </c>
      <c r="G133" s="44" t="s">
        <v>97</v>
      </c>
      <c r="H133" s="45"/>
      <c r="I133" s="45">
        <v>2</v>
      </c>
      <c r="J133" s="46">
        <v>0</v>
      </c>
      <c r="K133" s="44">
        <v>9.5</v>
      </c>
      <c r="L133" s="47">
        <f t="shared" si="4"/>
        <v>0</v>
      </c>
      <c r="M133" s="48">
        <f t="shared" si="5"/>
        <v>0</v>
      </c>
    </row>
    <row r="134" spans="2:13" ht="12.75" customHeight="1">
      <c r="B134" s="42">
        <f t="shared" si="1"/>
        <v>123</v>
      </c>
      <c r="C134" s="43"/>
      <c r="D134" s="112" t="s">
        <v>743</v>
      </c>
      <c r="E134" s="113" t="s">
        <v>743</v>
      </c>
      <c r="F134" s="114" t="s">
        <v>743</v>
      </c>
      <c r="G134" s="44" t="s">
        <v>97</v>
      </c>
      <c r="H134" s="45"/>
      <c r="I134" s="45">
        <v>12</v>
      </c>
      <c r="J134" s="46">
        <v>0</v>
      </c>
      <c r="K134" s="44">
        <v>9.5</v>
      </c>
      <c r="L134" s="47">
        <f t="shared" si="4"/>
        <v>0</v>
      </c>
      <c r="M134" s="48">
        <f t="shared" si="5"/>
        <v>0</v>
      </c>
    </row>
    <row r="135" spans="2:13" ht="12.75" customHeight="1">
      <c r="B135" s="42">
        <f t="shared" si="1"/>
        <v>124</v>
      </c>
      <c r="C135" s="43"/>
      <c r="D135" s="112" t="s">
        <v>744</v>
      </c>
      <c r="E135" s="113" t="s">
        <v>744</v>
      </c>
      <c r="F135" s="114" t="s">
        <v>744</v>
      </c>
      <c r="G135" s="44" t="s">
        <v>97</v>
      </c>
      <c r="H135" s="45"/>
      <c r="I135" s="45">
        <v>14</v>
      </c>
      <c r="J135" s="46">
        <v>0</v>
      </c>
      <c r="K135" s="44">
        <v>9.5</v>
      </c>
      <c r="L135" s="47">
        <f t="shared" si="4"/>
        <v>0</v>
      </c>
      <c r="M135" s="48">
        <f t="shared" si="5"/>
        <v>0</v>
      </c>
    </row>
    <row r="136" spans="2:13" ht="12.75" customHeight="1">
      <c r="B136" s="42">
        <f t="shared" si="1"/>
        <v>125</v>
      </c>
      <c r="C136" s="43"/>
      <c r="D136" s="112" t="s">
        <v>745</v>
      </c>
      <c r="E136" s="113" t="s">
        <v>745</v>
      </c>
      <c r="F136" s="114" t="s">
        <v>745</v>
      </c>
      <c r="G136" s="44" t="s">
        <v>97</v>
      </c>
      <c r="H136" s="45"/>
      <c r="I136" s="45">
        <v>50</v>
      </c>
      <c r="J136" s="46">
        <v>0</v>
      </c>
      <c r="K136" s="44">
        <v>9.5</v>
      </c>
      <c r="L136" s="47">
        <f t="shared" si="4"/>
        <v>0</v>
      </c>
      <c r="M136" s="48">
        <f t="shared" si="5"/>
        <v>0</v>
      </c>
    </row>
    <row r="137" spans="2:13" ht="12.75" customHeight="1">
      <c r="B137" s="42">
        <f t="shared" si="1"/>
        <v>126</v>
      </c>
      <c r="C137" s="43"/>
      <c r="D137" s="112" t="s">
        <v>746</v>
      </c>
      <c r="E137" s="113" t="s">
        <v>746</v>
      </c>
      <c r="F137" s="114" t="s">
        <v>746</v>
      </c>
      <c r="G137" s="44" t="s">
        <v>97</v>
      </c>
      <c r="H137" s="45"/>
      <c r="I137" s="45">
        <v>20</v>
      </c>
      <c r="J137" s="46">
        <v>0</v>
      </c>
      <c r="K137" s="44">
        <v>9.5</v>
      </c>
      <c r="L137" s="47">
        <f t="shared" si="4"/>
        <v>0</v>
      </c>
      <c r="M137" s="48">
        <f t="shared" si="5"/>
        <v>0</v>
      </c>
    </row>
    <row r="138" spans="2:13" ht="12.75" customHeight="1">
      <c r="B138" s="42">
        <f t="shared" si="1"/>
        <v>127</v>
      </c>
      <c r="C138" s="43"/>
      <c r="D138" s="112" t="s">
        <v>747</v>
      </c>
      <c r="E138" s="113" t="s">
        <v>747</v>
      </c>
      <c r="F138" s="114" t="s">
        <v>747</v>
      </c>
      <c r="G138" s="44" t="s">
        <v>97</v>
      </c>
      <c r="H138" s="45"/>
      <c r="I138" s="45">
        <v>40</v>
      </c>
      <c r="J138" s="46">
        <v>0</v>
      </c>
      <c r="K138" s="44">
        <v>9.5</v>
      </c>
      <c r="L138" s="47">
        <f t="shared" si="4"/>
        <v>0</v>
      </c>
      <c r="M138" s="48">
        <f t="shared" si="5"/>
        <v>0</v>
      </c>
    </row>
    <row r="139" spans="2:13" ht="12.75" customHeight="1">
      <c r="B139" s="42">
        <f t="shared" si="1"/>
        <v>128</v>
      </c>
      <c r="C139" s="43"/>
      <c r="D139" s="112" t="s">
        <v>748</v>
      </c>
      <c r="E139" s="113" t="s">
        <v>748</v>
      </c>
      <c r="F139" s="114" t="s">
        <v>748</v>
      </c>
      <c r="G139" s="44" t="s">
        <v>97</v>
      </c>
      <c r="H139" s="45"/>
      <c r="I139" s="45">
        <v>150</v>
      </c>
      <c r="J139" s="46">
        <v>0</v>
      </c>
      <c r="K139" s="44">
        <v>9.5</v>
      </c>
      <c r="L139" s="47">
        <f t="shared" si="4"/>
        <v>0</v>
      </c>
      <c r="M139" s="48">
        <f t="shared" si="5"/>
        <v>0</v>
      </c>
    </row>
    <row r="140" spans="2:13" ht="12.75" customHeight="1">
      <c r="B140" s="42">
        <f t="shared" si="1"/>
        <v>129</v>
      </c>
      <c r="C140" s="43"/>
      <c r="D140" s="112" t="s">
        <v>749</v>
      </c>
      <c r="E140" s="113" t="s">
        <v>749</v>
      </c>
      <c r="F140" s="114" t="s">
        <v>749</v>
      </c>
      <c r="G140" s="44" t="s">
        <v>97</v>
      </c>
      <c r="H140" s="45"/>
      <c r="I140" s="45">
        <v>100</v>
      </c>
      <c r="J140" s="46">
        <v>0</v>
      </c>
      <c r="K140" s="44">
        <v>9.5</v>
      </c>
      <c r="L140" s="47">
        <f t="shared" si="4"/>
        <v>0</v>
      </c>
      <c r="M140" s="48">
        <f t="shared" si="5"/>
        <v>0</v>
      </c>
    </row>
    <row r="141" spans="2:13" ht="12.75" customHeight="1">
      <c r="B141" s="42">
        <f t="shared" si="1"/>
        <v>130</v>
      </c>
      <c r="C141" s="43"/>
      <c r="D141" s="112" t="s">
        <v>750</v>
      </c>
      <c r="E141" s="113" t="s">
        <v>750</v>
      </c>
      <c r="F141" s="114" t="s">
        <v>750</v>
      </c>
      <c r="G141" s="44" t="s">
        <v>97</v>
      </c>
      <c r="H141" s="45"/>
      <c r="I141" s="45">
        <v>5</v>
      </c>
      <c r="J141" s="46">
        <v>0</v>
      </c>
      <c r="K141" s="44">
        <v>9.5</v>
      </c>
      <c r="L141" s="47">
        <f t="shared" ref="L141:L202" si="6">PRODUCT(J141,1.095)</f>
        <v>0</v>
      </c>
      <c r="M141" s="48">
        <f t="shared" ref="M141:M202" si="7">PRODUCT(I141,L141)</f>
        <v>0</v>
      </c>
    </row>
    <row r="142" spans="2:13" ht="12.75" customHeight="1">
      <c r="B142" s="42">
        <f t="shared" si="1"/>
        <v>131</v>
      </c>
      <c r="C142" s="43"/>
      <c r="D142" s="112" t="s">
        <v>751</v>
      </c>
      <c r="E142" s="113" t="s">
        <v>751</v>
      </c>
      <c r="F142" s="114" t="s">
        <v>751</v>
      </c>
      <c r="G142" s="44" t="s">
        <v>97</v>
      </c>
      <c r="H142" s="45"/>
      <c r="I142" s="45">
        <v>2</v>
      </c>
      <c r="J142" s="46">
        <v>0</v>
      </c>
      <c r="K142" s="44">
        <v>9.5</v>
      </c>
      <c r="L142" s="47">
        <f t="shared" si="6"/>
        <v>0</v>
      </c>
      <c r="M142" s="48">
        <f t="shared" si="7"/>
        <v>0</v>
      </c>
    </row>
    <row r="143" spans="2:13" ht="12.75" customHeight="1">
      <c r="B143" s="42">
        <f t="shared" si="1"/>
        <v>132</v>
      </c>
      <c r="C143" s="43"/>
      <c r="D143" s="112" t="s">
        <v>752</v>
      </c>
      <c r="E143" s="113" t="s">
        <v>752</v>
      </c>
      <c r="F143" s="114" t="s">
        <v>752</v>
      </c>
      <c r="G143" s="44" t="s">
        <v>97</v>
      </c>
      <c r="H143" s="45"/>
      <c r="I143" s="45">
        <v>30</v>
      </c>
      <c r="J143" s="46">
        <v>0</v>
      </c>
      <c r="K143" s="44">
        <v>9.5</v>
      </c>
      <c r="L143" s="47">
        <f t="shared" si="6"/>
        <v>0</v>
      </c>
      <c r="M143" s="48">
        <f t="shared" si="7"/>
        <v>0</v>
      </c>
    </row>
    <row r="144" spans="2:13" ht="12.75" customHeight="1">
      <c r="B144" s="42">
        <f t="shared" si="1"/>
        <v>133</v>
      </c>
      <c r="C144" s="43"/>
      <c r="D144" s="112" t="s">
        <v>753</v>
      </c>
      <c r="E144" s="113" t="s">
        <v>753</v>
      </c>
      <c r="F144" s="114" t="s">
        <v>753</v>
      </c>
      <c r="G144" s="44" t="s">
        <v>97</v>
      </c>
      <c r="H144" s="45"/>
      <c r="I144" s="45">
        <v>20</v>
      </c>
      <c r="J144" s="46">
        <v>0</v>
      </c>
      <c r="K144" s="44">
        <v>9.5</v>
      </c>
      <c r="L144" s="47">
        <f t="shared" si="6"/>
        <v>0</v>
      </c>
      <c r="M144" s="48">
        <f t="shared" si="7"/>
        <v>0</v>
      </c>
    </row>
    <row r="145" spans="2:13" ht="12.75" customHeight="1">
      <c r="B145" s="42">
        <f t="shared" si="1"/>
        <v>134</v>
      </c>
      <c r="C145" s="43"/>
      <c r="D145" s="112" t="s">
        <v>754</v>
      </c>
      <c r="E145" s="113" t="s">
        <v>754</v>
      </c>
      <c r="F145" s="114" t="s">
        <v>754</v>
      </c>
      <c r="G145" s="44" t="s">
        <v>97</v>
      </c>
      <c r="H145" s="45"/>
      <c r="I145" s="45">
        <v>250</v>
      </c>
      <c r="J145" s="46">
        <v>0</v>
      </c>
      <c r="K145" s="44">
        <v>9.5</v>
      </c>
      <c r="L145" s="47">
        <f t="shared" si="6"/>
        <v>0</v>
      </c>
      <c r="M145" s="48">
        <f t="shared" si="7"/>
        <v>0</v>
      </c>
    </row>
    <row r="146" spans="2:13" ht="12.75" customHeight="1">
      <c r="B146" s="42">
        <f t="shared" si="1"/>
        <v>135</v>
      </c>
      <c r="C146" s="43"/>
      <c r="D146" s="112" t="s">
        <v>755</v>
      </c>
      <c r="E146" s="113" t="s">
        <v>755</v>
      </c>
      <c r="F146" s="114" t="s">
        <v>755</v>
      </c>
      <c r="G146" s="44" t="s">
        <v>97</v>
      </c>
      <c r="H146" s="45"/>
      <c r="I146" s="45">
        <v>2</v>
      </c>
      <c r="J146" s="46">
        <v>0</v>
      </c>
      <c r="K146" s="44">
        <v>9.5</v>
      </c>
      <c r="L146" s="47">
        <f t="shared" si="6"/>
        <v>0</v>
      </c>
      <c r="M146" s="48">
        <f t="shared" si="7"/>
        <v>0</v>
      </c>
    </row>
    <row r="147" spans="2:13" ht="12.75" customHeight="1">
      <c r="B147" s="42">
        <f t="shared" si="1"/>
        <v>136</v>
      </c>
      <c r="C147" s="43"/>
      <c r="D147" s="112" t="s">
        <v>756</v>
      </c>
      <c r="E147" s="113" t="s">
        <v>756</v>
      </c>
      <c r="F147" s="114" t="s">
        <v>756</v>
      </c>
      <c r="G147" s="44" t="s">
        <v>17</v>
      </c>
      <c r="H147" s="45"/>
      <c r="I147" s="45">
        <v>20</v>
      </c>
      <c r="J147" s="46">
        <v>0</v>
      </c>
      <c r="K147" s="44">
        <v>9.5</v>
      </c>
      <c r="L147" s="47">
        <f t="shared" si="6"/>
        <v>0</v>
      </c>
      <c r="M147" s="48">
        <f t="shared" si="7"/>
        <v>0</v>
      </c>
    </row>
    <row r="148" spans="2:13" ht="12.75" customHeight="1">
      <c r="B148" s="42">
        <f t="shared" si="1"/>
        <v>137</v>
      </c>
      <c r="C148" s="43"/>
      <c r="D148" s="112" t="s">
        <v>757</v>
      </c>
      <c r="E148" s="113" t="s">
        <v>757</v>
      </c>
      <c r="F148" s="114" t="s">
        <v>757</v>
      </c>
      <c r="G148" s="44" t="s">
        <v>97</v>
      </c>
      <c r="H148" s="45"/>
      <c r="I148" s="45">
        <v>20</v>
      </c>
      <c r="J148" s="46">
        <v>0</v>
      </c>
      <c r="K148" s="44">
        <v>9.5</v>
      </c>
      <c r="L148" s="47">
        <f t="shared" si="6"/>
        <v>0</v>
      </c>
      <c r="M148" s="48">
        <f t="shared" si="7"/>
        <v>0</v>
      </c>
    </row>
    <row r="149" spans="2:13" ht="12.75" customHeight="1">
      <c r="B149" s="42">
        <f t="shared" si="1"/>
        <v>138</v>
      </c>
      <c r="C149" s="43"/>
      <c r="D149" s="112" t="s">
        <v>758</v>
      </c>
      <c r="E149" s="113" t="s">
        <v>758</v>
      </c>
      <c r="F149" s="114" t="s">
        <v>758</v>
      </c>
      <c r="G149" s="44" t="s">
        <v>97</v>
      </c>
      <c r="H149" s="45"/>
      <c r="I149" s="45">
        <v>900</v>
      </c>
      <c r="J149" s="46">
        <v>0</v>
      </c>
      <c r="K149" s="44">
        <v>9.5</v>
      </c>
      <c r="L149" s="47">
        <f t="shared" si="6"/>
        <v>0</v>
      </c>
      <c r="M149" s="48">
        <f t="shared" si="7"/>
        <v>0</v>
      </c>
    </row>
    <row r="150" spans="2:13" ht="12.75" customHeight="1">
      <c r="B150" s="42">
        <f t="shared" si="1"/>
        <v>139</v>
      </c>
      <c r="C150" s="43"/>
      <c r="D150" s="112" t="s">
        <v>759</v>
      </c>
      <c r="E150" s="113" t="s">
        <v>759</v>
      </c>
      <c r="F150" s="114" t="s">
        <v>759</v>
      </c>
      <c r="G150" s="44" t="s">
        <v>97</v>
      </c>
      <c r="H150" s="45"/>
      <c r="I150" s="45">
        <v>2</v>
      </c>
      <c r="J150" s="46">
        <v>0</v>
      </c>
      <c r="K150" s="44">
        <v>9.5</v>
      </c>
      <c r="L150" s="47">
        <f t="shared" si="6"/>
        <v>0</v>
      </c>
      <c r="M150" s="48">
        <f t="shared" si="7"/>
        <v>0</v>
      </c>
    </row>
    <row r="151" spans="2:13" ht="12.75" customHeight="1">
      <c r="B151" s="42">
        <f t="shared" si="1"/>
        <v>140</v>
      </c>
      <c r="C151" s="43"/>
      <c r="D151" s="112" t="s">
        <v>760</v>
      </c>
      <c r="E151" s="113" t="s">
        <v>760</v>
      </c>
      <c r="F151" s="114" t="s">
        <v>760</v>
      </c>
      <c r="G151" s="44" t="s">
        <v>97</v>
      </c>
      <c r="H151" s="45"/>
      <c r="I151" s="45">
        <v>12</v>
      </c>
      <c r="J151" s="46">
        <v>0</v>
      </c>
      <c r="K151" s="44">
        <v>9.5</v>
      </c>
      <c r="L151" s="47">
        <f t="shared" si="6"/>
        <v>0</v>
      </c>
      <c r="M151" s="48">
        <f t="shared" si="7"/>
        <v>0</v>
      </c>
    </row>
    <row r="152" spans="2:13" ht="12.75" customHeight="1">
      <c r="B152" s="42">
        <f t="shared" si="1"/>
        <v>141</v>
      </c>
      <c r="C152" s="43"/>
      <c r="D152" s="112" t="s">
        <v>761</v>
      </c>
      <c r="E152" s="113" t="s">
        <v>761</v>
      </c>
      <c r="F152" s="114" t="s">
        <v>761</v>
      </c>
      <c r="G152" s="44" t="s">
        <v>97</v>
      </c>
      <c r="H152" s="45"/>
      <c r="I152" s="45">
        <v>4</v>
      </c>
      <c r="J152" s="46">
        <v>0</v>
      </c>
      <c r="K152" s="44">
        <v>9.5</v>
      </c>
      <c r="L152" s="47">
        <f t="shared" si="6"/>
        <v>0</v>
      </c>
      <c r="M152" s="48">
        <f t="shared" si="7"/>
        <v>0</v>
      </c>
    </row>
    <row r="153" spans="2:13" ht="12.75" customHeight="1">
      <c r="B153" s="42">
        <f t="shared" si="1"/>
        <v>142</v>
      </c>
      <c r="C153" s="43"/>
      <c r="D153" s="112" t="s">
        <v>762</v>
      </c>
      <c r="E153" s="113" t="s">
        <v>762</v>
      </c>
      <c r="F153" s="114" t="s">
        <v>762</v>
      </c>
      <c r="G153" s="44" t="s">
        <v>97</v>
      </c>
      <c r="H153" s="45"/>
      <c r="I153" s="45">
        <v>100</v>
      </c>
      <c r="J153" s="46">
        <v>0</v>
      </c>
      <c r="K153" s="44">
        <v>9.5</v>
      </c>
      <c r="L153" s="47">
        <f t="shared" si="6"/>
        <v>0</v>
      </c>
      <c r="M153" s="48">
        <f t="shared" si="7"/>
        <v>0</v>
      </c>
    </row>
    <row r="154" spans="2:13" ht="12.75" customHeight="1">
      <c r="B154" s="42">
        <f t="shared" si="1"/>
        <v>143</v>
      </c>
      <c r="C154" s="43"/>
      <c r="D154" s="112" t="s">
        <v>763</v>
      </c>
      <c r="E154" s="113" t="s">
        <v>763</v>
      </c>
      <c r="F154" s="114" t="s">
        <v>763</v>
      </c>
      <c r="G154" s="44" t="s">
        <v>97</v>
      </c>
      <c r="H154" s="45"/>
      <c r="I154" s="45">
        <v>20</v>
      </c>
      <c r="J154" s="46">
        <v>0</v>
      </c>
      <c r="K154" s="44">
        <v>9.5</v>
      </c>
      <c r="L154" s="47">
        <f t="shared" si="6"/>
        <v>0</v>
      </c>
      <c r="M154" s="48">
        <f t="shared" si="7"/>
        <v>0</v>
      </c>
    </row>
    <row r="155" spans="2:13" ht="12.75" customHeight="1">
      <c r="B155" s="42">
        <f t="shared" si="1"/>
        <v>144</v>
      </c>
      <c r="C155" s="43"/>
      <c r="D155" s="112" t="s">
        <v>764</v>
      </c>
      <c r="E155" s="113" t="s">
        <v>764</v>
      </c>
      <c r="F155" s="114" t="s">
        <v>764</v>
      </c>
      <c r="G155" s="44" t="s">
        <v>97</v>
      </c>
      <c r="H155" s="45"/>
      <c r="I155" s="45">
        <v>420</v>
      </c>
      <c r="J155" s="46">
        <v>0</v>
      </c>
      <c r="K155" s="44">
        <v>9.5</v>
      </c>
      <c r="L155" s="47">
        <f t="shared" si="6"/>
        <v>0</v>
      </c>
      <c r="M155" s="48">
        <f t="shared" si="7"/>
        <v>0</v>
      </c>
    </row>
    <row r="156" spans="2:13" ht="12.75" customHeight="1">
      <c r="B156" s="42">
        <f t="shared" si="1"/>
        <v>145</v>
      </c>
      <c r="C156" s="43"/>
      <c r="D156" s="112" t="s">
        <v>765</v>
      </c>
      <c r="E156" s="113" t="s">
        <v>765</v>
      </c>
      <c r="F156" s="114" t="s">
        <v>765</v>
      </c>
      <c r="G156" s="44" t="s">
        <v>97</v>
      </c>
      <c r="H156" s="45"/>
      <c r="I156" s="45">
        <v>6</v>
      </c>
      <c r="J156" s="46">
        <v>0</v>
      </c>
      <c r="K156" s="44">
        <v>9.5</v>
      </c>
      <c r="L156" s="47">
        <f t="shared" si="6"/>
        <v>0</v>
      </c>
      <c r="M156" s="48">
        <f t="shared" si="7"/>
        <v>0</v>
      </c>
    </row>
    <row r="157" spans="2:13" ht="12.75" customHeight="1">
      <c r="B157" s="42">
        <f t="shared" si="1"/>
        <v>146</v>
      </c>
      <c r="C157" s="43"/>
      <c r="D157" s="112" t="s">
        <v>766</v>
      </c>
      <c r="E157" s="113" t="s">
        <v>766</v>
      </c>
      <c r="F157" s="114" t="s">
        <v>766</v>
      </c>
      <c r="G157" s="44" t="s">
        <v>97</v>
      </c>
      <c r="H157" s="45"/>
      <c r="I157" s="45">
        <v>6</v>
      </c>
      <c r="J157" s="46">
        <v>0</v>
      </c>
      <c r="K157" s="44">
        <v>9.5</v>
      </c>
      <c r="L157" s="47">
        <f t="shared" si="6"/>
        <v>0</v>
      </c>
      <c r="M157" s="48">
        <f t="shared" si="7"/>
        <v>0</v>
      </c>
    </row>
    <row r="158" spans="2:13" ht="12.75" customHeight="1">
      <c r="B158" s="42">
        <f t="shared" si="1"/>
        <v>147</v>
      </c>
      <c r="C158" s="43"/>
      <c r="D158" s="112" t="s">
        <v>767</v>
      </c>
      <c r="E158" s="113" t="s">
        <v>767</v>
      </c>
      <c r="F158" s="114" t="s">
        <v>767</v>
      </c>
      <c r="G158" s="44" t="s">
        <v>97</v>
      </c>
      <c r="H158" s="45"/>
      <c r="I158" s="45">
        <v>2</v>
      </c>
      <c r="J158" s="46">
        <v>0</v>
      </c>
      <c r="K158" s="44">
        <v>9.5</v>
      </c>
      <c r="L158" s="47">
        <f t="shared" si="6"/>
        <v>0</v>
      </c>
      <c r="M158" s="48">
        <f t="shared" si="7"/>
        <v>0</v>
      </c>
    </row>
    <row r="159" spans="2:13" ht="12.75" customHeight="1">
      <c r="B159" s="42">
        <f t="shared" si="1"/>
        <v>148</v>
      </c>
      <c r="C159" s="43"/>
      <c r="D159" s="112" t="s">
        <v>768</v>
      </c>
      <c r="E159" s="113" t="s">
        <v>768</v>
      </c>
      <c r="F159" s="114" t="s">
        <v>768</v>
      </c>
      <c r="G159" s="44" t="s">
        <v>97</v>
      </c>
      <c r="H159" s="45"/>
      <c r="I159" s="45">
        <v>2</v>
      </c>
      <c r="J159" s="46">
        <v>0</v>
      </c>
      <c r="K159" s="44">
        <v>9.5</v>
      </c>
      <c r="L159" s="47">
        <f t="shared" si="6"/>
        <v>0</v>
      </c>
      <c r="M159" s="48">
        <f t="shared" si="7"/>
        <v>0</v>
      </c>
    </row>
    <row r="160" spans="2:13" ht="12.75" customHeight="1">
      <c r="B160" s="42">
        <f t="shared" si="1"/>
        <v>149</v>
      </c>
      <c r="C160" s="43"/>
      <c r="D160" s="112" t="s">
        <v>769</v>
      </c>
      <c r="E160" s="113" t="s">
        <v>769</v>
      </c>
      <c r="F160" s="114" t="s">
        <v>769</v>
      </c>
      <c r="G160" s="44" t="s">
        <v>97</v>
      </c>
      <c r="H160" s="45"/>
      <c r="I160" s="45">
        <v>40</v>
      </c>
      <c r="J160" s="46">
        <v>0</v>
      </c>
      <c r="K160" s="44">
        <v>9.5</v>
      </c>
      <c r="L160" s="47">
        <f t="shared" si="6"/>
        <v>0</v>
      </c>
      <c r="M160" s="48">
        <f t="shared" si="7"/>
        <v>0</v>
      </c>
    </row>
    <row r="161" spans="2:13" ht="12.75" customHeight="1">
      <c r="B161" s="42">
        <f t="shared" si="1"/>
        <v>150</v>
      </c>
      <c r="C161" s="43"/>
      <c r="D161" s="112" t="s">
        <v>770</v>
      </c>
      <c r="E161" s="113" t="s">
        <v>770</v>
      </c>
      <c r="F161" s="114" t="s">
        <v>770</v>
      </c>
      <c r="G161" s="44" t="s">
        <v>97</v>
      </c>
      <c r="H161" s="45"/>
      <c r="I161" s="45">
        <v>120</v>
      </c>
      <c r="J161" s="46">
        <v>0</v>
      </c>
      <c r="K161" s="44">
        <v>9.5</v>
      </c>
      <c r="L161" s="47">
        <f t="shared" si="6"/>
        <v>0</v>
      </c>
      <c r="M161" s="48">
        <f t="shared" si="7"/>
        <v>0</v>
      </c>
    </row>
    <row r="162" spans="2:13" ht="12.75" customHeight="1">
      <c r="B162" s="42">
        <f t="shared" si="1"/>
        <v>151</v>
      </c>
      <c r="C162" s="43"/>
      <c r="D162" s="112" t="s">
        <v>771</v>
      </c>
      <c r="E162" s="113" t="s">
        <v>771</v>
      </c>
      <c r="F162" s="114" t="s">
        <v>771</v>
      </c>
      <c r="G162" s="44" t="s">
        <v>97</v>
      </c>
      <c r="H162" s="45"/>
      <c r="I162" s="45">
        <v>20</v>
      </c>
      <c r="J162" s="46">
        <v>0</v>
      </c>
      <c r="K162" s="44">
        <v>9.5</v>
      </c>
      <c r="L162" s="47">
        <f t="shared" si="6"/>
        <v>0</v>
      </c>
      <c r="M162" s="48">
        <f t="shared" si="7"/>
        <v>0</v>
      </c>
    </row>
    <row r="163" spans="2:13" ht="12.75" customHeight="1">
      <c r="B163" s="42">
        <f t="shared" si="1"/>
        <v>152</v>
      </c>
      <c r="C163" s="43"/>
      <c r="D163" s="112" t="s">
        <v>772</v>
      </c>
      <c r="E163" s="113" t="s">
        <v>772</v>
      </c>
      <c r="F163" s="114" t="s">
        <v>772</v>
      </c>
      <c r="G163" s="44" t="s">
        <v>97</v>
      </c>
      <c r="H163" s="45"/>
      <c r="I163" s="45">
        <v>100</v>
      </c>
      <c r="J163" s="46">
        <v>0</v>
      </c>
      <c r="K163" s="44">
        <v>9.5</v>
      </c>
      <c r="L163" s="47">
        <f t="shared" si="6"/>
        <v>0</v>
      </c>
      <c r="M163" s="48">
        <f t="shared" si="7"/>
        <v>0</v>
      </c>
    </row>
    <row r="164" spans="2:13" ht="12.75" customHeight="1">
      <c r="B164" s="42">
        <f t="shared" si="1"/>
        <v>153</v>
      </c>
      <c r="C164" s="43"/>
      <c r="D164" s="112" t="s">
        <v>773</v>
      </c>
      <c r="E164" s="113" t="s">
        <v>773</v>
      </c>
      <c r="F164" s="114" t="s">
        <v>773</v>
      </c>
      <c r="G164" s="44" t="s">
        <v>17</v>
      </c>
      <c r="H164" s="45"/>
      <c r="I164" s="45">
        <v>100</v>
      </c>
      <c r="J164" s="46">
        <v>0</v>
      </c>
      <c r="K164" s="44">
        <v>9.5</v>
      </c>
      <c r="L164" s="47">
        <f t="shared" si="6"/>
        <v>0</v>
      </c>
      <c r="M164" s="48">
        <f t="shared" si="7"/>
        <v>0</v>
      </c>
    </row>
    <row r="165" spans="2:13" ht="12.75" customHeight="1">
      <c r="B165" s="42">
        <f t="shared" si="1"/>
        <v>154</v>
      </c>
      <c r="C165" s="43"/>
      <c r="D165" s="112" t="s">
        <v>774</v>
      </c>
      <c r="E165" s="113" t="s">
        <v>774</v>
      </c>
      <c r="F165" s="114" t="s">
        <v>774</v>
      </c>
      <c r="G165" s="44" t="s">
        <v>17</v>
      </c>
      <c r="H165" s="45"/>
      <c r="I165" s="45">
        <v>120</v>
      </c>
      <c r="J165" s="46">
        <v>0</v>
      </c>
      <c r="K165" s="44">
        <v>9.5</v>
      </c>
      <c r="L165" s="47">
        <f t="shared" si="6"/>
        <v>0</v>
      </c>
      <c r="M165" s="48">
        <f t="shared" si="7"/>
        <v>0</v>
      </c>
    </row>
    <row r="166" spans="2:13" ht="12.75" customHeight="1">
      <c r="B166" s="42">
        <f t="shared" si="1"/>
        <v>155</v>
      </c>
      <c r="C166" s="43"/>
      <c r="D166" s="112" t="s">
        <v>775</v>
      </c>
      <c r="E166" s="113" t="s">
        <v>775</v>
      </c>
      <c r="F166" s="114" t="s">
        <v>775</v>
      </c>
      <c r="G166" s="44" t="s">
        <v>97</v>
      </c>
      <c r="H166" s="45"/>
      <c r="I166" s="45">
        <v>20</v>
      </c>
      <c r="J166" s="46">
        <v>0</v>
      </c>
      <c r="K166" s="44">
        <v>9.5</v>
      </c>
      <c r="L166" s="47">
        <f t="shared" si="6"/>
        <v>0</v>
      </c>
      <c r="M166" s="48">
        <f t="shared" si="7"/>
        <v>0</v>
      </c>
    </row>
    <row r="167" spans="2:13" ht="12.75" customHeight="1">
      <c r="B167" s="42">
        <f t="shared" si="1"/>
        <v>156</v>
      </c>
      <c r="C167" s="43"/>
      <c r="D167" s="112" t="s">
        <v>776</v>
      </c>
      <c r="E167" s="113" t="s">
        <v>776</v>
      </c>
      <c r="F167" s="114" t="s">
        <v>776</v>
      </c>
      <c r="G167" s="44" t="s">
        <v>97</v>
      </c>
      <c r="H167" s="45"/>
      <c r="I167" s="45">
        <v>12</v>
      </c>
      <c r="J167" s="46">
        <v>0</v>
      </c>
      <c r="K167" s="44">
        <v>9.5</v>
      </c>
      <c r="L167" s="47">
        <f t="shared" si="6"/>
        <v>0</v>
      </c>
      <c r="M167" s="48">
        <f t="shared" si="7"/>
        <v>0</v>
      </c>
    </row>
    <row r="168" spans="2:13" ht="12.75" customHeight="1">
      <c r="B168" s="42">
        <f t="shared" si="1"/>
        <v>157</v>
      </c>
      <c r="C168" s="43"/>
      <c r="D168" s="112" t="s">
        <v>777</v>
      </c>
      <c r="E168" s="113" t="s">
        <v>777</v>
      </c>
      <c r="F168" s="114" t="s">
        <v>777</v>
      </c>
      <c r="G168" s="44" t="s">
        <v>97</v>
      </c>
      <c r="H168" s="45"/>
      <c r="I168" s="45">
        <v>12</v>
      </c>
      <c r="J168" s="46">
        <v>0</v>
      </c>
      <c r="K168" s="44">
        <v>9.5</v>
      </c>
      <c r="L168" s="47">
        <f t="shared" si="6"/>
        <v>0</v>
      </c>
      <c r="M168" s="48">
        <f t="shared" si="7"/>
        <v>0</v>
      </c>
    </row>
    <row r="169" spans="2:13" ht="12.75" customHeight="1">
      <c r="B169" s="42">
        <f t="shared" si="1"/>
        <v>158</v>
      </c>
      <c r="C169" s="43"/>
      <c r="D169" s="112" t="s">
        <v>778</v>
      </c>
      <c r="E169" s="113" t="s">
        <v>778</v>
      </c>
      <c r="F169" s="114" t="s">
        <v>778</v>
      </c>
      <c r="G169" s="44" t="s">
        <v>97</v>
      </c>
      <c r="H169" s="45"/>
      <c r="I169" s="45">
        <v>60</v>
      </c>
      <c r="J169" s="46">
        <v>0</v>
      </c>
      <c r="K169" s="44">
        <v>9.5</v>
      </c>
      <c r="L169" s="47">
        <f t="shared" si="6"/>
        <v>0</v>
      </c>
      <c r="M169" s="48">
        <f t="shared" si="7"/>
        <v>0</v>
      </c>
    </row>
    <row r="170" spans="2:13" ht="12.75" customHeight="1">
      <c r="B170" s="42">
        <f t="shared" si="1"/>
        <v>159</v>
      </c>
      <c r="C170" s="43"/>
      <c r="D170" s="112" t="s">
        <v>779</v>
      </c>
      <c r="E170" s="113" t="s">
        <v>779</v>
      </c>
      <c r="F170" s="114" t="s">
        <v>779</v>
      </c>
      <c r="G170" s="44" t="s">
        <v>97</v>
      </c>
      <c r="H170" s="45"/>
      <c r="I170" s="45">
        <v>160</v>
      </c>
      <c r="J170" s="46">
        <v>0</v>
      </c>
      <c r="K170" s="44">
        <v>9.5</v>
      </c>
      <c r="L170" s="47">
        <f t="shared" si="6"/>
        <v>0</v>
      </c>
      <c r="M170" s="48">
        <f t="shared" si="7"/>
        <v>0</v>
      </c>
    </row>
    <row r="171" spans="2:13" ht="12.75" customHeight="1">
      <c r="B171" s="42">
        <f t="shared" si="1"/>
        <v>160</v>
      </c>
      <c r="C171" s="43"/>
      <c r="D171" s="112" t="s">
        <v>780</v>
      </c>
      <c r="E171" s="113" t="s">
        <v>780</v>
      </c>
      <c r="F171" s="114" t="s">
        <v>780</v>
      </c>
      <c r="G171" s="44" t="s">
        <v>97</v>
      </c>
      <c r="H171" s="45"/>
      <c r="I171" s="45">
        <v>20</v>
      </c>
      <c r="J171" s="46">
        <v>0</v>
      </c>
      <c r="K171" s="44">
        <v>9.5</v>
      </c>
      <c r="L171" s="47">
        <f t="shared" si="6"/>
        <v>0</v>
      </c>
      <c r="M171" s="48">
        <f t="shared" si="7"/>
        <v>0</v>
      </c>
    </row>
    <row r="172" spans="2:13" ht="12.75" customHeight="1">
      <c r="B172" s="42">
        <f t="shared" si="1"/>
        <v>161</v>
      </c>
      <c r="C172" s="43"/>
      <c r="D172" s="112" t="s">
        <v>781</v>
      </c>
      <c r="E172" s="113" t="s">
        <v>781</v>
      </c>
      <c r="F172" s="114" t="s">
        <v>781</v>
      </c>
      <c r="G172" s="44" t="s">
        <v>97</v>
      </c>
      <c r="H172" s="45"/>
      <c r="I172" s="45">
        <v>10</v>
      </c>
      <c r="J172" s="46">
        <v>0</v>
      </c>
      <c r="K172" s="44">
        <v>9.5</v>
      </c>
      <c r="L172" s="47">
        <f t="shared" si="6"/>
        <v>0</v>
      </c>
      <c r="M172" s="48">
        <f t="shared" si="7"/>
        <v>0</v>
      </c>
    </row>
    <row r="173" spans="2:13" ht="12.75" customHeight="1">
      <c r="B173" s="42">
        <f t="shared" si="1"/>
        <v>162</v>
      </c>
      <c r="C173" s="43"/>
      <c r="D173" s="112" t="s">
        <v>782</v>
      </c>
      <c r="E173" s="113" t="s">
        <v>782</v>
      </c>
      <c r="F173" s="114" t="s">
        <v>782</v>
      </c>
      <c r="G173" s="44" t="s">
        <v>97</v>
      </c>
      <c r="H173" s="45"/>
      <c r="I173" s="45">
        <v>2</v>
      </c>
      <c r="J173" s="46">
        <v>0</v>
      </c>
      <c r="K173" s="44">
        <v>9.5</v>
      </c>
      <c r="L173" s="47">
        <f t="shared" si="6"/>
        <v>0</v>
      </c>
      <c r="M173" s="48">
        <f t="shared" si="7"/>
        <v>0</v>
      </c>
    </row>
    <row r="174" spans="2:13" ht="12.75" customHeight="1">
      <c r="B174" s="42">
        <f t="shared" si="1"/>
        <v>163</v>
      </c>
      <c r="C174" s="43"/>
      <c r="D174" s="112" t="s">
        <v>783</v>
      </c>
      <c r="E174" s="113" t="s">
        <v>783</v>
      </c>
      <c r="F174" s="114" t="s">
        <v>783</v>
      </c>
      <c r="G174" s="44" t="s">
        <v>97</v>
      </c>
      <c r="H174" s="45"/>
      <c r="I174" s="45">
        <v>8</v>
      </c>
      <c r="J174" s="46">
        <v>0</v>
      </c>
      <c r="K174" s="44">
        <v>9.5</v>
      </c>
      <c r="L174" s="47">
        <f t="shared" si="6"/>
        <v>0</v>
      </c>
      <c r="M174" s="48">
        <f t="shared" si="7"/>
        <v>0</v>
      </c>
    </row>
    <row r="175" spans="2:13" ht="12.75" customHeight="1">
      <c r="B175" s="42">
        <f t="shared" si="1"/>
        <v>164</v>
      </c>
      <c r="C175" s="43"/>
      <c r="D175" s="112" t="s">
        <v>784</v>
      </c>
      <c r="E175" s="113" t="s">
        <v>784</v>
      </c>
      <c r="F175" s="114" t="s">
        <v>784</v>
      </c>
      <c r="G175" s="44" t="s">
        <v>97</v>
      </c>
      <c r="H175" s="45"/>
      <c r="I175" s="45">
        <v>6</v>
      </c>
      <c r="J175" s="46">
        <v>0</v>
      </c>
      <c r="K175" s="44">
        <v>22</v>
      </c>
      <c r="L175" s="47">
        <f>PRODUCT(J175,1.22)</f>
        <v>0</v>
      </c>
      <c r="M175" s="48">
        <f t="shared" si="7"/>
        <v>0</v>
      </c>
    </row>
    <row r="176" spans="2:13" ht="12.75" customHeight="1">
      <c r="B176" s="42">
        <f t="shared" si="1"/>
        <v>165</v>
      </c>
      <c r="C176" s="43"/>
      <c r="D176" s="112" t="s">
        <v>785</v>
      </c>
      <c r="E176" s="113" t="s">
        <v>785</v>
      </c>
      <c r="F176" s="114" t="s">
        <v>785</v>
      </c>
      <c r="G176" s="44" t="s">
        <v>97</v>
      </c>
      <c r="H176" s="45"/>
      <c r="I176" s="45">
        <v>4</v>
      </c>
      <c r="J176" s="46">
        <v>0</v>
      </c>
      <c r="K176" s="44">
        <v>9.5</v>
      </c>
      <c r="L176" s="47">
        <f t="shared" si="6"/>
        <v>0</v>
      </c>
      <c r="M176" s="48">
        <f t="shared" si="7"/>
        <v>0</v>
      </c>
    </row>
    <row r="177" spans="2:13" ht="12.75" customHeight="1">
      <c r="B177" s="42">
        <f t="shared" si="1"/>
        <v>166</v>
      </c>
      <c r="C177" s="43"/>
      <c r="D177" s="112" t="s">
        <v>786</v>
      </c>
      <c r="E177" s="113" t="s">
        <v>786</v>
      </c>
      <c r="F177" s="114" t="s">
        <v>786</v>
      </c>
      <c r="G177" s="44" t="s">
        <v>97</v>
      </c>
      <c r="H177" s="45"/>
      <c r="I177" s="45">
        <v>2</v>
      </c>
      <c r="J177" s="46">
        <v>0</v>
      </c>
      <c r="K177" s="44">
        <v>9.5</v>
      </c>
      <c r="L177" s="47">
        <f t="shared" si="6"/>
        <v>0</v>
      </c>
      <c r="M177" s="48">
        <f t="shared" si="7"/>
        <v>0</v>
      </c>
    </row>
    <row r="178" spans="2:13" ht="12.75" customHeight="1">
      <c r="B178" s="42">
        <f t="shared" si="1"/>
        <v>167</v>
      </c>
      <c r="C178" s="43"/>
      <c r="D178" s="112" t="s">
        <v>787</v>
      </c>
      <c r="E178" s="113" t="s">
        <v>787</v>
      </c>
      <c r="F178" s="114" t="s">
        <v>787</v>
      </c>
      <c r="G178" s="44" t="s">
        <v>97</v>
      </c>
      <c r="H178" s="45"/>
      <c r="I178" s="45">
        <v>6</v>
      </c>
      <c r="J178" s="46">
        <v>0</v>
      </c>
      <c r="K178" s="44">
        <v>9.5</v>
      </c>
      <c r="L178" s="47">
        <f t="shared" si="6"/>
        <v>0</v>
      </c>
      <c r="M178" s="48">
        <f t="shared" si="7"/>
        <v>0</v>
      </c>
    </row>
    <row r="179" spans="2:13" ht="12.75" customHeight="1">
      <c r="B179" s="42">
        <f t="shared" si="1"/>
        <v>168</v>
      </c>
      <c r="C179" s="43"/>
      <c r="D179" s="112" t="s">
        <v>788</v>
      </c>
      <c r="E179" s="113" t="s">
        <v>788</v>
      </c>
      <c r="F179" s="114" t="s">
        <v>788</v>
      </c>
      <c r="G179" s="44" t="s">
        <v>97</v>
      </c>
      <c r="H179" s="45"/>
      <c r="I179" s="45">
        <v>1</v>
      </c>
      <c r="J179" s="46">
        <v>0</v>
      </c>
      <c r="K179" s="44">
        <v>9.5</v>
      </c>
      <c r="L179" s="47">
        <f t="shared" si="6"/>
        <v>0</v>
      </c>
      <c r="M179" s="48">
        <f t="shared" si="7"/>
        <v>0</v>
      </c>
    </row>
    <row r="180" spans="2:13" ht="12.75" customHeight="1">
      <c r="B180" s="42">
        <f t="shared" si="1"/>
        <v>169</v>
      </c>
      <c r="C180" s="43"/>
      <c r="D180" s="112" t="s">
        <v>789</v>
      </c>
      <c r="E180" s="113" t="s">
        <v>789</v>
      </c>
      <c r="F180" s="114" t="s">
        <v>789</v>
      </c>
      <c r="G180" s="44" t="s">
        <v>97</v>
      </c>
      <c r="H180" s="45"/>
      <c r="I180" s="45">
        <v>13</v>
      </c>
      <c r="J180" s="46">
        <v>0</v>
      </c>
      <c r="K180" s="44">
        <v>9.5</v>
      </c>
      <c r="L180" s="47">
        <f t="shared" si="6"/>
        <v>0</v>
      </c>
      <c r="M180" s="48">
        <f t="shared" si="7"/>
        <v>0</v>
      </c>
    </row>
    <row r="181" spans="2:13" ht="12.75" customHeight="1">
      <c r="B181" s="42">
        <f t="shared" si="1"/>
        <v>170</v>
      </c>
      <c r="C181" s="43"/>
      <c r="D181" s="112" t="s">
        <v>790</v>
      </c>
      <c r="E181" s="113" t="s">
        <v>790</v>
      </c>
      <c r="F181" s="114" t="s">
        <v>790</v>
      </c>
      <c r="G181" s="44" t="s">
        <v>97</v>
      </c>
      <c r="H181" s="45"/>
      <c r="I181" s="45">
        <v>1</v>
      </c>
      <c r="J181" s="46">
        <v>0</v>
      </c>
      <c r="K181" s="44">
        <v>9.5</v>
      </c>
      <c r="L181" s="47">
        <f t="shared" si="6"/>
        <v>0</v>
      </c>
      <c r="M181" s="48">
        <f t="shared" si="7"/>
        <v>0</v>
      </c>
    </row>
    <row r="182" spans="2:13" ht="12.75" customHeight="1">
      <c r="B182" s="42">
        <f t="shared" si="1"/>
        <v>171</v>
      </c>
      <c r="C182" s="43"/>
      <c r="D182" s="112" t="s">
        <v>791</v>
      </c>
      <c r="E182" s="113" t="s">
        <v>791</v>
      </c>
      <c r="F182" s="114" t="s">
        <v>791</v>
      </c>
      <c r="G182" s="44" t="s">
        <v>97</v>
      </c>
      <c r="H182" s="45"/>
      <c r="I182" s="45">
        <v>2</v>
      </c>
      <c r="J182" s="46">
        <v>0</v>
      </c>
      <c r="K182" s="44">
        <v>9.5</v>
      </c>
      <c r="L182" s="47">
        <f t="shared" si="6"/>
        <v>0</v>
      </c>
      <c r="M182" s="48">
        <f t="shared" si="7"/>
        <v>0</v>
      </c>
    </row>
    <row r="183" spans="2:13" ht="12.75" customHeight="1">
      <c r="B183" s="42">
        <f t="shared" si="1"/>
        <v>172</v>
      </c>
      <c r="C183" s="43"/>
      <c r="D183" s="112" t="s">
        <v>792</v>
      </c>
      <c r="E183" s="113" t="s">
        <v>792</v>
      </c>
      <c r="F183" s="114" t="s">
        <v>792</v>
      </c>
      <c r="G183" s="44" t="s">
        <v>97</v>
      </c>
      <c r="H183" s="45"/>
      <c r="I183" s="45">
        <v>1</v>
      </c>
      <c r="J183" s="46">
        <v>0</v>
      </c>
      <c r="K183" s="44">
        <v>9.5</v>
      </c>
      <c r="L183" s="47">
        <f t="shared" si="6"/>
        <v>0</v>
      </c>
      <c r="M183" s="48">
        <f t="shared" si="7"/>
        <v>0</v>
      </c>
    </row>
    <row r="184" spans="2:13" ht="12.75" customHeight="1">
      <c r="B184" s="42">
        <f t="shared" si="1"/>
        <v>173</v>
      </c>
      <c r="C184" s="43"/>
      <c r="D184" s="112" t="s">
        <v>793</v>
      </c>
      <c r="E184" s="113" t="s">
        <v>793</v>
      </c>
      <c r="F184" s="114" t="s">
        <v>793</v>
      </c>
      <c r="G184" s="44" t="s">
        <v>97</v>
      </c>
      <c r="H184" s="45"/>
      <c r="I184" s="45">
        <v>2</v>
      </c>
      <c r="J184" s="46">
        <v>0</v>
      </c>
      <c r="K184" s="44">
        <v>9.5</v>
      </c>
      <c r="L184" s="47">
        <f t="shared" si="6"/>
        <v>0</v>
      </c>
      <c r="M184" s="48">
        <f t="shared" si="7"/>
        <v>0</v>
      </c>
    </row>
    <row r="185" spans="2:13" ht="12.75" customHeight="1">
      <c r="B185" s="42">
        <f t="shared" si="1"/>
        <v>174</v>
      </c>
      <c r="C185" s="43"/>
      <c r="D185" s="112" t="s">
        <v>794</v>
      </c>
      <c r="E185" s="113" t="s">
        <v>794</v>
      </c>
      <c r="F185" s="114" t="s">
        <v>794</v>
      </c>
      <c r="G185" s="44" t="s">
        <v>97</v>
      </c>
      <c r="H185" s="45"/>
      <c r="I185" s="45">
        <v>2</v>
      </c>
      <c r="J185" s="46">
        <v>0</v>
      </c>
      <c r="K185" s="44">
        <v>9.5</v>
      </c>
      <c r="L185" s="47">
        <f t="shared" si="6"/>
        <v>0</v>
      </c>
      <c r="M185" s="48">
        <f t="shared" si="7"/>
        <v>0</v>
      </c>
    </row>
    <row r="186" spans="2:13" ht="12.75" customHeight="1">
      <c r="B186" s="42">
        <f t="shared" si="1"/>
        <v>175</v>
      </c>
      <c r="C186" s="43"/>
      <c r="D186" s="112" t="s">
        <v>795</v>
      </c>
      <c r="E186" s="113" t="s">
        <v>795</v>
      </c>
      <c r="F186" s="114" t="s">
        <v>795</v>
      </c>
      <c r="G186" s="44" t="s">
        <v>97</v>
      </c>
      <c r="H186" s="45"/>
      <c r="I186" s="45">
        <v>1</v>
      </c>
      <c r="J186" s="46">
        <v>0</v>
      </c>
      <c r="K186" s="44">
        <v>9.5</v>
      </c>
      <c r="L186" s="47">
        <f t="shared" si="6"/>
        <v>0</v>
      </c>
      <c r="M186" s="48">
        <f t="shared" si="7"/>
        <v>0</v>
      </c>
    </row>
    <row r="187" spans="2:13" ht="12.75" customHeight="1">
      <c r="B187" s="42">
        <f t="shared" si="1"/>
        <v>176</v>
      </c>
      <c r="C187" s="43"/>
      <c r="D187" s="112" t="s">
        <v>796</v>
      </c>
      <c r="E187" s="113" t="s">
        <v>796</v>
      </c>
      <c r="F187" s="114" t="s">
        <v>796</v>
      </c>
      <c r="G187" s="44" t="s">
        <v>97</v>
      </c>
      <c r="H187" s="45"/>
      <c r="I187" s="45">
        <v>2</v>
      </c>
      <c r="J187" s="46">
        <v>0</v>
      </c>
      <c r="K187" s="44">
        <v>9.5</v>
      </c>
      <c r="L187" s="47">
        <f t="shared" si="6"/>
        <v>0</v>
      </c>
      <c r="M187" s="48">
        <f t="shared" si="7"/>
        <v>0</v>
      </c>
    </row>
    <row r="188" spans="2:13" ht="12.75" customHeight="1">
      <c r="B188" s="42">
        <f t="shared" si="1"/>
        <v>177</v>
      </c>
      <c r="C188" s="43"/>
      <c r="D188" s="112" t="s">
        <v>797</v>
      </c>
      <c r="E188" s="113" t="s">
        <v>797</v>
      </c>
      <c r="F188" s="114" t="s">
        <v>797</v>
      </c>
      <c r="G188" s="44" t="s">
        <v>97</v>
      </c>
      <c r="H188" s="45"/>
      <c r="I188" s="45">
        <v>4</v>
      </c>
      <c r="J188" s="46">
        <v>0</v>
      </c>
      <c r="K188" s="44">
        <v>9.5</v>
      </c>
      <c r="L188" s="47">
        <f t="shared" si="6"/>
        <v>0</v>
      </c>
      <c r="M188" s="48">
        <f t="shared" si="7"/>
        <v>0</v>
      </c>
    </row>
    <row r="189" spans="2:13" ht="12.75" customHeight="1">
      <c r="B189" s="42">
        <f t="shared" si="1"/>
        <v>178</v>
      </c>
      <c r="C189" s="43"/>
      <c r="D189" s="112" t="s">
        <v>798</v>
      </c>
      <c r="E189" s="113" t="s">
        <v>798</v>
      </c>
      <c r="F189" s="114" t="s">
        <v>798</v>
      </c>
      <c r="G189" s="44" t="s">
        <v>97</v>
      </c>
      <c r="H189" s="45"/>
      <c r="I189" s="45">
        <v>10</v>
      </c>
      <c r="J189" s="46">
        <v>0</v>
      </c>
      <c r="K189" s="44">
        <v>9.5</v>
      </c>
      <c r="L189" s="47">
        <f t="shared" si="6"/>
        <v>0</v>
      </c>
      <c r="M189" s="48">
        <f t="shared" si="7"/>
        <v>0</v>
      </c>
    </row>
    <row r="190" spans="2:13" ht="12.75" customHeight="1">
      <c r="B190" s="42">
        <f t="shared" si="1"/>
        <v>179</v>
      </c>
      <c r="C190" s="43"/>
      <c r="D190" s="112" t="s">
        <v>799</v>
      </c>
      <c r="E190" s="113" t="s">
        <v>799</v>
      </c>
      <c r="F190" s="114" t="s">
        <v>799</v>
      </c>
      <c r="G190" s="44" t="s">
        <v>97</v>
      </c>
      <c r="H190" s="45"/>
      <c r="I190" s="45">
        <v>10</v>
      </c>
      <c r="J190" s="46">
        <v>0</v>
      </c>
      <c r="K190" s="44">
        <v>9.5</v>
      </c>
      <c r="L190" s="47">
        <f t="shared" si="6"/>
        <v>0</v>
      </c>
      <c r="M190" s="48">
        <f t="shared" si="7"/>
        <v>0</v>
      </c>
    </row>
    <row r="191" spans="2:13" ht="12.75" customHeight="1">
      <c r="B191" s="42">
        <f t="shared" si="1"/>
        <v>180</v>
      </c>
      <c r="C191" s="43"/>
      <c r="D191" s="112" t="s">
        <v>800</v>
      </c>
      <c r="E191" s="113" t="s">
        <v>800</v>
      </c>
      <c r="F191" s="114" t="s">
        <v>800</v>
      </c>
      <c r="G191" s="44" t="s">
        <v>97</v>
      </c>
      <c r="H191" s="45"/>
      <c r="I191" s="45">
        <v>3</v>
      </c>
      <c r="J191" s="46">
        <v>0</v>
      </c>
      <c r="K191" s="44">
        <v>9.5</v>
      </c>
      <c r="L191" s="47">
        <f t="shared" si="6"/>
        <v>0</v>
      </c>
      <c r="M191" s="48">
        <f t="shared" si="7"/>
        <v>0</v>
      </c>
    </row>
    <row r="192" spans="2:13" ht="12.75" customHeight="1">
      <c r="B192" s="42">
        <f t="shared" si="1"/>
        <v>181</v>
      </c>
      <c r="C192" s="43"/>
      <c r="D192" s="112" t="s">
        <v>801</v>
      </c>
      <c r="E192" s="113" t="s">
        <v>801</v>
      </c>
      <c r="F192" s="114" t="s">
        <v>801</v>
      </c>
      <c r="G192" s="44" t="s">
        <v>97</v>
      </c>
      <c r="H192" s="45"/>
      <c r="I192" s="45">
        <v>10</v>
      </c>
      <c r="J192" s="46">
        <v>0</v>
      </c>
      <c r="K192" s="44">
        <v>9.5</v>
      </c>
      <c r="L192" s="47">
        <f t="shared" si="6"/>
        <v>0</v>
      </c>
      <c r="M192" s="48">
        <f t="shared" si="7"/>
        <v>0</v>
      </c>
    </row>
    <row r="193" spans="2:13" ht="12.75" customHeight="1">
      <c r="B193" s="42">
        <f t="shared" si="1"/>
        <v>182</v>
      </c>
      <c r="C193" s="43"/>
      <c r="D193" s="112" t="s">
        <v>802</v>
      </c>
      <c r="E193" s="113" t="s">
        <v>802</v>
      </c>
      <c r="F193" s="114" t="s">
        <v>802</v>
      </c>
      <c r="G193" s="44" t="s">
        <v>97</v>
      </c>
      <c r="H193" s="45"/>
      <c r="I193" s="45">
        <v>2</v>
      </c>
      <c r="J193" s="46">
        <v>0</v>
      </c>
      <c r="K193" s="44">
        <v>9.5</v>
      </c>
      <c r="L193" s="47">
        <f t="shared" si="6"/>
        <v>0</v>
      </c>
      <c r="M193" s="48">
        <f t="shared" si="7"/>
        <v>0</v>
      </c>
    </row>
    <row r="194" spans="2:13" ht="12.75" customHeight="1">
      <c r="B194" s="42">
        <f t="shared" si="1"/>
        <v>183</v>
      </c>
      <c r="C194" s="43"/>
      <c r="D194" s="112" t="s">
        <v>803</v>
      </c>
      <c r="E194" s="113" t="s">
        <v>803</v>
      </c>
      <c r="F194" s="114" t="s">
        <v>803</v>
      </c>
      <c r="G194" s="44" t="s">
        <v>97</v>
      </c>
      <c r="H194" s="45"/>
      <c r="I194" s="45">
        <v>2</v>
      </c>
      <c r="J194" s="46">
        <v>0</v>
      </c>
      <c r="K194" s="44">
        <v>9.5</v>
      </c>
      <c r="L194" s="47">
        <f t="shared" si="6"/>
        <v>0</v>
      </c>
      <c r="M194" s="48">
        <f t="shared" si="7"/>
        <v>0</v>
      </c>
    </row>
    <row r="195" spans="2:13" ht="12.75" customHeight="1">
      <c r="B195" s="42">
        <f t="shared" si="1"/>
        <v>184</v>
      </c>
      <c r="C195" s="43"/>
      <c r="D195" s="112" t="s">
        <v>804</v>
      </c>
      <c r="E195" s="113" t="s">
        <v>804</v>
      </c>
      <c r="F195" s="114" t="s">
        <v>804</v>
      </c>
      <c r="G195" s="44" t="s">
        <v>97</v>
      </c>
      <c r="H195" s="45"/>
      <c r="I195" s="45">
        <v>2</v>
      </c>
      <c r="J195" s="46">
        <v>0</v>
      </c>
      <c r="K195" s="44">
        <v>9.5</v>
      </c>
      <c r="L195" s="47">
        <f t="shared" si="6"/>
        <v>0</v>
      </c>
      <c r="M195" s="48">
        <f t="shared" si="7"/>
        <v>0</v>
      </c>
    </row>
    <row r="196" spans="2:13" ht="12.75" customHeight="1">
      <c r="B196" s="42">
        <f t="shared" si="1"/>
        <v>185</v>
      </c>
      <c r="C196" s="43"/>
      <c r="D196" s="112" t="s">
        <v>805</v>
      </c>
      <c r="E196" s="113" t="s">
        <v>805</v>
      </c>
      <c r="F196" s="114" t="s">
        <v>805</v>
      </c>
      <c r="G196" s="44" t="s">
        <v>97</v>
      </c>
      <c r="H196" s="45"/>
      <c r="I196" s="45">
        <v>6</v>
      </c>
      <c r="J196" s="46">
        <v>0</v>
      </c>
      <c r="K196" s="44">
        <v>9.5</v>
      </c>
      <c r="L196" s="47">
        <f t="shared" si="6"/>
        <v>0</v>
      </c>
      <c r="M196" s="48">
        <f t="shared" si="7"/>
        <v>0</v>
      </c>
    </row>
    <row r="197" spans="2:13" ht="12.75" customHeight="1">
      <c r="B197" s="42">
        <f t="shared" si="1"/>
        <v>186</v>
      </c>
      <c r="C197" s="43"/>
      <c r="D197" s="112" t="s">
        <v>806</v>
      </c>
      <c r="E197" s="113" t="s">
        <v>806</v>
      </c>
      <c r="F197" s="114" t="s">
        <v>806</v>
      </c>
      <c r="G197" s="44" t="s">
        <v>97</v>
      </c>
      <c r="H197" s="45"/>
      <c r="I197" s="45">
        <v>2</v>
      </c>
      <c r="J197" s="46">
        <v>0</v>
      </c>
      <c r="K197" s="44">
        <v>9.5</v>
      </c>
      <c r="L197" s="47">
        <f t="shared" si="6"/>
        <v>0</v>
      </c>
      <c r="M197" s="48">
        <f t="shared" si="7"/>
        <v>0</v>
      </c>
    </row>
    <row r="198" spans="2:13" ht="12.75" customHeight="1">
      <c r="B198" s="42">
        <f t="shared" si="1"/>
        <v>187</v>
      </c>
      <c r="C198" s="43"/>
      <c r="D198" s="112" t="s">
        <v>807</v>
      </c>
      <c r="E198" s="113" t="s">
        <v>807</v>
      </c>
      <c r="F198" s="114" t="s">
        <v>807</v>
      </c>
      <c r="G198" s="44" t="s">
        <v>97</v>
      </c>
      <c r="H198" s="45"/>
      <c r="I198" s="45">
        <v>2</v>
      </c>
      <c r="J198" s="46">
        <v>0</v>
      </c>
      <c r="K198" s="44">
        <v>9.5</v>
      </c>
      <c r="L198" s="47">
        <f t="shared" si="6"/>
        <v>0</v>
      </c>
      <c r="M198" s="48">
        <f t="shared" si="7"/>
        <v>0</v>
      </c>
    </row>
    <row r="199" spans="2:13" ht="12.75" customHeight="1">
      <c r="B199" s="42">
        <f t="shared" si="1"/>
        <v>188</v>
      </c>
      <c r="C199" s="43"/>
      <c r="D199" s="112" t="s">
        <v>808</v>
      </c>
      <c r="E199" s="113" t="s">
        <v>808</v>
      </c>
      <c r="F199" s="114" t="s">
        <v>808</v>
      </c>
      <c r="G199" s="44" t="s">
        <v>97</v>
      </c>
      <c r="H199" s="45"/>
      <c r="I199" s="45">
        <v>4</v>
      </c>
      <c r="J199" s="46">
        <v>0</v>
      </c>
      <c r="K199" s="44">
        <v>9.5</v>
      </c>
      <c r="L199" s="47">
        <f t="shared" si="6"/>
        <v>0</v>
      </c>
      <c r="M199" s="48">
        <f t="shared" si="7"/>
        <v>0</v>
      </c>
    </row>
    <row r="200" spans="2:13" ht="12.75" customHeight="1">
      <c r="B200" s="42">
        <f t="shared" si="1"/>
        <v>189</v>
      </c>
      <c r="C200" s="43"/>
      <c r="D200" s="112" t="s">
        <v>809</v>
      </c>
      <c r="E200" s="113" t="s">
        <v>809</v>
      </c>
      <c r="F200" s="114" t="s">
        <v>809</v>
      </c>
      <c r="G200" s="44" t="s">
        <v>97</v>
      </c>
      <c r="H200" s="45"/>
      <c r="I200" s="45">
        <v>4</v>
      </c>
      <c r="J200" s="46">
        <v>0</v>
      </c>
      <c r="K200" s="44">
        <v>9.5</v>
      </c>
      <c r="L200" s="47">
        <f t="shared" si="6"/>
        <v>0</v>
      </c>
      <c r="M200" s="48">
        <f t="shared" si="7"/>
        <v>0</v>
      </c>
    </row>
    <row r="201" spans="2:13" ht="12.75" customHeight="1">
      <c r="B201" s="42">
        <f t="shared" si="1"/>
        <v>190</v>
      </c>
      <c r="C201" s="43"/>
      <c r="D201" s="112" t="s">
        <v>810</v>
      </c>
      <c r="E201" s="113" t="s">
        <v>810</v>
      </c>
      <c r="F201" s="114" t="s">
        <v>810</v>
      </c>
      <c r="G201" s="44" t="s">
        <v>97</v>
      </c>
      <c r="H201" s="45"/>
      <c r="I201" s="45">
        <v>20</v>
      </c>
      <c r="J201" s="46">
        <v>0</v>
      </c>
      <c r="K201" s="44">
        <v>9.5</v>
      </c>
      <c r="L201" s="47">
        <f t="shared" si="6"/>
        <v>0</v>
      </c>
      <c r="M201" s="48">
        <f t="shared" si="7"/>
        <v>0</v>
      </c>
    </row>
    <row r="202" spans="2:13" ht="12.75" customHeight="1">
      <c r="B202" s="42">
        <f t="shared" si="1"/>
        <v>191</v>
      </c>
      <c r="C202" s="43"/>
      <c r="D202" s="112" t="s">
        <v>811</v>
      </c>
      <c r="E202" s="113" t="s">
        <v>811</v>
      </c>
      <c r="F202" s="114" t="s">
        <v>811</v>
      </c>
      <c r="G202" s="44" t="s">
        <v>97</v>
      </c>
      <c r="H202" s="45"/>
      <c r="I202" s="45">
        <v>1</v>
      </c>
      <c r="J202" s="46">
        <v>0</v>
      </c>
      <c r="K202" s="44">
        <v>9.5</v>
      </c>
      <c r="L202" s="47">
        <f t="shared" si="6"/>
        <v>0</v>
      </c>
      <c r="M202" s="48">
        <f t="shared" si="7"/>
        <v>0</v>
      </c>
    </row>
    <row r="203" spans="2:13" s="4" customFormat="1" ht="12.75" customHeight="1">
      <c r="B203" s="37"/>
      <c r="C203" s="37"/>
      <c r="D203" s="105" t="s">
        <v>813</v>
      </c>
      <c r="E203" s="105"/>
      <c r="F203" s="105"/>
      <c r="G203" s="38"/>
      <c r="H203" s="38"/>
      <c r="I203" s="38"/>
      <c r="J203" s="38"/>
      <c r="K203" s="38"/>
      <c r="L203" s="38"/>
      <c r="M203" s="39">
        <f>SUM(M12:M202)</f>
        <v>0</v>
      </c>
    </row>
    <row r="204" spans="2:13" s="4" customFormat="1" ht="12.75" customHeight="1"/>
    <row r="205" spans="2:13" s="4" customFormat="1" ht="12.75" customHeight="1">
      <c r="B205" s="4" t="s">
        <v>19</v>
      </c>
    </row>
    <row r="206" spans="2:13" s="4" customFormat="1" ht="12.75" customHeight="1">
      <c r="B206" s="4" t="s">
        <v>20</v>
      </c>
    </row>
    <row r="207" spans="2:13" s="4" customFormat="1" ht="12.75" customHeight="1">
      <c r="B207" s="4" t="s">
        <v>21</v>
      </c>
    </row>
    <row r="208" spans="2:13" s="4" customFormat="1" ht="12.75" customHeight="1">
      <c r="B208" s="4" t="s">
        <v>933</v>
      </c>
    </row>
    <row r="209" spans="2:11" s="4" customFormat="1" ht="12.75" customHeight="1"/>
    <row r="210" spans="2:11" s="4" customFormat="1" ht="12.75" customHeight="1">
      <c r="B210" s="115"/>
      <c r="C210" s="115"/>
      <c r="D210" s="115"/>
      <c r="E210" s="115"/>
      <c r="F210" s="115"/>
      <c r="G210" s="115"/>
      <c r="H210" s="115"/>
      <c r="I210" s="115"/>
    </row>
    <row r="211" spans="2:11" s="4" customFormat="1" ht="12.75" customHeight="1">
      <c r="B211" s="41"/>
      <c r="C211" s="41"/>
      <c r="D211" s="41"/>
      <c r="E211" s="41"/>
      <c r="F211" s="41"/>
      <c r="G211" s="41"/>
      <c r="H211" s="41"/>
      <c r="I211" s="41"/>
    </row>
    <row r="212" spans="2:11" s="11" customFormat="1" ht="12.75" customHeight="1">
      <c r="B212" s="11" t="s">
        <v>22</v>
      </c>
      <c r="H212" s="16" t="s">
        <v>23</v>
      </c>
      <c r="K212" s="11" t="s">
        <v>24</v>
      </c>
    </row>
    <row r="213" spans="2:11" s="7" customFormat="1" ht="12.75" customHeight="1"/>
  </sheetData>
  <sheetProtection algorithmName="SHA-512" hashValue="0oQ9vomAQ+rDphjGd345Aq+XfgZOGi3L+kwNDX88JDA64+wBEPntIFLA9aF9hzkHtDktAErwmPKw7NppcV3tVw==" saltValue="+9kJ9wCAzc1aRtmvrrvdIQ==" spinCount="100000" sheet="1" objects="1" scenarios="1"/>
  <protectedRanges>
    <protectedRange sqref="C12:C202" name="Range5"/>
    <protectedRange sqref="E4:F5" name="Range1"/>
    <protectedRange sqref="H12:H202" name="Range2"/>
    <protectedRange sqref="J12:J202" name="Range3"/>
  </protectedRanges>
  <mergeCells count="194">
    <mergeCell ref="D203:F203"/>
    <mergeCell ref="B210:I210"/>
    <mergeCell ref="D14:F14"/>
    <mergeCell ref="D15:F15"/>
    <mergeCell ref="D16:F16"/>
    <mergeCell ref="D17:F17"/>
    <mergeCell ref="D18:F18"/>
    <mergeCell ref="D19:F19"/>
    <mergeCell ref="D10:F10"/>
    <mergeCell ref="D12:F12"/>
    <mergeCell ref="D13:F13"/>
    <mergeCell ref="D20:F20"/>
    <mergeCell ref="D21:F21"/>
    <mergeCell ref="D22:F22"/>
    <mergeCell ref="D23:F23"/>
    <mergeCell ref="D30:F30"/>
    <mergeCell ref="D31:F31"/>
    <mergeCell ref="D32:F32"/>
    <mergeCell ref="D33:F33"/>
    <mergeCell ref="D34:F34"/>
    <mergeCell ref="D35:F35"/>
    <mergeCell ref="D24:F24"/>
    <mergeCell ref="D25:F25"/>
    <mergeCell ref="D26:F26"/>
    <mergeCell ref="D27:F27"/>
    <mergeCell ref="D28:F28"/>
    <mergeCell ref="D29:F29"/>
    <mergeCell ref="D42:F42"/>
    <mergeCell ref="D43:F43"/>
    <mergeCell ref="D44:F44"/>
    <mergeCell ref="D45:F45"/>
    <mergeCell ref="D46:F46"/>
    <mergeCell ref="D47:F47"/>
    <mergeCell ref="D36:F36"/>
    <mergeCell ref="D37:F37"/>
    <mergeCell ref="D38:F38"/>
    <mergeCell ref="D39:F39"/>
    <mergeCell ref="D40:F40"/>
    <mergeCell ref="D41:F41"/>
    <mergeCell ref="D54:F54"/>
    <mergeCell ref="D55:F55"/>
    <mergeCell ref="D56:F56"/>
    <mergeCell ref="D57:F57"/>
    <mergeCell ref="D58:F58"/>
    <mergeCell ref="D59:F59"/>
    <mergeCell ref="D48:F48"/>
    <mergeCell ref="D49:F49"/>
    <mergeCell ref="D50:F50"/>
    <mergeCell ref="D51:F51"/>
    <mergeCell ref="D52:F52"/>
    <mergeCell ref="D53:F53"/>
    <mergeCell ref="D66:F66"/>
    <mergeCell ref="D67:F67"/>
    <mergeCell ref="D68:F68"/>
    <mergeCell ref="D69:F69"/>
    <mergeCell ref="D70:F70"/>
    <mergeCell ref="D71:F71"/>
    <mergeCell ref="D60:F60"/>
    <mergeCell ref="D61:F61"/>
    <mergeCell ref="D62:F62"/>
    <mergeCell ref="D63:F63"/>
    <mergeCell ref="D64:F64"/>
    <mergeCell ref="D65:F65"/>
    <mergeCell ref="D78:F78"/>
    <mergeCell ref="D79:F79"/>
    <mergeCell ref="D80:F80"/>
    <mergeCell ref="D81:F81"/>
    <mergeCell ref="D82:F82"/>
    <mergeCell ref="D83:F83"/>
    <mergeCell ref="D72:F72"/>
    <mergeCell ref="D73:F73"/>
    <mergeCell ref="D74:F74"/>
    <mergeCell ref="D75:F75"/>
    <mergeCell ref="D76:F76"/>
    <mergeCell ref="D77:F77"/>
    <mergeCell ref="D90:F90"/>
    <mergeCell ref="D91:F91"/>
    <mergeCell ref="D92:F92"/>
    <mergeCell ref="D93:F93"/>
    <mergeCell ref="D94:F94"/>
    <mergeCell ref="D95:F95"/>
    <mergeCell ref="D84:F84"/>
    <mergeCell ref="D85:F85"/>
    <mergeCell ref="D86:F86"/>
    <mergeCell ref="D87:F87"/>
    <mergeCell ref="D88:F88"/>
    <mergeCell ref="D89:F89"/>
    <mergeCell ref="D102:F102"/>
    <mergeCell ref="D103:F103"/>
    <mergeCell ref="D104:F104"/>
    <mergeCell ref="D105:F105"/>
    <mergeCell ref="D106:F106"/>
    <mergeCell ref="D107:F107"/>
    <mergeCell ref="D96:F96"/>
    <mergeCell ref="D97:F97"/>
    <mergeCell ref="D98:F98"/>
    <mergeCell ref="D99:F99"/>
    <mergeCell ref="D100:F100"/>
    <mergeCell ref="D101:F101"/>
    <mergeCell ref="D114:F114"/>
    <mergeCell ref="D115:F115"/>
    <mergeCell ref="D116:F116"/>
    <mergeCell ref="D117:F117"/>
    <mergeCell ref="D118:F118"/>
    <mergeCell ref="D119:F119"/>
    <mergeCell ref="D108:F108"/>
    <mergeCell ref="D109:F109"/>
    <mergeCell ref="D110:F110"/>
    <mergeCell ref="D111:F111"/>
    <mergeCell ref="D112:F112"/>
    <mergeCell ref="D113:F113"/>
    <mergeCell ref="D126:F126"/>
    <mergeCell ref="D127:F127"/>
    <mergeCell ref="D128:F128"/>
    <mergeCell ref="D129:F129"/>
    <mergeCell ref="D130:F130"/>
    <mergeCell ref="D131:F131"/>
    <mergeCell ref="D120:F120"/>
    <mergeCell ref="D121:F121"/>
    <mergeCell ref="D122:F122"/>
    <mergeCell ref="D123:F123"/>
    <mergeCell ref="D124:F124"/>
    <mergeCell ref="D125:F125"/>
    <mergeCell ref="D138:F138"/>
    <mergeCell ref="D139:F139"/>
    <mergeCell ref="D140:F140"/>
    <mergeCell ref="D141:F141"/>
    <mergeCell ref="D142:F142"/>
    <mergeCell ref="D143:F143"/>
    <mergeCell ref="D132:F132"/>
    <mergeCell ref="D133:F133"/>
    <mergeCell ref="D134:F134"/>
    <mergeCell ref="D135:F135"/>
    <mergeCell ref="D136:F136"/>
    <mergeCell ref="D137:F137"/>
    <mergeCell ref="D150:F150"/>
    <mergeCell ref="D151:F151"/>
    <mergeCell ref="D152:F152"/>
    <mergeCell ref="D153:F153"/>
    <mergeCell ref="D154:F154"/>
    <mergeCell ref="D155:F155"/>
    <mergeCell ref="D144:F144"/>
    <mergeCell ref="D145:F145"/>
    <mergeCell ref="D146:F146"/>
    <mergeCell ref="D147:F147"/>
    <mergeCell ref="D148:F148"/>
    <mergeCell ref="D149:F149"/>
    <mergeCell ref="D162:F162"/>
    <mergeCell ref="D163:F163"/>
    <mergeCell ref="D164:F164"/>
    <mergeCell ref="D165:F165"/>
    <mergeCell ref="D166:F166"/>
    <mergeCell ref="D167:F167"/>
    <mergeCell ref="D156:F156"/>
    <mergeCell ref="D157:F157"/>
    <mergeCell ref="D158:F158"/>
    <mergeCell ref="D159:F159"/>
    <mergeCell ref="D160:F160"/>
    <mergeCell ref="D161:F161"/>
    <mergeCell ref="D174:F174"/>
    <mergeCell ref="D175:F175"/>
    <mergeCell ref="D176:F176"/>
    <mergeCell ref="D177:F177"/>
    <mergeCell ref="D178:F178"/>
    <mergeCell ref="D179:F179"/>
    <mergeCell ref="D168:F168"/>
    <mergeCell ref="D169:F169"/>
    <mergeCell ref="D170:F170"/>
    <mergeCell ref="D171:F171"/>
    <mergeCell ref="D172:F172"/>
    <mergeCell ref="D173:F173"/>
    <mergeCell ref="D186:F186"/>
    <mergeCell ref="D187:F187"/>
    <mergeCell ref="D188:F188"/>
    <mergeCell ref="D189:F189"/>
    <mergeCell ref="D190:F190"/>
    <mergeCell ref="D191:F191"/>
    <mergeCell ref="D180:F180"/>
    <mergeCell ref="D181:F181"/>
    <mergeCell ref="D182:F182"/>
    <mergeCell ref="D183:F183"/>
    <mergeCell ref="D184:F184"/>
    <mergeCell ref="D185:F185"/>
    <mergeCell ref="D198:F198"/>
    <mergeCell ref="D199:F199"/>
    <mergeCell ref="D200:F200"/>
    <mergeCell ref="D201:F201"/>
    <mergeCell ref="D202:F202"/>
    <mergeCell ref="D192:F192"/>
    <mergeCell ref="D193:F193"/>
    <mergeCell ref="D194:F194"/>
    <mergeCell ref="D195:F195"/>
    <mergeCell ref="D196:F196"/>
    <mergeCell ref="D197:F197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  <ignoredErrors>
    <ignoredError sqref="L175 L18" 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A604E-2795-4B8A-ABCC-F73D484A9BEF}">
  <dimension ref="B1:N29"/>
  <sheetViews>
    <sheetView zoomScaleNormal="100" workbookViewId="0">
      <selection activeCell="M19" sqref="M19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>
      <c r="B1" s="1" t="s">
        <v>0</v>
      </c>
      <c r="C1" s="1"/>
      <c r="D1" s="40" t="s">
        <v>25</v>
      </c>
      <c r="H1" s="3"/>
      <c r="I1" s="3"/>
      <c r="J1" s="3"/>
      <c r="K1" s="3"/>
      <c r="L1" s="3"/>
      <c r="M1" s="3"/>
    </row>
    <row r="2" spans="2:14" ht="12.75" customHeight="1">
      <c r="B2" s="4" t="s">
        <v>1</v>
      </c>
      <c r="C2" s="4"/>
      <c r="D2" s="4" t="s">
        <v>26</v>
      </c>
      <c r="H2" s="3"/>
      <c r="I2" s="3"/>
      <c r="J2" s="3"/>
      <c r="K2" s="3"/>
      <c r="L2" s="3"/>
      <c r="M2" s="3"/>
    </row>
    <row r="3" spans="2:14" ht="12.75" customHeight="1">
      <c r="B3" s="4"/>
      <c r="C3" s="4"/>
      <c r="H3" s="3"/>
      <c r="I3" s="3"/>
      <c r="J3" s="3"/>
      <c r="K3" s="5"/>
      <c r="L3" s="3"/>
      <c r="M3" s="3"/>
    </row>
    <row r="4" spans="2:14" s="7" customFormat="1" ht="12.75" customHeight="1">
      <c r="B4" s="6" t="s">
        <v>2</v>
      </c>
      <c r="C4" s="6"/>
      <c r="G4" s="8"/>
      <c r="H4" s="9"/>
      <c r="I4" s="9"/>
      <c r="J4" s="10"/>
      <c r="K4" s="10"/>
      <c r="L4" s="10"/>
      <c r="M4" s="10"/>
    </row>
    <row r="5" spans="2:14" s="7" customFormat="1" ht="12.75" customHeight="1">
      <c r="B5" s="11"/>
      <c r="C5" s="11"/>
      <c r="H5" s="10"/>
      <c r="I5" s="10"/>
      <c r="J5" s="10"/>
      <c r="K5" s="10"/>
      <c r="L5" s="10"/>
      <c r="M5" s="10"/>
    </row>
    <row r="6" spans="2:14" s="7" customFormat="1" ht="12.75" customHeight="1">
      <c r="B6" s="11"/>
      <c r="C6" s="11"/>
      <c r="H6" s="10"/>
      <c r="I6" s="10"/>
      <c r="J6" s="10"/>
      <c r="K6" s="10"/>
      <c r="L6" s="10"/>
      <c r="M6" s="10"/>
    </row>
    <row r="7" spans="2:14" s="12" customFormat="1" ht="12.75" customHeight="1">
      <c r="H7" s="13" t="s">
        <v>3</v>
      </c>
      <c r="I7" s="13"/>
      <c r="J7" s="13"/>
      <c r="K7" s="5"/>
      <c r="L7" s="5"/>
      <c r="M7" s="5"/>
    </row>
    <row r="8" spans="2:14" s="12" customFormat="1" ht="12.75" customHeight="1">
      <c r="H8" s="13" t="s">
        <v>925</v>
      </c>
      <c r="I8" s="14"/>
      <c r="J8" s="13"/>
      <c r="K8" s="15"/>
      <c r="L8" s="13"/>
      <c r="M8" s="16"/>
      <c r="N8" s="5"/>
    </row>
    <row r="9" spans="2:14" ht="12.75" customHeight="1">
      <c r="B9" s="4"/>
      <c r="C9" s="4"/>
      <c r="H9" s="3"/>
      <c r="I9" s="3"/>
      <c r="J9" s="3"/>
      <c r="K9" s="3"/>
      <c r="L9" s="3"/>
      <c r="M9" s="3"/>
    </row>
    <row r="10" spans="2:14" s="1" customFormat="1" ht="12.75" customHeight="1">
      <c r="B10" s="17" t="s">
        <v>4</v>
      </c>
      <c r="C10" s="18" t="s">
        <v>5</v>
      </c>
      <c r="D10" s="109" t="s">
        <v>6</v>
      </c>
      <c r="E10" s="110"/>
      <c r="F10" s="111"/>
      <c r="G10" s="19" t="s">
        <v>7</v>
      </c>
      <c r="H10" s="20" t="s">
        <v>8</v>
      </c>
      <c r="I10" s="21" t="s">
        <v>9</v>
      </c>
      <c r="J10" s="20" t="s">
        <v>10</v>
      </c>
      <c r="K10" s="20" t="s">
        <v>11</v>
      </c>
      <c r="L10" s="20" t="s">
        <v>12</v>
      </c>
      <c r="M10" s="20" t="s">
        <v>13</v>
      </c>
    </row>
    <row r="11" spans="2:14" s="1" customFormat="1" ht="12.75" customHeight="1">
      <c r="B11" s="23"/>
      <c r="C11" s="24" t="s">
        <v>15</v>
      </c>
      <c r="D11" s="25"/>
      <c r="E11" s="26"/>
      <c r="F11" s="26"/>
      <c r="G11" s="27"/>
      <c r="H11" s="28"/>
      <c r="I11" s="28"/>
      <c r="J11" s="28"/>
      <c r="K11" s="28"/>
      <c r="L11" s="28"/>
      <c r="M11" s="28"/>
    </row>
    <row r="12" spans="2:14" ht="12.75" customHeight="1">
      <c r="B12" s="42">
        <v>1</v>
      </c>
      <c r="C12" s="43"/>
      <c r="D12" s="112" t="s">
        <v>911</v>
      </c>
      <c r="E12" s="113" t="s">
        <v>911</v>
      </c>
      <c r="F12" s="114" t="s">
        <v>911</v>
      </c>
      <c r="G12" s="44" t="s">
        <v>97</v>
      </c>
      <c r="H12" s="45"/>
      <c r="I12" s="45">
        <v>100</v>
      </c>
      <c r="J12" s="46">
        <v>0</v>
      </c>
      <c r="K12" s="44">
        <v>9.5</v>
      </c>
      <c r="L12" s="47">
        <f>PRODUCT(J12,1.095)</f>
        <v>0</v>
      </c>
      <c r="M12" s="48">
        <f t="shared" ref="M12" si="0">PRODUCT(I12,L12)</f>
        <v>0</v>
      </c>
    </row>
    <row r="13" spans="2:14" ht="12.75" customHeight="1">
      <c r="B13" s="42">
        <f>B12+1</f>
        <v>2</v>
      </c>
      <c r="C13" s="43"/>
      <c r="D13" s="112" t="s">
        <v>912</v>
      </c>
      <c r="E13" s="113" t="s">
        <v>912</v>
      </c>
      <c r="F13" s="114" t="s">
        <v>912</v>
      </c>
      <c r="G13" s="44" t="s">
        <v>97</v>
      </c>
      <c r="H13" s="45"/>
      <c r="I13" s="45">
        <v>100</v>
      </c>
      <c r="J13" s="46">
        <v>0</v>
      </c>
      <c r="K13" s="44">
        <v>9.5</v>
      </c>
      <c r="L13" s="47">
        <f t="shared" ref="L13:L18" si="1">PRODUCT(J13,1.095)</f>
        <v>0</v>
      </c>
      <c r="M13" s="48">
        <f t="shared" ref="M13:M18" si="2">PRODUCT(I13,L13)</f>
        <v>0</v>
      </c>
    </row>
    <row r="14" spans="2:14" ht="12.75" customHeight="1">
      <c r="B14" s="42">
        <f t="shared" ref="B14:B18" si="3">B13+1</f>
        <v>3</v>
      </c>
      <c r="C14" s="43"/>
      <c r="D14" s="112" t="s">
        <v>913</v>
      </c>
      <c r="E14" s="113" t="s">
        <v>913</v>
      </c>
      <c r="F14" s="114" t="s">
        <v>913</v>
      </c>
      <c r="G14" s="44" t="s">
        <v>97</v>
      </c>
      <c r="H14" s="45"/>
      <c r="I14" s="45">
        <v>100</v>
      </c>
      <c r="J14" s="46">
        <v>0</v>
      </c>
      <c r="K14" s="44">
        <v>9.5</v>
      </c>
      <c r="L14" s="47">
        <f t="shared" si="1"/>
        <v>0</v>
      </c>
      <c r="M14" s="48">
        <f t="shared" si="2"/>
        <v>0</v>
      </c>
    </row>
    <row r="15" spans="2:14" ht="12.75" customHeight="1">
      <c r="B15" s="42">
        <f t="shared" si="3"/>
        <v>4</v>
      </c>
      <c r="C15" s="43"/>
      <c r="D15" s="112" t="s">
        <v>914</v>
      </c>
      <c r="E15" s="113" t="s">
        <v>914</v>
      </c>
      <c r="F15" s="114" t="s">
        <v>914</v>
      </c>
      <c r="G15" s="44" t="s">
        <v>97</v>
      </c>
      <c r="H15" s="45"/>
      <c r="I15" s="45">
        <v>100</v>
      </c>
      <c r="J15" s="46">
        <v>0</v>
      </c>
      <c r="K15" s="44">
        <v>9.5</v>
      </c>
      <c r="L15" s="47">
        <f t="shared" si="1"/>
        <v>0</v>
      </c>
      <c r="M15" s="48">
        <f t="shared" si="2"/>
        <v>0</v>
      </c>
    </row>
    <row r="16" spans="2:14" ht="12.75" customHeight="1">
      <c r="B16" s="42">
        <f t="shared" si="3"/>
        <v>5</v>
      </c>
      <c r="C16" s="43"/>
      <c r="D16" s="112" t="s">
        <v>915</v>
      </c>
      <c r="E16" s="113" t="s">
        <v>915</v>
      </c>
      <c r="F16" s="114" t="s">
        <v>915</v>
      </c>
      <c r="G16" s="44" t="s">
        <v>97</v>
      </c>
      <c r="H16" s="45"/>
      <c r="I16" s="45">
        <v>100</v>
      </c>
      <c r="J16" s="46">
        <v>0</v>
      </c>
      <c r="K16" s="44">
        <v>9.5</v>
      </c>
      <c r="L16" s="47">
        <f t="shared" si="1"/>
        <v>0</v>
      </c>
      <c r="M16" s="48">
        <f t="shared" si="2"/>
        <v>0</v>
      </c>
    </row>
    <row r="17" spans="2:13" ht="24.95" customHeight="1">
      <c r="B17" s="42">
        <f t="shared" si="3"/>
        <v>6</v>
      </c>
      <c r="C17" s="43"/>
      <c r="D17" s="112" t="s">
        <v>916</v>
      </c>
      <c r="E17" s="113" t="s">
        <v>916</v>
      </c>
      <c r="F17" s="114" t="s">
        <v>916</v>
      </c>
      <c r="G17" s="44" t="s">
        <v>97</v>
      </c>
      <c r="H17" s="45"/>
      <c r="I17" s="45">
        <v>100</v>
      </c>
      <c r="J17" s="46">
        <v>0</v>
      </c>
      <c r="K17" s="44">
        <v>9.5</v>
      </c>
      <c r="L17" s="47">
        <f t="shared" si="1"/>
        <v>0</v>
      </c>
      <c r="M17" s="48">
        <f t="shared" si="2"/>
        <v>0</v>
      </c>
    </row>
    <row r="18" spans="2:13" ht="24.95" customHeight="1">
      <c r="B18" s="42">
        <f t="shared" si="3"/>
        <v>7</v>
      </c>
      <c r="C18" s="43"/>
      <c r="D18" s="112" t="s">
        <v>917</v>
      </c>
      <c r="E18" s="113" t="s">
        <v>917</v>
      </c>
      <c r="F18" s="114" t="s">
        <v>917</v>
      </c>
      <c r="G18" s="44" t="s">
        <v>97</v>
      </c>
      <c r="H18" s="45"/>
      <c r="I18" s="45">
        <v>4000</v>
      </c>
      <c r="J18" s="46">
        <v>0</v>
      </c>
      <c r="K18" s="44">
        <v>9.5</v>
      </c>
      <c r="L18" s="47">
        <f t="shared" si="1"/>
        <v>0</v>
      </c>
      <c r="M18" s="48">
        <f t="shared" si="2"/>
        <v>0</v>
      </c>
    </row>
    <row r="19" spans="2:13" s="4" customFormat="1" ht="12.75" customHeight="1">
      <c r="B19" s="37"/>
      <c r="C19" s="37"/>
      <c r="D19" s="117" t="s">
        <v>819</v>
      </c>
      <c r="E19" s="118"/>
      <c r="F19" s="119"/>
      <c r="G19" s="38"/>
      <c r="H19" s="38"/>
      <c r="I19" s="38"/>
      <c r="J19" s="38"/>
      <c r="K19" s="38"/>
      <c r="L19" s="38"/>
      <c r="M19" s="39">
        <f>SUM(M12:M18)</f>
        <v>0</v>
      </c>
    </row>
    <row r="20" spans="2:13" s="4" customFormat="1" ht="12.75" customHeight="1"/>
    <row r="21" spans="2:13" s="4" customFormat="1" ht="12.75" customHeight="1">
      <c r="B21" s="4" t="s">
        <v>19</v>
      </c>
    </row>
    <row r="22" spans="2:13" s="4" customFormat="1" ht="12.75" customHeight="1">
      <c r="B22" s="4" t="s">
        <v>20</v>
      </c>
    </row>
    <row r="23" spans="2:13" s="4" customFormat="1" ht="12.75" customHeight="1">
      <c r="B23" s="4" t="s">
        <v>21</v>
      </c>
    </row>
    <row r="24" spans="2:13" s="4" customFormat="1" ht="12.75" customHeight="1">
      <c r="B24" s="4" t="s">
        <v>935</v>
      </c>
    </row>
    <row r="25" spans="2:13" s="4" customFormat="1" ht="12.75" customHeight="1"/>
    <row r="26" spans="2:13" s="4" customFormat="1" ht="12.75" customHeight="1">
      <c r="B26" s="115"/>
      <c r="C26" s="115"/>
      <c r="D26" s="115"/>
      <c r="E26" s="115"/>
      <c r="F26" s="115"/>
      <c r="G26" s="115"/>
      <c r="H26" s="115"/>
      <c r="I26" s="115"/>
    </row>
    <row r="27" spans="2:13" s="4" customFormat="1" ht="12.75" customHeight="1">
      <c r="B27" s="41"/>
      <c r="C27" s="41"/>
      <c r="D27" s="41"/>
      <c r="E27" s="41"/>
      <c r="F27" s="41"/>
      <c r="G27" s="41"/>
      <c r="H27" s="41"/>
      <c r="I27" s="41"/>
    </row>
    <row r="28" spans="2:13" s="11" customFormat="1" ht="12.75" customHeight="1">
      <c r="B28" s="11" t="s">
        <v>22</v>
      </c>
      <c r="H28" s="16" t="s">
        <v>23</v>
      </c>
      <c r="K28" s="11" t="s">
        <v>24</v>
      </c>
    </row>
    <row r="29" spans="2:13" s="7" customFormat="1" ht="12.75" customHeight="1"/>
  </sheetData>
  <sheetProtection algorithmName="SHA-512" hashValue="pTKjmf1zj2KMlpwKg531946iKQZueKuFY5KIhSd7djmcX4Bwq3ClrHjp1up2Jj8k7fkvvleSuvtfgcQAQDUgog==" saltValue="yHWdir84tECgCRcJ3pGQGw==" spinCount="100000" sheet="1" objects="1" scenarios="1"/>
  <protectedRanges>
    <protectedRange sqref="C12:C18" name="Range5"/>
    <protectedRange sqref="E4:F5" name="Range1"/>
    <protectedRange sqref="H12:H18" name="Range2"/>
    <protectedRange sqref="J12:J18" name="Range3"/>
  </protectedRanges>
  <mergeCells count="10">
    <mergeCell ref="D10:F10"/>
    <mergeCell ref="D12:F12"/>
    <mergeCell ref="D13:F13"/>
    <mergeCell ref="D17:F17"/>
    <mergeCell ref="D18:F18"/>
    <mergeCell ref="D19:F19"/>
    <mergeCell ref="B26:I26"/>
    <mergeCell ref="D14:F14"/>
    <mergeCell ref="D15:F15"/>
    <mergeCell ref="D16:F16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2B95D-BE80-4CB9-BFBC-9FCA501CEFE9}">
  <dimension ref="B1:N27"/>
  <sheetViews>
    <sheetView topLeftCell="A4" zoomScaleNormal="100" workbookViewId="0">
      <selection activeCell="J6" sqref="J6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>
      <c r="B1" s="1" t="s">
        <v>0</v>
      </c>
      <c r="C1" s="1"/>
      <c r="D1" s="40" t="s">
        <v>25</v>
      </c>
      <c r="H1" s="3"/>
      <c r="I1" s="3"/>
      <c r="J1" s="3"/>
      <c r="K1" s="3"/>
      <c r="L1" s="3"/>
      <c r="M1" s="3"/>
    </row>
    <row r="2" spans="2:14" ht="12.75" customHeight="1">
      <c r="B2" s="4" t="s">
        <v>1</v>
      </c>
      <c r="C2" s="4"/>
      <c r="D2" s="4" t="s">
        <v>26</v>
      </c>
      <c r="H2" s="3"/>
      <c r="I2" s="3"/>
      <c r="J2" s="3"/>
      <c r="K2" s="3"/>
      <c r="L2" s="3"/>
      <c r="M2" s="3"/>
    </row>
    <row r="3" spans="2:14" ht="12.75" customHeight="1">
      <c r="B3" s="4"/>
      <c r="C3" s="4"/>
      <c r="H3" s="3"/>
      <c r="I3" s="3"/>
      <c r="J3" s="3"/>
      <c r="K3" s="5"/>
      <c r="L3" s="3"/>
      <c r="M3" s="3"/>
    </row>
    <row r="4" spans="2:14" s="7" customFormat="1" ht="12.75" customHeight="1">
      <c r="B4" s="6" t="s">
        <v>2</v>
      </c>
      <c r="C4" s="6"/>
      <c r="G4" s="8"/>
      <c r="H4" s="9"/>
      <c r="I4" s="9"/>
      <c r="J4" s="10"/>
      <c r="K4" s="10"/>
      <c r="L4" s="10"/>
      <c r="M4" s="10"/>
    </row>
    <row r="5" spans="2:14" s="7" customFormat="1" ht="12.75" customHeight="1">
      <c r="B5" s="11"/>
      <c r="C5" s="11"/>
      <c r="H5" s="10"/>
      <c r="I5" s="10"/>
      <c r="J5" s="10"/>
      <c r="K5" s="10"/>
      <c r="L5" s="10"/>
      <c r="M5" s="10"/>
    </row>
    <row r="6" spans="2:14" s="7" customFormat="1" ht="12.75" customHeight="1">
      <c r="B6" s="11"/>
      <c r="C6" s="11"/>
      <c r="H6" s="10"/>
      <c r="I6" s="10"/>
      <c r="J6" s="10"/>
      <c r="K6" s="10"/>
      <c r="L6" s="10"/>
      <c r="M6" s="10"/>
    </row>
    <row r="7" spans="2:14" s="12" customFormat="1" ht="12.75" customHeight="1">
      <c r="H7" s="13" t="s">
        <v>3</v>
      </c>
      <c r="I7" s="13"/>
      <c r="J7" s="13"/>
      <c r="K7" s="5"/>
      <c r="L7" s="5"/>
      <c r="M7" s="5"/>
    </row>
    <row r="8" spans="2:14" s="12" customFormat="1" ht="12.75" customHeight="1">
      <c r="H8" s="13" t="s">
        <v>926</v>
      </c>
      <c r="I8" s="14"/>
      <c r="J8" s="13"/>
      <c r="K8" s="15"/>
      <c r="L8" s="13"/>
      <c r="M8" s="16"/>
      <c r="N8" s="5"/>
    </row>
    <row r="9" spans="2:14" ht="12.75" customHeight="1">
      <c r="B9" s="4"/>
      <c r="C9" s="4"/>
      <c r="H9" s="3"/>
      <c r="I9" s="3"/>
      <c r="J9" s="3"/>
      <c r="K9" s="3"/>
      <c r="L9" s="3"/>
      <c r="M9" s="3"/>
    </row>
    <row r="10" spans="2:14" s="1" customFormat="1" ht="12.75" customHeight="1">
      <c r="B10" s="17" t="s">
        <v>4</v>
      </c>
      <c r="C10" s="18" t="s">
        <v>5</v>
      </c>
      <c r="D10" s="109" t="s">
        <v>6</v>
      </c>
      <c r="E10" s="110"/>
      <c r="F10" s="111"/>
      <c r="G10" s="19" t="s">
        <v>7</v>
      </c>
      <c r="H10" s="20" t="s">
        <v>8</v>
      </c>
      <c r="I10" s="21" t="s">
        <v>9</v>
      </c>
      <c r="J10" s="20" t="s">
        <v>10</v>
      </c>
      <c r="K10" s="20" t="s">
        <v>11</v>
      </c>
      <c r="L10" s="20" t="s">
        <v>12</v>
      </c>
      <c r="M10" s="20" t="s">
        <v>13</v>
      </c>
    </row>
    <row r="11" spans="2:14" s="1" customFormat="1" ht="12.75" customHeight="1">
      <c r="B11" s="23"/>
      <c r="C11" s="24" t="s">
        <v>15</v>
      </c>
      <c r="D11" s="25"/>
      <c r="E11" s="26"/>
      <c r="F11" s="26"/>
      <c r="G11" s="27"/>
      <c r="H11" s="28"/>
      <c r="I11" s="28"/>
      <c r="J11" s="28"/>
      <c r="K11" s="28"/>
      <c r="L11" s="28"/>
      <c r="M11" s="28"/>
    </row>
    <row r="12" spans="2:14" ht="12.75" customHeight="1">
      <c r="B12" s="42">
        <v>1</v>
      </c>
      <c r="C12" s="43"/>
      <c r="D12" s="112" t="s">
        <v>956</v>
      </c>
      <c r="E12" s="113" t="s">
        <v>814</v>
      </c>
      <c r="F12" s="114" t="s">
        <v>814</v>
      </c>
      <c r="G12" s="44" t="s">
        <v>97</v>
      </c>
      <c r="H12" s="45"/>
      <c r="I12" s="45">
        <v>100</v>
      </c>
      <c r="J12" s="46">
        <v>0</v>
      </c>
      <c r="K12" s="44">
        <v>9.5</v>
      </c>
      <c r="L12" s="47">
        <f>PRODUCT(J12,1.095)</f>
        <v>0</v>
      </c>
      <c r="M12" s="48">
        <f t="shared" ref="M12:M16" si="0">PRODUCT(I12,L12)</f>
        <v>0</v>
      </c>
    </row>
    <row r="13" spans="2:14" ht="12.75" customHeight="1">
      <c r="B13" s="42">
        <f>B12+1</f>
        <v>2</v>
      </c>
      <c r="C13" s="43"/>
      <c r="D13" s="112" t="s">
        <v>957</v>
      </c>
      <c r="E13" s="113" t="s">
        <v>815</v>
      </c>
      <c r="F13" s="114" t="s">
        <v>815</v>
      </c>
      <c r="G13" s="44" t="s">
        <v>97</v>
      </c>
      <c r="H13" s="45"/>
      <c r="I13" s="45">
        <v>10</v>
      </c>
      <c r="J13" s="46">
        <v>0</v>
      </c>
      <c r="K13" s="44">
        <v>9.5</v>
      </c>
      <c r="L13" s="47">
        <f t="shared" ref="L13:L16" si="1">PRODUCT(J13,1.095)</f>
        <v>0</v>
      </c>
      <c r="M13" s="48">
        <f t="shared" si="0"/>
        <v>0</v>
      </c>
    </row>
    <row r="14" spans="2:14" ht="12.75" customHeight="1">
      <c r="B14" s="42">
        <f t="shared" ref="B14:B16" si="2">B13+1</f>
        <v>3</v>
      </c>
      <c r="C14" s="43"/>
      <c r="D14" s="112" t="s">
        <v>958</v>
      </c>
      <c r="E14" s="113" t="s">
        <v>816</v>
      </c>
      <c r="F14" s="114" t="s">
        <v>816</v>
      </c>
      <c r="G14" s="44" t="s">
        <v>97</v>
      </c>
      <c r="H14" s="45"/>
      <c r="I14" s="45">
        <v>100</v>
      </c>
      <c r="J14" s="46">
        <v>0</v>
      </c>
      <c r="K14" s="44">
        <v>9.5</v>
      </c>
      <c r="L14" s="47">
        <f t="shared" si="1"/>
        <v>0</v>
      </c>
      <c r="M14" s="48">
        <f t="shared" si="0"/>
        <v>0</v>
      </c>
    </row>
    <row r="15" spans="2:14" ht="15" customHeight="1">
      <c r="B15" s="42">
        <f t="shared" si="2"/>
        <v>4</v>
      </c>
      <c r="C15" s="43"/>
      <c r="D15" s="112" t="s">
        <v>959</v>
      </c>
      <c r="E15" s="113" t="s">
        <v>817</v>
      </c>
      <c r="F15" s="114" t="s">
        <v>817</v>
      </c>
      <c r="G15" s="44" t="s">
        <v>97</v>
      </c>
      <c r="H15" s="45"/>
      <c r="I15" s="45">
        <v>40</v>
      </c>
      <c r="J15" s="46">
        <v>0</v>
      </c>
      <c r="K15" s="44">
        <v>9.5</v>
      </c>
      <c r="L15" s="47">
        <f t="shared" si="1"/>
        <v>0</v>
      </c>
      <c r="M15" s="48">
        <f t="shared" si="0"/>
        <v>0</v>
      </c>
    </row>
    <row r="16" spans="2:14" ht="12.75" customHeight="1">
      <c r="B16" s="42">
        <f t="shared" si="2"/>
        <v>5</v>
      </c>
      <c r="C16" s="43"/>
      <c r="D16" s="112" t="s">
        <v>960</v>
      </c>
      <c r="E16" s="113" t="s">
        <v>818</v>
      </c>
      <c r="F16" s="114" t="s">
        <v>818</v>
      </c>
      <c r="G16" s="44" t="s">
        <v>97</v>
      </c>
      <c r="H16" s="45"/>
      <c r="I16" s="45">
        <v>40</v>
      </c>
      <c r="J16" s="46">
        <v>0</v>
      </c>
      <c r="K16" s="44">
        <v>9.5</v>
      </c>
      <c r="L16" s="47">
        <f t="shared" si="1"/>
        <v>0</v>
      </c>
      <c r="M16" s="48">
        <f t="shared" si="0"/>
        <v>0</v>
      </c>
    </row>
    <row r="17" spans="2:13" s="4" customFormat="1" ht="12.75" customHeight="1">
      <c r="B17" s="37"/>
      <c r="C17" s="37"/>
      <c r="D17" s="117" t="s">
        <v>832</v>
      </c>
      <c r="E17" s="118"/>
      <c r="F17" s="119"/>
      <c r="G17" s="38"/>
      <c r="H17" s="38"/>
      <c r="I17" s="38"/>
      <c r="J17" s="38"/>
      <c r="K17" s="38"/>
      <c r="L17" s="38"/>
      <c r="M17" s="39">
        <f>SUM(M12:M16)</f>
        <v>0</v>
      </c>
    </row>
    <row r="18" spans="2:13" s="4" customFormat="1" ht="12.75" customHeight="1"/>
    <row r="19" spans="2:13" s="4" customFormat="1" ht="12.75" customHeight="1">
      <c r="B19" s="4" t="s">
        <v>19</v>
      </c>
    </row>
    <row r="20" spans="2:13" s="4" customFormat="1" ht="12.75" customHeight="1">
      <c r="B20" s="4" t="s">
        <v>20</v>
      </c>
    </row>
    <row r="21" spans="2:13" s="4" customFormat="1" ht="12.75" customHeight="1">
      <c r="B21" s="4" t="s">
        <v>21</v>
      </c>
    </row>
    <row r="22" spans="2:13" s="4" customFormat="1" ht="12.75" customHeight="1">
      <c r="B22" s="4" t="s">
        <v>933</v>
      </c>
    </row>
    <row r="23" spans="2:13" s="4" customFormat="1" ht="12.75" customHeight="1"/>
    <row r="24" spans="2:13" s="4" customFormat="1" ht="12.75" customHeight="1">
      <c r="B24" s="115"/>
      <c r="C24" s="115"/>
      <c r="D24" s="115"/>
      <c r="E24" s="115"/>
      <c r="F24" s="115"/>
      <c r="G24" s="115"/>
      <c r="H24" s="115"/>
      <c r="I24" s="115"/>
    </row>
    <row r="25" spans="2:13" s="4" customFormat="1" ht="12.75" customHeight="1">
      <c r="B25" s="41"/>
      <c r="C25" s="41"/>
      <c r="D25" s="41"/>
      <c r="E25" s="41"/>
      <c r="F25" s="41"/>
      <c r="G25" s="41"/>
      <c r="H25" s="41"/>
      <c r="I25" s="41"/>
    </row>
    <row r="26" spans="2:13" s="11" customFormat="1" ht="12.75" customHeight="1">
      <c r="B26" s="11" t="s">
        <v>22</v>
      </c>
      <c r="H26" s="16" t="s">
        <v>23</v>
      </c>
      <c r="K26" s="11" t="s">
        <v>24</v>
      </c>
    </row>
    <row r="27" spans="2:13" s="7" customFormat="1" ht="12.75" customHeight="1"/>
  </sheetData>
  <sheetProtection algorithmName="SHA-512" hashValue="ivNe0qyS96gffH7a7ee8soNKVHDMH7/13GECNy0tl5JcXUazKHvy890CMHGCNVDo38lcw/TZ3sB9JQmCdwc5Fw==" saltValue="pGL/Ft7Lvml68tO47nVNRA==" spinCount="100000" sheet="1" objects="1" scenarios="1"/>
  <protectedRanges>
    <protectedRange sqref="C12:C16" name="Range5"/>
    <protectedRange sqref="E4:F5" name="Range1"/>
    <protectedRange sqref="H12:H16" name="Range2"/>
    <protectedRange sqref="J12:J16" name="Range3"/>
  </protectedRanges>
  <mergeCells count="8">
    <mergeCell ref="D17:F17"/>
    <mergeCell ref="B24:I24"/>
    <mergeCell ref="D10:F10"/>
    <mergeCell ref="D12:F12"/>
    <mergeCell ref="D13:F13"/>
    <mergeCell ref="D14:F14"/>
    <mergeCell ref="D15:F15"/>
    <mergeCell ref="D16:F16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97976-37E5-4A94-9FAB-1092D2CA399B}">
  <dimension ref="B1:N34"/>
  <sheetViews>
    <sheetView topLeftCell="A7" zoomScaleNormal="100" workbookViewId="0">
      <selection activeCell="M24" sqref="M24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>
      <c r="B1" s="1" t="s">
        <v>0</v>
      </c>
      <c r="C1" s="1"/>
      <c r="D1" s="40" t="s">
        <v>25</v>
      </c>
      <c r="H1" s="3"/>
      <c r="I1" s="3"/>
      <c r="J1" s="3"/>
      <c r="K1" s="3"/>
      <c r="L1" s="3"/>
      <c r="M1" s="3"/>
    </row>
    <row r="2" spans="2:14" ht="12.75" customHeight="1">
      <c r="B2" s="4" t="s">
        <v>1</v>
      </c>
      <c r="C2" s="4"/>
      <c r="D2" s="4" t="s">
        <v>26</v>
      </c>
      <c r="H2" s="3"/>
      <c r="I2" s="3"/>
      <c r="J2" s="3"/>
      <c r="K2" s="3"/>
      <c r="L2" s="3"/>
      <c r="M2" s="3"/>
    </row>
    <row r="3" spans="2:14" ht="12.75" customHeight="1">
      <c r="B3" s="4"/>
      <c r="C3" s="4"/>
      <c r="H3" s="3"/>
      <c r="I3" s="3"/>
      <c r="J3" s="3"/>
      <c r="K3" s="5"/>
      <c r="L3" s="3"/>
      <c r="M3" s="3"/>
    </row>
    <row r="4" spans="2:14" s="7" customFormat="1" ht="12.75" customHeight="1">
      <c r="B4" s="6" t="s">
        <v>2</v>
      </c>
      <c r="C4" s="6"/>
      <c r="G4" s="8"/>
      <c r="H4" s="9"/>
      <c r="I4" s="9"/>
      <c r="J4" s="10"/>
      <c r="K4" s="10"/>
      <c r="L4" s="10"/>
      <c r="M4" s="10"/>
    </row>
    <row r="5" spans="2:14" s="7" customFormat="1" ht="12.75" customHeight="1">
      <c r="B5" s="11"/>
      <c r="C5" s="11"/>
      <c r="H5" s="10"/>
      <c r="I5" s="10"/>
      <c r="J5" s="10"/>
      <c r="K5" s="10"/>
      <c r="L5" s="10"/>
      <c r="M5" s="10"/>
    </row>
    <row r="6" spans="2:14" s="7" customFormat="1" ht="12.75" customHeight="1">
      <c r="B6" s="11"/>
      <c r="C6" s="11"/>
      <c r="H6" s="10"/>
      <c r="I6" s="10"/>
      <c r="J6" s="10"/>
      <c r="K6" s="10"/>
      <c r="L6" s="10"/>
      <c r="M6" s="10"/>
    </row>
    <row r="7" spans="2:14" s="12" customFormat="1" ht="12.75" customHeight="1">
      <c r="H7" s="13" t="s">
        <v>3</v>
      </c>
      <c r="I7" s="13"/>
      <c r="J7" s="13"/>
      <c r="K7" s="5"/>
      <c r="L7" s="5"/>
      <c r="M7" s="5"/>
    </row>
    <row r="8" spans="2:14" s="12" customFormat="1" ht="12.75" customHeight="1">
      <c r="H8" s="13" t="s">
        <v>927</v>
      </c>
      <c r="I8" s="14"/>
      <c r="J8" s="13"/>
      <c r="K8" s="15"/>
      <c r="L8" s="13"/>
      <c r="M8" s="16"/>
      <c r="N8" s="5"/>
    </row>
    <row r="9" spans="2:14" ht="12.75" customHeight="1">
      <c r="B9" s="4"/>
      <c r="C9" s="4"/>
      <c r="H9" s="3"/>
      <c r="I9" s="3"/>
      <c r="J9" s="3"/>
      <c r="K9" s="3"/>
      <c r="L9" s="3"/>
      <c r="M9" s="3"/>
    </row>
    <row r="10" spans="2:14" s="1" customFormat="1" ht="12.75" customHeight="1">
      <c r="B10" s="17" t="s">
        <v>4</v>
      </c>
      <c r="C10" s="18" t="s">
        <v>5</v>
      </c>
      <c r="D10" s="109" t="s">
        <v>6</v>
      </c>
      <c r="E10" s="110"/>
      <c r="F10" s="111"/>
      <c r="G10" s="19" t="s">
        <v>7</v>
      </c>
      <c r="H10" s="20" t="s">
        <v>8</v>
      </c>
      <c r="I10" s="21" t="s">
        <v>9</v>
      </c>
      <c r="J10" s="20" t="s">
        <v>10</v>
      </c>
      <c r="K10" s="20" t="s">
        <v>11</v>
      </c>
      <c r="L10" s="20" t="s">
        <v>12</v>
      </c>
      <c r="M10" s="20" t="s">
        <v>13</v>
      </c>
    </row>
    <row r="11" spans="2:14" s="1" customFormat="1" ht="12.75" customHeight="1">
      <c r="B11" s="23"/>
      <c r="C11" s="24" t="s">
        <v>15</v>
      </c>
      <c r="D11" s="25"/>
      <c r="E11" s="26"/>
      <c r="F11" s="26"/>
      <c r="G11" s="27"/>
      <c r="H11" s="28"/>
      <c r="I11" s="28"/>
      <c r="J11" s="28"/>
      <c r="K11" s="28"/>
      <c r="L11" s="28"/>
      <c r="M11" s="28"/>
    </row>
    <row r="12" spans="2:14" ht="12.75" customHeight="1">
      <c r="B12" s="42">
        <v>1</v>
      </c>
      <c r="C12" s="43"/>
      <c r="D12" s="112" t="s">
        <v>820</v>
      </c>
      <c r="E12" s="113" t="s">
        <v>820</v>
      </c>
      <c r="F12" s="114" t="s">
        <v>820</v>
      </c>
      <c r="G12" s="44" t="s">
        <v>17</v>
      </c>
      <c r="H12" s="45"/>
      <c r="I12" s="45">
        <v>2</v>
      </c>
      <c r="J12" s="46">
        <v>0</v>
      </c>
      <c r="K12" s="44">
        <v>9.5</v>
      </c>
      <c r="L12" s="47">
        <f>PRODUCT(J12,1.095)</f>
        <v>0</v>
      </c>
      <c r="M12" s="48">
        <f t="shared" ref="M12:M23" si="0">PRODUCT(I12,L12)</f>
        <v>0</v>
      </c>
    </row>
    <row r="13" spans="2:14" ht="12.75" customHeight="1">
      <c r="B13" s="42">
        <f>B12+1</f>
        <v>2</v>
      </c>
      <c r="C13" s="43"/>
      <c r="D13" s="112" t="s">
        <v>821</v>
      </c>
      <c r="E13" s="113" t="s">
        <v>821</v>
      </c>
      <c r="F13" s="114" t="s">
        <v>821</v>
      </c>
      <c r="G13" s="44" t="s">
        <v>17</v>
      </c>
      <c r="H13" s="45"/>
      <c r="I13" s="45">
        <v>12</v>
      </c>
      <c r="J13" s="46">
        <v>0</v>
      </c>
      <c r="K13" s="44">
        <v>9.5</v>
      </c>
      <c r="L13" s="47">
        <f t="shared" ref="L13:L23" si="1">PRODUCT(J13,1.095)</f>
        <v>0</v>
      </c>
      <c r="M13" s="48">
        <f t="shared" si="0"/>
        <v>0</v>
      </c>
    </row>
    <row r="14" spans="2:14" ht="12.75" customHeight="1">
      <c r="B14" s="42">
        <f t="shared" ref="B14:B23" si="2">B13+1</f>
        <v>3</v>
      </c>
      <c r="C14" s="43"/>
      <c r="D14" s="112" t="s">
        <v>822</v>
      </c>
      <c r="E14" s="113" t="s">
        <v>822</v>
      </c>
      <c r="F14" s="114" t="s">
        <v>822</v>
      </c>
      <c r="G14" s="44" t="s">
        <v>187</v>
      </c>
      <c r="H14" s="45"/>
      <c r="I14" s="45">
        <v>12</v>
      </c>
      <c r="J14" s="46">
        <v>0</v>
      </c>
      <c r="K14" s="44">
        <v>9.5</v>
      </c>
      <c r="L14" s="47">
        <f t="shared" si="1"/>
        <v>0</v>
      </c>
      <c r="M14" s="48">
        <f t="shared" si="0"/>
        <v>0</v>
      </c>
    </row>
    <row r="15" spans="2:14" ht="15" customHeight="1">
      <c r="B15" s="42">
        <f t="shared" si="2"/>
        <v>4</v>
      </c>
      <c r="C15" s="43"/>
      <c r="D15" s="112" t="s">
        <v>823</v>
      </c>
      <c r="E15" s="113" t="s">
        <v>823</v>
      </c>
      <c r="F15" s="114" t="s">
        <v>823</v>
      </c>
      <c r="G15" s="44" t="s">
        <v>17</v>
      </c>
      <c r="H15" s="45"/>
      <c r="I15" s="45">
        <v>20</v>
      </c>
      <c r="J15" s="46">
        <v>0</v>
      </c>
      <c r="K15" s="44">
        <v>9.5</v>
      </c>
      <c r="L15" s="47">
        <f t="shared" si="1"/>
        <v>0</v>
      </c>
      <c r="M15" s="48">
        <f t="shared" si="0"/>
        <v>0</v>
      </c>
    </row>
    <row r="16" spans="2:14" ht="12.75" customHeight="1">
      <c r="B16" s="42">
        <f t="shared" si="2"/>
        <v>5</v>
      </c>
      <c r="C16" s="43"/>
      <c r="D16" s="112" t="s">
        <v>824</v>
      </c>
      <c r="E16" s="113" t="s">
        <v>824</v>
      </c>
      <c r="F16" s="114" t="s">
        <v>824</v>
      </c>
      <c r="G16" s="44" t="s">
        <v>17</v>
      </c>
      <c r="H16" s="45"/>
      <c r="I16" s="45">
        <v>40</v>
      </c>
      <c r="J16" s="46">
        <v>0</v>
      </c>
      <c r="K16" s="44">
        <v>9.5</v>
      </c>
      <c r="L16" s="47">
        <f t="shared" si="1"/>
        <v>0</v>
      </c>
      <c r="M16" s="48">
        <f t="shared" si="0"/>
        <v>0</v>
      </c>
    </row>
    <row r="17" spans="2:13" ht="12.75" customHeight="1">
      <c r="B17" s="42">
        <f t="shared" si="2"/>
        <v>6</v>
      </c>
      <c r="C17" s="43"/>
      <c r="D17" s="112" t="s">
        <v>825</v>
      </c>
      <c r="E17" s="113" t="s">
        <v>825</v>
      </c>
      <c r="F17" s="114" t="s">
        <v>825</v>
      </c>
      <c r="G17" s="44" t="s">
        <v>17</v>
      </c>
      <c r="H17" s="45"/>
      <c r="I17" s="45">
        <v>100</v>
      </c>
      <c r="J17" s="46">
        <v>0</v>
      </c>
      <c r="K17" s="44">
        <v>9.5</v>
      </c>
      <c r="L17" s="47">
        <f t="shared" si="1"/>
        <v>0</v>
      </c>
      <c r="M17" s="48">
        <f t="shared" si="0"/>
        <v>0</v>
      </c>
    </row>
    <row r="18" spans="2:13" ht="12.75" customHeight="1">
      <c r="B18" s="42">
        <f t="shared" si="2"/>
        <v>7</v>
      </c>
      <c r="C18" s="43"/>
      <c r="D18" s="112" t="s">
        <v>826</v>
      </c>
      <c r="E18" s="113" t="s">
        <v>826</v>
      </c>
      <c r="F18" s="114" t="s">
        <v>826</v>
      </c>
      <c r="G18" s="44" t="s">
        <v>187</v>
      </c>
      <c r="H18" s="45"/>
      <c r="I18" s="45">
        <v>4</v>
      </c>
      <c r="J18" s="46">
        <v>0</v>
      </c>
      <c r="K18" s="44">
        <v>9.5</v>
      </c>
      <c r="L18" s="47">
        <f t="shared" si="1"/>
        <v>0</v>
      </c>
      <c r="M18" s="48">
        <f t="shared" si="0"/>
        <v>0</v>
      </c>
    </row>
    <row r="19" spans="2:13" ht="12.75" customHeight="1">
      <c r="B19" s="42">
        <f t="shared" si="2"/>
        <v>8</v>
      </c>
      <c r="C19" s="43"/>
      <c r="D19" s="112" t="s">
        <v>827</v>
      </c>
      <c r="E19" s="113" t="s">
        <v>827</v>
      </c>
      <c r="F19" s="114" t="s">
        <v>827</v>
      </c>
      <c r="G19" s="44" t="s">
        <v>17</v>
      </c>
      <c r="H19" s="45"/>
      <c r="I19" s="45">
        <v>2</v>
      </c>
      <c r="J19" s="46">
        <v>0</v>
      </c>
      <c r="K19" s="44">
        <v>9.5</v>
      </c>
      <c r="L19" s="47">
        <f t="shared" si="1"/>
        <v>0</v>
      </c>
      <c r="M19" s="48">
        <f t="shared" si="0"/>
        <v>0</v>
      </c>
    </row>
    <row r="20" spans="2:13" ht="12.75" customHeight="1">
      <c r="B20" s="42">
        <f t="shared" si="2"/>
        <v>9</v>
      </c>
      <c r="C20" s="43"/>
      <c r="D20" s="112" t="s">
        <v>828</v>
      </c>
      <c r="E20" s="113" t="s">
        <v>828</v>
      </c>
      <c r="F20" s="114" t="s">
        <v>828</v>
      </c>
      <c r="G20" s="44" t="s">
        <v>17</v>
      </c>
      <c r="H20" s="45"/>
      <c r="I20" s="45">
        <v>12</v>
      </c>
      <c r="J20" s="46">
        <v>0</v>
      </c>
      <c r="K20" s="44">
        <v>9.5</v>
      </c>
      <c r="L20" s="47">
        <f t="shared" si="1"/>
        <v>0</v>
      </c>
      <c r="M20" s="48">
        <f t="shared" si="0"/>
        <v>0</v>
      </c>
    </row>
    <row r="21" spans="2:13" ht="12.75" customHeight="1">
      <c r="B21" s="42">
        <f t="shared" si="2"/>
        <v>10</v>
      </c>
      <c r="C21" s="43"/>
      <c r="D21" s="112" t="s">
        <v>829</v>
      </c>
      <c r="E21" s="113" t="s">
        <v>829</v>
      </c>
      <c r="F21" s="114" t="s">
        <v>829</v>
      </c>
      <c r="G21" s="44" t="s">
        <v>17</v>
      </c>
      <c r="H21" s="45"/>
      <c r="I21" s="45">
        <v>30</v>
      </c>
      <c r="J21" s="46">
        <v>0</v>
      </c>
      <c r="K21" s="44">
        <v>9.5</v>
      </c>
      <c r="L21" s="47">
        <f t="shared" si="1"/>
        <v>0</v>
      </c>
      <c r="M21" s="48">
        <f t="shared" si="0"/>
        <v>0</v>
      </c>
    </row>
    <row r="22" spans="2:13" ht="15" customHeight="1">
      <c r="B22" s="42">
        <f t="shared" si="2"/>
        <v>11</v>
      </c>
      <c r="C22" s="43"/>
      <c r="D22" s="112" t="s">
        <v>830</v>
      </c>
      <c r="E22" s="113" t="s">
        <v>830</v>
      </c>
      <c r="F22" s="114" t="s">
        <v>830</v>
      </c>
      <c r="G22" s="44" t="s">
        <v>17</v>
      </c>
      <c r="H22" s="45"/>
      <c r="I22" s="45">
        <v>12</v>
      </c>
      <c r="J22" s="46">
        <v>0</v>
      </c>
      <c r="K22" s="44">
        <v>9.5</v>
      </c>
      <c r="L22" s="47">
        <f t="shared" si="1"/>
        <v>0</v>
      </c>
      <c r="M22" s="48">
        <f t="shared" si="0"/>
        <v>0</v>
      </c>
    </row>
    <row r="23" spans="2:13" ht="12.75" customHeight="1">
      <c r="B23" s="42">
        <f t="shared" si="2"/>
        <v>12</v>
      </c>
      <c r="C23" s="43"/>
      <c r="D23" s="112" t="s">
        <v>931</v>
      </c>
      <c r="E23" s="113" t="s">
        <v>831</v>
      </c>
      <c r="F23" s="114" t="s">
        <v>831</v>
      </c>
      <c r="G23" s="44" t="s">
        <v>17</v>
      </c>
      <c r="H23" s="45"/>
      <c r="I23" s="45">
        <v>30</v>
      </c>
      <c r="J23" s="46">
        <v>0</v>
      </c>
      <c r="K23" s="44">
        <v>9.5</v>
      </c>
      <c r="L23" s="47">
        <f t="shared" si="1"/>
        <v>0</v>
      </c>
      <c r="M23" s="48">
        <f t="shared" si="0"/>
        <v>0</v>
      </c>
    </row>
    <row r="24" spans="2:13" s="4" customFormat="1" ht="12.75" customHeight="1">
      <c r="B24" s="37"/>
      <c r="C24" s="37"/>
      <c r="D24" s="117" t="s">
        <v>928</v>
      </c>
      <c r="E24" s="118"/>
      <c r="F24" s="119"/>
      <c r="G24" s="38"/>
      <c r="H24" s="38"/>
      <c r="I24" s="38"/>
      <c r="J24" s="38"/>
      <c r="K24" s="38"/>
      <c r="L24" s="38"/>
      <c r="M24" s="39">
        <f>SUM(M12:M23)</f>
        <v>0</v>
      </c>
    </row>
    <row r="25" spans="2:13" s="4" customFormat="1" ht="12.75" customHeight="1"/>
    <row r="26" spans="2:13" s="4" customFormat="1" ht="12.75" customHeight="1">
      <c r="B26" s="4" t="s">
        <v>19</v>
      </c>
    </row>
    <row r="27" spans="2:13" s="4" customFormat="1" ht="12.75" customHeight="1">
      <c r="B27" s="4" t="s">
        <v>20</v>
      </c>
    </row>
    <row r="28" spans="2:13" s="4" customFormat="1" ht="12.75" customHeight="1">
      <c r="B28" s="4" t="s">
        <v>21</v>
      </c>
    </row>
    <row r="29" spans="2:13" s="4" customFormat="1" ht="12.75" customHeight="1">
      <c r="B29" s="4" t="s">
        <v>933</v>
      </c>
    </row>
    <row r="30" spans="2:13" s="4" customFormat="1" ht="12.75" customHeight="1"/>
    <row r="31" spans="2:13" s="4" customFormat="1" ht="12.75" customHeight="1">
      <c r="B31" s="115" t="s">
        <v>54</v>
      </c>
      <c r="C31" s="115"/>
      <c r="D31" s="115"/>
      <c r="E31" s="115"/>
      <c r="F31" s="115"/>
      <c r="G31" s="115"/>
      <c r="H31" s="115"/>
      <c r="I31" s="115"/>
    </row>
    <row r="32" spans="2:13" s="4" customFormat="1" ht="12.75" customHeight="1">
      <c r="B32" s="41"/>
      <c r="C32" s="41"/>
      <c r="D32" s="41"/>
      <c r="E32" s="41"/>
      <c r="F32" s="41"/>
      <c r="G32" s="41"/>
      <c r="H32" s="41"/>
      <c r="I32" s="41"/>
    </row>
    <row r="33" spans="2:11" s="11" customFormat="1" ht="12.75" customHeight="1">
      <c r="B33" s="11" t="s">
        <v>22</v>
      </c>
      <c r="H33" s="16" t="s">
        <v>23</v>
      </c>
      <c r="K33" s="11" t="s">
        <v>24</v>
      </c>
    </row>
    <row r="34" spans="2:11" s="7" customFormat="1" ht="12.75" customHeight="1"/>
  </sheetData>
  <sheetProtection algorithmName="SHA-512" hashValue="MaP28i35tughyG6FvryvoTRDOAzbsqJ56QVjdfpmgH4pUGKsAK4L9mrzZjNTcw58aC+Wwme7/k6NgX3/q2jhsw==" saltValue="Dv9RRa0aggL00lrJ3LdsRg==" spinCount="100000" sheet="1" objects="1" scenarios="1"/>
  <protectedRanges>
    <protectedRange sqref="C12:C23" name="Range5"/>
    <protectedRange sqref="E4:F5" name="Range1"/>
    <protectedRange sqref="H12:H23" name="Range2"/>
    <protectedRange sqref="J12:J23" name="Range3"/>
  </protectedRanges>
  <mergeCells count="15">
    <mergeCell ref="D16:F16"/>
    <mergeCell ref="D10:F10"/>
    <mergeCell ref="D12:F12"/>
    <mergeCell ref="D13:F13"/>
    <mergeCell ref="D14:F14"/>
    <mergeCell ref="D15:F15"/>
    <mergeCell ref="D24:F24"/>
    <mergeCell ref="B31:I31"/>
    <mergeCell ref="D23:F23"/>
    <mergeCell ref="D17:F17"/>
    <mergeCell ref="D18:F18"/>
    <mergeCell ref="D19:F19"/>
    <mergeCell ref="D20:F20"/>
    <mergeCell ref="D21:F21"/>
    <mergeCell ref="D22:F22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DE11E-CDC3-4F50-8CE4-D5CA64D3266E}">
  <dimension ref="B1:N99"/>
  <sheetViews>
    <sheetView topLeftCell="A65" zoomScaleNormal="100" workbookViewId="0">
      <selection activeCell="H21" sqref="H21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>
      <c r="B1" s="1" t="s">
        <v>0</v>
      </c>
      <c r="C1" s="1"/>
      <c r="D1" s="40" t="s">
        <v>25</v>
      </c>
      <c r="H1" s="3"/>
      <c r="I1" s="3"/>
      <c r="J1" s="3"/>
      <c r="K1" s="3"/>
      <c r="L1" s="3"/>
      <c r="M1" s="3"/>
    </row>
    <row r="2" spans="2:14" ht="12.75" customHeight="1">
      <c r="B2" s="4" t="s">
        <v>1</v>
      </c>
      <c r="C2" s="4"/>
      <c r="D2" s="4" t="s">
        <v>26</v>
      </c>
      <c r="H2" s="3"/>
      <c r="I2" s="3"/>
      <c r="J2" s="3"/>
      <c r="K2" s="3"/>
      <c r="L2" s="3"/>
      <c r="M2" s="3"/>
    </row>
    <row r="3" spans="2:14" ht="12.75" customHeight="1">
      <c r="B3" s="4"/>
      <c r="C3" s="4"/>
      <c r="H3" s="3"/>
      <c r="I3" s="3"/>
      <c r="J3" s="3"/>
      <c r="K3" s="5"/>
      <c r="L3" s="3"/>
      <c r="M3" s="3"/>
    </row>
    <row r="4" spans="2:14" s="7" customFormat="1" ht="12.75" customHeight="1">
      <c r="B4" s="6" t="s">
        <v>2</v>
      </c>
      <c r="C4" s="6"/>
      <c r="G4" s="8"/>
      <c r="H4" s="9"/>
      <c r="I4" s="9"/>
      <c r="J4" s="10"/>
      <c r="K4" s="10"/>
      <c r="L4" s="10"/>
      <c r="M4" s="10"/>
    </row>
    <row r="5" spans="2:14" s="7" customFormat="1" ht="12.75" customHeight="1">
      <c r="B5" s="11"/>
      <c r="C5" s="11"/>
      <c r="H5" s="10"/>
      <c r="I5" s="10"/>
      <c r="J5" s="10"/>
      <c r="K5" s="10"/>
      <c r="L5" s="10"/>
      <c r="M5" s="10"/>
    </row>
    <row r="6" spans="2:14" s="7" customFormat="1" ht="12.75" customHeight="1">
      <c r="B6" s="11"/>
      <c r="C6" s="11"/>
      <c r="H6" s="10"/>
      <c r="I6" s="10"/>
      <c r="J6" s="10"/>
      <c r="K6" s="10"/>
      <c r="L6" s="10"/>
      <c r="M6" s="10"/>
    </row>
    <row r="7" spans="2:14" s="12" customFormat="1" ht="12.75" customHeight="1">
      <c r="H7" s="13" t="s">
        <v>3</v>
      </c>
      <c r="I7" s="13"/>
      <c r="J7" s="13"/>
      <c r="K7" s="5"/>
      <c r="L7" s="5"/>
      <c r="M7" s="5"/>
    </row>
    <row r="8" spans="2:14" s="12" customFormat="1" ht="12.75" customHeight="1">
      <c r="H8" s="13" t="s">
        <v>930</v>
      </c>
      <c r="I8" s="14"/>
      <c r="J8" s="13"/>
      <c r="K8" s="15"/>
      <c r="L8" s="13"/>
      <c r="M8" s="16"/>
      <c r="N8" s="5"/>
    </row>
    <row r="9" spans="2:14" ht="12.75" customHeight="1">
      <c r="B9" s="4"/>
      <c r="C9" s="4"/>
      <c r="H9" s="3"/>
      <c r="I9" s="3"/>
      <c r="J9" s="3"/>
      <c r="K9" s="3"/>
      <c r="L9" s="3"/>
      <c r="M9" s="3"/>
    </row>
    <row r="10" spans="2:14" s="1" customFormat="1" ht="12.75" customHeight="1">
      <c r="B10" s="17" t="s">
        <v>4</v>
      </c>
      <c r="C10" s="18" t="s">
        <v>5</v>
      </c>
      <c r="D10" s="109" t="s">
        <v>6</v>
      </c>
      <c r="E10" s="110"/>
      <c r="F10" s="111"/>
      <c r="G10" s="19" t="s">
        <v>7</v>
      </c>
      <c r="H10" s="20" t="s">
        <v>8</v>
      </c>
      <c r="I10" s="21" t="s">
        <v>9</v>
      </c>
      <c r="J10" s="20" t="s">
        <v>10</v>
      </c>
      <c r="K10" s="20" t="s">
        <v>11</v>
      </c>
      <c r="L10" s="20" t="s">
        <v>12</v>
      </c>
      <c r="M10" s="20" t="s">
        <v>13</v>
      </c>
    </row>
    <row r="11" spans="2:14" s="1" customFormat="1" ht="12.75" customHeight="1">
      <c r="B11" s="23"/>
      <c r="C11" s="24" t="s">
        <v>15</v>
      </c>
      <c r="D11" s="25"/>
      <c r="E11" s="26"/>
      <c r="F11" s="26"/>
      <c r="G11" s="27"/>
      <c r="H11" s="28"/>
      <c r="I11" s="28"/>
      <c r="J11" s="28"/>
      <c r="K11" s="28"/>
      <c r="L11" s="28"/>
      <c r="M11" s="28"/>
    </row>
    <row r="12" spans="2:14" ht="12.75" customHeight="1">
      <c r="B12" s="42">
        <v>1</v>
      </c>
      <c r="C12" s="43"/>
      <c r="D12" s="112" t="s">
        <v>833</v>
      </c>
      <c r="E12" s="113" t="s">
        <v>833</v>
      </c>
      <c r="F12" s="114" t="s">
        <v>833</v>
      </c>
      <c r="G12" s="44" t="s">
        <v>97</v>
      </c>
      <c r="H12" s="45"/>
      <c r="I12" s="45">
        <v>2</v>
      </c>
      <c r="J12" s="46">
        <v>0</v>
      </c>
      <c r="K12" s="44">
        <v>9.5</v>
      </c>
      <c r="L12" s="47">
        <f>PRODUCT(J12,1.095)</f>
        <v>0</v>
      </c>
      <c r="M12" s="48">
        <f t="shared" ref="M12" si="0">PRODUCT(I12,L12)</f>
        <v>0</v>
      </c>
    </row>
    <row r="13" spans="2:14" ht="12.75" customHeight="1">
      <c r="B13" s="42">
        <f t="shared" ref="B13:B76" si="1">B12+1</f>
        <v>2</v>
      </c>
      <c r="C13" s="43"/>
      <c r="D13" s="112" t="s">
        <v>834</v>
      </c>
      <c r="E13" s="113" t="s">
        <v>834</v>
      </c>
      <c r="F13" s="114" t="s">
        <v>834</v>
      </c>
      <c r="G13" s="44" t="s">
        <v>97</v>
      </c>
      <c r="H13" s="45"/>
      <c r="I13" s="45">
        <v>2</v>
      </c>
      <c r="J13" s="46">
        <v>0</v>
      </c>
      <c r="K13" s="44">
        <v>9.5</v>
      </c>
      <c r="L13" s="47">
        <f t="shared" ref="L13:L76" si="2">PRODUCT(J13,1.095)</f>
        <v>0</v>
      </c>
      <c r="M13" s="48">
        <f t="shared" ref="M13:M76" si="3">PRODUCT(I13,L13)</f>
        <v>0</v>
      </c>
    </row>
    <row r="14" spans="2:14" ht="12.75" customHeight="1">
      <c r="B14" s="42">
        <f t="shared" si="1"/>
        <v>3</v>
      </c>
      <c r="C14" s="43"/>
      <c r="D14" s="112" t="s">
        <v>835</v>
      </c>
      <c r="E14" s="113" t="s">
        <v>835</v>
      </c>
      <c r="F14" s="114" t="s">
        <v>835</v>
      </c>
      <c r="G14" s="44" t="s">
        <v>97</v>
      </c>
      <c r="H14" s="45"/>
      <c r="I14" s="45">
        <v>4</v>
      </c>
      <c r="J14" s="46">
        <v>0</v>
      </c>
      <c r="K14" s="44">
        <v>9.5</v>
      </c>
      <c r="L14" s="47">
        <f t="shared" si="2"/>
        <v>0</v>
      </c>
      <c r="M14" s="48">
        <f t="shared" si="3"/>
        <v>0</v>
      </c>
    </row>
    <row r="15" spans="2:14" ht="12.75" customHeight="1">
      <c r="B15" s="42">
        <f t="shared" si="1"/>
        <v>4</v>
      </c>
      <c r="C15" s="43"/>
      <c r="D15" s="112" t="s">
        <v>836</v>
      </c>
      <c r="E15" s="113" t="s">
        <v>836</v>
      </c>
      <c r="F15" s="114" t="s">
        <v>836</v>
      </c>
      <c r="G15" s="44" t="s">
        <v>97</v>
      </c>
      <c r="H15" s="45"/>
      <c r="I15" s="45">
        <v>2</v>
      </c>
      <c r="J15" s="46">
        <v>0</v>
      </c>
      <c r="K15" s="44">
        <v>9.5</v>
      </c>
      <c r="L15" s="47">
        <f t="shared" si="2"/>
        <v>0</v>
      </c>
      <c r="M15" s="48">
        <f t="shared" si="3"/>
        <v>0</v>
      </c>
    </row>
    <row r="16" spans="2:14" ht="12.75" customHeight="1">
      <c r="B16" s="42">
        <f t="shared" si="1"/>
        <v>5</v>
      </c>
      <c r="C16" s="43"/>
      <c r="D16" s="112" t="s">
        <v>837</v>
      </c>
      <c r="E16" s="113" t="s">
        <v>837</v>
      </c>
      <c r="F16" s="114" t="s">
        <v>837</v>
      </c>
      <c r="G16" s="44" t="s">
        <v>97</v>
      </c>
      <c r="H16" s="45"/>
      <c r="I16" s="45">
        <v>2</v>
      </c>
      <c r="J16" s="46">
        <v>0</v>
      </c>
      <c r="K16" s="44">
        <v>9.5</v>
      </c>
      <c r="L16" s="47">
        <f t="shared" si="2"/>
        <v>0</v>
      </c>
      <c r="M16" s="48">
        <f t="shared" si="3"/>
        <v>0</v>
      </c>
    </row>
    <row r="17" spans="2:13" ht="12.75" customHeight="1">
      <c r="B17" s="42">
        <f t="shared" si="1"/>
        <v>6</v>
      </c>
      <c r="C17" s="43"/>
      <c r="D17" s="112" t="s">
        <v>838</v>
      </c>
      <c r="E17" s="113" t="s">
        <v>838</v>
      </c>
      <c r="F17" s="114" t="s">
        <v>838</v>
      </c>
      <c r="G17" s="44" t="s">
        <v>97</v>
      </c>
      <c r="H17" s="45"/>
      <c r="I17" s="45">
        <v>6</v>
      </c>
      <c r="J17" s="46">
        <v>0</v>
      </c>
      <c r="K17" s="44">
        <v>9.5</v>
      </c>
      <c r="L17" s="47">
        <f t="shared" si="2"/>
        <v>0</v>
      </c>
      <c r="M17" s="48">
        <f t="shared" si="3"/>
        <v>0</v>
      </c>
    </row>
    <row r="18" spans="2:13" ht="12.75" customHeight="1">
      <c r="B18" s="42">
        <f t="shared" si="1"/>
        <v>7</v>
      </c>
      <c r="C18" s="43"/>
      <c r="D18" s="112" t="s">
        <v>839</v>
      </c>
      <c r="E18" s="113" t="s">
        <v>839</v>
      </c>
      <c r="F18" s="114" t="s">
        <v>839</v>
      </c>
      <c r="G18" s="44" t="s">
        <v>97</v>
      </c>
      <c r="H18" s="45"/>
      <c r="I18" s="45">
        <v>4</v>
      </c>
      <c r="J18" s="46">
        <v>0</v>
      </c>
      <c r="K18" s="44">
        <v>9.5</v>
      </c>
      <c r="L18" s="47">
        <f t="shared" si="2"/>
        <v>0</v>
      </c>
      <c r="M18" s="48">
        <f t="shared" si="3"/>
        <v>0</v>
      </c>
    </row>
    <row r="19" spans="2:13" ht="12.75" customHeight="1">
      <c r="B19" s="42">
        <f t="shared" si="1"/>
        <v>8</v>
      </c>
      <c r="C19" s="43"/>
      <c r="D19" s="112" t="s">
        <v>840</v>
      </c>
      <c r="E19" s="113" t="s">
        <v>840</v>
      </c>
      <c r="F19" s="114" t="s">
        <v>840</v>
      </c>
      <c r="G19" s="44" t="s">
        <v>97</v>
      </c>
      <c r="H19" s="45"/>
      <c r="I19" s="45">
        <v>2</v>
      </c>
      <c r="J19" s="46">
        <v>0</v>
      </c>
      <c r="K19" s="44">
        <v>9.5</v>
      </c>
      <c r="L19" s="47">
        <f t="shared" si="2"/>
        <v>0</v>
      </c>
      <c r="M19" s="48">
        <f t="shared" si="3"/>
        <v>0</v>
      </c>
    </row>
    <row r="20" spans="2:13" ht="12.75" customHeight="1">
      <c r="B20" s="42">
        <f t="shared" si="1"/>
        <v>9</v>
      </c>
      <c r="C20" s="43"/>
      <c r="D20" s="112" t="s">
        <v>841</v>
      </c>
      <c r="E20" s="113" t="s">
        <v>841</v>
      </c>
      <c r="F20" s="114" t="s">
        <v>841</v>
      </c>
      <c r="G20" s="44" t="s">
        <v>97</v>
      </c>
      <c r="H20" s="45"/>
      <c r="I20" s="45">
        <v>6</v>
      </c>
      <c r="J20" s="46">
        <v>0</v>
      </c>
      <c r="K20" s="44">
        <v>9.5</v>
      </c>
      <c r="L20" s="47">
        <f t="shared" si="2"/>
        <v>0</v>
      </c>
      <c r="M20" s="48">
        <f t="shared" si="3"/>
        <v>0</v>
      </c>
    </row>
    <row r="21" spans="2:13" ht="12.75" customHeight="1">
      <c r="B21" s="42">
        <f t="shared" si="1"/>
        <v>10</v>
      </c>
      <c r="C21" s="43"/>
      <c r="D21" s="112" t="s">
        <v>842</v>
      </c>
      <c r="E21" s="113" t="s">
        <v>842</v>
      </c>
      <c r="F21" s="114" t="s">
        <v>842</v>
      </c>
      <c r="G21" s="44" t="s">
        <v>97</v>
      </c>
      <c r="H21" s="45"/>
      <c r="I21" s="45">
        <v>4</v>
      </c>
      <c r="J21" s="46">
        <v>0</v>
      </c>
      <c r="K21" s="44">
        <v>9.5</v>
      </c>
      <c r="L21" s="47">
        <f t="shared" si="2"/>
        <v>0</v>
      </c>
      <c r="M21" s="48">
        <f t="shared" si="3"/>
        <v>0</v>
      </c>
    </row>
    <row r="22" spans="2:13" ht="12.75" customHeight="1">
      <c r="B22" s="42">
        <f t="shared" si="1"/>
        <v>11</v>
      </c>
      <c r="C22" s="43"/>
      <c r="D22" s="112" t="s">
        <v>843</v>
      </c>
      <c r="E22" s="113" t="s">
        <v>843</v>
      </c>
      <c r="F22" s="114" t="s">
        <v>843</v>
      </c>
      <c r="G22" s="44" t="s">
        <v>97</v>
      </c>
      <c r="H22" s="45"/>
      <c r="I22" s="45">
        <v>4</v>
      </c>
      <c r="J22" s="46">
        <v>0</v>
      </c>
      <c r="K22" s="44">
        <v>9.5</v>
      </c>
      <c r="L22" s="47">
        <f t="shared" si="2"/>
        <v>0</v>
      </c>
      <c r="M22" s="48">
        <f t="shared" si="3"/>
        <v>0</v>
      </c>
    </row>
    <row r="23" spans="2:13" ht="12.75" customHeight="1">
      <c r="B23" s="42">
        <f t="shared" si="1"/>
        <v>12</v>
      </c>
      <c r="C23" s="43"/>
      <c r="D23" s="112" t="s">
        <v>844</v>
      </c>
      <c r="E23" s="113" t="s">
        <v>844</v>
      </c>
      <c r="F23" s="114" t="s">
        <v>844</v>
      </c>
      <c r="G23" s="44" t="s">
        <v>97</v>
      </c>
      <c r="H23" s="45"/>
      <c r="I23" s="45">
        <v>2</v>
      </c>
      <c r="J23" s="46">
        <v>0</v>
      </c>
      <c r="K23" s="44">
        <v>9.5</v>
      </c>
      <c r="L23" s="47">
        <f t="shared" si="2"/>
        <v>0</v>
      </c>
      <c r="M23" s="48">
        <f t="shared" si="3"/>
        <v>0</v>
      </c>
    </row>
    <row r="24" spans="2:13" ht="12.75" customHeight="1">
      <c r="B24" s="42">
        <f t="shared" si="1"/>
        <v>13</v>
      </c>
      <c r="C24" s="43"/>
      <c r="D24" s="112" t="s">
        <v>845</v>
      </c>
      <c r="E24" s="113" t="s">
        <v>845</v>
      </c>
      <c r="F24" s="114" t="s">
        <v>845</v>
      </c>
      <c r="G24" s="44" t="s">
        <v>97</v>
      </c>
      <c r="H24" s="45"/>
      <c r="I24" s="45">
        <v>10</v>
      </c>
      <c r="J24" s="46">
        <v>0</v>
      </c>
      <c r="K24" s="44">
        <v>9.5</v>
      </c>
      <c r="L24" s="47">
        <f t="shared" si="2"/>
        <v>0</v>
      </c>
      <c r="M24" s="48">
        <f t="shared" si="3"/>
        <v>0</v>
      </c>
    </row>
    <row r="25" spans="2:13" ht="12.75" customHeight="1">
      <c r="B25" s="42">
        <f t="shared" si="1"/>
        <v>14</v>
      </c>
      <c r="C25" s="43"/>
      <c r="D25" s="112" t="s">
        <v>846</v>
      </c>
      <c r="E25" s="113" t="s">
        <v>846</v>
      </c>
      <c r="F25" s="114" t="s">
        <v>846</v>
      </c>
      <c r="G25" s="44" t="s">
        <v>97</v>
      </c>
      <c r="H25" s="45"/>
      <c r="I25" s="45">
        <v>6</v>
      </c>
      <c r="J25" s="46">
        <v>0</v>
      </c>
      <c r="K25" s="44">
        <v>9.5</v>
      </c>
      <c r="L25" s="47">
        <f t="shared" si="2"/>
        <v>0</v>
      </c>
      <c r="M25" s="48">
        <f t="shared" si="3"/>
        <v>0</v>
      </c>
    </row>
    <row r="26" spans="2:13" ht="12.75" customHeight="1">
      <c r="B26" s="42">
        <f t="shared" si="1"/>
        <v>15</v>
      </c>
      <c r="C26" s="43"/>
      <c r="D26" s="112" t="s">
        <v>847</v>
      </c>
      <c r="E26" s="113" t="s">
        <v>847</v>
      </c>
      <c r="F26" s="114" t="s">
        <v>847</v>
      </c>
      <c r="G26" s="44" t="s">
        <v>97</v>
      </c>
      <c r="H26" s="45"/>
      <c r="I26" s="45">
        <v>4</v>
      </c>
      <c r="J26" s="46">
        <v>0</v>
      </c>
      <c r="K26" s="44">
        <v>9.5</v>
      </c>
      <c r="L26" s="47">
        <f t="shared" si="2"/>
        <v>0</v>
      </c>
      <c r="M26" s="48">
        <f t="shared" si="3"/>
        <v>0</v>
      </c>
    </row>
    <row r="27" spans="2:13" ht="12.75" customHeight="1">
      <c r="B27" s="42">
        <f t="shared" si="1"/>
        <v>16</v>
      </c>
      <c r="C27" s="43"/>
      <c r="D27" s="112" t="s">
        <v>848</v>
      </c>
      <c r="E27" s="113" t="s">
        <v>848</v>
      </c>
      <c r="F27" s="114" t="s">
        <v>848</v>
      </c>
      <c r="G27" s="44" t="s">
        <v>97</v>
      </c>
      <c r="H27" s="45"/>
      <c r="I27" s="45">
        <v>4</v>
      </c>
      <c r="J27" s="46">
        <v>0</v>
      </c>
      <c r="K27" s="44">
        <v>9.5</v>
      </c>
      <c r="L27" s="47">
        <f t="shared" si="2"/>
        <v>0</v>
      </c>
      <c r="M27" s="48">
        <f t="shared" si="3"/>
        <v>0</v>
      </c>
    </row>
    <row r="28" spans="2:13" ht="12.75" customHeight="1">
      <c r="B28" s="42">
        <f t="shared" si="1"/>
        <v>17</v>
      </c>
      <c r="C28" s="43"/>
      <c r="D28" s="112" t="s">
        <v>849</v>
      </c>
      <c r="E28" s="113" t="s">
        <v>849</v>
      </c>
      <c r="F28" s="114" t="s">
        <v>849</v>
      </c>
      <c r="G28" s="44" t="s">
        <v>97</v>
      </c>
      <c r="H28" s="45"/>
      <c r="I28" s="45">
        <v>2</v>
      </c>
      <c r="J28" s="46">
        <v>0</v>
      </c>
      <c r="K28" s="44">
        <v>9.5</v>
      </c>
      <c r="L28" s="47">
        <f t="shared" si="2"/>
        <v>0</v>
      </c>
      <c r="M28" s="48">
        <f t="shared" si="3"/>
        <v>0</v>
      </c>
    </row>
    <row r="29" spans="2:13" ht="12.75" customHeight="1">
      <c r="B29" s="42">
        <f t="shared" si="1"/>
        <v>18</v>
      </c>
      <c r="C29" s="43"/>
      <c r="D29" s="112" t="s">
        <v>850</v>
      </c>
      <c r="E29" s="113" t="s">
        <v>850</v>
      </c>
      <c r="F29" s="114" t="s">
        <v>850</v>
      </c>
      <c r="G29" s="44" t="s">
        <v>97</v>
      </c>
      <c r="H29" s="45"/>
      <c r="I29" s="45">
        <v>4</v>
      </c>
      <c r="J29" s="46">
        <v>0</v>
      </c>
      <c r="K29" s="44">
        <v>9.5</v>
      </c>
      <c r="L29" s="47">
        <f t="shared" si="2"/>
        <v>0</v>
      </c>
      <c r="M29" s="48">
        <f t="shared" si="3"/>
        <v>0</v>
      </c>
    </row>
    <row r="30" spans="2:13" ht="12.75" customHeight="1">
      <c r="B30" s="42">
        <f t="shared" si="1"/>
        <v>19</v>
      </c>
      <c r="C30" s="43"/>
      <c r="D30" s="112" t="s">
        <v>851</v>
      </c>
      <c r="E30" s="113" t="s">
        <v>851</v>
      </c>
      <c r="F30" s="114" t="s">
        <v>851</v>
      </c>
      <c r="G30" s="44" t="s">
        <v>97</v>
      </c>
      <c r="H30" s="45"/>
      <c r="I30" s="45">
        <v>4</v>
      </c>
      <c r="J30" s="46">
        <v>0</v>
      </c>
      <c r="K30" s="44">
        <v>9.5</v>
      </c>
      <c r="L30" s="47">
        <f t="shared" si="2"/>
        <v>0</v>
      </c>
      <c r="M30" s="48">
        <f t="shared" si="3"/>
        <v>0</v>
      </c>
    </row>
    <row r="31" spans="2:13" ht="12.75" customHeight="1">
      <c r="B31" s="42">
        <f t="shared" si="1"/>
        <v>20</v>
      </c>
      <c r="C31" s="43"/>
      <c r="D31" s="112" t="s">
        <v>852</v>
      </c>
      <c r="E31" s="113" t="s">
        <v>852</v>
      </c>
      <c r="F31" s="114" t="s">
        <v>852</v>
      </c>
      <c r="G31" s="44" t="s">
        <v>97</v>
      </c>
      <c r="H31" s="45"/>
      <c r="I31" s="45">
        <v>2</v>
      </c>
      <c r="J31" s="46">
        <v>0</v>
      </c>
      <c r="K31" s="44">
        <v>9.5</v>
      </c>
      <c r="L31" s="47">
        <f t="shared" si="2"/>
        <v>0</v>
      </c>
      <c r="M31" s="48">
        <f t="shared" si="3"/>
        <v>0</v>
      </c>
    </row>
    <row r="32" spans="2:13" ht="12.75" customHeight="1">
      <c r="B32" s="42">
        <f t="shared" si="1"/>
        <v>21</v>
      </c>
      <c r="C32" s="43"/>
      <c r="D32" s="112" t="s">
        <v>853</v>
      </c>
      <c r="E32" s="113" t="s">
        <v>853</v>
      </c>
      <c r="F32" s="114" t="s">
        <v>853</v>
      </c>
      <c r="G32" s="44" t="s">
        <v>97</v>
      </c>
      <c r="H32" s="45"/>
      <c r="I32" s="45">
        <v>4</v>
      </c>
      <c r="J32" s="46">
        <v>0</v>
      </c>
      <c r="K32" s="44">
        <v>9.5</v>
      </c>
      <c r="L32" s="47">
        <f t="shared" si="2"/>
        <v>0</v>
      </c>
      <c r="M32" s="48">
        <f t="shared" si="3"/>
        <v>0</v>
      </c>
    </row>
    <row r="33" spans="2:13" ht="12.75" customHeight="1">
      <c r="B33" s="42">
        <f t="shared" si="1"/>
        <v>22</v>
      </c>
      <c r="C33" s="43"/>
      <c r="D33" s="112" t="s">
        <v>854</v>
      </c>
      <c r="E33" s="113" t="s">
        <v>854</v>
      </c>
      <c r="F33" s="114" t="s">
        <v>854</v>
      </c>
      <c r="G33" s="44" t="s">
        <v>97</v>
      </c>
      <c r="H33" s="45"/>
      <c r="I33" s="45">
        <v>4</v>
      </c>
      <c r="J33" s="46">
        <v>0</v>
      </c>
      <c r="K33" s="44">
        <v>9.5</v>
      </c>
      <c r="L33" s="47">
        <f t="shared" si="2"/>
        <v>0</v>
      </c>
      <c r="M33" s="48">
        <f t="shared" si="3"/>
        <v>0</v>
      </c>
    </row>
    <row r="34" spans="2:13" ht="12.75" customHeight="1">
      <c r="B34" s="42">
        <f t="shared" si="1"/>
        <v>23</v>
      </c>
      <c r="C34" s="43"/>
      <c r="D34" s="112" t="s">
        <v>855</v>
      </c>
      <c r="E34" s="113" t="s">
        <v>855</v>
      </c>
      <c r="F34" s="114" t="s">
        <v>855</v>
      </c>
      <c r="G34" s="44" t="s">
        <v>97</v>
      </c>
      <c r="H34" s="45"/>
      <c r="I34" s="45">
        <v>2</v>
      </c>
      <c r="J34" s="46">
        <v>0</v>
      </c>
      <c r="K34" s="44">
        <v>9.5</v>
      </c>
      <c r="L34" s="47">
        <f t="shared" si="2"/>
        <v>0</v>
      </c>
      <c r="M34" s="48">
        <f t="shared" si="3"/>
        <v>0</v>
      </c>
    </row>
    <row r="35" spans="2:13" ht="12.75" customHeight="1">
      <c r="B35" s="42">
        <f t="shared" si="1"/>
        <v>24</v>
      </c>
      <c r="C35" s="43"/>
      <c r="D35" s="112" t="s">
        <v>856</v>
      </c>
      <c r="E35" s="113" t="s">
        <v>856</v>
      </c>
      <c r="F35" s="114" t="s">
        <v>856</v>
      </c>
      <c r="G35" s="44" t="s">
        <v>97</v>
      </c>
      <c r="H35" s="45"/>
      <c r="I35" s="45">
        <v>4</v>
      </c>
      <c r="J35" s="46">
        <v>0</v>
      </c>
      <c r="K35" s="44">
        <v>9.5</v>
      </c>
      <c r="L35" s="47">
        <f t="shared" si="2"/>
        <v>0</v>
      </c>
      <c r="M35" s="48">
        <f t="shared" si="3"/>
        <v>0</v>
      </c>
    </row>
    <row r="36" spans="2:13" ht="12.75" customHeight="1">
      <c r="B36" s="42">
        <f t="shared" si="1"/>
        <v>25</v>
      </c>
      <c r="C36" s="43"/>
      <c r="D36" s="112" t="s">
        <v>857</v>
      </c>
      <c r="E36" s="113" t="s">
        <v>857</v>
      </c>
      <c r="F36" s="114" t="s">
        <v>857</v>
      </c>
      <c r="G36" s="44" t="s">
        <v>97</v>
      </c>
      <c r="H36" s="45"/>
      <c r="I36" s="45">
        <v>40</v>
      </c>
      <c r="J36" s="46">
        <v>0</v>
      </c>
      <c r="K36" s="44">
        <v>9.5</v>
      </c>
      <c r="L36" s="47">
        <f t="shared" si="2"/>
        <v>0</v>
      </c>
      <c r="M36" s="48">
        <f t="shared" si="3"/>
        <v>0</v>
      </c>
    </row>
    <row r="37" spans="2:13" ht="12.75" customHeight="1">
      <c r="B37" s="42">
        <f t="shared" si="1"/>
        <v>26</v>
      </c>
      <c r="C37" s="43"/>
      <c r="D37" s="112" t="s">
        <v>858</v>
      </c>
      <c r="E37" s="113" t="s">
        <v>858</v>
      </c>
      <c r="F37" s="114" t="s">
        <v>858</v>
      </c>
      <c r="G37" s="44" t="s">
        <v>97</v>
      </c>
      <c r="H37" s="45"/>
      <c r="I37" s="45">
        <v>10</v>
      </c>
      <c r="J37" s="46">
        <v>0</v>
      </c>
      <c r="K37" s="44">
        <v>9.5</v>
      </c>
      <c r="L37" s="47">
        <f t="shared" si="2"/>
        <v>0</v>
      </c>
      <c r="M37" s="48">
        <f t="shared" si="3"/>
        <v>0</v>
      </c>
    </row>
    <row r="38" spans="2:13" ht="12.75" customHeight="1">
      <c r="B38" s="42">
        <f t="shared" si="1"/>
        <v>27</v>
      </c>
      <c r="C38" s="43"/>
      <c r="D38" s="112" t="s">
        <v>859</v>
      </c>
      <c r="E38" s="113" t="s">
        <v>859</v>
      </c>
      <c r="F38" s="114" t="s">
        <v>859</v>
      </c>
      <c r="G38" s="44" t="s">
        <v>97</v>
      </c>
      <c r="H38" s="45"/>
      <c r="I38" s="45">
        <v>20</v>
      </c>
      <c r="J38" s="46">
        <v>0</v>
      </c>
      <c r="K38" s="44">
        <v>9.5</v>
      </c>
      <c r="L38" s="47">
        <f t="shared" si="2"/>
        <v>0</v>
      </c>
      <c r="M38" s="48">
        <f t="shared" si="3"/>
        <v>0</v>
      </c>
    </row>
    <row r="39" spans="2:13" ht="12.75" customHeight="1">
      <c r="B39" s="42">
        <f t="shared" si="1"/>
        <v>28</v>
      </c>
      <c r="C39" s="43"/>
      <c r="D39" s="112" t="s">
        <v>860</v>
      </c>
      <c r="E39" s="113" t="s">
        <v>860</v>
      </c>
      <c r="F39" s="114" t="s">
        <v>860</v>
      </c>
      <c r="G39" s="44" t="s">
        <v>97</v>
      </c>
      <c r="H39" s="45"/>
      <c r="I39" s="45">
        <v>30</v>
      </c>
      <c r="J39" s="46">
        <v>0</v>
      </c>
      <c r="K39" s="44">
        <v>9.5</v>
      </c>
      <c r="L39" s="47">
        <f t="shared" si="2"/>
        <v>0</v>
      </c>
      <c r="M39" s="48">
        <f t="shared" si="3"/>
        <v>0</v>
      </c>
    </row>
    <row r="40" spans="2:13" ht="12.75" customHeight="1">
      <c r="B40" s="42">
        <f t="shared" si="1"/>
        <v>29</v>
      </c>
      <c r="C40" s="43"/>
      <c r="D40" s="112" t="s">
        <v>861</v>
      </c>
      <c r="E40" s="113" t="s">
        <v>861</v>
      </c>
      <c r="F40" s="114" t="s">
        <v>861</v>
      </c>
      <c r="G40" s="44" t="s">
        <v>97</v>
      </c>
      <c r="H40" s="45"/>
      <c r="I40" s="45">
        <v>10</v>
      </c>
      <c r="J40" s="46">
        <v>0</v>
      </c>
      <c r="K40" s="44">
        <v>9.5</v>
      </c>
      <c r="L40" s="47">
        <f t="shared" si="2"/>
        <v>0</v>
      </c>
      <c r="M40" s="48">
        <f t="shared" si="3"/>
        <v>0</v>
      </c>
    </row>
    <row r="41" spans="2:13" ht="12.75" customHeight="1">
      <c r="B41" s="42">
        <f t="shared" si="1"/>
        <v>30</v>
      </c>
      <c r="C41" s="43"/>
      <c r="D41" s="112" t="s">
        <v>862</v>
      </c>
      <c r="E41" s="113" t="s">
        <v>862</v>
      </c>
      <c r="F41" s="114" t="s">
        <v>862</v>
      </c>
      <c r="G41" s="44" t="s">
        <v>97</v>
      </c>
      <c r="H41" s="45"/>
      <c r="I41" s="45">
        <v>5</v>
      </c>
      <c r="J41" s="46">
        <v>0</v>
      </c>
      <c r="K41" s="44">
        <v>9.5</v>
      </c>
      <c r="L41" s="47">
        <f t="shared" si="2"/>
        <v>0</v>
      </c>
      <c r="M41" s="48">
        <f t="shared" si="3"/>
        <v>0</v>
      </c>
    </row>
    <row r="42" spans="2:13" ht="12.75" customHeight="1">
      <c r="B42" s="42">
        <f t="shared" si="1"/>
        <v>31</v>
      </c>
      <c r="C42" s="43"/>
      <c r="D42" s="112" t="s">
        <v>863</v>
      </c>
      <c r="E42" s="113" t="s">
        <v>863</v>
      </c>
      <c r="F42" s="114" t="s">
        <v>863</v>
      </c>
      <c r="G42" s="44" t="s">
        <v>97</v>
      </c>
      <c r="H42" s="45"/>
      <c r="I42" s="45">
        <v>4</v>
      </c>
      <c r="J42" s="46">
        <v>0</v>
      </c>
      <c r="K42" s="44">
        <v>9.5</v>
      </c>
      <c r="L42" s="47">
        <f t="shared" si="2"/>
        <v>0</v>
      </c>
      <c r="M42" s="48">
        <f t="shared" si="3"/>
        <v>0</v>
      </c>
    </row>
    <row r="43" spans="2:13" ht="12.75" customHeight="1">
      <c r="B43" s="42">
        <f t="shared" si="1"/>
        <v>32</v>
      </c>
      <c r="C43" s="43"/>
      <c r="D43" s="112" t="s">
        <v>864</v>
      </c>
      <c r="E43" s="113" t="s">
        <v>864</v>
      </c>
      <c r="F43" s="114" t="s">
        <v>864</v>
      </c>
      <c r="G43" s="44" t="s">
        <v>97</v>
      </c>
      <c r="H43" s="45"/>
      <c r="I43" s="45">
        <v>30</v>
      </c>
      <c r="J43" s="46">
        <v>0</v>
      </c>
      <c r="K43" s="44">
        <v>9.5</v>
      </c>
      <c r="L43" s="47">
        <f t="shared" si="2"/>
        <v>0</v>
      </c>
      <c r="M43" s="48">
        <f t="shared" si="3"/>
        <v>0</v>
      </c>
    </row>
    <row r="44" spans="2:13" ht="12.75" customHeight="1">
      <c r="B44" s="42">
        <f t="shared" si="1"/>
        <v>33</v>
      </c>
      <c r="C44" s="43"/>
      <c r="D44" s="112" t="s">
        <v>865</v>
      </c>
      <c r="E44" s="113" t="s">
        <v>865</v>
      </c>
      <c r="F44" s="114" t="s">
        <v>865</v>
      </c>
      <c r="G44" s="44" t="s">
        <v>97</v>
      </c>
      <c r="H44" s="45"/>
      <c r="I44" s="45">
        <v>2</v>
      </c>
      <c r="J44" s="46">
        <v>0</v>
      </c>
      <c r="K44" s="44">
        <v>9.5</v>
      </c>
      <c r="L44" s="47">
        <f t="shared" si="2"/>
        <v>0</v>
      </c>
      <c r="M44" s="48">
        <f t="shared" si="3"/>
        <v>0</v>
      </c>
    </row>
    <row r="45" spans="2:13" ht="12.75" customHeight="1">
      <c r="B45" s="42">
        <f t="shared" si="1"/>
        <v>34</v>
      </c>
      <c r="C45" s="43"/>
      <c r="D45" s="112" t="s">
        <v>866</v>
      </c>
      <c r="E45" s="113" t="s">
        <v>866</v>
      </c>
      <c r="F45" s="114" t="s">
        <v>866</v>
      </c>
      <c r="G45" s="44" t="s">
        <v>97</v>
      </c>
      <c r="H45" s="45"/>
      <c r="I45" s="45">
        <v>10</v>
      </c>
      <c r="J45" s="46">
        <v>0</v>
      </c>
      <c r="K45" s="44">
        <v>9.5</v>
      </c>
      <c r="L45" s="47">
        <f t="shared" si="2"/>
        <v>0</v>
      </c>
      <c r="M45" s="48">
        <f t="shared" si="3"/>
        <v>0</v>
      </c>
    </row>
    <row r="46" spans="2:13" ht="12.75" customHeight="1">
      <c r="B46" s="42">
        <f t="shared" si="1"/>
        <v>35</v>
      </c>
      <c r="C46" s="43"/>
      <c r="D46" s="112" t="s">
        <v>867</v>
      </c>
      <c r="E46" s="113" t="s">
        <v>867</v>
      </c>
      <c r="F46" s="114" t="s">
        <v>867</v>
      </c>
      <c r="G46" s="44" t="s">
        <v>97</v>
      </c>
      <c r="H46" s="45"/>
      <c r="I46" s="45">
        <v>5</v>
      </c>
      <c r="J46" s="46">
        <v>0</v>
      </c>
      <c r="K46" s="44">
        <v>9.5</v>
      </c>
      <c r="L46" s="47">
        <f t="shared" si="2"/>
        <v>0</v>
      </c>
      <c r="M46" s="48">
        <f t="shared" si="3"/>
        <v>0</v>
      </c>
    </row>
    <row r="47" spans="2:13" ht="12.75" customHeight="1">
      <c r="B47" s="42">
        <f t="shared" si="1"/>
        <v>36</v>
      </c>
      <c r="C47" s="43"/>
      <c r="D47" s="112" t="s">
        <v>868</v>
      </c>
      <c r="E47" s="113" t="s">
        <v>868</v>
      </c>
      <c r="F47" s="114" t="s">
        <v>868</v>
      </c>
      <c r="G47" s="44" t="s">
        <v>97</v>
      </c>
      <c r="H47" s="45"/>
      <c r="I47" s="45">
        <v>2</v>
      </c>
      <c r="J47" s="46">
        <v>0</v>
      </c>
      <c r="K47" s="44">
        <v>9.5</v>
      </c>
      <c r="L47" s="47">
        <f t="shared" si="2"/>
        <v>0</v>
      </c>
      <c r="M47" s="48">
        <f t="shared" si="3"/>
        <v>0</v>
      </c>
    </row>
    <row r="48" spans="2:13" ht="12.75" customHeight="1">
      <c r="B48" s="42">
        <f t="shared" si="1"/>
        <v>37</v>
      </c>
      <c r="C48" s="43"/>
      <c r="D48" s="112" t="s">
        <v>869</v>
      </c>
      <c r="E48" s="113" t="s">
        <v>869</v>
      </c>
      <c r="F48" s="114" t="s">
        <v>869</v>
      </c>
      <c r="G48" s="44" t="s">
        <v>97</v>
      </c>
      <c r="H48" s="45"/>
      <c r="I48" s="45">
        <v>30</v>
      </c>
      <c r="J48" s="46">
        <v>0</v>
      </c>
      <c r="K48" s="44">
        <v>9.5</v>
      </c>
      <c r="L48" s="47">
        <f t="shared" si="2"/>
        <v>0</v>
      </c>
      <c r="M48" s="48">
        <f t="shared" si="3"/>
        <v>0</v>
      </c>
    </row>
    <row r="49" spans="2:13" ht="12.75" customHeight="1">
      <c r="B49" s="42">
        <f t="shared" si="1"/>
        <v>38</v>
      </c>
      <c r="C49" s="43"/>
      <c r="D49" s="112" t="s">
        <v>870</v>
      </c>
      <c r="E49" s="113" t="s">
        <v>870</v>
      </c>
      <c r="F49" s="114" t="s">
        <v>870</v>
      </c>
      <c r="G49" s="44" t="s">
        <v>97</v>
      </c>
      <c r="H49" s="45"/>
      <c r="I49" s="45">
        <v>60</v>
      </c>
      <c r="J49" s="46">
        <v>0</v>
      </c>
      <c r="K49" s="44">
        <v>9.5</v>
      </c>
      <c r="L49" s="47">
        <f t="shared" si="2"/>
        <v>0</v>
      </c>
      <c r="M49" s="48">
        <f t="shared" si="3"/>
        <v>0</v>
      </c>
    </row>
    <row r="50" spans="2:13" ht="12.75" customHeight="1">
      <c r="B50" s="42">
        <f t="shared" si="1"/>
        <v>39</v>
      </c>
      <c r="C50" s="43"/>
      <c r="D50" s="112" t="s">
        <v>871</v>
      </c>
      <c r="E50" s="113" t="s">
        <v>871</v>
      </c>
      <c r="F50" s="114" t="s">
        <v>871</v>
      </c>
      <c r="G50" s="44" t="s">
        <v>97</v>
      </c>
      <c r="H50" s="45"/>
      <c r="I50" s="45">
        <v>20</v>
      </c>
      <c r="J50" s="46">
        <v>0</v>
      </c>
      <c r="K50" s="44">
        <v>9.5</v>
      </c>
      <c r="L50" s="47">
        <f t="shared" si="2"/>
        <v>0</v>
      </c>
      <c r="M50" s="48">
        <f t="shared" si="3"/>
        <v>0</v>
      </c>
    </row>
    <row r="51" spans="2:13" ht="12.75" customHeight="1">
      <c r="B51" s="42">
        <f t="shared" si="1"/>
        <v>40</v>
      </c>
      <c r="C51" s="43"/>
      <c r="D51" s="112" t="s">
        <v>872</v>
      </c>
      <c r="E51" s="113" t="s">
        <v>872</v>
      </c>
      <c r="F51" s="114" t="s">
        <v>872</v>
      </c>
      <c r="G51" s="44" t="s">
        <v>97</v>
      </c>
      <c r="H51" s="45"/>
      <c r="I51" s="45">
        <v>60</v>
      </c>
      <c r="J51" s="46">
        <v>0</v>
      </c>
      <c r="K51" s="44">
        <v>9.5</v>
      </c>
      <c r="L51" s="47">
        <f t="shared" si="2"/>
        <v>0</v>
      </c>
      <c r="M51" s="48">
        <f t="shared" si="3"/>
        <v>0</v>
      </c>
    </row>
    <row r="52" spans="2:13" ht="12.75" customHeight="1">
      <c r="B52" s="42">
        <f t="shared" si="1"/>
        <v>41</v>
      </c>
      <c r="C52" s="43"/>
      <c r="D52" s="112" t="s">
        <v>873</v>
      </c>
      <c r="E52" s="113" t="s">
        <v>873</v>
      </c>
      <c r="F52" s="114" t="s">
        <v>873</v>
      </c>
      <c r="G52" s="44" t="s">
        <v>97</v>
      </c>
      <c r="H52" s="45"/>
      <c r="I52" s="45">
        <v>20</v>
      </c>
      <c r="J52" s="46">
        <v>0</v>
      </c>
      <c r="K52" s="44">
        <v>9.5</v>
      </c>
      <c r="L52" s="47">
        <f t="shared" si="2"/>
        <v>0</v>
      </c>
      <c r="M52" s="48">
        <f t="shared" si="3"/>
        <v>0</v>
      </c>
    </row>
    <row r="53" spans="2:13" ht="12.75" customHeight="1">
      <c r="B53" s="42">
        <f t="shared" si="1"/>
        <v>42</v>
      </c>
      <c r="C53" s="43"/>
      <c r="D53" s="112" t="s">
        <v>874</v>
      </c>
      <c r="E53" s="113" t="s">
        <v>874</v>
      </c>
      <c r="F53" s="114" t="s">
        <v>874</v>
      </c>
      <c r="G53" s="44" t="s">
        <v>97</v>
      </c>
      <c r="H53" s="45"/>
      <c r="I53" s="45">
        <v>20</v>
      </c>
      <c r="J53" s="46">
        <v>0</v>
      </c>
      <c r="K53" s="44">
        <v>9.5</v>
      </c>
      <c r="L53" s="47">
        <f t="shared" si="2"/>
        <v>0</v>
      </c>
      <c r="M53" s="48">
        <f t="shared" si="3"/>
        <v>0</v>
      </c>
    </row>
    <row r="54" spans="2:13" ht="12.75" customHeight="1">
      <c r="B54" s="42">
        <f t="shared" si="1"/>
        <v>43</v>
      </c>
      <c r="C54" s="43"/>
      <c r="D54" s="112" t="s">
        <v>875</v>
      </c>
      <c r="E54" s="113" t="s">
        <v>875</v>
      </c>
      <c r="F54" s="114" t="s">
        <v>875</v>
      </c>
      <c r="G54" s="44" t="s">
        <v>97</v>
      </c>
      <c r="H54" s="45"/>
      <c r="I54" s="45">
        <v>40</v>
      </c>
      <c r="J54" s="46">
        <v>0</v>
      </c>
      <c r="K54" s="44">
        <v>9.5</v>
      </c>
      <c r="L54" s="47">
        <f t="shared" si="2"/>
        <v>0</v>
      </c>
      <c r="M54" s="48">
        <f t="shared" si="3"/>
        <v>0</v>
      </c>
    </row>
    <row r="55" spans="2:13" ht="12.75" customHeight="1">
      <c r="B55" s="42">
        <f t="shared" si="1"/>
        <v>44</v>
      </c>
      <c r="C55" s="43"/>
      <c r="D55" s="112" t="s">
        <v>876</v>
      </c>
      <c r="E55" s="113" t="s">
        <v>876</v>
      </c>
      <c r="F55" s="114" t="s">
        <v>876</v>
      </c>
      <c r="G55" s="44" t="s">
        <v>97</v>
      </c>
      <c r="H55" s="45"/>
      <c r="I55" s="45">
        <v>20</v>
      </c>
      <c r="J55" s="46">
        <v>0</v>
      </c>
      <c r="K55" s="44">
        <v>9.5</v>
      </c>
      <c r="L55" s="47">
        <f t="shared" si="2"/>
        <v>0</v>
      </c>
      <c r="M55" s="48">
        <f t="shared" si="3"/>
        <v>0</v>
      </c>
    </row>
    <row r="56" spans="2:13" ht="12.75" customHeight="1">
      <c r="B56" s="42">
        <f t="shared" si="1"/>
        <v>45</v>
      </c>
      <c r="C56" s="43"/>
      <c r="D56" s="112" t="s">
        <v>877</v>
      </c>
      <c r="E56" s="113" t="s">
        <v>877</v>
      </c>
      <c r="F56" s="114" t="s">
        <v>877</v>
      </c>
      <c r="G56" s="44" t="s">
        <v>97</v>
      </c>
      <c r="H56" s="45"/>
      <c r="I56" s="45">
        <v>4</v>
      </c>
      <c r="J56" s="46">
        <v>0</v>
      </c>
      <c r="K56" s="44">
        <v>9.5</v>
      </c>
      <c r="L56" s="47">
        <f t="shared" si="2"/>
        <v>0</v>
      </c>
      <c r="M56" s="48">
        <f t="shared" si="3"/>
        <v>0</v>
      </c>
    </row>
    <row r="57" spans="2:13" ht="12.75" customHeight="1">
      <c r="B57" s="42">
        <f t="shared" si="1"/>
        <v>46</v>
      </c>
      <c r="C57" s="43"/>
      <c r="D57" s="112" t="s">
        <v>878</v>
      </c>
      <c r="E57" s="113" t="s">
        <v>878</v>
      </c>
      <c r="F57" s="114" t="s">
        <v>878</v>
      </c>
      <c r="G57" s="44" t="s">
        <v>97</v>
      </c>
      <c r="H57" s="45"/>
      <c r="I57" s="45">
        <v>10</v>
      </c>
      <c r="J57" s="46">
        <v>0</v>
      </c>
      <c r="K57" s="44">
        <v>9.5</v>
      </c>
      <c r="L57" s="47">
        <f t="shared" si="2"/>
        <v>0</v>
      </c>
      <c r="M57" s="48">
        <f t="shared" si="3"/>
        <v>0</v>
      </c>
    </row>
    <row r="58" spans="2:13" ht="12.75" customHeight="1">
      <c r="B58" s="42">
        <f t="shared" si="1"/>
        <v>47</v>
      </c>
      <c r="C58" s="43"/>
      <c r="D58" s="112" t="s">
        <v>879</v>
      </c>
      <c r="E58" s="113" t="s">
        <v>879</v>
      </c>
      <c r="F58" s="114" t="s">
        <v>879</v>
      </c>
      <c r="G58" s="44" t="s">
        <v>97</v>
      </c>
      <c r="H58" s="45"/>
      <c r="I58" s="45">
        <v>2</v>
      </c>
      <c r="J58" s="46">
        <v>0</v>
      </c>
      <c r="K58" s="44">
        <v>9.5</v>
      </c>
      <c r="L58" s="47">
        <f t="shared" si="2"/>
        <v>0</v>
      </c>
      <c r="M58" s="48">
        <f t="shared" si="3"/>
        <v>0</v>
      </c>
    </row>
    <row r="59" spans="2:13" ht="12.75" customHeight="1">
      <c r="B59" s="42">
        <f t="shared" si="1"/>
        <v>48</v>
      </c>
      <c r="C59" s="43"/>
      <c r="D59" s="112" t="s">
        <v>880</v>
      </c>
      <c r="E59" s="113" t="s">
        <v>880</v>
      </c>
      <c r="F59" s="114" t="s">
        <v>880</v>
      </c>
      <c r="G59" s="44" t="s">
        <v>97</v>
      </c>
      <c r="H59" s="45"/>
      <c r="I59" s="45">
        <v>40</v>
      </c>
      <c r="J59" s="46">
        <v>0</v>
      </c>
      <c r="K59" s="44">
        <v>9.5</v>
      </c>
      <c r="L59" s="47">
        <f t="shared" si="2"/>
        <v>0</v>
      </c>
      <c r="M59" s="48">
        <f t="shared" si="3"/>
        <v>0</v>
      </c>
    </row>
    <row r="60" spans="2:13" ht="12.75" customHeight="1">
      <c r="B60" s="42">
        <f t="shared" si="1"/>
        <v>49</v>
      </c>
      <c r="C60" s="43"/>
      <c r="D60" s="112" t="s">
        <v>881</v>
      </c>
      <c r="E60" s="113" t="s">
        <v>881</v>
      </c>
      <c r="F60" s="114" t="s">
        <v>881</v>
      </c>
      <c r="G60" s="44" t="s">
        <v>97</v>
      </c>
      <c r="H60" s="45"/>
      <c r="I60" s="45">
        <v>60</v>
      </c>
      <c r="J60" s="46">
        <v>0</v>
      </c>
      <c r="K60" s="44">
        <v>9.5</v>
      </c>
      <c r="L60" s="47">
        <f t="shared" si="2"/>
        <v>0</v>
      </c>
      <c r="M60" s="48">
        <f t="shared" si="3"/>
        <v>0</v>
      </c>
    </row>
    <row r="61" spans="2:13" ht="12.75" customHeight="1">
      <c r="B61" s="42">
        <f t="shared" si="1"/>
        <v>50</v>
      </c>
      <c r="C61" s="43"/>
      <c r="D61" s="112" t="s">
        <v>882</v>
      </c>
      <c r="E61" s="113" t="s">
        <v>882</v>
      </c>
      <c r="F61" s="114" t="s">
        <v>882</v>
      </c>
      <c r="G61" s="44" t="s">
        <v>97</v>
      </c>
      <c r="H61" s="45"/>
      <c r="I61" s="45">
        <v>2</v>
      </c>
      <c r="J61" s="46">
        <v>0</v>
      </c>
      <c r="K61" s="44">
        <v>9.5</v>
      </c>
      <c r="L61" s="47">
        <f t="shared" si="2"/>
        <v>0</v>
      </c>
      <c r="M61" s="48">
        <f t="shared" si="3"/>
        <v>0</v>
      </c>
    </row>
    <row r="62" spans="2:13" ht="12.75" customHeight="1">
      <c r="B62" s="42">
        <f t="shared" si="1"/>
        <v>51</v>
      </c>
      <c r="C62" s="43"/>
      <c r="D62" s="112" t="s">
        <v>883</v>
      </c>
      <c r="E62" s="113" t="s">
        <v>883</v>
      </c>
      <c r="F62" s="114" t="s">
        <v>883</v>
      </c>
      <c r="G62" s="44" t="s">
        <v>97</v>
      </c>
      <c r="H62" s="45"/>
      <c r="I62" s="45">
        <v>2</v>
      </c>
      <c r="J62" s="46">
        <v>0</v>
      </c>
      <c r="K62" s="44">
        <v>9.5</v>
      </c>
      <c r="L62" s="47">
        <f t="shared" si="2"/>
        <v>0</v>
      </c>
      <c r="M62" s="48">
        <f t="shared" si="3"/>
        <v>0</v>
      </c>
    </row>
    <row r="63" spans="2:13" ht="12.75" customHeight="1">
      <c r="B63" s="42">
        <f t="shared" si="1"/>
        <v>52</v>
      </c>
      <c r="C63" s="43"/>
      <c r="D63" s="112" t="s">
        <v>884</v>
      </c>
      <c r="E63" s="113" t="s">
        <v>884</v>
      </c>
      <c r="F63" s="114" t="s">
        <v>884</v>
      </c>
      <c r="G63" s="44" t="s">
        <v>97</v>
      </c>
      <c r="H63" s="45"/>
      <c r="I63" s="45">
        <v>5</v>
      </c>
      <c r="J63" s="46">
        <v>0</v>
      </c>
      <c r="K63" s="44">
        <v>9.5</v>
      </c>
      <c r="L63" s="47">
        <f t="shared" si="2"/>
        <v>0</v>
      </c>
      <c r="M63" s="48">
        <f t="shared" si="3"/>
        <v>0</v>
      </c>
    </row>
    <row r="64" spans="2:13" ht="12.75" customHeight="1">
      <c r="B64" s="42">
        <f t="shared" si="1"/>
        <v>53</v>
      </c>
      <c r="C64" s="43"/>
      <c r="D64" s="112" t="s">
        <v>885</v>
      </c>
      <c r="E64" s="113" t="s">
        <v>885</v>
      </c>
      <c r="F64" s="114" t="s">
        <v>885</v>
      </c>
      <c r="G64" s="44" t="s">
        <v>97</v>
      </c>
      <c r="H64" s="45"/>
      <c r="I64" s="45">
        <v>20</v>
      </c>
      <c r="J64" s="46">
        <v>0</v>
      </c>
      <c r="K64" s="44">
        <v>9.5</v>
      </c>
      <c r="L64" s="47">
        <f t="shared" si="2"/>
        <v>0</v>
      </c>
      <c r="M64" s="48">
        <f t="shared" si="3"/>
        <v>0</v>
      </c>
    </row>
    <row r="65" spans="2:13" ht="12.75" customHeight="1">
      <c r="B65" s="42">
        <f t="shared" si="1"/>
        <v>54</v>
      </c>
      <c r="C65" s="43"/>
      <c r="D65" s="112" t="s">
        <v>886</v>
      </c>
      <c r="E65" s="113" t="s">
        <v>886</v>
      </c>
      <c r="F65" s="114" t="s">
        <v>886</v>
      </c>
      <c r="G65" s="44" t="s">
        <v>97</v>
      </c>
      <c r="H65" s="45"/>
      <c r="I65" s="45">
        <v>1</v>
      </c>
      <c r="J65" s="46">
        <v>0</v>
      </c>
      <c r="K65" s="44">
        <v>9.5</v>
      </c>
      <c r="L65" s="47">
        <f t="shared" si="2"/>
        <v>0</v>
      </c>
      <c r="M65" s="48">
        <f t="shared" si="3"/>
        <v>0</v>
      </c>
    </row>
    <row r="66" spans="2:13" ht="12.75" customHeight="1">
      <c r="B66" s="42">
        <f t="shared" si="1"/>
        <v>55</v>
      </c>
      <c r="C66" s="43"/>
      <c r="D66" s="112" t="s">
        <v>887</v>
      </c>
      <c r="E66" s="113" t="s">
        <v>887</v>
      </c>
      <c r="F66" s="114" t="s">
        <v>887</v>
      </c>
      <c r="G66" s="44" t="s">
        <v>97</v>
      </c>
      <c r="H66" s="45"/>
      <c r="I66" s="45">
        <v>1</v>
      </c>
      <c r="J66" s="46">
        <v>0</v>
      </c>
      <c r="K66" s="44">
        <v>9.5</v>
      </c>
      <c r="L66" s="47">
        <f t="shared" si="2"/>
        <v>0</v>
      </c>
      <c r="M66" s="48">
        <f t="shared" si="3"/>
        <v>0</v>
      </c>
    </row>
    <row r="67" spans="2:13" ht="12.75" customHeight="1">
      <c r="B67" s="42">
        <f t="shared" si="1"/>
        <v>56</v>
      </c>
      <c r="C67" s="43"/>
      <c r="D67" s="112" t="s">
        <v>888</v>
      </c>
      <c r="E67" s="113" t="s">
        <v>888</v>
      </c>
      <c r="F67" s="114" t="s">
        <v>888</v>
      </c>
      <c r="G67" s="44" t="s">
        <v>910</v>
      </c>
      <c r="H67" s="45"/>
      <c r="I67" s="45">
        <v>10</v>
      </c>
      <c r="J67" s="46">
        <v>0</v>
      </c>
      <c r="K67" s="44">
        <v>9.5</v>
      </c>
      <c r="L67" s="47">
        <f t="shared" si="2"/>
        <v>0</v>
      </c>
      <c r="M67" s="48">
        <f t="shared" si="3"/>
        <v>0</v>
      </c>
    </row>
    <row r="68" spans="2:13" ht="12.75" customHeight="1">
      <c r="B68" s="42">
        <f t="shared" si="1"/>
        <v>57</v>
      </c>
      <c r="C68" s="43"/>
      <c r="D68" s="112" t="s">
        <v>889</v>
      </c>
      <c r="E68" s="113" t="s">
        <v>889</v>
      </c>
      <c r="F68" s="114" t="s">
        <v>889</v>
      </c>
      <c r="G68" s="44" t="s">
        <v>97</v>
      </c>
      <c r="H68" s="45"/>
      <c r="I68" s="45">
        <v>20</v>
      </c>
      <c r="J68" s="46">
        <v>0</v>
      </c>
      <c r="K68" s="44">
        <v>9.5</v>
      </c>
      <c r="L68" s="47">
        <f t="shared" si="2"/>
        <v>0</v>
      </c>
      <c r="M68" s="48">
        <f t="shared" si="3"/>
        <v>0</v>
      </c>
    </row>
    <row r="69" spans="2:13" ht="12.75" customHeight="1">
      <c r="B69" s="42">
        <f t="shared" si="1"/>
        <v>58</v>
      </c>
      <c r="C69" s="43"/>
      <c r="D69" s="112" t="s">
        <v>890</v>
      </c>
      <c r="E69" s="113" t="s">
        <v>890</v>
      </c>
      <c r="F69" s="114" t="s">
        <v>890</v>
      </c>
      <c r="G69" s="44" t="s">
        <v>97</v>
      </c>
      <c r="H69" s="45"/>
      <c r="I69" s="45">
        <v>10</v>
      </c>
      <c r="J69" s="46">
        <v>0</v>
      </c>
      <c r="K69" s="44">
        <v>9.5</v>
      </c>
      <c r="L69" s="47">
        <f t="shared" si="2"/>
        <v>0</v>
      </c>
      <c r="M69" s="48">
        <f t="shared" si="3"/>
        <v>0</v>
      </c>
    </row>
    <row r="70" spans="2:13" ht="12.75" customHeight="1">
      <c r="B70" s="42">
        <f t="shared" si="1"/>
        <v>59</v>
      </c>
      <c r="C70" s="43"/>
      <c r="D70" s="112" t="s">
        <v>891</v>
      </c>
      <c r="E70" s="113" t="s">
        <v>891</v>
      </c>
      <c r="F70" s="114" t="s">
        <v>891</v>
      </c>
      <c r="G70" s="44" t="s">
        <v>97</v>
      </c>
      <c r="H70" s="45"/>
      <c r="I70" s="45">
        <v>2</v>
      </c>
      <c r="J70" s="46">
        <v>0</v>
      </c>
      <c r="K70" s="44">
        <v>9.5</v>
      </c>
      <c r="L70" s="47">
        <f t="shared" si="2"/>
        <v>0</v>
      </c>
      <c r="M70" s="48">
        <f t="shared" si="3"/>
        <v>0</v>
      </c>
    </row>
    <row r="71" spans="2:13" ht="12.75" customHeight="1">
      <c r="B71" s="42">
        <f t="shared" si="1"/>
        <v>60</v>
      </c>
      <c r="C71" s="43"/>
      <c r="D71" s="112" t="s">
        <v>892</v>
      </c>
      <c r="E71" s="113" t="s">
        <v>892</v>
      </c>
      <c r="F71" s="114" t="s">
        <v>892</v>
      </c>
      <c r="G71" s="44" t="s">
        <v>97</v>
      </c>
      <c r="H71" s="45"/>
      <c r="I71" s="45">
        <v>6</v>
      </c>
      <c r="J71" s="46">
        <v>0</v>
      </c>
      <c r="K71" s="44">
        <v>9.5</v>
      </c>
      <c r="L71" s="47">
        <f t="shared" si="2"/>
        <v>0</v>
      </c>
      <c r="M71" s="48">
        <f t="shared" si="3"/>
        <v>0</v>
      </c>
    </row>
    <row r="72" spans="2:13" ht="12.75" customHeight="1">
      <c r="B72" s="42">
        <f t="shared" si="1"/>
        <v>61</v>
      </c>
      <c r="C72" s="43"/>
      <c r="D72" s="112" t="s">
        <v>893</v>
      </c>
      <c r="E72" s="113" t="s">
        <v>893</v>
      </c>
      <c r="F72" s="114" t="s">
        <v>893</v>
      </c>
      <c r="G72" s="44" t="s">
        <v>97</v>
      </c>
      <c r="H72" s="45"/>
      <c r="I72" s="45">
        <v>20</v>
      </c>
      <c r="J72" s="46">
        <v>0</v>
      </c>
      <c r="K72" s="44">
        <v>9.5</v>
      </c>
      <c r="L72" s="47">
        <f t="shared" si="2"/>
        <v>0</v>
      </c>
      <c r="M72" s="48">
        <f t="shared" si="3"/>
        <v>0</v>
      </c>
    </row>
    <row r="73" spans="2:13" ht="12.75" customHeight="1">
      <c r="B73" s="42">
        <f t="shared" si="1"/>
        <v>62</v>
      </c>
      <c r="C73" s="43"/>
      <c r="D73" s="112" t="s">
        <v>894</v>
      </c>
      <c r="E73" s="113" t="s">
        <v>894</v>
      </c>
      <c r="F73" s="114" t="s">
        <v>894</v>
      </c>
      <c r="G73" s="44" t="s">
        <v>97</v>
      </c>
      <c r="H73" s="45"/>
      <c r="I73" s="45">
        <v>20</v>
      </c>
      <c r="J73" s="46">
        <v>0</v>
      </c>
      <c r="K73" s="44">
        <v>9.5</v>
      </c>
      <c r="L73" s="47">
        <f t="shared" si="2"/>
        <v>0</v>
      </c>
      <c r="M73" s="48">
        <f t="shared" si="3"/>
        <v>0</v>
      </c>
    </row>
    <row r="74" spans="2:13" ht="12.75" customHeight="1">
      <c r="B74" s="42">
        <f t="shared" si="1"/>
        <v>63</v>
      </c>
      <c r="C74" s="43"/>
      <c r="D74" s="112" t="s">
        <v>895</v>
      </c>
      <c r="E74" s="113" t="s">
        <v>895</v>
      </c>
      <c r="F74" s="114" t="s">
        <v>895</v>
      </c>
      <c r="G74" s="44" t="s">
        <v>97</v>
      </c>
      <c r="H74" s="45"/>
      <c r="I74" s="45">
        <v>5</v>
      </c>
      <c r="J74" s="46">
        <v>0</v>
      </c>
      <c r="K74" s="44">
        <v>9.5</v>
      </c>
      <c r="L74" s="47">
        <f t="shared" si="2"/>
        <v>0</v>
      </c>
      <c r="M74" s="48">
        <f t="shared" si="3"/>
        <v>0</v>
      </c>
    </row>
    <row r="75" spans="2:13" ht="12.75" customHeight="1">
      <c r="B75" s="42">
        <f t="shared" si="1"/>
        <v>64</v>
      </c>
      <c r="C75" s="43"/>
      <c r="D75" s="112" t="s">
        <v>896</v>
      </c>
      <c r="E75" s="113" t="s">
        <v>896</v>
      </c>
      <c r="F75" s="114" t="s">
        <v>896</v>
      </c>
      <c r="G75" s="44" t="s">
        <v>97</v>
      </c>
      <c r="H75" s="45"/>
      <c r="I75" s="45">
        <v>5</v>
      </c>
      <c r="J75" s="46">
        <v>0</v>
      </c>
      <c r="K75" s="44">
        <v>9.5</v>
      </c>
      <c r="L75" s="47">
        <f t="shared" si="2"/>
        <v>0</v>
      </c>
      <c r="M75" s="48">
        <f t="shared" si="3"/>
        <v>0</v>
      </c>
    </row>
    <row r="76" spans="2:13" ht="12.75" customHeight="1">
      <c r="B76" s="42">
        <f t="shared" si="1"/>
        <v>65</v>
      </c>
      <c r="C76" s="43"/>
      <c r="D76" s="112" t="s">
        <v>897</v>
      </c>
      <c r="E76" s="113" t="s">
        <v>897</v>
      </c>
      <c r="F76" s="114" t="s">
        <v>897</v>
      </c>
      <c r="G76" s="44" t="s">
        <v>97</v>
      </c>
      <c r="H76" s="45"/>
      <c r="I76" s="45">
        <v>2</v>
      </c>
      <c r="J76" s="46">
        <v>0</v>
      </c>
      <c r="K76" s="44">
        <v>9.5</v>
      </c>
      <c r="L76" s="47">
        <f t="shared" si="2"/>
        <v>0</v>
      </c>
      <c r="M76" s="48">
        <f t="shared" si="3"/>
        <v>0</v>
      </c>
    </row>
    <row r="77" spans="2:13" ht="12.75" customHeight="1">
      <c r="B77" s="42">
        <f t="shared" ref="B77:B88" si="4">B76+1</f>
        <v>66</v>
      </c>
      <c r="C77" s="43"/>
      <c r="D77" s="112" t="s">
        <v>898</v>
      </c>
      <c r="E77" s="113" t="s">
        <v>898</v>
      </c>
      <c r="F77" s="114" t="s">
        <v>898</v>
      </c>
      <c r="G77" s="44" t="s">
        <v>97</v>
      </c>
      <c r="H77" s="45"/>
      <c r="I77" s="45">
        <v>4</v>
      </c>
      <c r="J77" s="46">
        <v>0</v>
      </c>
      <c r="K77" s="44">
        <v>9.5</v>
      </c>
      <c r="L77" s="47">
        <f t="shared" ref="L77:L88" si="5">PRODUCT(J77,1.095)</f>
        <v>0</v>
      </c>
      <c r="M77" s="48">
        <f t="shared" ref="M77:M88" si="6">PRODUCT(I77,L77)</f>
        <v>0</v>
      </c>
    </row>
    <row r="78" spans="2:13" ht="12.75" customHeight="1">
      <c r="B78" s="42">
        <f t="shared" si="4"/>
        <v>67</v>
      </c>
      <c r="C78" s="43"/>
      <c r="D78" s="112" t="s">
        <v>899</v>
      </c>
      <c r="E78" s="113" t="s">
        <v>899</v>
      </c>
      <c r="F78" s="114" t="s">
        <v>899</v>
      </c>
      <c r="G78" s="44" t="s">
        <v>97</v>
      </c>
      <c r="H78" s="45"/>
      <c r="I78" s="45">
        <v>100</v>
      </c>
      <c r="J78" s="46">
        <v>0</v>
      </c>
      <c r="K78" s="44">
        <v>9.5</v>
      </c>
      <c r="L78" s="47">
        <f t="shared" si="5"/>
        <v>0</v>
      </c>
      <c r="M78" s="48">
        <f t="shared" si="6"/>
        <v>0</v>
      </c>
    </row>
    <row r="79" spans="2:13" ht="12.75" customHeight="1">
      <c r="B79" s="42">
        <f t="shared" si="4"/>
        <v>68</v>
      </c>
      <c r="C79" s="43"/>
      <c r="D79" s="112" t="s">
        <v>900</v>
      </c>
      <c r="E79" s="113" t="s">
        <v>900</v>
      </c>
      <c r="F79" s="114" t="s">
        <v>900</v>
      </c>
      <c r="G79" s="44" t="s">
        <v>97</v>
      </c>
      <c r="H79" s="45"/>
      <c r="I79" s="45">
        <v>10</v>
      </c>
      <c r="J79" s="46">
        <v>0</v>
      </c>
      <c r="K79" s="44">
        <v>9.5</v>
      </c>
      <c r="L79" s="47">
        <f t="shared" si="5"/>
        <v>0</v>
      </c>
      <c r="M79" s="48">
        <f t="shared" si="6"/>
        <v>0</v>
      </c>
    </row>
    <row r="80" spans="2:13" ht="12.75" customHeight="1">
      <c r="B80" s="42">
        <f t="shared" si="4"/>
        <v>69</v>
      </c>
      <c r="C80" s="43"/>
      <c r="D80" s="112" t="s">
        <v>901</v>
      </c>
      <c r="E80" s="113" t="s">
        <v>901</v>
      </c>
      <c r="F80" s="114" t="s">
        <v>901</v>
      </c>
      <c r="G80" s="44" t="s">
        <v>97</v>
      </c>
      <c r="H80" s="45"/>
      <c r="I80" s="45">
        <v>4</v>
      </c>
      <c r="J80" s="46">
        <v>0</v>
      </c>
      <c r="K80" s="44">
        <v>9.5</v>
      </c>
      <c r="L80" s="47">
        <f t="shared" si="5"/>
        <v>0</v>
      </c>
      <c r="M80" s="48">
        <f t="shared" si="6"/>
        <v>0</v>
      </c>
    </row>
    <row r="81" spans="2:13" ht="12.75" customHeight="1">
      <c r="B81" s="42">
        <f t="shared" si="4"/>
        <v>70</v>
      </c>
      <c r="C81" s="43"/>
      <c r="D81" s="112" t="s">
        <v>902</v>
      </c>
      <c r="E81" s="113" t="s">
        <v>902</v>
      </c>
      <c r="F81" s="114" t="s">
        <v>902</v>
      </c>
      <c r="G81" s="44" t="s">
        <v>97</v>
      </c>
      <c r="H81" s="45"/>
      <c r="I81" s="45">
        <v>6</v>
      </c>
      <c r="J81" s="46">
        <v>0</v>
      </c>
      <c r="K81" s="44">
        <v>9.5</v>
      </c>
      <c r="L81" s="47">
        <f t="shared" si="5"/>
        <v>0</v>
      </c>
      <c r="M81" s="48">
        <f t="shared" si="6"/>
        <v>0</v>
      </c>
    </row>
    <row r="82" spans="2:13" ht="12.75" customHeight="1">
      <c r="B82" s="42">
        <f t="shared" si="4"/>
        <v>71</v>
      </c>
      <c r="C82" s="43"/>
      <c r="D82" s="112" t="s">
        <v>903</v>
      </c>
      <c r="E82" s="113" t="s">
        <v>903</v>
      </c>
      <c r="F82" s="114" t="s">
        <v>903</v>
      </c>
      <c r="G82" s="44" t="s">
        <v>97</v>
      </c>
      <c r="H82" s="45"/>
      <c r="I82" s="45">
        <v>4</v>
      </c>
      <c r="J82" s="46">
        <v>0</v>
      </c>
      <c r="K82" s="44">
        <v>9.5</v>
      </c>
      <c r="L82" s="47">
        <f t="shared" si="5"/>
        <v>0</v>
      </c>
      <c r="M82" s="48">
        <f t="shared" si="6"/>
        <v>0</v>
      </c>
    </row>
    <row r="83" spans="2:13" ht="12.75" customHeight="1">
      <c r="B83" s="42">
        <f t="shared" si="4"/>
        <v>72</v>
      </c>
      <c r="C83" s="43"/>
      <c r="D83" s="112" t="s">
        <v>904</v>
      </c>
      <c r="E83" s="113" t="s">
        <v>904</v>
      </c>
      <c r="F83" s="114" t="s">
        <v>904</v>
      </c>
      <c r="G83" s="44" t="s">
        <v>97</v>
      </c>
      <c r="H83" s="45"/>
      <c r="I83" s="45">
        <v>4</v>
      </c>
      <c r="J83" s="46">
        <v>0</v>
      </c>
      <c r="K83" s="44">
        <v>9.5</v>
      </c>
      <c r="L83" s="47">
        <f t="shared" si="5"/>
        <v>0</v>
      </c>
      <c r="M83" s="48">
        <f t="shared" si="6"/>
        <v>0</v>
      </c>
    </row>
    <row r="84" spans="2:13" ht="12.75" customHeight="1">
      <c r="B84" s="42">
        <f t="shared" si="4"/>
        <v>73</v>
      </c>
      <c r="C84" s="43"/>
      <c r="D84" s="112" t="s">
        <v>905</v>
      </c>
      <c r="E84" s="113" t="s">
        <v>905</v>
      </c>
      <c r="F84" s="114" t="s">
        <v>905</v>
      </c>
      <c r="G84" s="44" t="s">
        <v>97</v>
      </c>
      <c r="H84" s="45"/>
      <c r="I84" s="45">
        <v>6</v>
      </c>
      <c r="J84" s="46">
        <v>0</v>
      </c>
      <c r="K84" s="44">
        <v>9.5</v>
      </c>
      <c r="L84" s="47">
        <f t="shared" si="5"/>
        <v>0</v>
      </c>
      <c r="M84" s="48">
        <f t="shared" si="6"/>
        <v>0</v>
      </c>
    </row>
    <row r="85" spans="2:13" ht="12.75" customHeight="1">
      <c r="B85" s="42">
        <f t="shared" si="4"/>
        <v>74</v>
      </c>
      <c r="C85" s="43"/>
      <c r="D85" s="112" t="s">
        <v>906</v>
      </c>
      <c r="E85" s="113" t="s">
        <v>906</v>
      </c>
      <c r="F85" s="114" t="s">
        <v>906</v>
      </c>
      <c r="G85" s="44" t="s">
        <v>97</v>
      </c>
      <c r="H85" s="45"/>
      <c r="I85" s="45">
        <v>10</v>
      </c>
      <c r="J85" s="46">
        <v>0</v>
      </c>
      <c r="K85" s="44">
        <v>9.5</v>
      </c>
      <c r="L85" s="47">
        <f t="shared" si="5"/>
        <v>0</v>
      </c>
      <c r="M85" s="48">
        <f t="shared" si="6"/>
        <v>0</v>
      </c>
    </row>
    <row r="86" spans="2:13" ht="12.75" customHeight="1">
      <c r="B86" s="42">
        <f t="shared" si="4"/>
        <v>75</v>
      </c>
      <c r="C86" s="43"/>
      <c r="D86" s="112" t="s">
        <v>907</v>
      </c>
      <c r="E86" s="113" t="s">
        <v>907</v>
      </c>
      <c r="F86" s="114" t="s">
        <v>907</v>
      </c>
      <c r="G86" s="44" t="s">
        <v>97</v>
      </c>
      <c r="H86" s="45"/>
      <c r="I86" s="45">
        <v>10</v>
      </c>
      <c r="J86" s="46">
        <v>0</v>
      </c>
      <c r="K86" s="44">
        <v>9.5</v>
      </c>
      <c r="L86" s="47">
        <f t="shared" si="5"/>
        <v>0</v>
      </c>
      <c r="M86" s="48">
        <f t="shared" si="6"/>
        <v>0</v>
      </c>
    </row>
    <row r="87" spans="2:13" ht="12.75" customHeight="1">
      <c r="B87" s="42">
        <f t="shared" si="4"/>
        <v>76</v>
      </c>
      <c r="C87" s="43"/>
      <c r="D87" s="112" t="s">
        <v>908</v>
      </c>
      <c r="E87" s="113" t="s">
        <v>908</v>
      </c>
      <c r="F87" s="114" t="s">
        <v>908</v>
      </c>
      <c r="G87" s="44" t="s">
        <v>97</v>
      </c>
      <c r="H87" s="45"/>
      <c r="I87" s="45">
        <v>10</v>
      </c>
      <c r="J87" s="46">
        <v>0</v>
      </c>
      <c r="K87" s="44">
        <v>9.5</v>
      </c>
      <c r="L87" s="47">
        <f t="shared" si="5"/>
        <v>0</v>
      </c>
      <c r="M87" s="48">
        <f t="shared" si="6"/>
        <v>0</v>
      </c>
    </row>
    <row r="88" spans="2:13" ht="12.75" customHeight="1">
      <c r="B88" s="42">
        <f t="shared" si="4"/>
        <v>77</v>
      </c>
      <c r="C88" s="43"/>
      <c r="D88" s="112" t="s">
        <v>909</v>
      </c>
      <c r="E88" s="113" t="s">
        <v>909</v>
      </c>
      <c r="F88" s="114" t="s">
        <v>909</v>
      </c>
      <c r="G88" s="44" t="s">
        <v>97</v>
      </c>
      <c r="H88" s="45"/>
      <c r="I88" s="45">
        <v>2</v>
      </c>
      <c r="J88" s="46">
        <v>0</v>
      </c>
      <c r="K88" s="44">
        <v>9.5</v>
      </c>
      <c r="L88" s="47">
        <f t="shared" si="5"/>
        <v>0</v>
      </c>
      <c r="M88" s="48">
        <f t="shared" si="6"/>
        <v>0</v>
      </c>
    </row>
    <row r="89" spans="2:13" s="4" customFormat="1" ht="12.75" customHeight="1">
      <c r="B89" s="37"/>
      <c r="C89" s="37"/>
      <c r="D89" s="105" t="s">
        <v>929</v>
      </c>
      <c r="E89" s="105"/>
      <c r="F89" s="105"/>
      <c r="G89" s="38"/>
      <c r="H89" s="38"/>
      <c r="I89" s="38"/>
      <c r="J89" s="38"/>
      <c r="K89" s="38"/>
      <c r="L89" s="38"/>
      <c r="M89" s="39">
        <f>SUM(M12:M88)</f>
        <v>0</v>
      </c>
    </row>
    <row r="90" spans="2:13" s="4" customFormat="1" ht="12.75" customHeight="1"/>
    <row r="91" spans="2:13" s="4" customFormat="1" ht="12.75" customHeight="1">
      <c r="B91" s="4" t="s">
        <v>19</v>
      </c>
    </row>
    <row r="92" spans="2:13" s="4" customFormat="1" ht="12.75" customHeight="1">
      <c r="B92" s="4" t="s">
        <v>20</v>
      </c>
    </row>
    <row r="93" spans="2:13" s="4" customFormat="1" ht="12.75" customHeight="1">
      <c r="B93" s="4" t="s">
        <v>21</v>
      </c>
    </row>
    <row r="94" spans="2:13" s="4" customFormat="1" ht="12.75" customHeight="1">
      <c r="B94" s="4" t="s">
        <v>933</v>
      </c>
    </row>
    <row r="95" spans="2:13" s="4" customFormat="1" ht="12.75" customHeight="1"/>
    <row r="96" spans="2:13" s="4" customFormat="1" ht="12.75" customHeight="1">
      <c r="B96" s="115"/>
      <c r="C96" s="115"/>
      <c r="D96" s="115"/>
      <c r="E96" s="115"/>
      <c r="F96" s="115"/>
      <c r="G96" s="115"/>
      <c r="H96" s="115"/>
      <c r="I96" s="115"/>
    </row>
    <row r="97" spans="2:11" s="4" customFormat="1" ht="12.75" customHeight="1">
      <c r="B97" s="41"/>
      <c r="C97" s="41"/>
      <c r="D97" s="41"/>
      <c r="E97" s="41"/>
      <c r="F97" s="41"/>
      <c r="G97" s="41"/>
      <c r="H97" s="41"/>
      <c r="I97" s="41"/>
    </row>
    <row r="98" spans="2:11" s="11" customFormat="1" ht="12.75" customHeight="1">
      <c r="B98" s="11" t="s">
        <v>22</v>
      </c>
      <c r="H98" s="16" t="s">
        <v>23</v>
      </c>
      <c r="K98" s="11" t="s">
        <v>24</v>
      </c>
    </row>
    <row r="99" spans="2:11" s="7" customFormat="1" ht="12.75" customHeight="1"/>
  </sheetData>
  <sheetProtection algorithmName="SHA-512" hashValue="8w92HyZzPwm0x97KSCMxr0g1xf2FTTzj9vi8uI95GSHHW0oSusxh13C1mZHQqUp5cg3FjUKgHcddeo9dEr9Dkg==" saltValue="imZQQfLet9VgoFSD1986WQ==" spinCount="100000" sheet="1" objects="1" scenarios="1"/>
  <protectedRanges>
    <protectedRange sqref="E4:F5" name="Range1"/>
    <protectedRange sqref="H12:H88" name="Range2"/>
    <protectedRange sqref="J12:J88" name="Range3"/>
  </protectedRanges>
  <mergeCells count="80">
    <mergeCell ref="D22:F22"/>
    <mergeCell ref="D10:F10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34:F34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46:F46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58:F58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70:F70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82:F82"/>
    <mergeCell ref="D71:F71"/>
    <mergeCell ref="D72:F72"/>
    <mergeCell ref="D73:F73"/>
    <mergeCell ref="D74:F74"/>
    <mergeCell ref="D75:F75"/>
    <mergeCell ref="D76:F76"/>
    <mergeCell ref="D77:F77"/>
    <mergeCell ref="D78:F78"/>
    <mergeCell ref="D79:F79"/>
    <mergeCell ref="D80:F80"/>
    <mergeCell ref="D81:F81"/>
    <mergeCell ref="D89:F89"/>
    <mergeCell ref="B96:I96"/>
    <mergeCell ref="D83:F83"/>
    <mergeCell ref="D84:F84"/>
    <mergeCell ref="D85:F85"/>
    <mergeCell ref="D86:F86"/>
    <mergeCell ref="D87:F87"/>
    <mergeCell ref="D88:F88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FF644-20FC-4AFE-BBAA-DA45CD8A7F1C}">
  <dimension ref="B1:N28"/>
  <sheetViews>
    <sheetView topLeftCell="A4" zoomScaleNormal="100" workbookViewId="0">
      <selection activeCell="D13" sqref="D13:F13"/>
    </sheetView>
  </sheetViews>
  <sheetFormatPr defaultRowHeight="12.75" customHeight="1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>
      <c r="B1" s="1" t="s">
        <v>0</v>
      </c>
      <c r="C1" s="1"/>
      <c r="D1" s="40" t="s">
        <v>25</v>
      </c>
      <c r="H1" s="3"/>
      <c r="I1" s="3"/>
      <c r="J1" s="3"/>
      <c r="K1" s="3"/>
      <c r="L1" s="3"/>
      <c r="M1" s="3"/>
    </row>
    <row r="2" spans="2:14" ht="12.75" customHeight="1">
      <c r="B2" s="4" t="s">
        <v>1</v>
      </c>
      <c r="C2" s="4"/>
      <c r="D2" s="4" t="s">
        <v>26</v>
      </c>
      <c r="H2" s="3"/>
      <c r="I2" s="3"/>
      <c r="J2" s="3"/>
      <c r="K2" s="3"/>
      <c r="L2" s="3"/>
      <c r="M2" s="3"/>
    </row>
    <row r="3" spans="2:14" ht="12.75" customHeight="1">
      <c r="B3" s="4"/>
      <c r="C3" s="4"/>
      <c r="H3" s="3"/>
      <c r="I3" s="3"/>
      <c r="J3" s="3"/>
      <c r="K3" s="5"/>
      <c r="L3" s="3"/>
      <c r="M3" s="3"/>
    </row>
    <row r="4" spans="2:14" s="7" customFormat="1" ht="12.75" customHeight="1">
      <c r="B4" s="6" t="s">
        <v>2</v>
      </c>
      <c r="C4" s="6"/>
      <c r="G4" s="8"/>
      <c r="H4" s="9"/>
      <c r="I4" s="9"/>
      <c r="J4" s="10"/>
      <c r="K4" s="10"/>
      <c r="L4" s="10"/>
      <c r="M4" s="10"/>
    </row>
    <row r="5" spans="2:14" s="7" customFormat="1" ht="12.75" customHeight="1">
      <c r="B5" s="11"/>
      <c r="C5" s="11"/>
      <c r="H5" s="10"/>
      <c r="I5" s="10"/>
      <c r="J5" s="10"/>
      <c r="K5" s="10"/>
      <c r="L5" s="10"/>
      <c r="M5" s="10"/>
    </row>
    <row r="6" spans="2:14" s="7" customFormat="1" ht="12.75" customHeight="1">
      <c r="B6" s="11"/>
      <c r="C6" s="11"/>
      <c r="H6" s="10"/>
      <c r="I6" s="10"/>
      <c r="J6" s="10"/>
      <c r="K6" s="10"/>
      <c r="L6" s="10"/>
      <c r="M6" s="10"/>
    </row>
    <row r="7" spans="2:14" s="12" customFormat="1" ht="12.75" customHeight="1">
      <c r="H7" s="13" t="s">
        <v>3</v>
      </c>
      <c r="I7" s="13"/>
      <c r="J7" s="13"/>
      <c r="K7" s="5"/>
      <c r="L7" s="5"/>
      <c r="M7" s="5"/>
    </row>
    <row r="8" spans="2:14" s="12" customFormat="1" ht="12.75" customHeight="1">
      <c r="H8" s="13" t="s">
        <v>954</v>
      </c>
      <c r="I8" s="14"/>
      <c r="J8" s="13"/>
      <c r="K8" s="15"/>
      <c r="L8" s="13"/>
      <c r="M8" s="16"/>
      <c r="N8" s="5"/>
    </row>
    <row r="9" spans="2:14" ht="12.75" customHeight="1">
      <c r="B9" s="4"/>
      <c r="C9" s="4"/>
      <c r="H9" s="3"/>
      <c r="I9" s="3"/>
      <c r="J9" s="3"/>
      <c r="K9" s="3"/>
      <c r="L9" s="3"/>
      <c r="M9" s="3"/>
    </row>
    <row r="10" spans="2:14" s="1" customFormat="1" ht="12.75" customHeight="1">
      <c r="B10" s="17" t="s">
        <v>4</v>
      </c>
      <c r="C10" s="18" t="s">
        <v>5</v>
      </c>
      <c r="D10" s="109" t="s">
        <v>6</v>
      </c>
      <c r="E10" s="110"/>
      <c r="F10" s="111"/>
      <c r="G10" s="19" t="s">
        <v>7</v>
      </c>
      <c r="H10" s="20" t="s">
        <v>8</v>
      </c>
      <c r="I10" s="21" t="s">
        <v>9</v>
      </c>
      <c r="J10" s="20" t="s">
        <v>10</v>
      </c>
      <c r="K10" s="20" t="s">
        <v>11</v>
      </c>
      <c r="L10" s="20" t="s">
        <v>12</v>
      </c>
      <c r="M10" s="20" t="s">
        <v>13</v>
      </c>
    </row>
    <row r="11" spans="2:14" s="1" customFormat="1" ht="12.75" customHeight="1">
      <c r="B11" s="23"/>
      <c r="C11" s="24" t="s">
        <v>15</v>
      </c>
      <c r="D11" s="25"/>
      <c r="E11" s="26"/>
      <c r="F11" s="26"/>
      <c r="G11" s="27"/>
      <c r="H11" s="28"/>
      <c r="I11" s="28"/>
      <c r="J11" s="28"/>
      <c r="K11" s="28"/>
      <c r="L11" s="28"/>
      <c r="M11" s="28"/>
    </row>
    <row r="12" spans="2:14" ht="12.75" customHeight="1">
      <c r="B12" s="42">
        <v>1</v>
      </c>
      <c r="C12" s="43"/>
      <c r="D12" s="106" t="s">
        <v>210</v>
      </c>
      <c r="E12" s="107" t="s">
        <v>210</v>
      </c>
      <c r="F12" s="108" t="s">
        <v>210</v>
      </c>
      <c r="G12" s="32" t="s">
        <v>97</v>
      </c>
      <c r="H12" s="33"/>
      <c r="I12" s="33">
        <v>3000</v>
      </c>
      <c r="J12" s="46">
        <v>0</v>
      </c>
      <c r="K12" s="44">
        <v>9.5</v>
      </c>
      <c r="L12" s="47">
        <f>PRODUCT(J12,1.095)</f>
        <v>0</v>
      </c>
      <c r="M12" s="48">
        <f t="shared" ref="M12" si="0">PRODUCT(I12,L12)</f>
        <v>0</v>
      </c>
    </row>
    <row r="13" spans="2:14" ht="12.75" customHeight="1">
      <c r="B13" s="42">
        <f>B12+1</f>
        <v>2</v>
      </c>
      <c r="C13" s="43"/>
      <c r="D13" s="106" t="s">
        <v>211</v>
      </c>
      <c r="E13" s="107" t="s">
        <v>211</v>
      </c>
      <c r="F13" s="108" t="s">
        <v>211</v>
      </c>
      <c r="G13" s="32" t="s">
        <v>97</v>
      </c>
      <c r="H13" s="33"/>
      <c r="I13" s="33">
        <v>20</v>
      </c>
      <c r="J13" s="46">
        <v>0</v>
      </c>
      <c r="K13" s="44">
        <v>9.5</v>
      </c>
      <c r="L13" s="47">
        <f t="shared" ref="L13:L17" si="1">PRODUCT(J13,1.095)</f>
        <v>0</v>
      </c>
      <c r="M13" s="48">
        <f t="shared" ref="M13:M17" si="2">PRODUCT(I13,L13)</f>
        <v>0</v>
      </c>
    </row>
    <row r="14" spans="2:14" ht="12.75" customHeight="1">
      <c r="B14" s="42">
        <f t="shared" ref="B14:B17" si="3">B13+1</f>
        <v>3</v>
      </c>
      <c r="C14" s="43"/>
      <c r="D14" s="106" t="s">
        <v>212</v>
      </c>
      <c r="E14" s="107" t="s">
        <v>212</v>
      </c>
      <c r="F14" s="108" t="s">
        <v>212</v>
      </c>
      <c r="G14" s="32" t="s">
        <v>97</v>
      </c>
      <c r="H14" s="33"/>
      <c r="I14" s="33">
        <v>500</v>
      </c>
      <c r="J14" s="46">
        <v>0</v>
      </c>
      <c r="K14" s="44">
        <v>9.5</v>
      </c>
      <c r="L14" s="47">
        <f t="shared" si="1"/>
        <v>0</v>
      </c>
      <c r="M14" s="48">
        <f t="shared" si="2"/>
        <v>0</v>
      </c>
    </row>
    <row r="15" spans="2:14" ht="15" customHeight="1">
      <c r="B15" s="42">
        <f t="shared" si="3"/>
        <v>4</v>
      </c>
      <c r="C15" s="43"/>
      <c r="D15" s="106" t="s">
        <v>213</v>
      </c>
      <c r="E15" s="107" t="s">
        <v>213</v>
      </c>
      <c r="F15" s="108" t="s">
        <v>213</v>
      </c>
      <c r="G15" s="32" t="s">
        <v>97</v>
      </c>
      <c r="H15" s="33"/>
      <c r="I15" s="33">
        <v>20</v>
      </c>
      <c r="J15" s="46">
        <v>0</v>
      </c>
      <c r="K15" s="44">
        <v>9.5</v>
      </c>
      <c r="L15" s="47">
        <f t="shared" si="1"/>
        <v>0</v>
      </c>
      <c r="M15" s="48">
        <f t="shared" si="2"/>
        <v>0</v>
      </c>
    </row>
    <row r="16" spans="2:14" ht="15" customHeight="1">
      <c r="B16" s="42">
        <f t="shared" si="3"/>
        <v>5</v>
      </c>
      <c r="C16" s="43"/>
      <c r="D16" s="106" t="s">
        <v>214</v>
      </c>
      <c r="E16" s="107" t="s">
        <v>214</v>
      </c>
      <c r="F16" s="108" t="s">
        <v>214</v>
      </c>
      <c r="G16" s="32" t="s">
        <v>97</v>
      </c>
      <c r="H16" s="33"/>
      <c r="I16" s="33">
        <v>30</v>
      </c>
      <c r="J16" s="46">
        <v>0</v>
      </c>
      <c r="K16" s="44">
        <v>9.5</v>
      </c>
      <c r="L16" s="47">
        <f t="shared" si="1"/>
        <v>0</v>
      </c>
      <c r="M16" s="48">
        <f t="shared" si="2"/>
        <v>0</v>
      </c>
    </row>
    <row r="17" spans="2:13" ht="12.75" customHeight="1">
      <c r="B17" s="42">
        <f t="shared" si="3"/>
        <v>6</v>
      </c>
      <c r="C17" s="43"/>
      <c r="D17" s="106" t="s">
        <v>215</v>
      </c>
      <c r="E17" s="107" t="s">
        <v>215</v>
      </c>
      <c r="F17" s="108" t="s">
        <v>215</v>
      </c>
      <c r="G17" s="32" t="s">
        <v>97</v>
      </c>
      <c r="H17" s="33"/>
      <c r="I17" s="33">
        <v>10</v>
      </c>
      <c r="J17" s="46">
        <v>0</v>
      </c>
      <c r="K17" s="44">
        <v>9.5</v>
      </c>
      <c r="L17" s="47">
        <f t="shared" si="1"/>
        <v>0</v>
      </c>
      <c r="M17" s="48">
        <f t="shared" si="2"/>
        <v>0</v>
      </c>
    </row>
    <row r="18" spans="2:13" s="4" customFormat="1" ht="12.75" customHeight="1">
      <c r="B18" s="37"/>
      <c r="C18" s="37"/>
      <c r="D18" s="117" t="s">
        <v>955</v>
      </c>
      <c r="E18" s="118"/>
      <c r="F18" s="119"/>
      <c r="G18" s="38"/>
      <c r="H18" s="38"/>
      <c r="I18" s="38"/>
      <c r="J18" s="38"/>
      <c r="K18" s="38"/>
      <c r="L18" s="38"/>
      <c r="M18" s="39">
        <f>SUM(M12:M17)</f>
        <v>0</v>
      </c>
    </row>
    <row r="19" spans="2:13" s="4" customFormat="1" ht="12.75" customHeight="1"/>
    <row r="20" spans="2:13" s="4" customFormat="1" ht="12.75" customHeight="1">
      <c r="B20" s="4" t="s">
        <v>19</v>
      </c>
    </row>
    <row r="21" spans="2:13" s="4" customFormat="1" ht="12.75" customHeight="1">
      <c r="B21" s="4" t="s">
        <v>20</v>
      </c>
    </row>
    <row r="22" spans="2:13" s="4" customFormat="1" ht="12.75" customHeight="1">
      <c r="B22" s="4" t="s">
        <v>21</v>
      </c>
    </row>
    <row r="23" spans="2:13" s="4" customFormat="1" ht="12.75" customHeight="1">
      <c r="B23" s="4" t="s">
        <v>923</v>
      </c>
    </row>
    <row r="24" spans="2:13" s="4" customFormat="1" ht="12.75" customHeight="1"/>
    <row r="25" spans="2:13" s="4" customFormat="1" ht="12.75" customHeight="1">
      <c r="B25" s="115"/>
      <c r="C25" s="115"/>
      <c r="D25" s="115"/>
      <c r="E25" s="115"/>
      <c r="F25" s="115"/>
      <c r="G25" s="115"/>
      <c r="H25" s="115"/>
      <c r="I25" s="115"/>
    </row>
    <row r="26" spans="2:13" s="4" customFormat="1" ht="12.75" customHeight="1">
      <c r="B26" s="41"/>
      <c r="C26" s="41"/>
      <c r="D26" s="41"/>
      <c r="E26" s="41"/>
      <c r="F26" s="41"/>
      <c r="G26" s="41"/>
      <c r="H26" s="41"/>
      <c r="I26" s="41"/>
    </row>
    <row r="27" spans="2:13" s="11" customFormat="1" ht="12.75" customHeight="1">
      <c r="B27" s="11" t="s">
        <v>22</v>
      </c>
      <c r="H27" s="16" t="s">
        <v>23</v>
      </c>
      <c r="K27" s="11" t="s">
        <v>24</v>
      </c>
    </row>
    <row r="28" spans="2:13" s="7" customFormat="1" ht="12.75" customHeight="1"/>
  </sheetData>
  <sheetProtection algorithmName="SHA-512" hashValue="yN9wtXJqLYvRoDkzDZaLDncQEtuRdg+c/6XLCxJUP3KswNvoJd2DFJLrDwHB7Kg3DMuB0ktWw5jcAavZuWwPDg==" saltValue="zREhAKGwE4qoBWVgVtdXog==" spinCount="100000" sheet="1" objects="1" scenarios="1"/>
  <protectedRanges>
    <protectedRange sqref="C12:C17" name="Range5"/>
    <protectedRange sqref="E4:F5" name="Range1"/>
    <protectedRange sqref="J12:J17" name="Range3"/>
    <protectedRange sqref="H12:H17" name="Range2_1"/>
  </protectedRanges>
  <mergeCells count="9">
    <mergeCell ref="D18:F18"/>
    <mergeCell ref="B25:I25"/>
    <mergeCell ref="D16:F16"/>
    <mergeCell ref="D10:F10"/>
    <mergeCell ref="D12:F12"/>
    <mergeCell ref="D13:F13"/>
    <mergeCell ref="D14:F14"/>
    <mergeCell ref="D15:F15"/>
    <mergeCell ref="D17:F17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24</vt:i4>
      </vt:variant>
      <vt:variant>
        <vt:lpstr>Imenovani obsegi</vt:lpstr>
      </vt:variant>
      <vt:variant>
        <vt:i4>22</vt:i4>
      </vt:variant>
    </vt:vector>
  </HeadingPairs>
  <TitlesOfParts>
    <vt:vector size="46" baseType="lpstr">
      <vt:lpstr>Meso svinjine in izdelki</vt:lpstr>
      <vt:lpstr>Eko meso</vt:lpstr>
      <vt:lpstr>Sveža perutnina</vt:lpstr>
      <vt:lpstr>Jajca</vt:lpstr>
      <vt:lpstr>Eko jajca</vt:lpstr>
      <vt:lpstr>Ribe</vt:lpstr>
      <vt:lpstr>Mleko in mlečni izdelki</vt:lpstr>
      <vt:lpstr>Eko mleko</vt:lpstr>
      <vt:lpstr>Eko mlečni izdelki</vt:lpstr>
      <vt:lpstr>Kruh, pekovsko pecivo</vt:lpstr>
      <vt:lpstr>Eko kruh</vt:lpstr>
      <vt:lpstr>Zamrznjeni gotovi izdelki</vt:lpstr>
      <vt:lpstr>Mlevski izdelki</vt:lpstr>
      <vt:lpstr>Eko mlevski izdelki</vt:lpstr>
      <vt:lpstr>Sadje-zelenjava</vt:lpstr>
      <vt:lpstr>Eko sadje</vt:lpstr>
      <vt:lpstr>Zamrznjeno sadje in zelenjava</vt:lpstr>
      <vt:lpstr>Sadni sokovi</vt:lpstr>
      <vt:lpstr>Splošno blago</vt:lpstr>
      <vt:lpstr>Sadne rezine</vt:lpstr>
      <vt:lpstr>Med</vt:lpstr>
      <vt:lpstr>Eko različni izdelki</vt:lpstr>
      <vt:lpstr>Dietni izdelki</vt:lpstr>
      <vt:lpstr>Sladoledi</vt:lpstr>
      <vt:lpstr>'Dietni izdelki'!Tiskanje_naslovov</vt:lpstr>
      <vt:lpstr>'Eko jajca'!Tiskanje_naslovov</vt:lpstr>
      <vt:lpstr>'Eko kruh'!Tiskanje_naslovov</vt:lpstr>
      <vt:lpstr>'Eko meso'!Tiskanje_naslovov</vt:lpstr>
      <vt:lpstr>'Eko mlečni izdelki'!Tiskanje_naslovov</vt:lpstr>
      <vt:lpstr>'Eko mleko'!Tiskanje_naslovov</vt:lpstr>
      <vt:lpstr>'Eko mlevski izdelki'!Tiskanje_naslovov</vt:lpstr>
      <vt:lpstr>'Eko različni izdelki'!Tiskanje_naslovov</vt:lpstr>
      <vt:lpstr>Jajca!Tiskanje_naslovov</vt:lpstr>
      <vt:lpstr>'Kruh, pekovsko pecivo'!Tiskanje_naslovov</vt:lpstr>
      <vt:lpstr>Med!Tiskanje_naslovov</vt:lpstr>
      <vt:lpstr>'Meso svinjine in izdelki'!Tiskanje_naslovov</vt:lpstr>
      <vt:lpstr>'Mleko in mlečni izdelki'!Tiskanje_naslovov</vt:lpstr>
      <vt:lpstr>'Mlevski izdelki'!Tiskanje_naslovov</vt:lpstr>
      <vt:lpstr>Ribe!Tiskanje_naslovov</vt:lpstr>
      <vt:lpstr>'Sadne rezine'!Tiskanje_naslovov</vt:lpstr>
      <vt:lpstr>'Sadni sokovi'!Tiskanje_naslovov</vt:lpstr>
      <vt:lpstr>Sladoledi!Tiskanje_naslovov</vt:lpstr>
      <vt:lpstr>'Splošno blago'!Tiskanje_naslovov</vt:lpstr>
      <vt:lpstr>'Sveža perutnina'!Tiskanje_naslovov</vt:lpstr>
      <vt:lpstr>'Zamrznjeni gotovi izdelki'!Tiskanje_naslovov</vt:lpstr>
      <vt:lpstr>'Zamrznjeno sadje in zelenjava'!Tiskanje_naslovov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2022-10-31T11:53:51Z</dcterms:created>
  <dcterms:modified xsi:type="dcterms:W3CDTF">2022-11-10T07:13:44Z</dcterms:modified>
</cp:coreProperties>
</file>