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MILOJKE-ŠTRUKELJ-NG\ŽIVILA-RAZPIS-2023-2026\DATOTEKE\"/>
    </mc:Choice>
  </mc:AlternateContent>
  <xr:revisionPtr revIDLastSave="0" documentId="13_ncr:1_{EF75D95A-FC8C-4431-B08D-ED28A3B09DEB}" xr6:coauthVersionLast="47" xr6:coauthVersionMax="47" xr10:uidLastSave="{00000000-0000-0000-0000-000000000000}"/>
  <bookViews>
    <workbookView xWindow="4650" yWindow="480" windowWidth="22140" windowHeight="13485" firstSheet="17" activeTab="20" xr2:uid="{B1CA2B6D-9589-4473-B86C-37D0ADBDC5B1}"/>
  </bookViews>
  <sheets>
    <sheet name="Meso svinjine in izdelki" sheetId="1" r:id="rId1"/>
    <sheet name="Eko meso" sheetId="2" r:id="rId2"/>
    <sheet name="Sveža perutnina" sheetId="3" r:id="rId3"/>
    <sheet name="Jajca" sheetId="4" r:id="rId4"/>
    <sheet name="Eko jajca" sheetId="23" r:id="rId5"/>
    <sheet name="Ribe" sheetId="6" r:id="rId6"/>
    <sheet name="Mleko in mlečni izdelki " sheetId="25" r:id="rId7"/>
    <sheet name="Eko mleko" sheetId="26" r:id="rId8"/>
    <sheet name="Eko mlečni izdelki" sheetId="27" r:id="rId9"/>
    <sheet name="Sladoledi" sheetId="30" r:id="rId10"/>
    <sheet name="Kruh in pekovsko pecivo" sheetId="28" r:id="rId11"/>
    <sheet name="Eko kruh" sheetId="29" r:id="rId12"/>
    <sheet name="Zamrznjeni izdelki" sheetId="12" r:id="rId13"/>
    <sheet name="Mlevski izdelki" sheetId="13" r:id="rId14"/>
    <sheet name="Eko mlevski izdelki" sheetId="14" r:id="rId15"/>
    <sheet name="Sadje-zelenjava" sheetId="15" r:id="rId16"/>
    <sheet name="Eko sadje in zelenjava" sheetId="16" r:id="rId17"/>
    <sheet name="Zamrznjeno sadje in zelenjava" sheetId="17" r:id="rId18"/>
    <sheet name="Konzervirano sadje in zelenjava" sheetId="24" r:id="rId19"/>
    <sheet name="Sadni sokovi" sheetId="18" r:id="rId20"/>
    <sheet name="Splošno blago" sheetId="19" r:id="rId21"/>
    <sheet name="Med" sheetId="20" r:id="rId22"/>
  </sheets>
  <definedNames>
    <definedName name="_xlnm.Print_Titles" localSheetId="4">'Eko jajca'!$10:$10</definedName>
    <definedName name="_xlnm.Print_Titles" localSheetId="11">'Eko kruh'!$10:$10</definedName>
    <definedName name="_xlnm.Print_Titles" localSheetId="1">'Eko meso'!$10:$10</definedName>
    <definedName name="_xlnm.Print_Titles" localSheetId="8">'Eko mlečni izdelki'!$10:$10</definedName>
    <definedName name="_xlnm.Print_Titles" localSheetId="7">'Eko mleko'!$10:$10</definedName>
    <definedName name="_xlnm.Print_Titles" localSheetId="14">'Eko mlevski izdelki'!$10:$10</definedName>
    <definedName name="_xlnm.Print_Titles" localSheetId="16">'Eko sadje in zelenjava'!#REF!</definedName>
    <definedName name="_xlnm.Print_Titles" localSheetId="3">Jajca!$10:$10</definedName>
    <definedName name="_xlnm.Print_Titles" localSheetId="18">'Konzervirano sadje in zelenjava'!$10:$10</definedName>
    <definedName name="_xlnm.Print_Titles" localSheetId="10">'Kruh in pekovsko pecivo'!$10:$10</definedName>
    <definedName name="_xlnm.Print_Titles" localSheetId="21">Med!$10:$10</definedName>
    <definedName name="_xlnm.Print_Titles" localSheetId="0">'Meso svinjine in izdelki'!$10:$10</definedName>
    <definedName name="_xlnm.Print_Titles" localSheetId="6">'Mleko in mlečni izdelki '!$10:$10</definedName>
    <definedName name="_xlnm.Print_Titles" localSheetId="13">'Mlevski izdelki'!$10:$10</definedName>
    <definedName name="_xlnm.Print_Titles" localSheetId="5">Ribe!$10:$10</definedName>
    <definedName name="_xlnm.Print_Titles" localSheetId="15">'Sadje-zelenjava'!#REF!</definedName>
    <definedName name="_xlnm.Print_Titles" localSheetId="19">'Sadni sokovi'!$10:$10</definedName>
    <definedName name="_xlnm.Print_Titles" localSheetId="9">Sladoledi!$10:$10</definedName>
    <definedName name="_xlnm.Print_Titles" localSheetId="20">'Splošno blago'!$10:$10</definedName>
    <definedName name="_xlnm.Print_Titles" localSheetId="2">'Sveža perutnina'!$10:$10</definedName>
    <definedName name="_xlnm.Print_Titles" localSheetId="12">'Zamrznjeni izdelki'!$10:$10</definedName>
    <definedName name="_xlnm.Print_Titles" localSheetId="17">'Zamrznjeno sadje in zelenjava'!$10:$10</definedName>
    <definedName name="Z_05B2066C_458C_4B30_A1F9_3375CFE90D77_.wvu.PrintTitles" localSheetId="16" hidden="1">'Eko sadje in zelenjava'!#REF!</definedName>
    <definedName name="Z_05B2066C_458C_4B30_A1F9_3375CFE90D77_.wvu.PrintTitles" localSheetId="15" hidden="1">'Sadje-zelenjava'!#REF!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1" i="18" l="1"/>
  <c r="B32" i="18" s="1"/>
  <c r="M16" i="30" l="1"/>
  <c r="N16" i="30" s="1"/>
  <c r="M15" i="30"/>
  <c r="N15" i="30" s="1"/>
  <c r="M14" i="30"/>
  <c r="N14" i="30" s="1"/>
  <c r="M13" i="30"/>
  <c r="N13" i="30" s="1"/>
  <c r="B13" i="30"/>
  <c r="B14" i="30" s="1"/>
  <c r="B15" i="30" s="1"/>
  <c r="B16" i="30" s="1"/>
  <c r="M12" i="30"/>
  <c r="N12" i="30" s="1"/>
  <c r="N17" i="30" l="1"/>
  <c r="M82" i="29"/>
  <c r="N82" i="29" s="1"/>
  <c r="M81" i="29"/>
  <c r="N81" i="29" s="1"/>
  <c r="M80" i="29"/>
  <c r="N80" i="29" s="1"/>
  <c r="M79" i="29"/>
  <c r="N79" i="29" s="1"/>
  <c r="M78" i="29"/>
  <c r="N78" i="29" s="1"/>
  <c r="M77" i="29"/>
  <c r="N77" i="29" s="1"/>
  <c r="M76" i="29"/>
  <c r="N76" i="29" s="1"/>
  <c r="M75" i="29"/>
  <c r="N75" i="29" s="1"/>
  <c r="M74" i="29"/>
  <c r="N74" i="29" s="1"/>
  <c r="M73" i="29"/>
  <c r="N73" i="29" s="1"/>
  <c r="M72" i="29"/>
  <c r="N72" i="29" s="1"/>
  <c r="M71" i="29"/>
  <c r="N71" i="29" s="1"/>
  <c r="M70" i="29"/>
  <c r="N70" i="29" s="1"/>
  <c r="M69" i="29"/>
  <c r="N69" i="29" s="1"/>
  <c r="M68" i="29"/>
  <c r="N68" i="29" s="1"/>
  <c r="M67" i="29"/>
  <c r="N67" i="29" s="1"/>
  <c r="M66" i="29"/>
  <c r="N66" i="29" s="1"/>
  <c r="M65" i="29"/>
  <c r="N65" i="29" s="1"/>
  <c r="M64" i="29"/>
  <c r="N64" i="29" s="1"/>
  <c r="M63" i="29"/>
  <c r="N63" i="29" s="1"/>
  <c r="M62" i="29"/>
  <c r="N62" i="29" s="1"/>
  <c r="M61" i="29"/>
  <c r="N61" i="29" s="1"/>
  <c r="M60" i="29"/>
  <c r="N60" i="29" s="1"/>
  <c r="M59" i="29"/>
  <c r="N59" i="29" s="1"/>
  <c r="M58" i="29"/>
  <c r="N58" i="29" s="1"/>
  <c r="M57" i="29"/>
  <c r="N57" i="29" s="1"/>
  <c r="M56" i="29"/>
  <c r="N56" i="29" s="1"/>
  <c r="M55" i="29"/>
  <c r="N55" i="29" s="1"/>
  <c r="M54" i="29"/>
  <c r="N54" i="29" s="1"/>
  <c r="M53" i="29"/>
  <c r="N53" i="29" s="1"/>
  <c r="M52" i="29"/>
  <c r="N52" i="29" s="1"/>
  <c r="M51" i="29"/>
  <c r="N51" i="29" s="1"/>
  <c r="M50" i="29"/>
  <c r="N50" i="29" s="1"/>
  <c r="M49" i="29"/>
  <c r="N49" i="29" s="1"/>
  <c r="M48" i="29"/>
  <c r="N48" i="29" s="1"/>
  <c r="M47" i="29"/>
  <c r="N47" i="29" s="1"/>
  <c r="M46" i="29"/>
  <c r="N46" i="29" s="1"/>
  <c r="M45" i="29"/>
  <c r="N45" i="29" s="1"/>
  <c r="M44" i="29"/>
  <c r="N44" i="29" s="1"/>
  <c r="M43" i="29"/>
  <c r="N43" i="29" s="1"/>
  <c r="M42" i="29"/>
  <c r="N42" i="29" s="1"/>
  <c r="M41" i="29"/>
  <c r="N41" i="29" s="1"/>
  <c r="M40" i="29"/>
  <c r="N40" i="29" s="1"/>
  <c r="M39" i="29"/>
  <c r="N39" i="29" s="1"/>
  <c r="M38" i="29"/>
  <c r="N38" i="29" s="1"/>
  <c r="M37" i="29"/>
  <c r="N37" i="29" s="1"/>
  <c r="M36" i="29"/>
  <c r="N36" i="29" s="1"/>
  <c r="M35" i="29"/>
  <c r="N35" i="29" s="1"/>
  <c r="M34" i="29"/>
  <c r="N34" i="29" s="1"/>
  <c r="M33" i="29"/>
  <c r="N33" i="29" s="1"/>
  <c r="M32" i="29"/>
  <c r="N32" i="29" s="1"/>
  <c r="M31" i="29"/>
  <c r="N31" i="29" s="1"/>
  <c r="M30" i="29"/>
  <c r="N30" i="29" s="1"/>
  <c r="M29" i="29"/>
  <c r="N29" i="29" s="1"/>
  <c r="M28" i="29"/>
  <c r="N28" i="29" s="1"/>
  <c r="M27" i="29"/>
  <c r="N27" i="29" s="1"/>
  <c r="M26" i="29"/>
  <c r="N26" i="29" s="1"/>
  <c r="M25" i="29"/>
  <c r="N25" i="29" s="1"/>
  <c r="M24" i="29"/>
  <c r="N24" i="29" s="1"/>
  <c r="M23" i="29"/>
  <c r="N23" i="29" s="1"/>
  <c r="M22" i="29"/>
  <c r="N22" i="29" s="1"/>
  <c r="M21" i="29"/>
  <c r="N21" i="29" s="1"/>
  <c r="M20" i="29"/>
  <c r="N20" i="29" s="1"/>
  <c r="M19" i="29"/>
  <c r="N19" i="29" s="1"/>
  <c r="M18" i="29"/>
  <c r="N18" i="29" s="1"/>
  <c r="M17" i="29"/>
  <c r="N17" i="29" s="1"/>
  <c r="M16" i="29"/>
  <c r="N16" i="29" s="1"/>
  <c r="M15" i="29"/>
  <c r="N15" i="29" s="1"/>
  <c r="M14" i="29"/>
  <c r="N14" i="29" s="1"/>
  <c r="M13" i="29"/>
  <c r="N13" i="29" s="1"/>
  <c r="B13" i="29"/>
  <c r="B14" i="29" s="1"/>
  <c r="B15" i="29" s="1"/>
  <c r="B16" i="29" s="1"/>
  <c r="B17" i="29" s="1"/>
  <c r="B18" i="29" s="1"/>
  <c r="B19" i="29" s="1"/>
  <c r="B20" i="29" s="1"/>
  <c r="B21" i="29" s="1"/>
  <c r="B22" i="29" s="1"/>
  <c r="B23" i="29" s="1"/>
  <c r="B24" i="29" s="1"/>
  <c r="B25" i="29" s="1"/>
  <c r="B26" i="29" s="1"/>
  <c r="B27" i="29" s="1"/>
  <c r="B28" i="29" s="1"/>
  <c r="B29" i="29" s="1"/>
  <c r="B30" i="29" s="1"/>
  <c r="B31" i="29" s="1"/>
  <c r="B32" i="29" s="1"/>
  <c r="B33" i="29" s="1"/>
  <c r="B34" i="29" s="1"/>
  <c r="B35" i="29" s="1"/>
  <c r="B36" i="29" s="1"/>
  <c r="B37" i="29" s="1"/>
  <c r="B38" i="29" s="1"/>
  <c r="B39" i="29" s="1"/>
  <c r="B40" i="29" s="1"/>
  <c r="B41" i="29" s="1"/>
  <c r="B42" i="29" s="1"/>
  <c r="B43" i="29" s="1"/>
  <c r="B44" i="29" s="1"/>
  <c r="B45" i="29" s="1"/>
  <c r="B46" i="29" s="1"/>
  <c r="B47" i="29" s="1"/>
  <c r="B48" i="29" s="1"/>
  <c r="B49" i="29" s="1"/>
  <c r="B50" i="29" s="1"/>
  <c r="B51" i="29" s="1"/>
  <c r="B52" i="29" s="1"/>
  <c r="B53" i="29" s="1"/>
  <c r="B54" i="29" s="1"/>
  <c r="B55" i="29" s="1"/>
  <c r="B56" i="29" s="1"/>
  <c r="B57" i="29" s="1"/>
  <c r="B58" i="29" s="1"/>
  <c r="B59" i="29" s="1"/>
  <c r="B60" i="29" s="1"/>
  <c r="B61" i="29" s="1"/>
  <c r="B62" i="29" s="1"/>
  <c r="B63" i="29" s="1"/>
  <c r="B64" i="29" s="1"/>
  <c r="B65" i="29" s="1"/>
  <c r="B66" i="29" s="1"/>
  <c r="B67" i="29" s="1"/>
  <c r="B68" i="29" s="1"/>
  <c r="B69" i="29" s="1"/>
  <c r="B70" i="29" s="1"/>
  <c r="B71" i="29" s="1"/>
  <c r="B72" i="29" s="1"/>
  <c r="B73" i="29" s="1"/>
  <c r="B74" i="29" s="1"/>
  <c r="B75" i="29" s="1"/>
  <c r="B76" i="29" s="1"/>
  <c r="B77" i="29" s="1"/>
  <c r="B78" i="29" s="1"/>
  <c r="B79" i="29" s="1"/>
  <c r="B80" i="29" s="1"/>
  <c r="B81" i="29" s="1"/>
  <c r="B82" i="29" s="1"/>
  <c r="M12" i="29"/>
  <c r="N12" i="29" s="1"/>
  <c r="B14" i="28"/>
  <c r="B15" i="28" s="1"/>
  <c r="B16" i="28" s="1"/>
  <c r="B17" i="28" s="1"/>
  <c r="B18" i="28" s="1"/>
  <c r="B19" i="28" s="1"/>
  <c r="B20" i="28" s="1"/>
  <c r="B21" i="28" s="1"/>
  <c r="B22" i="28" s="1"/>
  <c r="B23" i="28" s="1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34" i="28" s="1"/>
  <c r="B35" i="28" s="1"/>
  <c r="B36" i="28" s="1"/>
  <c r="B37" i="28" s="1"/>
  <c r="B38" i="28" s="1"/>
  <c r="B39" i="28" s="1"/>
  <c r="B40" i="28" s="1"/>
  <c r="B41" i="28" s="1"/>
  <c r="B42" i="28" s="1"/>
  <c r="B43" i="28" s="1"/>
  <c r="B44" i="28" s="1"/>
  <c r="B45" i="28" s="1"/>
  <c r="B46" i="28" s="1"/>
  <c r="B47" i="28" s="1"/>
  <c r="B48" i="28" s="1"/>
  <c r="B49" i="28" s="1"/>
  <c r="B50" i="28" s="1"/>
  <c r="B51" i="28" s="1"/>
  <c r="B52" i="28" s="1"/>
  <c r="B53" i="28" s="1"/>
  <c r="B54" i="28" s="1"/>
  <c r="B55" i="28" s="1"/>
  <c r="B56" i="28" s="1"/>
  <c r="B57" i="28" s="1"/>
  <c r="B58" i="28" s="1"/>
  <c r="B59" i="28" s="1"/>
  <c r="B60" i="28" s="1"/>
  <c r="B61" i="28" s="1"/>
  <c r="B62" i="28" s="1"/>
  <c r="B63" i="28" s="1"/>
  <c r="B64" i="28" s="1"/>
  <c r="B65" i="28" s="1"/>
  <c r="B66" i="28" s="1"/>
  <c r="B67" i="28" s="1"/>
  <c r="B68" i="28" s="1"/>
  <c r="B69" i="28" s="1"/>
  <c r="B70" i="28" s="1"/>
  <c r="B71" i="28" s="1"/>
  <c r="B72" i="28" s="1"/>
  <c r="B73" i="28" s="1"/>
  <c r="B74" i="28" s="1"/>
  <c r="B75" i="28" s="1"/>
  <c r="B76" i="28" s="1"/>
  <c r="B77" i="28" s="1"/>
  <c r="B78" i="28" s="1"/>
  <c r="B79" i="28" s="1"/>
  <c r="B80" i="28" s="1"/>
  <c r="B81" i="28" s="1"/>
  <c r="B82" i="28" s="1"/>
  <c r="B83" i="28" s="1"/>
  <c r="B84" i="28" s="1"/>
  <c r="B85" i="28" s="1"/>
  <c r="B86" i="28" s="1"/>
  <c r="B87" i="28" s="1"/>
  <c r="B88" i="28" s="1"/>
  <c r="B89" i="28" s="1"/>
  <c r="B90" i="28" s="1"/>
  <c r="B91" i="28" s="1"/>
  <c r="B92" i="28" s="1"/>
  <c r="B93" i="28" s="1"/>
  <c r="B13" i="28"/>
  <c r="M93" i="28"/>
  <c r="N93" i="28" s="1"/>
  <c r="M92" i="28"/>
  <c r="N92" i="28" s="1"/>
  <c r="M91" i="28"/>
  <c r="N91" i="28" s="1"/>
  <c r="M90" i="28"/>
  <c r="N90" i="28" s="1"/>
  <c r="M89" i="28"/>
  <c r="N89" i="28" s="1"/>
  <c r="M88" i="28"/>
  <c r="N88" i="28" s="1"/>
  <c r="M87" i="28"/>
  <c r="N87" i="28" s="1"/>
  <c r="N86" i="28"/>
  <c r="M86" i="28"/>
  <c r="M85" i="28"/>
  <c r="N85" i="28" s="1"/>
  <c r="M84" i="28"/>
  <c r="N84" i="28" s="1"/>
  <c r="M83" i="28"/>
  <c r="N83" i="28" s="1"/>
  <c r="M82" i="28"/>
  <c r="N82" i="28" s="1"/>
  <c r="M81" i="28"/>
  <c r="N81" i="28" s="1"/>
  <c r="M80" i="28"/>
  <c r="N80" i="28" s="1"/>
  <c r="M79" i="28"/>
  <c r="N79" i="28" s="1"/>
  <c r="M78" i="28"/>
  <c r="N78" i="28" s="1"/>
  <c r="M77" i="28"/>
  <c r="N77" i="28" s="1"/>
  <c r="M76" i="28"/>
  <c r="N76" i="28" s="1"/>
  <c r="N75" i="28"/>
  <c r="M75" i="28"/>
  <c r="M74" i="28"/>
  <c r="N74" i="28" s="1"/>
  <c r="M73" i="28"/>
  <c r="N73" i="28" s="1"/>
  <c r="M72" i="28"/>
  <c r="N72" i="28" s="1"/>
  <c r="M71" i="28"/>
  <c r="N71" i="28" s="1"/>
  <c r="M70" i="28"/>
  <c r="N70" i="28" s="1"/>
  <c r="M69" i="28"/>
  <c r="N69" i="28" s="1"/>
  <c r="M68" i="28"/>
  <c r="N68" i="28" s="1"/>
  <c r="M67" i="28"/>
  <c r="N67" i="28" s="1"/>
  <c r="M66" i="28"/>
  <c r="N66" i="28" s="1"/>
  <c r="M65" i="28"/>
  <c r="N65" i="28" s="1"/>
  <c r="M64" i="28"/>
  <c r="N64" i="28" s="1"/>
  <c r="M63" i="28"/>
  <c r="N63" i="28" s="1"/>
  <c r="M62" i="28"/>
  <c r="N62" i="28" s="1"/>
  <c r="M61" i="28"/>
  <c r="N61" i="28" s="1"/>
  <c r="M60" i="28"/>
  <c r="N60" i="28" s="1"/>
  <c r="M59" i="28"/>
  <c r="N59" i="28" s="1"/>
  <c r="M58" i="28"/>
  <c r="N58" i="28" s="1"/>
  <c r="M57" i="28"/>
  <c r="N57" i="28" s="1"/>
  <c r="M56" i="28"/>
  <c r="N56" i="28" s="1"/>
  <c r="M55" i="28"/>
  <c r="N55" i="28" s="1"/>
  <c r="M54" i="28"/>
  <c r="N54" i="28" s="1"/>
  <c r="M53" i="28"/>
  <c r="N53" i="28" s="1"/>
  <c r="M52" i="28"/>
  <c r="N52" i="28" s="1"/>
  <c r="M51" i="28"/>
  <c r="N51" i="28" s="1"/>
  <c r="M50" i="28"/>
  <c r="N50" i="28" s="1"/>
  <c r="M49" i="28"/>
  <c r="N49" i="28" s="1"/>
  <c r="M48" i="28"/>
  <c r="N48" i="28" s="1"/>
  <c r="M47" i="28"/>
  <c r="N47" i="28" s="1"/>
  <c r="M46" i="28"/>
  <c r="N46" i="28" s="1"/>
  <c r="M45" i="28"/>
  <c r="N45" i="28" s="1"/>
  <c r="M44" i="28"/>
  <c r="N44" i="28" s="1"/>
  <c r="M43" i="28"/>
  <c r="N43" i="28" s="1"/>
  <c r="M42" i="28"/>
  <c r="N42" i="28" s="1"/>
  <c r="M41" i="28"/>
  <c r="N41" i="28" s="1"/>
  <c r="M40" i="28"/>
  <c r="N40" i="28" s="1"/>
  <c r="M39" i="28"/>
  <c r="N39" i="28" s="1"/>
  <c r="M38" i="28"/>
  <c r="N38" i="28" s="1"/>
  <c r="M37" i="28"/>
  <c r="N37" i="28" s="1"/>
  <c r="M36" i="28"/>
  <c r="N36" i="28" s="1"/>
  <c r="M35" i="28"/>
  <c r="N35" i="28" s="1"/>
  <c r="M34" i="28"/>
  <c r="N34" i="28" s="1"/>
  <c r="M33" i="28"/>
  <c r="N33" i="28" s="1"/>
  <c r="M32" i="28"/>
  <c r="N32" i="28" s="1"/>
  <c r="M31" i="28"/>
  <c r="N31" i="28" s="1"/>
  <c r="M30" i="28"/>
  <c r="N30" i="28" s="1"/>
  <c r="M29" i="28"/>
  <c r="N29" i="28" s="1"/>
  <c r="M28" i="28"/>
  <c r="N28" i="28" s="1"/>
  <c r="M27" i="28"/>
  <c r="N27" i="28" s="1"/>
  <c r="M26" i="28"/>
  <c r="N26" i="28" s="1"/>
  <c r="M25" i="28"/>
  <c r="N25" i="28" s="1"/>
  <c r="M24" i="28"/>
  <c r="N24" i="28" s="1"/>
  <c r="M23" i="28"/>
  <c r="N23" i="28" s="1"/>
  <c r="M22" i="28"/>
  <c r="N22" i="28" s="1"/>
  <c r="M21" i="28"/>
  <c r="N21" i="28" s="1"/>
  <c r="M20" i="28"/>
  <c r="N20" i="28" s="1"/>
  <c r="M19" i="28"/>
  <c r="N19" i="28" s="1"/>
  <c r="M18" i="28"/>
  <c r="N18" i="28" s="1"/>
  <c r="M17" i="28"/>
  <c r="N17" i="28" s="1"/>
  <c r="M16" i="28"/>
  <c r="N16" i="28" s="1"/>
  <c r="M15" i="28"/>
  <c r="N15" i="28" s="1"/>
  <c r="M14" i="28"/>
  <c r="N14" i="28" s="1"/>
  <c r="M13" i="28"/>
  <c r="N13" i="28" s="1"/>
  <c r="M12" i="28"/>
  <c r="N12" i="28" s="1"/>
  <c r="N83" i="29" l="1"/>
  <c r="N94" i="28"/>
  <c r="M24" i="27" l="1"/>
  <c r="N24" i="27" s="1"/>
  <c r="M23" i="27"/>
  <c r="N23" i="27" s="1"/>
  <c r="M22" i="27"/>
  <c r="N22" i="27" s="1"/>
  <c r="M21" i="27"/>
  <c r="N21" i="27" s="1"/>
  <c r="M20" i="27"/>
  <c r="N20" i="27" s="1"/>
  <c r="M19" i="27"/>
  <c r="N19" i="27" s="1"/>
  <c r="M18" i="27"/>
  <c r="N18" i="27" s="1"/>
  <c r="M17" i="27"/>
  <c r="N17" i="27" s="1"/>
  <c r="N16" i="27"/>
  <c r="M16" i="27"/>
  <c r="M15" i="27"/>
  <c r="N15" i="27" s="1"/>
  <c r="M14" i="27"/>
  <c r="N14" i="27" s="1"/>
  <c r="M13" i="27"/>
  <c r="N13" i="27" s="1"/>
  <c r="B13" i="27"/>
  <c r="B14" i="27" s="1"/>
  <c r="B15" i="27" s="1"/>
  <c r="B16" i="27" s="1"/>
  <c r="B17" i="27" s="1"/>
  <c r="B18" i="27" s="1"/>
  <c r="B19" i="27" s="1"/>
  <c r="B20" i="27" s="1"/>
  <c r="B21" i="27" s="1"/>
  <c r="B22" i="27" s="1"/>
  <c r="B23" i="27" s="1"/>
  <c r="B24" i="27" s="1"/>
  <c r="M12" i="27"/>
  <c r="N12" i="27" s="1"/>
  <c r="M16" i="26"/>
  <c r="N16" i="26" s="1"/>
  <c r="M15" i="26"/>
  <c r="N15" i="26" s="1"/>
  <c r="M14" i="26"/>
  <c r="N14" i="26" s="1"/>
  <c r="M13" i="26"/>
  <c r="N13" i="26" s="1"/>
  <c r="B13" i="26"/>
  <c r="B14" i="26" s="1"/>
  <c r="B15" i="26" s="1"/>
  <c r="B16" i="26" s="1"/>
  <c r="M12" i="26"/>
  <c r="N12" i="26" s="1"/>
  <c r="M64" i="25"/>
  <c r="N64" i="25" s="1"/>
  <c r="M63" i="25"/>
  <c r="N63" i="25" s="1"/>
  <c r="M62" i="25"/>
  <c r="N62" i="25" s="1"/>
  <c r="M61" i="25"/>
  <c r="N61" i="25" s="1"/>
  <c r="M60" i="25"/>
  <c r="N60" i="25" s="1"/>
  <c r="M59" i="25"/>
  <c r="N59" i="25" s="1"/>
  <c r="M58" i="25"/>
  <c r="N58" i="25" s="1"/>
  <c r="M57" i="25"/>
  <c r="N57" i="25" s="1"/>
  <c r="M56" i="25"/>
  <c r="N56" i="25" s="1"/>
  <c r="M55" i="25"/>
  <c r="N55" i="25" s="1"/>
  <c r="M54" i="25"/>
  <c r="N54" i="25" s="1"/>
  <c r="M53" i="25"/>
  <c r="N53" i="25" s="1"/>
  <c r="M52" i="25"/>
  <c r="N52" i="25" s="1"/>
  <c r="M51" i="25"/>
  <c r="N51" i="25" s="1"/>
  <c r="M50" i="25"/>
  <c r="N50" i="25" s="1"/>
  <c r="M49" i="25"/>
  <c r="N49" i="25" s="1"/>
  <c r="M48" i="25"/>
  <c r="N48" i="25" s="1"/>
  <c r="M47" i="25"/>
  <c r="N47" i="25" s="1"/>
  <c r="M46" i="25"/>
  <c r="N46" i="25" s="1"/>
  <c r="M45" i="25"/>
  <c r="N45" i="25" s="1"/>
  <c r="M44" i="25"/>
  <c r="N44" i="25" s="1"/>
  <c r="M43" i="25"/>
  <c r="N43" i="25" s="1"/>
  <c r="M42" i="25"/>
  <c r="N42" i="25" s="1"/>
  <c r="M41" i="25"/>
  <c r="N41" i="25" s="1"/>
  <c r="M40" i="25"/>
  <c r="N40" i="25" s="1"/>
  <c r="M39" i="25"/>
  <c r="N39" i="25" s="1"/>
  <c r="M38" i="25"/>
  <c r="N38" i="25" s="1"/>
  <c r="M37" i="25"/>
  <c r="N37" i="25" s="1"/>
  <c r="M36" i="25"/>
  <c r="N36" i="25" s="1"/>
  <c r="M35" i="25"/>
  <c r="N35" i="25" s="1"/>
  <c r="M34" i="25"/>
  <c r="N34" i="25" s="1"/>
  <c r="M33" i="25"/>
  <c r="N33" i="25" s="1"/>
  <c r="M32" i="25"/>
  <c r="N32" i="25" s="1"/>
  <c r="M31" i="25"/>
  <c r="N31" i="25" s="1"/>
  <c r="M30" i="25"/>
  <c r="N30" i="25" s="1"/>
  <c r="M29" i="25"/>
  <c r="N29" i="25" s="1"/>
  <c r="M28" i="25"/>
  <c r="N28" i="25" s="1"/>
  <c r="M27" i="25"/>
  <c r="N27" i="25" s="1"/>
  <c r="M26" i="25"/>
  <c r="N26" i="25" s="1"/>
  <c r="M25" i="25"/>
  <c r="N25" i="25" s="1"/>
  <c r="M24" i="25"/>
  <c r="N24" i="25" s="1"/>
  <c r="M23" i="25"/>
  <c r="N23" i="25" s="1"/>
  <c r="M22" i="25"/>
  <c r="N22" i="25" s="1"/>
  <c r="M21" i="25"/>
  <c r="N21" i="25" s="1"/>
  <c r="M20" i="25"/>
  <c r="N20" i="25" s="1"/>
  <c r="M19" i="25"/>
  <c r="N19" i="25" s="1"/>
  <c r="M18" i="25"/>
  <c r="N18" i="25" s="1"/>
  <c r="M17" i="25"/>
  <c r="N17" i="25" s="1"/>
  <c r="M16" i="25"/>
  <c r="N16" i="25" s="1"/>
  <c r="M15" i="25"/>
  <c r="N15" i="25" s="1"/>
  <c r="M14" i="25"/>
  <c r="N14" i="25" s="1"/>
  <c r="M13" i="25"/>
  <c r="N13" i="25" s="1"/>
  <c r="B13" i="25"/>
  <c r="B14" i="25" s="1"/>
  <c r="B15" i="25" s="1"/>
  <c r="B16" i="25" s="1"/>
  <c r="B17" i="25" s="1"/>
  <c r="B18" i="25" s="1"/>
  <c r="B19" i="25" s="1"/>
  <c r="B20" i="25" s="1"/>
  <c r="B21" i="25" s="1"/>
  <c r="B22" i="25" s="1"/>
  <c r="B23" i="25" s="1"/>
  <c r="B24" i="25" s="1"/>
  <c r="B25" i="25" s="1"/>
  <c r="B26" i="25" s="1"/>
  <c r="B27" i="25" s="1"/>
  <c r="B28" i="25" s="1"/>
  <c r="B29" i="25" s="1"/>
  <c r="B30" i="25" s="1"/>
  <c r="B31" i="25" s="1"/>
  <c r="B32" i="25" s="1"/>
  <c r="B33" i="25" s="1"/>
  <c r="B34" i="25" s="1"/>
  <c r="B35" i="25" s="1"/>
  <c r="B36" i="25" s="1"/>
  <c r="B37" i="25" s="1"/>
  <c r="B38" i="25" s="1"/>
  <c r="B39" i="25" s="1"/>
  <c r="B40" i="25" s="1"/>
  <c r="B41" i="25" s="1"/>
  <c r="B42" i="25" s="1"/>
  <c r="B43" i="25" s="1"/>
  <c r="B44" i="25" s="1"/>
  <c r="B45" i="25" s="1"/>
  <c r="B46" i="25" s="1"/>
  <c r="B47" i="25" s="1"/>
  <c r="B48" i="25" s="1"/>
  <c r="B49" i="25" s="1"/>
  <c r="B50" i="25" s="1"/>
  <c r="B51" i="25" s="1"/>
  <c r="B52" i="25" s="1"/>
  <c r="B53" i="25" s="1"/>
  <c r="B54" i="25" s="1"/>
  <c r="B55" i="25" s="1"/>
  <c r="B56" i="25" s="1"/>
  <c r="B57" i="25" s="1"/>
  <c r="B58" i="25" s="1"/>
  <c r="B59" i="25" s="1"/>
  <c r="B60" i="25" s="1"/>
  <c r="B61" i="25" s="1"/>
  <c r="B62" i="25" s="1"/>
  <c r="B63" i="25" s="1"/>
  <c r="B64" i="25" s="1"/>
  <c r="M12" i="25"/>
  <c r="N12" i="25" s="1"/>
  <c r="N25" i="27" l="1"/>
  <c r="N17" i="26"/>
  <c r="N65" i="25"/>
  <c r="L32" i="18" l="1"/>
  <c r="M32" i="18" s="1"/>
  <c r="L31" i="18"/>
  <c r="M31" i="18" s="1"/>
  <c r="L30" i="18"/>
  <c r="M30" i="18" s="1"/>
  <c r="L29" i="18"/>
  <c r="M29" i="18" s="1"/>
  <c r="L28" i="18"/>
  <c r="M28" i="18" s="1"/>
  <c r="L27" i="18"/>
  <c r="M27" i="18" s="1"/>
  <c r="L26" i="18"/>
  <c r="M26" i="18" s="1"/>
  <c r="L25" i="18"/>
  <c r="M25" i="18" s="1"/>
  <c r="L24" i="18"/>
  <c r="M24" i="18" s="1"/>
  <c r="L23" i="18"/>
  <c r="M23" i="18" s="1"/>
  <c r="L22" i="18"/>
  <c r="M22" i="18" s="1"/>
  <c r="L21" i="18"/>
  <c r="M21" i="18" s="1"/>
  <c r="L20" i="18"/>
  <c r="M20" i="18" s="1"/>
  <c r="L19" i="18"/>
  <c r="M19" i="18" s="1"/>
  <c r="L18" i="18"/>
  <c r="M18" i="18" s="1"/>
  <c r="L17" i="18"/>
  <c r="M17" i="18" s="1"/>
  <c r="L16" i="18"/>
  <c r="M16" i="18" s="1"/>
  <c r="L15" i="18"/>
  <c r="M15" i="18" s="1"/>
  <c r="L14" i="18"/>
  <c r="M14" i="18" s="1"/>
  <c r="L13" i="18"/>
  <c r="M13" i="18" s="1"/>
  <c r="L28" i="24"/>
  <c r="M28" i="24" s="1"/>
  <c r="L27" i="24"/>
  <c r="M27" i="24" s="1"/>
  <c r="L26" i="24"/>
  <c r="M26" i="24" s="1"/>
  <c r="L25" i="24"/>
  <c r="M25" i="24" s="1"/>
  <c r="L24" i="24"/>
  <c r="M24" i="24" s="1"/>
  <c r="L23" i="24"/>
  <c r="M23" i="24" s="1"/>
  <c r="L22" i="24"/>
  <c r="M22" i="24" s="1"/>
  <c r="L21" i="24"/>
  <c r="M21" i="24" s="1"/>
  <c r="L20" i="24"/>
  <c r="M20" i="24" s="1"/>
  <c r="L19" i="24"/>
  <c r="M19" i="24" s="1"/>
  <c r="L18" i="24"/>
  <c r="M18" i="24" s="1"/>
  <c r="L17" i="24"/>
  <c r="M17" i="24" s="1"/>
  <c r="L16" i="24"/>
  <c r="M16" i="24" s="1"/>
  <c r="L15" i="24"/>
  <c r="M15" i="24" s="1"/>
  <c r="L14" i="24"/>
  <c r="M14" i="24" s="1"/>
  <c r="L13" i="24"/>
  <c r="M13" i="24" s="1"/>
  <c r="B13" i="24"/>
  <c r="B14" i="24" s="1"/>
  <c r="B15" i="24" s="1"/>
  <c r="B16" i="24" s="1"/>
  <c r="B17" i="24" s="1"/>
  <c r="B18" i="24" s="1"/>
  <c r="B19" i="24" s="1"/>
  <c r="B20" i="24" s="1"/>
  <c r="B21" i="24" s="1"/>
  <c r="B22" i="24" s="1"/>
  <c r="B23" i="24" s="1"/>
  <c r="B24" i="24" s="1"/>
  <c r="B25" i="24" s="1"/>
  <c r="B26" i="24" s="1"/>
  <c r="B27" i="24" s="1"/>
  <c r="B28" i="24" s="1"/>
  <c r="L12" i="24"/>
  <c r="M12" i="24" s="1"/>
  <c r="O41" i="16"/>
  <c r="Q41" i="16" s="1"/>
  <c r="N41" i="16"/>
  <c r="P41" i="16" s="1"/>
  <c r="O40" i="16"/>
  <c r="Q40" i="16" s="1"/>
  <c r="N40" i="16"/>
  <c r="P40" i="16" s="1"/>
  <c r="O39" i="16"/>
  <c r="Q39" i="16" s="1"/>
  <c r="N39" i="16"/>
  <c r="P39" i="16" s="1"/>
  <c r="O38" i="16"/>
  <c r="Q38" i="16" s="1"/>
  <c r="N38" i="16"/>
  <c r="P38" i="16" s="1"/>
  <c r="L12" i="23"/>
  <c r="M12" i="23" s="1"/>
  <c r="M13" i="23" s="1"/>
  <c r="M29" i="24" l="1"/>
  <c r="L16" i="20" l="1"/>
  <c r="M16" i="20" s="1"/>
  <c r="L15" i="20"/>
  <c r="M15" i="20" s="1"/>
  <c r="L14" i="20"/>
  <c r="M14" i="20" s="1"/>
  <c r="L13" i="20"/>
  <c r="M13" i="20" s="1"/>
  <c r="B13" i="20"/>
  <c r="B14" i="20" s="1"/>
  <c r="B15" i="20" s="1"/>
  <c r="B16" i="20" s="1"/>
  <c r="L12" i="20"/>
  <c r="M12" i="20" s="1"/>
  <c r="L18" i="19"/>
  <c r="M18" i="19" s="1"/>
  <c r="L142" i="19"/>
  <c r="M142" i="19" s="1"/>
  <c r="L141" i="19"/>
  <c r="M141" i="19" s="1"/>
  <c r="L140" i="19"/>
  <c r="M140" i="19" s="1"/>
  <c r="L139" i="19"/>
  <c r="M139" i="19" s="1"/>
  <c r="L138" i="19"/>
  <c r="M138" i="19" s="1"/>
  <c r="L137" i="19"/>
  <c r="M137" i="19" s="1"/>
  <c r="L136" i="19"/>
  <c r="M136" i="19" s="1"/>
  <c r="L135" i="19"/>
  <c r="M135" i="19" s="1"/>
  <c r="L134" i="19"/>
  <c r="M134" i="19" s="1"/>
  <c r="L133" i="19"/>
  <c r="M133" i="19" s="1"/>
  <c r="L132" i="19"/>
  <c r="M132" i="19" s="1"/>
  <c r="L131" i="19"/>
  <c r="M131" i="19" s="1"/>
  <c r="L130" i="19"/>
  <c r="M130" i="19" s="1"/>
  <c r="L129" i="19"/>
  <c r="M129" i="19" s="1"/>
  <c r="L128" i="19"/>
  <c r="M128" i="19" s="1"/>
  <c r="L127" i="19"/>
  <c r="M127" i="19" s="1"/>
  <c r="L126" i="19"/>
  <c r="M126" i="19" s="1"/>
  <c r="L125" i="19"/>
  <c r="M125" i="19" s="1"/>
  <c r="L124" i="19"/>
  <c r="M124" i="19" s="1"/>
  <c r="L123" i="19"/>
  <c r="M123" i="19" s="1"/>
  <c r="L122" i="19"/>
  <c r="M122" i="19" s="1"/>
  <c r="L121" i="19"/>
  <c r="M121" i="19" s="1"/>
  <c r="L120" i="19"/>
  <c r="M120" i="19" s="1"/>
  <c r="L119" i="19"/>
  <c r="M119" i="19" s="1"/>
  <c r="L118" i="19"/>
  <c r="M118" i="19" s="1"/>
  <c r="L117" i="19"/>
  <c r="M117" i="19" s="1"/>
  <c r="L116" i="19"/>
  <c r="M116" i="19" s="1"/>
  <c r="L115" i="19"/>
  <c r="M115" i="19" s="1"/>
  <c r="L114" i="19"/>
  <c r="M114" i="19" s="1"/>
  <c r="L113" i="19"/>
  <c r="M113" i="19" s="1"/>
  <c r="L112" i="19"/>
  <c r="M112" i="19" s="1"/>
  <c r="L111" i="19"/>
  <c r="M111" i="19" s="1"/>
  <c r="L110" i="19"/>
  <c r="M110" i="19" s="1"/>
  <c r="L109" i="19"/>
  <c r="M109" i="19" s="1"/>
  <c r="L108" i="19"/>
  <c r="M108" i="19" s="1"/>
  <c r="L107" i="19"/>
  <c r="M107" i="19" s="1"/>
  <c r="L106" i="19"/>
  <c r="M106" i="19" s="1"/>
  <c r="L105" i="19"/>
  <c r="M105" i="19" s="1"/>
  <c r="L104" i="19"/>
  <c r="M104" i="19" s="1"/>
  <c r="L103" i="19"/>
  <c r="M103" i="19" s="1"/>
  <c r="L102" i="19"/>
  <c r="M102" i="19" s="1"/>
  <c r="L101" i="19"/>
  <c r="M101" i="19" s="1"/>
  <c r="L100" i="19"/>
  <c r="M100" i="19" s="1"/>
  <c r="L99" i="19"/>
  <c r="M99" i="19" s="1"/>
  <c r="L98" i="19"/>
  <c r="M98" i="19" s="1"/>
  <c r="L97" i="19"/>
  <c r="M97" i="19" s="1"/>
  <c r="L96" i="19"/>
  <c r="M96" i="19" s="1"/>
  <c r="L95" i="19"/>
  <c r="M95" i="19" s="1"/>
  <c r="L94" i="19"/>
  <c r="M94" i="19" s="1"/>
  <c r="L93" i="19"/>
  <c r="M93" i="19" s="1"/>
  <c r="L92" i="19"/>
  <c r="M92" i="19" s="1"/>
  <c r="L91" i="19"/>
  <c r="M91" i="19" s="1"/>
  <c r="L90" i="19"/>
  <c r="M90" i="19" s="1"/>
  <c r="L89" i="19"/>
  <c r="M89" i="19" s="1"/>
  <c r="L88" i="19"/>
  <c r="M88" i="19" s="1"/>
  <c r="L87" i="19"/>
  <c r="M87" i="19" s="1"/>
  <c r="L86" i="19"/>
  <c r="M86" i="19" s="1"/>
  <c r="L85" i="19"/>
  <c r="M85" i="19" s="1"/>
  <c r="L84" i="19"/>
  <c r="M84" i="19" s="1"/>
  <c r="L83" i="19"/>
  <c r="M83" i="19" s="1"/>
  <c r="L82" i="19"/>
  <c r="M82" i="19" s="1"/>
  <c r="L81" i="19"/>
  <c r="M81" i="19" s="1"/>
  <c r="L80" i="19"/>
  <c r="M80" i="19" s="1"/>
  <c r="L79" i="19"/>
  <c r="M79" i="19" s="1"/>
  <c r="L78" i="19"/>
  <c r="M78" i="19" s="1"/>
  <c r="L77" i="19"/>
  <c r="M77" i="19" s="1"/>
  <c r="L76" i="19"/>
  <c r="M76" i="19" s="1"/>
  <c r="L75" i="19"/>
  <c r="M75" i="19" s="1"/>
  <c r="L74" i="19"/>
  <c r="M74" i="19" s="1"/>
  <c r="L73" i="19"/>
  <c r="M73" i="19" s="1"/>
  <c r="L72" i="19"/>
  <c r="M72" i="19" s="1"/>
  <c r="L71" i="19"/>
  <c r="M71" i="19" s="1"/>
  <c r="L70" i="19"/>
  <c r="M70" i="19" s="1"/>
  <c r="L69" i="19"/>
  <c r="M69" i="19" s="1"/>
  <c r="L68" i="19"/>
  <c r="M68" i="19" s="1"/>
  <c r="L67" i="19"/>
  <c r="M67" i="19" s="1"/>
  <c r="L66" i="19"/>
  <c r="M66" i="19" s="1"/>
  <c r="L65" i="19"/>
  <c r="M65" i="19" s="1"/>
  <c r="L64" i="19"/>
  <c r="M64" i="19" s="1"/>
  <c r="L63" i="19"/>
  <c r="M63" i="19" s="1"/>
  <c r="L62" i="19"/>
  <c r="M62" i="19" s="1"/>
  <c r="L61" i="19"/>
  <c r="M61" i="19" s="1"/>
  <c r="L60" i="19"/>
  <c r="M60" i="19" s="1"/>
  <c r="L59" i="19"/>
  <c r="M59" i="19" s="1"/>
  <c r="L58" i="19"/>
  <c r="M58" i="19" s="1"/>
  <c r="L57" i="19"/>
  <c r="M57" i="19" s="1"/>
  <c r="L56" i="19"/>
  <c r="M56" i="19" s="1"/>
  <c r="L55" i="19"/>
  <c r="M55" i="19" s="1"/>
  <c r="L54" i="19"/>
  <c r="M54" i="19" s="1"/>
  <c r="L53" i="19"/>
  <c r="M53" i="19" s="1"/>
  <c r="L52" i="19"/>
  <c r="M52" i="19" s="1"/>
  <c r="L51" i="19"/>
  <c r="M51" i="19" s="1"/>
  <c r="L50" i="19"/>
  <c r="M50" i="19" s="1"/>
  <c r="L49" i="19"/>
  <c r="M49" i="19" s="1"/>
  <c r="L48" i="19"/>
  <c r="M48" i="19" s="1"/>
  <c r="L47" i="19"/>
  <c r="M47" i="19" s="1"/>
  <c r="L46" i="19"/>
  <c r="M46" i="19" s="1"/>
  <c r="L45" i="19"/>
  <c r="M45" i="19" s="1"/>
  <c r="L44" i="19"/>
  <c r="M44" i="19" s="1"/>
  <c r="L43" i="19"/>
  <c r="M43" i="19" s="1"/>
  <c r="L42" i="19"/>
  <c r="M42" i="19" s="1"/>
  <c r="L41" i="19"/>
  <c r="M41" i="19" s="1"/>
  <c r="L40" i="19"/>
  <c r="M40" i="19" s="1"/>
  <c r="L39" i="19"/>
  <c r="M39" i="19" s="1"/>
  <c r="L38" i="19"/>
  <c r="M38" i="19" s="1"/>
  <c r="L37" i="19"/>
  <c r="M37" i="19" s="1"/>
  <c r="L36" i="19"/>
  <c r="M36" i="19" s="1"/>
  <c r="L35" i="19"/>
  <c r="M35" i="19" s="1"/>
  <c r="L34" i="19"/>
  <c r="M34" i="19" s="1"/>
  <c r="L33" i="19"/>
  <c r="M33" i="19" s="1"/>
  <c r="L32" i="19"/>
  <c r="M32" i="19" s="1"/>
  <c r="L31" i="19"/>
  <c r="M31" i="19" s="1"/>
  <c r="L30" i="19"/>
  <c r="M30" i="19" s="1"/>
  <c r="L29" i="19"/>
  <c r="M29" i="19" s="1"/>
  <c r="L28" i="19"/>
  <c r="M28" i="19" s="1"/>
  <c r="L27" i="19"/>
  <c r="M27" i="19" s="1"/>
  <c r="L26" i="19"/>
  <c r="M26" i="19" s="1"/>
  <c r="L25" i="19"/>
  <c r="M25" i="19" s="1"/>
  <c r="L24" i="19"/>
  <c r="M24" i="19" s="1"/>
  <c r="L23" i="19"/>
  <c r="M23" i="19" s="1"/>
  <c r="L22" i="19"/>
  <c r="M22" i="19" s="1"/>
  <c r="L21" i="19"/>
  <c r="M21" i="19" s="1"/>
  <c r="L20" i="19"/>
  <c r="M20" i="19" s="1"/>
  <c r="L19" i="19"/>
  <c r="M19" i="19" s="1"/>
  <c r="L17" i="19"/>
  <c r="M17" i="19" s="1"/>
  <c r="L16" i="19"/>
  <c r="M16" i="19" s="1"/>
  <c r="L15" i="19"/>
  <c r="M15" i="19" s="1"/>
  <c r="L14" i="19"/>
  <c r="M14" i="19" s="1"/>
  <c r="L13" i="19"/>
  <c r="M13" i="19" s="1"/>
  <c r="B13" i="19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B45" i="19" s="1"/>
  <c r="B46" i="19" s="1"/>
  <c r="B47" i="19" s="1"/>
  <c r="B48" i="19" s="1"/>
  <c r="B49" i="19" s="1"/>
  <c r="B50" i="19" s="1"/>
  <c r="B51" i="19" s="1"/>
  <c r="B52" i="19" s="1"/>
  <c r="B53" i="19" s="1"/>
  <c r="B54" i="19" s="1"/>
  <c r="B55" i="19" s="1"/>
  <c r="B56" i="19" s="1"/>
  <c r="B57" i="19" s="1"/>
  <c r="B58" i="19" s="1"/>
  <c r="B59" i="19" s="1"/>
  <c r="B60" i="19" s="1"/>
  <c r="B61" i="19" s="1"/>
  <c r="B62" i="19" s="1"/>
  <c r="B63" i="19" s="1"/>
  <c r="B64" i="19" s="1"/>
  <c r="B65" i="19" s="1"/>
  <c r="B66" i="19" s="1"/>
  <c r="B67" i="19" s="1"/>
  <c r="B68" i="19" s="1"/>
  <c r="B69" i="19" s="1"/>
  <c r="B70" i="19" s="1"/>
  <c r="B71" i="19" s="1"/>
  <c r="B72" i="19" s="1"/>
  <c r="B73" i="19" s="1"/>
  <c r="B74" i="19" s="1"/>
  <c r="B75" i="19" s="1"/>
  <c r="B76" i="19" s="1"/>
  <c r="B77" i="19" s="1"/>
  <c r="B78" i="19" s="1"/>
  <c r="B79" i="19" s="1"/>
  <c r="B80" i="19" s="1"/>
  <c r="B81" i="19" s="1"/>
  <c r="B82" i="19" s="1"/>
  <c r="B83" i="19" s="1"/>
  <c r="B84" i="19" s="1"/>
  <c r="B85" i="19" s="1"/>
  <c r="B86" i="19" s="1"/>
  <c r="B87" i="19" s="1"/>
  <c r="B88" i="19" s="1"/>
  <c r="B89" i="19" s="1"/>
  <c r="B90" i="19" s="1"/>
  <c r="B91" i="19" s="1"/>
  <c r="B92" i="19" s="1"/>
  <c r="B93" i="19" s="1"/>
  <c r="B94" i="19" s="1"/>
  <c r="B95" i="19" s="1"/>
  <c r="B96" i="19" s="1"/>
  <c r="B97" i="19" s="1"/>
  <c r="B98" i="19" s="1"/>
  <c r="B99" i="19" s="1"/>
  <c r="B100" i="19" s="1"/>
  <c r="B101" i="19" s="1"/>
  <c r="B102" i="19" s="1"/>
  <c r="B103" i="19" s="1"/>
  <c r="B104" i="19" s="1"/>
  <c r="B105" i="19" s="1"/>
  <c r="B106" i="19" s="1"/>
  <c r="B107" i="19" s="1"/>
  <c r="B108" i="19" s="1"/>
  <c r="B109" i="19" s="1"/>
  <c r="B110" i="19" s="1"/>
  <c r="B111" i="19" s="1"/>
  <c r="B112" i="19" s="1"/>
  <c r="B113" i="19" s="1"/>
  <c r="B114" i="19" s="1"/>
  <c r="B115" i="19" s="1"/>
  <c r="B116" i="19" s="1"/>
  <c r="B117" i="19" s="1"/>
  <c r="B118" i="19" s="1"/>
  <c r="B119" i="19" s="1"/>
  <c r="B120" i="19" s="1"/>
  <c r="B121" i="19" s="1"/>
  <c r="B122" i="19" s="1"/>
  <c r="B123" i="19" s="1"/>
  <c r="B124" i="19" s="1"/>
  <c r="B125" i="19" s="1"/>
  <c r="B126" i="19" s="1"/>
  <c r="B127" i="19" s="1"/>
  <c r="B128" i="19" s="1"/>
  <c r="B129" i="19" s="1"/>
  <c r="B130" i="19" s="1"/>
  <c r="B131" i="19" s="1"/>
  <c r="B132" i="19" s="1"/>
  <c r="B133" i="19" s="1"/>
  <c r="B134" i="19" s="1"/>
  <c r="B135" i="19" s="1"/>
  <c r="B136" i="19" s="1"/>
  <c r="B137" i="19" s="1"/>
  <c r="B138" i="19" s="1"/>
  <c r="B139" i="19" s="1"/>
  <c r="B140" i="19" s="1"/>
  <c r="B141" i="19" s="1"/>
  <c r="B142" i="19" s="1"/>
  <c r="L12" i="19"/>
  <c r="M12" i="19" s="1"/>
  <c r="B13" i="18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L12" i="18"/>
  <c r="M12" i="18" s="1"/>
  <c r="L30" i="17"/>
  <c r="M30" i="17" s="1"/>
  <c r="L29" i="17"/>
  <c r="M29" i="17" s="1"/>
  <c r="L28" i="17"/>
  <c r="M28" i="17" s="1"/>
  <c r="L27" i="17"/>
  <c r="M27" i="17" s="1"/>
  <c r="L26" i="17"/>
  <c r="M26" i="17" s="1"/>
  <c r="L25" i="17"/>
  <c r="M25" i="17" s="1"/>
  <c r="L24" i="17"/>
  <c r="M24" i="17" s="1"/>
  <c r="L23" i="17"/>
  <c r="M23" i="17" s="1"/>
  <c r="L22" i="17"/>
  <c r="M22" i="17" s="1"/>
  <c r="L21" i="17"/>
  <c r="M21" i="17" s="1"/>
  <c r="L20" i="17"/>
  <c r="M20" i="17" s="1"/>
  <c r="L19" i="17"/>
  <c r="M19" i="17" s="1"/>
  <c r="L18" i="17"/>
  <c r="M18" i="17" s="1"/>
  <c r="L17" i="17"/>
  <c r="M17" i="17" s="1"/>
  <c r="L16" i="17"/>
  <c r="M16" i="17" s="1"/>
  <c r="L15" i="17"/>
  <c r="M15" i="17" s="1"/>
  <c r="L14" i="17"/>
  <c r="M14" i="17" s="1"/>
  <c r="L13" i="17"/>
  <c r="M13" i="17" s="1"/>
  <c r="B13" i="17"/>
  <c r="B14" i="17" s="1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B26" i="17" s="1"/>
  <c r="B27" i="17" s="1"/>
  <c r="B28" i="17" s="1"/>
  <c r="B29" i="17" s="1"/>
  <c r="B30" i="17" s="1"/>
  <c r="L12" i="17"/>
  <c r="M12" i="17" s="1"/>
  <c r="O37" i="16"/>
  <c r="Q37" i="16" s="1"/>
  <c r="N37" i="16"/>
  <c r="P37" i="16" s="1"/>
  <c r="O36" i="16"/>
  <c r="Q36" i="16" s="1"/>
  <c r="N36" i="16"/>
  <c r="P36" i="16" s="1"/>
  <c r="O35" i="16"/>
  <c r="Q35" i="16" s="1"/>
  <c r="N35" i="16"/>
  <c r="P35" i="16" s="1"/>
  <c r="O34" i="16"/>
  <c r="Q34" i="16" s="1"/>
  <c r="N34" i="16"/>
  <c r="P34" i="16" s="1"/>
  <c r="O33" i="16"/>
  <c r="Q33" i="16" s="1"/>
  <c r="N33" i="16"/>
  <c r="P33" i="16" s="1"/>
  <c r="O32" i="16"/>
  <c r="Q32" i="16" s="1"/>
  <c r="N32" i="16"/>
  <c r="P32" i="16" s="1"/>
  <c r="O31" i="16"/>
  <c r="Q31" i="16" s="1"/>
  <c r="N31" i="16"/>
  <c r="P31" i="16" s="1"/>
  <c r="O30" i="16"/>
  <c r="Q30" i="16" s="1"/>
  <c r="N30" i="16"/>
  <c r="P30" i="16" s="1"/>
  <c r="O29" i="16"/>
  <c r="Q29" i="16" s="1"/>
  <c r="N29" i="16"/>
  <c r="P29" i="16" s="1"/>
  <c r="O28" i="16"/>
  <c r="Q28" i="16" s="1"/>
  <c r="N28" i="16"/>
  <c r="P28" i="16" s="1"/>
  <c r="O27" i="16"/>
  <c r="Q27" i="16" s="1"/>
  <c r="N27" i="16"/>
  <c r="P27" i="16" s="1"/>
  <c r="O26" i="16"/>
  <c r="Q26" i="16" s="1"/>
  <c r="N26" i="16"/>
  <c r="P26" i="16" s="1"/>
  <c r="O25" i="16"/>
  <c r="Q25" i="16" s="1"/>
  <c r="N25" i="16"/>
  <c r="P25" i="16" s="1"/>
  <c r="O24" i="16"/>
  <c r="Q24" i="16" s="1"/>
  <c r="N24" i="16"/>
  <c r="P24" i="16" s="1"/>
  <c r="O23" i="16"/>
  <c r="Q23" i="16" s="1"/>
  <c r="N23" i="16"/>
  <c r="P23" i="16" s="1"/>
  <c r="O22" i="16"/>
  <c r="Q22" i="16" s="1"/>
  <c r="N22" i="16"/>
  <c r="P22" i="16" s="1"/>
  <c r="O21" i="16"/>
  <c r="Q21" i="16" s="1"/>
  <c r="N21" i="16"/>
  <c r="P21" i="16" s="1"/>
  <c r="O20" i="16"/>
  <c r="Q20" i="16" s="1"/>
  <c r="N20" i="16"/>
  <c r="P20" i="16" s="1"/>
  <c r="O19" i="16"/>
  <c r="Q19" i="16" s="1"/>
  <c r="N19" i="16"/>
  <c r="P19" i="16" s="1"/>
  <c r="O18" i="16"/>
  <c r="Q18" i="16" s="1"/>
  <c r="N18" i="16"/>
  <c r="P18" i="16" s="1"/>
  <c r="O17" i="16"/>
  <c r="Q17" i="16" s="1"/>
  <c r="N17" i="16"/>
  <c r="P17" i="16" s="1"/>
  <c r="O16" i="16"/>
  <c r="Q16" i="16" s="1"/>
  <c r="N16" i="16"/>
  <c r="P16" i="16" s="1"/>
  <c r="O15" i="16"/>
  <c r="Q15" i="16" s="1"/>
  <c r="N15" i="16"/>
  <c r="P15" i="16" s="1"/>
  <c r="B15" i="16"/>
  <c r="B16" i="16" s="1"/>
  <c r="B17" i="16" s="1"/>
  <c r="B18" i="16" s="1"/>
  <c r="B19" i="16" s="1"/>
  <c r="B20" i="16" s="1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B34" i="16" s="1"/>
  <c r="B35" i="16" s="1"/>
  <c r="B36" i="16" s="1"/>
  <c r="B37" i="16" s="1"/>
  <c r="B38" i="16" s="1"/>
  <c r="B39" i="16" s="1"/>
  <c r="B40" i="16" s="1"/>
  <c r="B41" i="16" s="1"/>
  <c r="O87" i="15"/>
  <c r="Q87" i="15" s="1"/>
  <c r="N87" i="15"/>
  <c r="P87" i="15" s="1"/>
  <c r="O86" i="15"/>
  <c r="Q86" i="15" s="1"/>
  <c r="N86" i="15"/>
  <c r="P86" i="15" s="1"/>
  <c r="O85" i="15"/>
  <c r="Q85" i="15" s="1"/>
  <c r="N85" i="15"/>
  <c r="P85" i="15" s="1"/>
  <c r="O84" i="15"/>
  <c r="Q84" i="15" s="1"/>
  <c r="N84" i="15"/>
  <c r="P84" i="15" s="1"/>
  <c r="O83" i="15"/>
  <c r="Q83" i="15" s="1"/>
  <c r="N83" i="15"/>
  <c r="P83" i="15" s="1"/>
  <c r="O82" i="15"/>
  <c r="Q82" i="15" s="1"/>
  <c r="N82" i="15"/>
  <c r="P82" i="15" s="1"/>
  <c r="O81" i="15"/>
  <c r="Q81" i="15" s="1"/>
  <c r="N81" i="15"/>
  <c r="P81" i="15" s="1"/>
  <c r="O80" i="15"/>
  <c r="Q80" i="15" s="1"/>
  <c r="N80" i="15"/>
  <c r="P80" i="15" s="1"/>
  <c r="O79" i="15"/>
  <c r="Q79" i="15" s="1"/>
  <c r="N79" i="15"/>
  <c r="P79" i="15" s="1"/>
  <c r="O78" i="15"/>
  <c r="Q78" i="15" s="1"/>
  <c r="N78" i="15"/>
  <c r="P78" i="15" s="1"/>
  <c r="O77" i="15"/>
  <c r="Q77" i="15" s="1"/>
  <c r="N77" i="15"/>
  <c r="P77" i="15" s="1"/>
  <c r="O76" i="15"/>
  <c r="Q76" i="15" s="1"/>
  <c r="N76" i="15"/>
  <c r="P76" i="15" s="1"/>
  <c r="O75" i="15"/>
  <c r="Q75" i="15" s="1"/>
  <c r="N75" i="15"/>
  <c r="P75" i="15" s="1"/>
  <c r="O74" i="15"/>
  <c r="Q74" i="15" s="1"/>
  <c r="N74" i="15"/>
  <c r="P74" i="15" s="1"/>
  <c r="O73" i="15"/>
  <c r="Q73" i="15" s="1"/>
  <c r="N73" i="15"/>
  <c r="P73" i="15" s="1"/>
  <c r="O72" i="15"/>
  <c r="Q72" i="15" s="1"/>
  <c r="N72" i="15"/>
  <c r="P72" i="15" s="1"/>
  <c r="O71" i="15"/>
  <c r="Q71" i="15" s="1"/>
  <c r="N71" i="15"/>
  <c r="P71" i="15" s="1"/>
  <c r="O70" i="15"/>
  <c r="Q70" i="15" s="1"/>
  <c r="N70" i="15"/>
  <c r="P70" i="15" s="1"/>
  <c r="O69" i="15"/>
  <c r="Q69" i="15" s="1"/>
  <c r="N69" i="15"/>
  <c r="P69" i="15" s="1"/>
  <c r="O68" i="15"/>
  <c r="Q68" i="15" s="1"/>
  <c r="N68" i="15"/>
  <c r="P68" i="15" s="1"/>
  <c r="O67" i="15"/>
  <c r="Q67" i="15" s="1"/>
  <c r="N67" i="15"/>
  <c r="P67" i="15" s="1"/>
  <c r="O66" i="15"/>
  <c r="Q66" i="15" s="1"/>
  <c r="N66" i="15"/>
  <c r="P66" i="15" s="1"/>
  <c r="O65" i="15"/>
  <c r="Q65" i="15" s="1"/>
  <c r="N65" i="15"/>
  <c r="P65" i="15" s="1"/>
  <c r="O64" i="15"/>
  <c r="Q64" i="15" s="1"/>
  <c r="N64" i="15"/>
  <c r="P64" i="15" s="1"/>
  <c r="O63" i="15"/>
  <c r="Q63" i="15" s="1"/>
  <c r="N63" i="15"/>
  <c r="P63" i="15" s="1"/>
  <c r="O62" i="15"/>
  <c r="Q62" i="15" s="1"/>
  <c r="N62" i="15"/>
  <c r="P62" i="15" s="1"/>
  <c r="O61" i="15"/>
  <c r="Q61" i="15" s="1"/>
  <c r="N61" i="15"/>
  <c r="P61" i="15" s="1"/>
  <c r="O60" i="15"/>
  <c r="Q60" i="15" s="1"/>
  <c r="N60" i="15"/>
  <c r="P60" i="15" s="1"/>
  <c r="O59" i="15"/>
  <c r="Q59" i="15" s="1"/>
  <c r="N59" i="15"/>
  <c r="P59" i="15" s="1"/>
  <c r="O58" i="15"/>
  <c r="Q58" i="15" s="1"/>
  <c r="N58" i="15"/>
  <c r="P58" i="15" s="1"/>
  <c r="O57" i="15"/>
  <c r="Q57" i="15" s="1"/>
  <c r="N57" i="15"/>
  <c r="P57" i="15" s="1"/>
  <c r="O56" i="15"/>
  <c r="Q56" i="15" s="1"/>
  <c r="N56" i="15"/>
  <c r="P56" i="15" s="1"/>
  <c r="O55" i="15"/>
  <c r="Q55" i="15" s="1"/>
  <c r="N55" i="15"/>
  <c r="P55" i="15" s="1"/>
  <c r="O54" i="15"/>
  <c r="Q54" i="15" s="1"/>
  <c r="N54" i="15"/>
  <c r="P54" i="15" s="1"/>
  <c r="O53" i="15"/>
  <c r="Q53" i="15" s="1"/>
  <c r="N53" i="15"/>
  <c r="P53" i="15" s="1"/>
  <c r="O52" i="15"/>
  <c r="Q52" i="15" s="1"/>
  <c r="N52" i="15"/>
  <c r="P52" i="15" s="1"/>
  <c r="O51" i="15"/>
  <c r="Q51" i="15" s="1"/>
  <c r="N51" i="15"/>
  <c r="P51" i="15" s="1"/>
  <c r="O50" i="15"/>
  <c r="Q50" i="15" s="1"/>
  <c r="N50" i="15"/>
  <c r="P50" i="15" s="1"/>
  <c r="O49" i="15"/>
  <c r="Q49" i="15" s="1"/>
  <c r="N49" i="15"/>
  <c r="P49" i="15" s="1"/>
  <c r="O48" i="15"/>
  <c r="Q48" i="15" s="1"/>
  <c r="N48" i="15"/>
  <c r="P48" i="15" s="1"/>
  <c r="O47" i="15"/>
  <c r="Q47" i="15" s="1"/>
  <c r="N47" i="15"/>
  <c r="P47" i="15" s="1"/>
  <c r="O46" i="15"/>
  <c r="Q46" i="15" s="1"/>
  <c r="N46" i="15"/>
  <c r="P46" i="15" s="1"/>
  <c r="O45" i="15"/>
  <c r="Q45" i="15" s="1"/>
  <c r="N45" i="15"/>
  <c r="P45" i="15" s="1"/>
  <c r="O44" i="15"/>
  <c r="Q44" i="15" s="1"/>
  <c r="N44" i="15"/>
  <c r="P44" i="15" s="1"/>
  <c r="O43" i="15"/>
  <c r="Q43" i="15" s="1"/>
  <c r="N43" i="15"/>
  <c r="P43" i="15" s="1"/>
  <c r="O42" i="15"/>
  <c r="Q42" i="15" s="1"/>
  <c r="N42" i="15"/>
  <c r="P42" i="15" s="1"/>
  <c r="O41" i="15"/>
  <c r="Q41" i="15" s="1"/>
  <c r="N41" i="15"/>
  <c r="P41" i="15" s="1"/>
  <c r="O40" i="15"/>
  <c r="Q40" i="15" s="1"/>
  <c r="N40" i="15"/>
  <c r="P40" i="15" s="1"/>
  <c r="O39" i="15"/>
  <c r="Q39" i="15" s="1"/>
  <c r="N39" i="15"/>
  <c r="P39" i="15" s="1"/>
  <c r="O38" i="15"/>
  <c r="Q38" i="15" s="1"/>
  <c r="N38" i="15"/>
  <c r="P38" i="15" s="1"/>
  <c r="O37" i="15"/>
  <c r="Q37" i="15" s="1"/>
  <c r="N37" i="15"/>
  <c r="P37" i="15" s="1"/>
  <c r="O36" i="15"/>
  <c r="Q36" i="15" s="1"/>
  <c r="N36" i="15"/>
  <c r="P36" i="15" s="1"/>
  <c r="O35" i="15"/>
  <c r="Q35" i="15" s="1"/>
  <c r="N35" i="15"/>
  <c r="P35" i="15" s="1"/>
  <c r="O34" i="15"/>
  <c r="Q34" i="15" s="1"/>
  <c r="N34" i="15"/>
  <c r="P34" i="15" s="1"/>
  <c r="O33" i="15"/>
  <c r="Q33" i="15" s="1"/>
  <c r="N33" i="15"/>
  <c r="P33" i="15" s="1"/>
  <c r="O32" i="15"/>
  <c r="Q32" i="15" s="1"/>
  <c r="N32" i="15"/>
  <c r="P32" i="15" s="1"/>
  <c r="O31" i="15"/>
  <c r="Q31" i="15" s="1"/>
  <c r="N31" i="15"/>
  <c r="P31" i="15" s="1"/>
  <c r="O30" i="15"/>
  <c r="Q30" i="15" s="1"/>
  <c r="N30" i="15"/>
  <c r="P30" i="15" s="1"/>
  <c r="O29" i="15"/>
  <c r="Q29" i="15" s="1"/>
  <c r="N29" i="15"/>
  <c r="P29" i="15" s="1"/>
  <c r="O28" i="15"/>
  <c r="Q28" i="15" s="1"/>
  <c r="N28" i="15"/>
  <c r="P28" i="15" s="1"/>
  <c r="O27" i="15"/>
  <c r="Q27" i="15" s="1"/>
  <c r="N27" i="15"/>
  <c r="P27" i="15" s="1"/>
  <c r="O26" i="15"/>
  <c r="Q26" i="15" s="1"/>
  <c r="N26" i="15"/>
  <c r="P26" i="15" s="1"/>
  <c r="O25" i="15"/>
  <c r="Q25" i="15" s="1"/>
  <c r="N25" i="15"/>
  <c r="P25" i="15" s="1"/>
  <c r="O24" i="15"/>
  <c r="Q24" i="15" s="1"/>
  <c r="N24" i="15"/>
  <c r="P24" i="15" s="1"/>
  <c r="O23" i="15"/>
  <c r="Q23" i="15" s="1"/>
  <c r="N23" i="15"/>
  <c r="P23" i="15" s="1"/>
  <c r="O22" i="15"/>
  <c r="Q22" i="15" s="1"/>
  <c r="N22" i="15"/>
  <c r="P22" i="15" s="1"/>
  <c r="O21" i="15"/>
  <c r="Q21" i="15" s="1"/>
  <c r="N21" i="15"/>
  <c r="P21" i="15" s="1"/>
  <c r="O20" i="15"/>
  <c r="Q20" i="15" s="1"/>
  <c r="N20" i="15"/>
  <c r="P20" i="15" s="1"/>
  <c r="O19" i="15"/>
  <c r="Q19" i="15" s="1"/>
  <c r="N19" i="15"/>
  <c r="P19" i="15" s="1"/>
  <c r="O18" i="15"/>
  <c r="Q18" i="15" s="1"/>
  <c r="N18" i="15"/>
  <c r="P18" i="15" s="1"/>
  <c r="O17" i="15"/>
  <c r="Q17" i="15" s="1"/>
  <c r="N17" i="15"/>
  <c r="P17" i="15" s="1"/>
  <c r="O16" i="15"/>
  <c r="Q16" i="15" s="1"/>
  <c r="N16" i="15"/>
  <c r="P16" i="15" s="1"/>
  <c r="O15" i="15"/>
  <c r="Q15" i="15" s="1"/>
  <c r="N15" i="15"/>
  <c r="P15" i="15" s="1"/>
  <c r="B15" i="15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B60" i="15" s="1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B77" i="15" s="1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M143" i="19" l="1"/>
  <c r="P42" i="16"/>
  <c r="Q42" i="16"/>
  <c r="M17" i="20"/>
  <c r="M33" i="18"/>
  <c r="M31" i="17"/>
  <c r="Q88" i="15"/>
  <c r="P88" i="15"/>
  <c r="L27" i="14" l="1"/>
  <c r="M27" i="14" s="1"/>
  <c r="L26" i="14"/>
  <c r="M26" i="14" s="1"/>
  <c r="L25" i="14"/>
  <c r="M25" i="14" s="1"/>
  <c r="L24" i="14"/>
  <c r="M24" i="14" s="1"/>
  <c r="L23" i="14"/>
  <c r="M23" i="14" s="1"/>
  <c r="L22" i="14"/>
  <c r="M22" i="14" s="1"/>
  <c r="L21" i="14"/>
  <c r="M21" i="14" s="1"/>
  <c r="L20" i="14"/>
  <c r="M20" i="14" s="1"/>
  <c r="L19" i="14"/>
  <c r="M19" i="14" s="1"/>
  <c r="L18" i="14"/>
  <c r="M18" i="14" s="1"/>
  <c r="L17" i="14"/>
  <c r="M17" i="14" s="1"/>
  <c r="L16" i="14"/>
  <c r="M16" i="14" s="1"/>
  <c r="L15" i="14"/>
  <c r="M15" i="14" s="1"/>
  <c r="L14" i="14"/>
  <c r="M14" i="14" s="1"/>
  <c r="L13" i="14"/>
  <c r="M13" i="14" s="1"/>
  <c r="B13" i="14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L12" i="14"/>
  <c r="M12" i="14" s="1"/>
  <c r="L37" i="13"/>
  <c r="M37" i="13" s="1"/>
  <c r="L36" i="13"/>
  <c r="M36" i="13" s="1"/>
  <c r="L35" i="13"/>
  <c r="M35" i="13" s="1"/>
  <c r="L34" i="13"/>
  <c r="M34" i="13" s="1"/>
  <c r="L33" i="13"/>
  <c r="M33" i="13" s="1"/>
  <c r="L32" i="13"/>
  <c r="M32" i="13" s="1"/>
  <c r="L31" i="13"/>
  <c r="M31" i="13" s="1"/>
  <c r="L30" i="13"/>
  <c r="M30" i="13" s="1"/>
  <c r="L29" i="13"/>
  <c r="M29" i="13" s="1"/>
  <c r="L28" i="13"/>
  <c r="M28" i="13" s="1"/>
  <c r="L27" i="13"/>
  <c r="M27" i="13" s="1"/>
  <c r="L26" i="13"/>
  <c r="M26" i="13" s="1"/>
  <c r="L25" i="13"/>
  <c r="M25" i="13" s="1"/>
  <c r="L24" i="13"/>
  <c r="M24" i="13" s="1"/>
  <c r="L23" i="13"/>
  <c r="M23" i="13" s="1"/>
  <c r="L22" i="13"/>
  <c r="M22" i="13" s="1"/>
  <c r="L21" i="13"/>
  <c r="M21" i="13" s="1"/>
  <c r="L20" i="13"/>
  <c r="M20" i="13" s="1"/>
  <c r="L19" i="13"/>
  <c r="M19" i="13" s="1"/>
  <c r="L18" i="13"/>
  <c r="M18" i="13" s="1"/>
  <c r="L17" i="13"/>
  <c r="M17" i="13" s="1"/>
  <c r="L16" i="13"/>
  <c r="M16" i="13" s="1"/>
  <c r="L15" i="13"/>
  <c r="M15" i="13" s="1"/>
  <c r="L14" i="13"/>
  <c r="M14" i="13" s="1"/>
  <c r="L13" i="13"/>
  <c r="M13" i="13" s="1"/>
  <c r="B13" i="13"/>
  <c r="B14" i="13" s="1"/>
  <c r="B15" i="13" s="1"/>
  <c r="B16" i="13" s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L12" i="13"/>
  <c r="M12" i="13" s="1"/>
  <c r="L26" i="12"/>
  <c r="M26" i="12" s="1"/>
  <c r="L25" i="12"/>
  <c r="M25" i="12" s="1"/>
  <c r="L24" i="12"/>
  <c r="M24" i="12" s="1"/>
  <c r="L23" i="12"/>
  <c r="M23" i="12" s="1"/>
  <c r="L22" i="12"/>
  <c r="M22" i="12" s="1"/>
  <c r="L21" i="12"/>
  <c r="M21" i="12" s="1"/>
  <c r="L20" i="12"/>
  <c r="M20" i="12" s="1"/>
  <c r="L19" i="12"/>
  <c r="M19" i="12" s="1"/>
  <c r="L18" i="12"/>
  <c r="M18" i="12" s="1"/>
  <c r="L17" i="12"/>
  <c r="M17" i="12" s="1"/>
  <c r="L16" i="12"/>
  <c r="M16" i="12" s="1"/>
  <c r="L15" i="12"/>
  <c r="M15" i="12" s="1"/>
  <c r="L14" i="12"/>
  <c r="M14" i="12" s="1"/>
  <c r="L13" i="12"/>
  <c r="M13" i="12" s="1"/>
  <c r="B13" i="12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L12" i="12"/>
  <c r="M12" i="12" s="1"/>
  <c r="L29" i="6"/>
  <c r="M29" i="6" s="1"/>
  <c r="L28" i="6"/>
  <c r="M28" i="6" s="1"/>
  <c r="L27" i="6"/>
  <c r="M27" i="6" s="1"/>
  <c r="L26" i="6"/>
  <c r="M26" i="6" s="1"/>
  <c r="L25" i="6"/>
  <c r="M25" i="6" s="1"/>
  <c r="L24" i="6"/>
  <c r="M24" i="6" s="1"/>
  <c r="L23" i="6"/>
  <c r="M23" i="6" s="1"/>
  <c r="L22" i="6"/>
  <c r="M22" i="6" s="1"/>
  <c r="M21" i="6"/>
  <c r="L21" i="6"/>
  <c r="L20" i="6"/>
  <c r="M20" i="6" s="1"/>
  <c r="L19" i="6"/>
  <c r="M19" i="6" s="1"/>
  <c r="L18" i="6"/>
  <c r="M18" i="6" s="1"/>
  <c r="L17" i="6"/>
  <c r="M17" i="6" s="1"/>
  <c r="L16" i="6"/>
  <c r="M16" i="6" s="1"/>
  <c r="L15" i="6"/>
  <c r="M15" i="6" s="1"/>
  <c r="L14" i="6"/>
  <c r="M14" i="6" s="1"/>
  <c r="L13" i="6"/>
  <c r="M13" i="6" s="1"/>
  <c r="B13" i="6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L12" i="6"/>
  <c r="M12" i="6" s="1"/>
  <c r="L13" i="4"/>
  <c r="M13" i="4" s="1"/>
  <c r="B13" i="4"/>
  <c r="L12" i="4"/>
  <c r="M12" i="4" s="1"/>
  <c r="L29" i="3"/>
  <c r="M29" i="3" s="1"/>
  <c r="M28" i="3"/>
  <c r="L28" i="3"/>
  <c r="L27" i="3"/>
  <c r="M27" i="3" s="1"/>
  <c r="L26" i="3"/>
  <c r="M26" i="3" s="1"/>
  <c r="L25" i="3"/>
  <c r="M25" i="3" s="1"/>
  <c r="L24" i="3"/>
  <c r="M24" i="3" s="1"/>
  <c r="L23" i="3"/>
  <c r="M23" i="3" s="1"/>
  <c r="L22" i="3"/>
  <c r="M22" i="3" s="1"/>
  <c r="L21" i="3"/>
  <c r="M21" i="3" s="1"/>
  <c r="L20" i="3"/>
  <c r="M20" i="3" s="1"/>
  <c r="L19" i="3"/>
  <c r="M19" i="3" s="1"/>
  <c r="L18" i="3"/>
  <c r="M18" i="3" s="1"/>
  <c r="L17" i="3"/>
  <c r="M17" i="3" s="1"/>
  <c r="L16" i="3"/>
  <c r="M16" i="3" s="1"/>
  <c r="L15" i="3"/>
  <c r="M15" i="3" s="1"/>
  <c r="L14" i="3"/>
  <c r="M14" i="3" s="1"/>
  <c r="L13" i="3"/>
  <c r="M13" i="3" s="1"/>
  <c r="B13" i="3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L12" i="3"/>
  <c r="M12" i="3" s="1"/>
  <c r="L19" i="2"/>
  <c r="M19" i="2" s="1"/>
  <c r="L18" i="2"/>
  <c r="M18" i="2" s="1"/>
  <c r="L17" i="2"/>
  <c r="M17" i="2" s="1"/>
  <c r="L16" i="2"/>
  <c r="M16" i="2" s="1"/>
  <c r="L15" i="2"/>
  <c r="M15" i="2" s="1"/>
  <c r="L14" i="2"/>
  <c r="M14" i="2" s="1"/>
  <c r="L13" i="2"/>
  <c r="M13" i="2" s="1"/>
  <c r="B13" i="2"/>
  <c r="B14" i="2" s="1"/>
  <c r="B15" i="2" s="1"/>
  <c r="B16" i="2" s="1"/>
  <c r="B17" i="2" s="1"/>
  <c r="B18" i="2" s="1"/>
  <c r="B19" i="2" s="1"/>
  <c r="L12" i="2"/>
  <c r="M12" i="2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L12" i="1"/>
  <c r="M12" i="1" s="1"/>
  <c r="M28" i="14" l="1"/>
  <c r="M38" i="13"/>
  <c r="M27" i="12"/>
  <c r="M30" i="6"/>
  <c r="M14" i="4"/>
  <c r="M30" i="3"/>
  <c r="M20" i="2"/>
  <c r="M33" i="1"/>
</calcChain>
</file>

<file path=xl/sharedStrings.xml><?xml version="1.0" encoding="utf-8"?>
<sst xmlns="http://schemas.openxmlformats.org/spreadsheetml/2006/main" count="3305" uniqueCount="813">
  <si>
    <t>NAROČNIK:</t>
  </si>
  <si>
    <t xml:space="preserve">                                      Dekani 32, 6271 Dekani</t>
  </si>
  <si>
    <t>PONUDNIK:</t>
  </si>
  <si>
    <t xml:space="preserve">SPECIFIKACIJA PREDRAČUNA </t>
  </si>
  <si>
    <t>ZŠ</t>
  </si>
  <si>
    <t>INTERNA  ŠIFRA DOBAVITELJA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</si>
  <si>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</si>
  <si>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</si>
  <si>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</si>
  <si>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</si>
  <si>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</si>
  <si>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</si>
  <si>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</si>
  <si>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</si>
  <si>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</si>
  <si>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NAROČNIKA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</si>
  <si>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</si>
  <si>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</si>
  <si>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</si>
  <si>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</si>
  <si>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</si>
  <si>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</si>
  <si>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</si>
  <si>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</si>
  <si>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</si>
  <si>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Dostava blaga se vrši naslednji dan od uradnega prejema naročila najkasneje od 6:00 do 6:30 zjutraj za tekoči dan porabe.</t>
  </si>
  <si>
    <t>Sklop 1: Sveže meso svinjine in mesni izdelki</t>
  </si>
  <si>
    <t>SKUPAJ SKLOP 2:</t>
  </si>
  <si>
    <t>Ponudniki morajo predložiti ustrezna dokazila oz. certifikate za izdelke v tem sklopu !</t>
  </si>
  <si>
    <t>Sklop 2: Ekološko sveže meso in izdelki</t>
  </si>
  <si>
    <t>Sklop 3: Sveže perutninsko meso in izdelki</t>
  </si>
  <si>
    <t>SKUPAJ SKLOP 3:</t>
  </si>
  <si>
    <t>Sklop 4: Jajca</t>
  </si>
  <si>
    <t>SKUPAJ SKLOP 4:</t>
  </si>
  <si>
    <t>kos</t>
  </si>
  <si>
    <t>SKUPAJ SKLOP 5:</t>
  </si>
  <si>
    <t xml:space="preserve">Sklop 6: Zamrznjene in sveže ribe </t>
  </si>
  <si>
    <t>SKUPAJ SKLOP 6:</t>
  </si>
  <si>
    <t>Atlantski losos file s kožo, zamrznjen, 1. kvalitete</t>
  </si>
  <si>
    <t>Morski pes file, brez kože, zamrznjen</t>
  </si>
  <si>
    <t>Morski plošča (platesa), zamrznjeno, 1. kvalitete</t>
  </si>
  <si>
    <t>Orada file, zamrznjen</t>
  </si>
  <si>
    <t>Polenovka file, zamrznjen</t>
  </si>
  <si>
    <t>Postrv file s kožo, zamrznjen</t>
  </si>
  <si>
    <t>Škarpena file, očiščen, zamrznjen</t>
  </si>
  <si>
    <t>Tuna file, sveža</t>
  </si>
  <si>
    <t>Tuna file, zamrznjena</t>
  </si>
  <si>
    <t>Sklop 7: Mleko in mlečni izdelki</t>
  </si>
  <si>
    <t>SKUPAJ SKLOP 7:</t>
  </si>
  <si>
    <t>l</t>
  </si>
  <si>
    <t>SKUPAJ SKLOP 8:</t>
  </si>
  <si>
    <t>SKUPAJ SKLOP 9:</t>
  </si>
  <si>
    <t>SKUPAJ SKLOP 10:</t>
  </si>
  <si>
    <t>SKUPAJ SKLOP 11:</t>
  </si>
  <si>
    <t>SKUPAJ SKLOP 12:</t>
  </si>
  <si>
    <t>SKUPAJ SKLOP 13:</t>
  </si>
  <si>
    <t>EKO PROSENA KAŠA 1kg</t>
  </si>
  <si>
    <t>EKO AJDOVA KAŠA 1kg</t>
  </si>
  <si>
    <t>EKO JEŠPRENJ 1kg</t>
  </si>
  <si>
    <t>EKO KAMUT   1kg</t>
  </si>
  <si>
    <t>EKO KVINOJA 1kg</t>
  </si>
  <si>
    <t>EKO OVSENI RIŽEK 1kg</t>
  </si>
  <si>
    <t>EKO RJAVI RIŽ DOLGOZRNATI NEBRUŠEN 1kg</t>
  </si>
  <si>
    <t>EKO BELI RIŽ OKROGLOZRNATI  1kg</t>
  </si>
  <si>
    <t>EKO PIRINA MOKA  1kg</t>
  </si>
  <si>
    <t>EKO AJDOVA MOKA 1kg</t>
  </si>
  <si>
    <t>EKO OVSENI KOSMIČI  1kg</t>
  </si>
  <si>
    <t>EKO KORUZNI ZDROB 1kg</t>
  </si>
  <si>
    <t>EKO PIRIN ZDROB 1kg</t>
  </si>
  <si>
    <t>EKO KAMUTOV zdrob 1kg</t>
  </si>
  <si>
    <t>EKO ČIČERIKA   1kg</t>
  </si>
  <si>
    <t>EKO LEČA (zelena, rjava)  1kg</t>
  </si>
  <si>
    <t>EKO BUČNO SEME  1kg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</si>
  <si>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</si>
  <si>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</si>
  <si>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</si>
  <si>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</si>
  <si>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>BLAG. ZNAMKA</t>
  </si>
  <si>
    <t xml:space="preserve"> IZRAČUN</t>
  </si>
  <si>
    <t xml:space="preserve"> za 1. obdobje</t>
  </si>
  <si>
    <t>za 1. obdobje</t>
  </si>
  <si>
    <t>za 1. obdobje - izbor</t>
  </si>
  <si>
    <t>ODVOZ emblalaže - plastični in leseni zaboji !</t>
  </si>
  <si>
    <t>SKUPAJ SKLOP 15:</t>
  </si>
  <si>
    <t xml:space="preserve">* 1. obdobje od 1.01. 2023  do 30.04.2023 </t>
  </si>
  <si>
    <t>Banane</t>
  </si>
  <si>
    <t>Bučke</t>
  </si>
  <si>
    <t>Cvetača</t>
  </si>
  <si>
    <t>Grozdje</t>
  </si>
  <si>
    <t>Jabolčni krhlji suhi, olupljeni</t>
  </si>
  <si>
    <t>Jagode</t>
  </si>
  <si>
    <t>Kivi</t>
  </si>
  <si>
    <t>Korenje</t>
  </si>
  <si>
    <t>Krompir</t>
  </si>
  <si>
    <t>Krompir mladi</t>
  </si>
  <si>
    <t>Kumare</t>
  </si>
  <si>
    <t>Limone</t>
  </si>
  <si>
    <t>Ohrovt</t>
  </si>
  <si>
    <t>Paprika babura</t>
  </si>
  <si>
    <t>Pomaranče</t>
  </si>
  <si>
    <t>Rdeča pesa</t>
  </si>
  <si>
    <t>Rozine</t>
  </si>
  <si>
    <t>SKUPAJ SKLOP 16:</t>
  </si>
  <si>
    <t>SKUPAJ SKLOP 17:</t>
  </si>
  <si>
    <t>SKUPAJ SKLOP 18:</t>
  </si>
  <si>
    <t>SKUPAJ SKLOP 20:</t>
  </si>
  <si>
    <t>SKUPAJ SKLOP 21:</t>
  </si>
  <si>
    <t xml:space="preserve"> OSNOVNA ŠOLA MILOJKE ŠTRUKELJ</t>
  </si>
  <si>
    <t xml:space="preserve"> Delpinova 7, Nova Gorica</t>
  </si>
  <si>
    <t>Svinjsko stegno v kosu BK</t>
  </si>
  <si>
    <t>Svinjsko stegno zrezki</t>
  </si>
  <si>
    <t>Svinjski kare BK (laks)</t>
  </si>
  <si>
    <t>Hrenovke sveže</t>
  </si>
  <si>
    <t>Kranjske klobase-prava z geografskim poreklom</t>
  </si>
  <si>
    <t>Pečenice otroške</t>
  </si>
  <si>
    <t>Vrat svinjski za kuhanje - brez kosti</t>
  </si>
  <si>
    <t>Pleskavice</t>
  </si>
  <si>
    <t>Čevapčiči</t>
  </si>
  <si>
    <t>Kuhana šunka za pizzo v kosu</t>
  </si>
  <si>
    <t>Kuhana šunka za pizzo narezek</t>
  </si>
  <si>
    <t>Kuhana šunka narezek</t>
  </si>
  <si>
    <t>Pariška salama narezek</t>
  </si>
  <si>
    <t>Ljubljanska salama narezek</t>
  </si>
  <si>
    <t>Suha salama narezek</t>
  </si>
  <si>
    <t>Mortadela narezek</t>
  </si>
  <si>
    <t>Surov pršut narezek</t>
  </si>
  <si>
    <t>Kuhan pršut narezek</t>
  </si>
  <si>
    <t>Pečen pršut narezek</t>
  </si>
  <si>
    <t>Kraški zašinek narezek</t>
  </si>
  <si>
    <t>Kraška panceta</t>
  </si>
  <si>
    <t>Mleto meso mladega goveda</t>
  </si>
  <si>
    <t>Pleče mladega goveda, BK, kocke</t>
  </si>
  <si>
    <t>Stegno mladega goveda, BK, zrezki (60g - 120g)  </t>
  </si>
  <si>
    <t>100% goveje hrenovke brez konzervansov</t>
  </si>
  <si>
    <t>Telečji zrezki (60 -120g)</t>
  </si>
  <si>
    <t>Stegno mladega goveda, BK, v kosu</t>
  </si>
  <si>
    <t>Mlade goveje kosti za juho</t>
  </si>
  <si>
    <t>100% telečje hrenovke brez konzervansov</t>
  </si>
  <si>
    <t>Piščančje krače brez kože</t>
  </si>
  <si>
    <t>Piščančjja bedra, prsi brez kože</t>
  </si>
  <si>
    <t>Piščančji file, zrezki (60g - 120g)</t>
  </si>
  <si>
    <t>Puranji file, zrezki (60g - 120g)</t>
  </si>
  <si>
    <t>Puranje stegno bkk, kocke</t>
  </si>
  <si>
    <t>Piščančje stegno bkk, kocke</t>
  </si>
  <si>
    <t>Piščančje mleto meso</t>
  </si>
  <si>
    <t>Puranje mleto meso</t>
  </si>
  <si>
    <t>Piščančja stegna brez kosti in kože (60-120g)</t>
  </si>
  <si>
    <t>Kunčji file stegna brez kosti in kože</t>
  </si>
  <si>
    <t>Puranje pleskavice</t>
  </si>
  <si>
    <t>Puranji čevapčiči</t>
  </si>
  <si>
    <t>Piščančje hrenovke</t>
  </si>
  <si>
    <t>Puranje hrenovke</t>
  </si>
  <si>
    <t>Piščančja nabodala brez slanine</t>
  </si>
  <si>
    <t>Piščančja prsa narezek</t>
  </si>
  <si>
    <t>Puranja šunka narezek</t>
  </si>
  <si>
    <t>Piščančja posebna salama narezek</t>
  </si>
  <si>
    <t>Kokošja jajca iz talne reje, sveža,  razred A (63g - 73g)</t>
  </si>
  <si>
    <t>Kokošja jajca iz proste reje, sveža, razred A</t>
  </si>
  <si>
    <t>Argentinski oslič file, sveže razkoščičen in zamrznjen, brez kosti, max 10% odstopanje od naročene teže, 1. kvalitete</t>
  </si>
  <si>
    <t>Ribje palčke</t>
  </si>
  <si>
    <t>Atlantski losos file brez kože (porcijski), zamrznjen, 1kvaliteta</t>
  </si>
  <si>
    <t>Brancin file brez kosti in kože, zamrznjen</t>
  </si>
  <si>
    <t>Novozelandski repak file, brez kože, zamrznjen, 1.kvalitete</t>
  </si>
  <si>
    <t>Kapski file brez kože, zamrznjen, 1. kvalitete</t>
  </si>
  <si>
    <t>Postrv file s kožo, sveži</t>
  </si>
  <si>
    <t>Atlantsi losos, sveži, brez kosti, 1. kvalitete</t>
  </si>
  <si>
    <t>Severno afriški čopovec (som) mleto meso</t>
  </si>
  <si>
    <t>Mleko pasterizirano 3,5%M, 10/1</t>
  </si>
  <si>
    <t>Mlekom pasterizirano 1,5%M, 10/1</t>
  </si>
  <si>
    <t>Mleko pasterizirano 3,5%M, 1/1</t>
  </si>
  <si>
    <t>Mleko pasterizirano 1,5M, 1/1</t>
  </si>
  <si>
    <t>Mleko sterilizirano 1,5%M, 1/1</t>
  </si>
  <si>
    <t>Mleko sterilizirano 0,5M, 1/1</t>
  </si>
  <si>
    <t>Mleko sterilizirano 3,5%M, 1/5</t>
  </si>
  <si>
    <t>Mleko čokoladno 3,5%M, 1/5</t>
  </si>
  <si>
    <t>Smetana sladka pasteriz., sveža, 35%M, 1/1</t>
  </si>
  <si>
    <t>Smetana kisla 18%M, 400g</t>
  </si>
  <si>
    <t>Smetana kisla 18%M  rinfuza</t>
  </si>
  <si>
    <t>Smetana za kuhanje</t>
  </si>
  <si>
    <t>Skuta 10%M rinfuza</t>
  </si>
  <si>
    <t>Skuta 10%M, 500g</t>
  </si>
  <si>
    <t>Skuta pasirana, 500g-1000g</t>
  </si>
  <si>
    <t>Sadna skuta 100g</t>
  </si>
  <si>
    <t>Skuta navadna 100g</t>
  </si>
  <si>
    <t>Jogurt navadni 3,2%M, 180g</t>
  </si>
  <si>
    <t>Jogurt navadni čvrsti  1,3%M, 180g</t>
  </si>
  <si>
    <t>Jogurt navadni, 3,2%M, 250g</t>
  </si>
  <si>
    <t>Jogurt sadni razl.okusi 2,4%M, 150g</t>
  </si>
  <si>
    <t>Sadni lahki jogurt 1,3%M, 150g</t>
  </si>
  <si>
    <t>Jogurt sadni brez dodanih sladkorjev, 150g</t>
  </si>
  <si>
    <t>Jogurt sadni z žitaricami, 150g</t>
  </si>
  <si>
    <t>Jogurt probiotični navadni 1,3%M  180g</t>
  </si>
  <si>
    <t>Jogurt probiotični navadni 250g</t>
  </si>
  <si>
    <t>Jogurt probiotični sadni  1,3%M  150g</t>
  </si>
  <si>
    <t>Jogurt probiotični sadni 250 g</t>
  </si>
  <si>
    <t>Jogurt otroški s čokoladnimi kroglicami 150g</t>
  </si>
  <si>
    <t>Smetanov jogurt 150g</t>
  </si>
  <si>
    <t>Jogurt otroški z vanilijo 2,4% M, 150g</t>
  </si>
  <si>
    <t>Kislo mleko 3,2% M, 180g</t>
  </si>
  <si>
    <t>Kefir navadni 3,2%M  180g</t>
  </si>
  <si>
    <t>Surovo maslo 250g</t>
  </si>
  <si>
    <t xml:space="preserve">Maslo 15g </t>
  </si>
  <si>
    <t>Sirni namaz navadni 50g</t>
  </si>
  <si>
    <t>Sirni namaz zeliščni 50g</t>
  </si>
  <si>
    <t>Sirni namaz navadni (2,5kg - 3kg) </t>
  </si>
  <si>
    <t>Topljeni sir 200g (8 sirčkov)</t>
  </si>
  <si>
    <t>Mehki siri s plemenito plesnijo (gorgonzola, ipd.)</t>
  </si>
  <si>
    <t>Siri poltrdi 45%M brez parafinskega ovoja (gavda, edamec…)</t>
  </si>
  <si>
    <t>Siri poltrdi 25%M brez parafinskega ovoja (šmarski rok...)</t>
  </si>
  <si>
    <t>Sir naribani za pizzo</t>
  </si>
  <si>
    <t>Zelo trdi siri za strganje-manjše pakiranje VP</t>
  </si>
  <si>
    <t>Zelo trdi sir nariban (parmezan)</t>
  </si>
  <si>
    <t>Jogurt navadni, brez laktoze 180g</t>
  </si>
  <si>
    <t>Mleko sterilizirano 3,5%M, brez laktoze 1/1</t>
  </si>
  <si>
    <t>Jogurt sadni, brez laktoze 150g</t>
  </si>
  <si>
    <t>Mleko sterilizirano 3,5%M, brez laktoze 0,2 l</t>
  </si>
  <si>
    <t>Sir trdi polnomastni (ementalec)</t>
  </si>
  <si>
    <t>Sir za žar 45%M, 250g</t>
  </si>
  <si>
    <t>Grški tip jogurta naravni 150g</t>
  </si>
  <si>
    <t>Grški tip jogurta sadni 150g</t>
  </si>
  <si>
    <t>Nehomogenizirano pasterizirano mleko, od 3,2- 3,5% m.m.,  10/1</t>
  </si>
  <si>
    <t>Nehomogenizirano pasterizirano mleko, od 3,2- 3,5% m.m. , 150 ml</t>
  </si>
  <si>
    <t>Nehomogenizirano pasterizirano mleko, od 3,2-3,5% m.m.,1/1</t>
  </si>
  <si>
    <t>Nehomogenizirano pasterizirano seneno mleko, od 3,2-3,5% m.m., 1/1</t>
  </si>
  <si>
    <t>Nehomogenizirano pasterizirano seneno mleko, od 3,2-3,5% m.m., 10/1</t>
  </si>
  <si>
    <t>Nehomogenizirano pasterizirano mleko, od 3,2-3,5% m.m.,1/1 l</t>
  </si>
  <si>
    <t>Nehomogenizirano pasterizirano seneno mleko, od 3,2-3,5% m.m., 1/1 l</t>
  </si>
  <si>
    <t xml:space="preserve">Sklop 9: Ekološki  mlečni izdelki </t>
  </si>
  <si>
    <t>Naravni jogurt, od 1,5- 3,5% m.m.150 ml</t>
  </si>
  <si>
    <t>Naravni jogurt, od 1,5- 3,5% m.m.250 ml</t>
  </si>
  <si>
    <t>Sadni jogurt (različni okusi), od 1,5-3,5% m.m., 150 ml</t>
  </si>
  <si>
    <t>Sadni jogurt (različni okusi), od 1,5-3,5% m.m., 250 ml</t>
  </si>
  <si>
    <t>Tradicionalni kefir, izdelan s kefirjevimi zrni, naravni, od 1,5- 3,5% m.m., 150 ml</t>
  </si>
  <si>
    <t>Tradicionalni kefir, izdelan s kefirjevimi zrni, različni okusi, od 1,5- 3,5% m.m., 150 ml</t>
  </si>
  <si>
    <t>Kislo mleko, od 3,2-3,5% m.m., 150 ml</t>
  </si>
  <si>
    <t>Mlečni smooti, sadni, od 3,2-3,5% m.m., 150 ml</t>
  </si>
  <si>
    <t>Sirni namaz, min 35% m.m. v SS, 1 kg</t>
  </si>
  <si>
    <t>Sir kravji poltrdi, 1 kg</t>
  </si>
  <si>
    <t>Surovo maslo 1. vrste, min 82% m.m., 200g</t>
  </si>
  <si>
    <t>Skuta nepasirana 25%-40% m.m. v SS, 1 kg</t>
  </si>
  <si>
    <t>Mleko z okusom vanilije, od 3,2-3,5% m.m., 150 ml</t>
  </si>
  <si>
    <t>Sladoled mlečni v lončku cca.120ml</t>
  </si>
  <si>
    <t>Kornet vanilija cca.120ml</t>
  </si>
  <si>
    <t>Kornet čokolada cca.120ml</t>
  </si>
  <si>
    <t>Kornet brez glutena in laktoze cca 120ml</t>
  </si>
  <si>
    <t>Sladoled lučka, vodni desert, cca 100ml</t>
  </si>
  <si>
    <t>Kruh pšenični T850, štruca,1000g, rezani</t>
  </si>
  <si>
    <t>Kruh pšenični T500, štruca, 1000g, rezani</t>
  </si>
  <si>
    <t>Kruh rženi, štruca, 1000g, rezani</t>
  </si>
  <si>
    <t>Kruh s semeni, štruca, 1000g, rezani</t>
  </si>
  <si>
    <t>Kruh koruzni, štruca, 1000g, rezani</t>
  </si>
  <si>
    <t>Ovseni kruh, štruca, 1000g, rezani</t>
  </si>
  <si>
    <t>Kruh črni, štruca, 1000g, rezani</t>
  </si>
  <si>
    <t>Kruh graham, štruca, 1000g, rezan</t>
  </si>
  <si>
    <t>Kruh pirin, štruca, 1000g, rezan</t>
  </si>
  <si>
    <t>Kruh sončnični, štruca, 1000g, rezan</t>
  </si>
  <si>
    <t>Kruh z manj soli, 1000g, rezan</t>
  </si>
  <si>
    <t>Drobtine pakirane 500g ali 1000g</t>
  </si>
  <si>
    <t>Žemlja polbela T850, 60g, rezana</t>
  </si>
  <si>
    <t>Žemlja polbela T850, 80g, rezana</t>
  </si>
  <si>
    <t>Žemlja polbela T850, 100g, rezana</t>
  </si>
  <si>
    <t>Žemlja T500, 60g, rezana</t>
  </si>
  <si>
    <t>Žemlja T500, 80g, rezana</t>
  </si>
  <si>
    <t>Žemlja T500, 100g, rezana</t>
  </si>
  <si>
    <t>Kajzerica 60g, rezana</t>
  </si>
  <si>
    <t>Kajzerice 80g, rezana</t>
  </si>
  <si>
    <t>Kajzerice 100g, rezana</t>
  </si>
  <si>
    <t>Kornet graham 60g, rezan</t>
  </si>
  <si>
    <t>Kornet graham 80g, rezan</t>
  </si>
  <si>
    <t>Kornet graham 100g, rezan</t>
  </si>
  <si>
    <t>Bombeta s semeni 60g, rezana</t>
  </si>
  <si>
    <t>Bombeta s semeni 80g, rezana</t>
  </si>
  <si>
    <t>Bombeta s semeni 100g, rezana</t>
  </si>
  <si>
    <t>Pirina bombeta 60g, rezana</t>
  </si>
  <si>
    <t>Pirina bombeta 80g, rezana</t>
  </si>
  <si>
    <t>Pirina bombeta 100g, rezana</t>
  </si>
  <si>
    <t>Štručka hot dog 60g, rezana</t>
  </si>
  <si>
    <t>Štručka hot dog 80g, rezana</t>
  </si>
  <si>
    <t>Štručka hot dog 100g, rezana</t>
  </si>
  <si>
    <t>Kornet z makom 60g, rezan</t>
  </si>
  <si>
    <t>Kornet z makom 80g, rezan</t>
  </si>
  <si>
    <t>Kornet z makom 100g, rezan</t>
  </si>
  <si>
    <t>Kornet s sezamom 60g, rezan</t>
  </si>
  <si>
    <t>Kornet s sezamom 80g, rezan</t>
  </si>
  <si>
    <t>Kornet s sezamom 100g, rezan</t>
  </si>
  <si>
    <t>Štručka s sirom 40g</t>
  </si>
  <si>
    <t>Štručka s sirom 60g</t>
  </si>
  <si>
    <t>Štručka s sirom 80g</t>
  </si>
  <si>
    <t>Štručka s sirom 100g</t>
  </si>
  <si>
    <t>Mlečna štručka 40g</t>
  </si>
  <si>
    <t>Mlečna štručka 60g</t>
  </si>
  <si>
    <t>Mlečna štručka 80g</t>
  </si>
  <si>
    <t>Mlečna štručka 100g</t>
  </si>
  <si>
    <t>Bombeta polbela T850, 40g</t>
  </si>
  <si>
    <t>Bombeta koruzna 40g</t>
  </si>
  <si>
    <t>Bombeta graham 40g</t>
  </si>
  <si>
    <t>Bombeta s semeni 40g</t>
  </si>
  <si>
    <t>Bombeta z makom 40g</t>
  </si>
  <si>
    <t>Bombeta ajdova 40g</t>
  </si>
  <si>
    <t>Bombeta s sezamom 40g</t>
  </si>
  <si>
    <t>Pizza 150g</t>
  </si>
  <si>
    <t>Pizza 200g</t>
  </si>
  <si>
    <t>Burek sirov 100g</t>
  </si>
  <si>
    <t>Burek sirov150g</t>
  </si>
  <si>
    <t>Tortica 60g</t>
  </si>
  <si>
    <t>Krof 60g</t>
  </si>
  <si>
    <t>Krof 80g</t>
  </si>
  <si>
    <t>Buhteljni 60g</t>
  </si>
  <si>
    <t>Buhteljni 80g</t>
  </si>
  <si>
    <t>Buhteljni 100g</t>
  </si>
  <si>
    <t>Francoski rogljič z marmelado 60g</t>
  </si>
  <si>
    <t>Francoski rogljič z marmelado 80g</t>
  </si>
  <si>
    <t>Francoski rogljič z marmelado 100g</t>
  </si>
  <si>
    <t>Žepki z marmelado 60g</t>
  </si>
  <si>
    <t>Žepki s skuto 80g</t>
  </si>
  <si>
    <t>Praznične slaščice 80g(parkeljni, miklavž, vel.zajček...)</t>
  </si>
  <si>
    <t>Jabolčni zavitek</t>
  </si>
  <si>
    <t>Skutni zavitek</t>
  </si>
  <si>
    <t>Keksi, navadni</t>
  </si>
  <si>
    <t>Keksi, kokosovi</t>
  </si>
  <si>
    <t>Keksi boljši</t>
  </si>
  <si>
    <t>Biskvit s čokolado</t>
  </si>
  <si>
    <t>Polnozrnati biskvit s sadjem 60g</t>
  </si>
  <si>
    <t>Sendvič šunka-sir 85g</t>
  </si>
  <si>
    <t>Sendvič šunka-sir 110g</t>
  </si>
  <si>
    <t>Sendvič s sirom 80g</t>
  </si>
  <si>
    <t>Sendvič s sirom 120g</t>
  </si>
  <si>
    <t>Torta, različni okusi</t>
  </si>
  <si>
    <t>Pirin kruh</t>
  </si>
  <si>
    <t>Ovsen kruh</t>
  </si>
  <si>
    <t>Črni pšenični kruh</t>
  </si>
  <si>
    <t>Polnozrnati kruh</t>
  </si>
  <si>
    <t>Koruzni kruh</t>
  </si>
  <si>
    <t>Korenčkov kruh</t>
  </si>
  <si>
    <t>Ajdov kruh z orehi</t>
  </si>
  <si>
    <t>Kamutov kruh</t>
  </si>
  <si>
    <t>Pisan kruh</t>
  </si>
  <si>
    <t>Pirina mešana bombeta 40g</t>
  </si>
  <si>
    <t>Pirina mešana bombeta 60g</t>
  </si>
  <si>
    <t>Pirina mešana bombeta 80g</t>
  </si>
  <si>
    <t>Pirina mešana bombeta 100g</t>
  </si>
  <si>
    <t>Ovsena bombeta 40g</t>
  </si>
  <si>
    <t>Ovsena bombetaa 60g</t>
  </si>
  <si>
    <t>Ovsena bombeta 80g</t>
  </si>
  <si>
    <t>Ovsena bombetaa 100g</t>
  </si>
  <si>
    <t>Kajzerica 60g</t>
  </si>
  <si>
    <t>Kajzerica 80g</t>
  </si>
  <si>
    <t>Kajzerica 100g</t>
  </si>
  <si>
    <t>Kamutova bombeta 40g</t>
  </si>
  <si>
    <t>Kamutova bombeta 60g</t>
  </si>
  <si>
    <t>Kamutova bombeta 80g</t>
  </si>
  <si>
    <t>Kamutova bombeta 100g</t>
  </si>
  <si>
    <t>Koruzna bombeta 40g</t>
  </si>
  <si>
    <t>Koruzna bombeta 60g</t>
  </si>
  <si>
    <t>Koruzna bombeta 80g</t>
  </si>
  <si>
    <t>Koruzna bombeta 100g</t>
  </si>
  <si>
    <t>Korenčkova štručka 40g</t>
  </si>
  <si>
    <t>Korenčkova štručka 60g</t>
  </si>
  <si>
    <t>Korenčkova štručka 80g</t>
  </si>
  <si>
    <t>Korenčkova bombeta 100g</t>
  </si>
  <si>
    <t>Rogljiček z marmelado 40g</t>
  </si>
  <si>
    <t>Rogljiček z marmelado 60g</t>
  </si>
  <si>
    <t>Rogljiček z marmelado 80g</t>
  </si>
  <si>
    <t>Rogljiček z marmelado 100g</t>
  </si>
  <si>
    <t>Buhtelj 60g</t>
  </si>
  <si>
    <t>Buhtelj 80g</t>
  </si>
  <si>
    <t>Buhtelj 100g</t>
  </si>
  <si>
    <t>Buhtelj brez jajc, mleka, glutena 60g</t>
  </si>
  <si>
    <t>Pisane štručke 60g</t>
  </si>
  <si>
    <t>Pisane štručke 80g</t>
  </si>
  <si>
    <t>Pisane štručke 100g</t>
  </si>
  <si>
    <t>Mlečna bombeta 40g</t>
  </si>
  <si>
    <t>Mlečna pletenica 60g</t>
  </si>
  <si>
    <t>Mlečna pletenica 80g</t>
  </si>
  <si>
    <t>Mlečna pletenica 100g</t>
  </si>
  <si>
    <t>Pšenična polnozrnata bombeta 40g</t>
  </si>
  <si>
    <t>Pšenična polnozrnata bombeta 60g</t>
  </si>
  <si>
    <t>Pšenična polnozrnata bombeta 80g</t>
  </si>
  <si>
    <t>Pšenična polnozrnata bombeta 100g</t>
  </si>
  <si>
    <t>Ajdova bombeta 40g</t>
  </si>
  <si>
    <t>Sirova bombeta 40g</t>
  </si>
  <si>
    <t>Sirova bombeta 60g</t>
  </si>
  <si>
    <t>Sirova bombeta 80g</t>
  </si>
  <si>
    <t>Sirova bombeta 100g</t>
  </si>
  <si>
    <t>Sezamova bombeta 60g</t>
  </si>
  <si>
    <t>Sezamova bombeta 80g</t>
  </si>
  <si>
    <t>Sezamova bombeta 100g</t>
  </si>
  <si>
    <t>Koruzna mešana bombeta s sirom 60g</t>
  </si>
  <si>
    <t>Koruzna mešana bombeta s sirom 80g</t>
  </si>
  <si>
    <t>Koruzna mešana bombeta s sirom 100g</t>
  </si>
  <si>
    <t>Burek sirov 150g</t>
  </si>
  <si>
    <t>Žepek s sirom in bučnimi semeni 60g</t>
  </si>
  <si>
    <t>Žepek s sirom in bučnimi semeni 80g</t>
  </si>
  <si>
    <t>Žepek s sirom in bučnimi semeni 100g</t>
  </si>
  <si>
    <t>Keksi koruzni</t>
  </si>
  <si>
    <t>Korenčkovi piškoti</t>
  </si>
  <si>
    <t>Muffin sadnii 40g</t>
  </si>
  <si>
    <t>Medenjaki</t>
  </si>
  <si>
    <t>kios</t>
  </si>
  <si>
    <t>Cmoki (marelični/ slivovi)</t>
  </si>
  <si>
    <t>Krompirjevi svaljki domači</t>
  </si>
  <si>
    <t>Jabolčni zavitek listnato/vlečeno testo</t>
  </si>
  <si>
    <t>Skutin zavitek listnato/vlečeno testo</t>
  </si>
  <si>
    <t>Polpeti brokoli cvetača</t>
  </si>
  <si>
    <t>Sojini polpeti</t>
  </si>
  <si>
    <t>Sirovi polpeti</t>
  </si>
  <si>
    <t>Kaneloni s sirom</t>
  </si>
  <si>
    <t>Sirovi tortelini</t>
  </si>
  <si>
    <t>Testo za lazanjo 50x30 cm</t>
  </si>
  <si>
    <t>Kaneloni mesni</t>
  </si>
  <si>
    <t>Zdrobovi cmoki za prilogo</t>
  </si>
  <si>
    <t>Palačinke z marmelado</t>
  </si>
  <si>
    <t>Skutni štruklji</t>
  </si>
  <si>
    <t>Francoski rogljič brez mleka in jajc</t>
  </si>
  <si>
    <t>Moka pšenična T500, 1/1</t>
  </si>
  <si>
    <t>Polbela moka pšenična, tip 850, 1/1</t>
  </si>
  <si>
    <t>Zdrob koruzni 1/1</t>
  </si>
  <si>
    <t>Zdrob pšenični 1/1</t>
  </si>
  <si>
    <t>Ješprenj 1/1</t>
  </si>
  <si>
    <t>Pira kaša 1/1</t>
  </si>
  <si>
    <t>Prosena kaša 1/1</t>
  </si>
  <si>
    <t>Ajdova kaša 1/1</t>
  </si>
  <si>
    <t>Koruzna moka 1/1</t>
  </si>
  <si>
    <t>Pirina moka 1/1</t>
  </si>
  <si>
    <t>Polenta instant 1/1</t>
  </si>
  <si>
    <t>Jajčna ribana kaša</t>
  </si>
  <si>
    <t>Jajčni jušni rezanci</t>
  </si>
  <si>
    <t>Jajčne jušne testenine (zvezdice, krpice,rižek,metuljčki,drobni polžki,.)</t>
  </si>
  <si>
    <t>Jajčni široki rezanci (kot npr. Mlinotest)</t>
  </si>
  <si>
    <t>Jajčne testenine za priloge 5/1 (peresniki, šibioti, polži, metulji, špageti, školjke, vretena...)</t>
  </si>
  <si>
    <t>Pirine testenine za priloge</t>
  </si>
  <si>
    <t>Polnozrnate testenine za priloge</t>
  </si>
  <si>
    <t>Testenine durum</t>
  </si>
  <si>
    <t xml:space="preserve">Testenine več žit </t>
  </si>
  <si>
    <t>Sirovi tortelini sveži</t>
  </si>
  <si>
    <t>Sirovi polnozrnati tortelini sveži</t>
  </si>
  <si>
    <t>Sveži njoki</t>
  </si>
  <si>
    <t>Pirini sveži njoki</t>
  </si>
  <si>
    <t>Vodni vlivanci, sveži, za priloge</t>
  </si>
  <si>
    <t>Testenine lazanje 9/1</t>
  </si>
  <si>
    <t>SKUPAJ SKLOP 14:</t>
  </si>
  <si>
    <t>Sklop 5:  Eko jajca</t>
  </si>
  <si>
    <t>Kokošja jajca iz ekološke reje, sveža, razred A (53g - 63g)</t>
  </si>
  <si>
    <t xml:space="preserve">Sklop 8: Ekološko mleko </t>
  </si>
  <si>
    <t>Fižol češnjevec</t>
  </si>
  <si>
    <t>Stročnice-mešanica</t>
  </si>
  <si>
    <t>Leča rdeča, oranžna, zelena</t>
  </si>
  <si>
    <t>Čičerika</t>
  </si>
  <si>
    <t>Solata endivija</t>
  </si>
  <si>
    <t>Solata letna</t>
  </si>
  <si>
    <t>Radič rdeči, zeleni</t>
  </si>
  <si>
    <t>Paradižnik</t>
  </si>
  <si>
    <t>Jajčevci</t>
  </si>
  <si>
    <t>Paprika rumena, zelena, rdeča</t>
  </si>
  <si>
    <t>Bučke zelene</t>
  </si>
  <si>
    <t>Čebula</t>
  </si>
  <si>
    <t>Česen</t>
  </si>
  <si>
    <t>Peteršilj list</t>
  </si>
  <si>
    <t>Zelena gomolj</t>
  </si>
  <si>
    <t>Zelena list</t>
  </si>
  <si>
    <t>Drobnjak</t>
  </si>
  <si>
    <t>Zelje sveže</t>
  </si>
  <si>
    <t>Zelje kislo</t>
  </si>
  <si>
    <t>Repa kisla</t>
  </si>
  <si>
    <t>Blitva</t>
  </si>
  <si>
    <t>Jabolka, različne sorte</t>
  </si>
  <si>
    <t>Hruške, različne sorte</t>
  </si>
  <si>
    <t>Mandarine</t>
  </si>
  <si>
    <t>Grozdje belo namizno</t>
  </si>
  <si>
    <t>Breskve</t>
  </si>
  <si>
    <t>Nektarine</t>
  </si>
  <si>
    <t>Slive</t>
  </si>
  <si>
    <t>Marelice</t>
  </si>
  <si>
    <t>Maline</t>
  </si>
  <si>
    <t>Ringlo</t>
  </si>
  <si>
    <t>Češnje</t>
  </si>
  <si>
    <t>Lubenica</t>
  </si>
  <si>
    <t>Melone</t>
  </si>
  <si>
    <t>Slive suhe brez kosti</t>
  </si>
  <si>
    <t>Marelice suhe</t>
  </si>
  <si>
    <t>Orehi jedrca</t>
  </si>
  <si>
    <t>Suho sadje, mešano 50g, pakirano</t>
  </si>
  <si>
    <t>Kaki</t>
  </si>
  <si>
    <t>Ananas</t>
  </si>
  <si>
    <t>Šparglji</t>
  </si>
  <si>
    <t>Zelje mlado</t>
  </si>
  <si>
    <t>Motovilec</t>
  </si>
  <si>
    <t>Suhi jabolčni krhlji, olupljeni</t>
  </si>
  <si>
    <t>Suhe fige</t>
  </si>
  <si>
    <t>Suhi kaki krhlji, olupljeni</t>
  </si>
  <si>
    <t>Lešniki jedrca</t>
  </si>
  <si>
    <t>Por</t>
  </si>
  <si>
    <t>Grozdje črno namizno</t>
  </si>
  <si>
    <t>Klementine</t>
  </si>
  <si>
    <t>Paradižnik češnjevec</t>
  </si>
  <si>
    <t>Buče muškatne</t>
  </si>
  <si>
    <t>Buče hokaido</t>
  </si>
  <si>
    <t>Kostanj</t>
  </si>
  <si>
    <t>Jabolčni čips</t>
  </si>
  <si>
    <t>Suhe brusnice</t>
  </si>
  <si>
    <t> Hruška, suhi krhlji, neolupljeni</t>
  </si>
  <si>
    <t>Brokoli</t>
  </si>
  <si>
    <t>Stročji fižol</t>
  </si>
  <si>
    <t>Mandeljni, jedrca</t>
  </si>
  <si>
    <t>Solata sezonska</t>
  </si>
  <si>
    <t>Radič</t>
  </si>
  <si>
    <t>Paprika</t>
  </si>
  <si>
    <t>Jabolka</t>
  </si>
  <si>
    <t>Hruške</t>
  </si>
  <si>
    <t>Brstični ohrovt 2500g</t>
  </si>
  <si>
    <t>Koruza 2500g</t>
  </si>
  <si>
    <t>Grah 2500g</t>
  </si>
  <si>
    <t>Por rezani 2500g</t>
  </si>
  <si>
    <t>Mešanica grah-korenje 2500g</t>
  </si>
  <si>
    <t>Cvetača 2500g</t>
  </si>
  <si>
    <t>Korenje – celo, kocke in rezine 2500g</t>
  </si>
  <si>
    <t>Korenje-baby 2500g</t>
  </si>
  <si>
    <t>Stročji fižol zelen 2500g</t>
  </si>
  <si>
    <t>Špinača briketi, pasirana 2500g</t>
  </si>
  <si>
    <t>Brokoli 2500g</t>
  </si>
  <si>
    <t>Gozdni sadeži 2500g</t>
  </si>
  <si>
    <t>Jagode 2500g</t>
  </si>
  <si>
    <t>Blitva briketi 2500g</t>
  </si>
  <si>
    <t>Mešanica rumeno in oranžno korenje, ploščati fižol, brokoli 2500g</t>
  </si>
  <si>
    <t>Mešanica paradižnik, korenje, čebula, grah, paprika, stročji fižol 2500g</t>
  </si>
  <si>
    <t>Mešanica rumeno in oranžno korenje, grah, koruzni storži 2500g</t>
  </si>
  <si>
    <t>Borovnice 2500g</t>
  </si>
  <si>
    <t>Maline 2500g</t>
  </si>
  <si>
    <t>Kisle kumarice, pasterizirane 5/1 kg</t>
  </si>
  <si>
    <t>Paprika fileti 5/1 kg</t>
  </si>
  <si>
    <t>Džuveč 5/1 kg</t>
  </si>
  <si>
    <t>Pasteriziran olupljen paradižnik v lastnem soku – pelati 3/1</t>
  </si>
  <si>
    <t>Paradižnikov dvojni koncentrat 5/1 kg</t>
  </si>
  <si>
    <t>Rdeča pesa 5/1 (tanko rezana enakovredno Eta)</t>
  </si>
  <si>
    <t>Rezani šampinjoni v slanici 3/1 kg</t>
  </si>
  <si>
    <t xml:space="preserve">Kompot mešano sadje 3/1 </t>
  </si>
  <si>
    <t>Ajvar nepekoč 1/1</t>
  </si>
  <si>
    <t>Zelene olive v slanici brez koščice 1/1 kg</t>
  </si>
  <si>
    <t>Bela paprika pasterizirana, fileti 650g</t>
  </si>
  <si>
    <t>Paprika rdeča, file 1kg</t>
  </si>
  <si>
    <t>Paprika pečena, file  1kg</t>
  </si>
  <si>
    <t>Kumarice 1kg</t>
  </si>
  <si>
    <t>Hren s smetano 190g</t>
  </si>
  <si>
    <t>Marmelada breskev</t>
  </si>
  <si>
    <t>Marmelada jagoda</t>
  </si>
  <si>
    <t>100% jabolčni sok 1/1</t>
  </si>
  <si>
    <t>100% pomarančni sok 1/1</t>
  </si>
  <si>
    <t>100% ananasov sok 1/1</t>
  </si>
  <si>
    <t>100% multivitaminski sok 1/1</t>
  </si>
  <si>
    <t>Nektar borovnica in aronija: sadni delež min 35%  1/1</t>
  </si>
  <si>
    <t>Bio 100% sok jabolko- granatno jabolko-ribez-grozdje 1/1</t>
  </si>
  <si>
    <t>Bio 100% sok sadno-zelenjavni 1/1</t>
  </si>
  <si>
    <t>100% pomarančni sok 1/5, tetrapak</t>
  </si>
  <si>
    <t>100% jabolčni sok 1/5, tetrapak</t>
  </si>
  <si>
    <t>100% ananasov sok 1/5, tetrapak</t>
  </si>
  <si>
    <t>100% multivitaminski sok 1/5, tetrapak</t>
  </si>
  <si>
    <t>Bio 100% sok jabolko-granatno jabolko-ribez-grozdje 1/5 tetrapak</t>
  </si>
  <si>
    <t>Bio 100% sok jabolko-breskev-korenje 1/5, tetrapak</t>
  </si>
  <si>
    <t>100% sadni sirup, okus jabolko, brez dodanih barvil in citronske kisline, 5/1</t>
  </si>
  <si>
    <t>100% sadni sirup, okus gozdni sadeži, brez dodanih barvil in citronske kisline, 5/1</t>
  </si>
  <si>
    <t>100% sadni sirup, okus višnja, brez dodanih barvil in citronske kisline, 5/1</t>
  </si>
  <si>
    <t>100% sadni sirup, okus jagoda, brez dodanih barvil in citronske kisline, 5/1</t>
  </si>
  <si>
    <t>100% sadni sirup, okus bezeg, brez dodanih barvil in citronske kisline, 5/1</t>
  </si>
  <si>
    <t>100% sadni sirup, okus aronija, brez dodanih barvil in citronske kisline, 5/1</t>
  </si>
  <si>
    <t xml:space="preserve">Sadni sok Smoothie iz breskev, jabolk, grozdja, marelic, banan z dodanimi prehranskimi vlakninami, sadni delež 98%, 02 l, tetrapak </t>
  </si>
  <si>
    <t>100% sadni sok Smoothie, okus jagoda z dodatkom banane, grozdja, jabolk, borovnic, 0,2 l tetrapak</t>
  </si>
  <si>
    <t>Sadno žitna rezina jagoda 30g, z jogurtovim oblivom, min.33% sadja</t>
  </si>
  <si>
    <t>Sadno žitna rezina 7 sadežev 35g, min. 90%sadja</t>
  </si>
  <si>
    <t>Sadno žitna rezina marelica 30g, z jogurtovim oblivom,min. 33% sadja</t>
  </si>
  <si>
    <t>Sadno žitna rezina višnja 30g, z jogurtovim oblivom, min. 33% sadja</t>
  </si>
  <si>
    <t>Sadno žitna rezina gozdni sadeži 30g, z jogurtovim oblivom, min. 33% sadja</t>
  </si>
  <si>
    <t xml:space="preserve">Sadna ploščica korenje, pomaranča, jabolko, žitam35g, min. 88 % sadja  </t>
  </si>
  <si>
    <t>Porcijsko pakirani masleni piškoti 50g (kot npr Leibniz)</t>
  </si>
  <si>
    <t>Paneton -pandoro</t>
  </si>
  <si>
    <t>Prepečenec porcijski 47g</t>
  </si>
  <si>
    <t>Prepečenec brez glutena 175g</t>
  </si>
  <si>
    <t>Kruh brez glutena beli 250g</t>
  </si>
  <si>
    <t>Kruh brez glutena temni 250g</t>
  </si>
  <si>
    <t>Kakavove napolitanke</t>
  </si>
  <si>
    <t>Keksi polnjeni 300g (enakovredno Paris)</t>
  </si>
  <si>
    <t>Keksi polnozrnati mlečni 250g (kot npr. Elvita)</t>
  </si>
  <si>
    <t>Keksi diabetični (kot npr. Leibniz)</t>
  </si>
  <si>
    <t>Keksi brez glutena 200g</t>
  </si>
  <si>
    <t>Porcijsko pakirani grisini</t>
  </si>
  <si>
    <t>Porcijsko pakirani polnozrnati grisini</t>
  </si>
  <si>
    <t>Neslani krekerji 250g</t>
  </si>
  <si>
    <t>Polnozrnati krekerji 500g</t>
  </si>
  <si>
    <t>Krekerji brez glutena 200g</t>
  </si>
  <si>
    <t>Čokoladni namaz 20g (enakovredno viki)</t>
  </si>
  <si>
    <t>Čokoladni namaz 15g (enakovredno Nutella)</t>
  </si>
  <si>
    <t>Čokoladni namaz 750g (enakovredno viki)</t>
  </si>
  <si>
    <t>Čokoladni namaz nutella 400 g</t>
  </si>
  <si>
    <t>Čokoladni namaz 3,5kg</t>
  </si>
  <si>
    <t>Čokoladni namaz brez glutena, mleka, lešnikov 275g (kot npr.Plamil)</t>
  </si>
  <si>
    <t>Marmelada porc. 20g, različni okusi</t>
  </si>
  <si>
    <t>Marmelada 500-700 g, različni okusi</t>
  </si>
  <si>
    <t>Marmelada marelična 5/1 kg</t>
  </si>
  <si>
    <t>Marmelada slivova 5/1 kg</t>
  </si>
  <si>
    <t>Marmelada mešana 5/1 kg</t>
  </si>
  <si>
    <t>Džem brez dodanega sladkorja 300g</t>
  </si>
  <si>
    <t>Džem 25g, porc.</t>
  </si>
  <si>
    <t>Džem brusnice 600-800g</t>
  </si>
  <si>
    <t>Džem marelica 600-800g</t>
  </si>
  <si>
    <t>Med diabetični 450g</t>
  </si>
  <si>
    <t>Koruzni kosmiči 1000g</t>
  </si>
  <si>
    <t>Koruzni kosmiči brez dodanih sladkorjev 1000g (enakovredno Cornflakes)</t>
  </si>
  <si>
    <t>Bio koruzni kosmiči</t>
  </si>
  <si>
    <t xml:space="preserve">Koruzni kosmiči brez glutena </t>
  </si>
  <si>
    <t>Kosmiči s sadjem</t>
  </si>
  <si>
    <t>Žitne kroglice oblite s čokolado 1000g</t>
  </si>
  <si>
    <t>Kakav instant 1/1</t>
  </si>
  <si>
    <t>Prašek za puding različni okusi 1000g</t>
  </si>
  <si>
    <t>Trdi bonboni s sadnim polnilom 1000g</t>
  </si>
  <si>
    <t>Bonboniera 150g-vafelj proizvod s kokosom, celim mandeljnom 15x10g (enakovredno Raffaello)</t>
  </si>
  <si>
    <t>Bonboniera 200g-prelit čokoladni desert z lešnikovim polnjenjem in s celim lešnikom (enakovredno Ferrero Rocher)</t>
  </si>
  <si>
    <t>Bonboniera 214g-čokoladni desert z lešnikovim nadevom (enakovredno Baci)</t>
  </si>
  <si>
    <t>Čokoladne praline 1/1 kg(enakovredno Sorini)</t>
  </si>
  <si>
    <t>Mandulatki 30g</t>
  </si>
  <si>
    <t>Kristalni sladkor 1000g</t>
  </si>
  <si>
    <t>Vanilin sladkor 1000g</t>
  </si>
  <si>
    <t>Mleti sladkor 500g</t>
  </si>
  <si>
    <t>Pecilni prašek 1000g</t>
  </si>
  <si>
    <t>Pekovski kvas sveži 42g</t>
  </si>
  <si>
    <t>Proja mešanica kavnih nadomestkov za belo kavo 1000g</t>
  </si>
  <si>
    <t>Kava pražena mleta Barcafe 500g</t>
  </si>
  <si>
    <t>Morska sol kuhinjska jodirana, drobno mleta 1000g</t>
  </si>
  <si>
    <t>Sol Piranske soline fino mleta, jodirana 1kg</t>
  </si>
  <si>
    <t>Majaron 9g</t>
  </si>
  <si>
    <t>Muškatni oreh mleti 38g</t>
  </si>
  <si>
    <t>Rdeča sladka mleta paprika 35g</t>
  </si>
  <si>
    <t>Klinčki mleti 34g</t>
  </si>
  <si>
    <t>Bazilika 14g</t>
  </si>
  <si>
    <t>Curry 31g</t>
  </si>
  <si>
    <t>Timijan 14g</t>
  </si>
  <si>
    <t>Cimet 38g</t>
  </si>
  <si>
    <t>Črni poper mleti 40g</t>
  </si>
  <si>
    <t>Origano 14g</t>
  </si>
  <si>
    <t>Koper 16g</t>
  </si>
  <si>
    <t>Lovor 50g</t>
  </si>
  <si>
    <t>Česen mleti 1000 g</t>
  </si>
  <si>
    <t>Kis jabolčn, pridelan po naravnem klasičnem postopku, 1 l</t>
  </si>
  <si>
    <t>Kis vinski, pridelan po naravnem klasičnem postopku, 1 l</t>
  </si>
  <si>
    <t>Jedilno rastlinsko olje-sončnično 1 l</t>
  </si>
  <si>
    <t>Olivno olje, nerafinirano, ekstra deviško 1 l</t>
  </si>
  <si>
    <t>Margarinski namaz, porc. 10 g</t>
  </si>
  <si>
    <t>Margarinski namaz lahki porcijski 10 g</t>
  </si>
  <si>
    <t>Margarina lahka, za mazanje, 500g (enakovredno Remia)</t>
  </si>
  <si>
    <t>Majoneza 1000g</t>
  </si>
  <si>
    <t>Sojini kosmiči</t>
  </si>
  <si>
    <t>Kus kus (enakovredno Pasta Zara) 5/1</t>
  </si>
  <si>
    <t>Kus kus polnozrnati 1/1</t>
  </si>
  <si>
    <t>Kus kus brez glutena</t>
  </si>
  <si>
    <t>Riž beli okrogli 1/1</t>
  </si>
  <si>
    <t xml:space="preserve">Riž dolgozrnati parboiled 5/1 </t>
  </si>
  <si>
    <t>Riž rjavi neoluščen dolgozrnati 1/1</t>
  </si>
  <si>
    <t xml:space="preserve">Riževa moka </t>
  </si>
  <si>
    <t>Zlate kroglice 1000g</t>
  </si>
  <si>
    <t>Zmes za krompirjevo testo 5/1 kg</t>
  </si>
  <si>
    <t>Gorčica 1000-1050g</t>
  </si>
  <si>
    <t>Otroška kokošja pašteta, porc. 30 g</t>
  </si>
  <si>
    <t>Pašteta tunina, porc. 27 g</t>
  </si>
  <si>
    <t>Naravna mineralna voda z dodanim co2 1,5l</t>
  </si>
  <si>
    <t>Navadna PET voda 1,5 l</t>
  </si>
  <si>
    <t>Navadna PET voda 0,5 l</t>
  </si>
  <si>
    <t>Čaj filter planinskii 1000g</t>
  </si>
  <si>
    <t>Čaj filter sadni 1000g, različni okusi</t>
  </si>
  <si>
    <t>Čaj filter otroški 1000g</t>
  </si>
  <si>
    <t>Čaj filter šipek hibiskus 1000g</t>
  </si>
  <si>
    <t>Čaj filter vrečka sadni 20g</t>
  </si>
  <si>
    <t>BIO sadni čaj 1/1</t>
  </si>
  <si>
    <t>Kosi tunine v rast. olju 1705g (enakovredno Every day)</t>
  </si>
  <si>
    <t>Kosi tunine v oljčnem olju 1730g</t>
  </si>
  <si>
    <t>Tuna Rio mare 1000g</t>
  </si>
  <si>
    <t>Bio riževi vaflji 130g</t>
  </si>
  <si>
    <t>Bio koruzni vaflji 120g</t>
  </si>
  <si>
    <t>Kokosova moka</t>
  </si>
  <si>
    <t>Zeliščno zelenjavna začimba brez soli 100g (kot Biotop)</t>
  </si>
  <si>
    <t>Olje bučno 100%, nerafinirano  1l</t>
  </si>
  <si>
    <t>Olje repično, nerafinirano, hladno prešano   0,5l</t>
  </si>
  <si>
    <t>Olje sončnično nerafinirano, hladno prešano  0,5l</t>
  </si>
  <si>
    <t>Kis balzamični rdeči 0,5l</t>
  </si>
  <si>
    <t>Namaz bio rukola 50g</t>
  </si>
  <si>
    <t>Kruhki koruzni 500g   (kot Chrispy)</t>
  </si>
  <si>
    <t>Kruhki rženi 500g   (kot Chrispy)</t>
  </si>
  <si>
    <t>Kruhki polnozrnati 500g (kot Chrispy)</t>
  </si>
  <si>
    <t>Testenine brez glutena za prilogo 500g</t>
  </si>
  <si>
    <t>Testenine jušne brez glutena</t>
  </si>
  <si>
    <t>Drobtine brez glutena</t>
  </si>
  <si>
    <t>Koruzna polenta brez glutena 500g</t>
  </si>
  <si>
    <t>Vodni vlivanci, sveži, za prilogo</t>
  </si>
  <si>
    <t>Bio testenine za prilogo 1kg</t>
  </si>
  <si>
    <t>Bio marmelada jagoda 820g</t>
  </si>
  <si>
    <t>Bio marmelada malina  820g</t>
  </si>
  <si>
    <t>Bio vložena paprika 2400g</t>
  </si>
  <si>
    <t>Bio vložene kumarice 2400g</t>
  </si>
  <si>
    <t>Bio vložena rdeča pesa 2400g</t>
  </si>
  <si>
    <t xml:space="preserve">Med cvetlični 20g, porc. </t>
  </si>
  <si>
    <t>Med cvetlični 900g</t>
  </si>
  <si>
    <t xml:space="preserve">Med cvetlični 450g </t>
  </si>
  <si>
    <t xml:space="preserve">Med lipov 900g </t>
  </si>
  <si>
    <t xml:space="preserve">Med gozdni 900 </t>
  </si>
  <si>
    <t>Med cvetlični 20g, porc., enakovredno čebelarstvo Pislak</t>
  </si>
  <si>
    <t>Med cvetlični 900g enakovredno čebelarstvo Pislak</t>
  </si>
  <si>
    <t>Med cvetlični 450g, enakovredno čebelarstvo Pislak</t>
  </si>
  <si>
    <t xml:space="preserve">Med lipov 900g, enakovredno čebelarstvo Pislak </t>
  </si>
  <si>
    <t xml:space="preserve">Med gozdni 900g, enakovredno čebelarstvo Pislak </t>
  </si>
  <si>
    <t>SKUPAJ SKLOP 22:</t>
  </si>
  <si>
    <t>ŠTIRILETNA</t>
  </si>
  <si>
    <t>štiriletna</t>
  </si>
  <si>
    <t>štiriletna - predvidena</t>
  </si>
  <si>
    <t>INTERNA  ŠIFRA NAROČNIKA</t>
  </si>
  <si>
    <t xml:space="preserve">*CENA BREZ </t>
  </si>
  <si>
    <t>DDV na pakiranje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</si>
  <si>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</rPr>
      <t>6:00 do 6:30</t>
    </r>
    <r>
      <rPr>
        <sz val="8"/>
        <rFont val="Palatino Linotype"/>
        <family val="1"/>
        <charset val="238"/>
      </rPr>
      <t xml:space="preserve"> zjutraj za tekoči dan porabe.</t>
    </r>
  </si>
  <si>
    <t>*Vnos v stolpec "CENA BRE DDV na pakiranje"  je obvezen - za izračun ponudbe  bo upoštevan podatek v stolpec "CENA BREZ DDV"</t>
  </si>
  <si>
    <t>Nehomogenizirano pasterizirano mleko, od 3,2- 3,5% m.m.,  10/1 l</t>
  </si>
  <si>
    <t>Nehomogenizirano pasterizirano seneno mleko, od 3,2-3,5% m.m., 10/1 l</t>
  </si>
  <si>
    <t>Testenine lazanje 9/1 kg</t>
  </si>
  <si>
    <t>Francoski rogljič brez mleka in jajc, 80 g</t>
  </si>
  <si>
    <t>Sklop 10: Sladoledi</t>
  </si>
  <si>
    <t xml:space="preserve">Sklop 11: Kruh, pekovsko pecivo, slaščičarki izdelki  </t>
  </si>
  <si>
    <t>Sklop 12: Ekološki kruh, eko pekovsko pecivo in eko slaščice </t>
  </si>
  <si>
    <t xml:space="preserve">Sklop 13: Globoko zamrznjeni izdelki </t>
  </si>
  <si>
    <t>Sklop 14: Žita in mlevski izdelki</t>
  </si>
  <si>
    <t>Sklop 15: Eko žita, eko mlevski izdelki</t>
  </si>
  <si>
    <t xml:space="preserve">Sklop 16: Sveže in suho sadje in zelenjava </t>
  </si>
  <si>
    <t>Sklop 17: Ekološka sveža zelenjava in sadje</t>
  </si>
  <si>
    <t>Sklop 18:  Zamrznjena zelenjava in sadje</t>
  </si>
  <si>
    <t>Sklop 19: Konzervrano sadje in zelenjava</t>
  </si>
  <si>
    <t>SKUPAJ SKLOP 19:</t>
  </si>
  <si>
    <t xml:space="preserve">Sklop 20: Sadni sokovi, sadni sirupi  </t>
  </si>
  <si>
    <t xml:space="preserve">Sklop 21: Splošno prehrambeno blago </t>
  </si>
  <si>
    <t xml:space="preserve">Sklop 22: Med </t>
  </si>
  <si>
    <t>Dostava blaga se vrši naslednji dan od uradnega prejema naročila najkasneje od 6:00 do 10:00 zjutraj za tekoči dan porabe.</t>
  </si>
  <si>
    <t>Moka pšenična T500</t>
  </si>
  <si>
    <t xml:space="preserve">Polbela moka pšenična, </t>
  </si>
  <si>
    <t>Zdrob koruzni</t>
  </si>
  <si>
    <t>Zdrob pšenični</t>
  </si>
  <si>
    <t xml:space="preserve">Ješprenj </t>
  </si>
  <si>
    <t xml:space="preserve">Pira kaša </t>
  </si>
  <si>
    <t xml:space="preserve">Prosena kaša </t>
  </si>
  <si>
    <t xml:space="preserve">Ajdova kaša </t>
  </si>
  <si>
    <t xml:space="preserve">Koruzna moka </t>
  </si>
  <si>
    <t xml:space="preserve">Pirina moka </t>
  </si>
  <si>
    <t xml:space="preserve">Polenta instant </t>
  </si>
  <si>
    <t>Jajčne testenine za priloge (peresniki, šibioti, polži, metulji, špageti, školjke, vretena...)</t>
  </si>
  <si>
    <t>Jajčni široki rezanci</t>
  </si>
  <si>
    <t xml:space="preserve">EKO PROSENA KAŠA </t>
  </si>
  <si>
    <t xml:space="preserve">EKO AJDOVA KAŠA </t>
  </si>
  <si>
    <t xml:space="preserve">EKO JEŠPRENJ </t>
  </si>
  <si>
    <t xml:space="preserve">EKO KAMUT  </t>
  </si>
  <si>
    <t xml:space="preserve">EKO KVINOJA </t>
  </si>
  <si>
    <t xml:space="preserve">EKO OVSENI RIŽEK </t>
  </si>
  <si>
    <t>Vodni vlivanci, za priloge</t>
  </si>
  <si>
    <t xml:space="preserve">EKO RJAVI RIŽ DOLGOZRNATI NEBRUŠEN </t>
  </si>
  <si>
    <t xml:space="preserve">EKO BELI RIŽ OKROGLOZRNATI  </t>
  </si>
  <si>
    <t xml:space="preserve">EKO PIRINA MOKA  </t>
  </si>
  <si>
    <t xml:space="preserve">EKO AJDOVA MOKA </t>
  </si>
  <si>
    <t xml:space="preserve">EKO OVSENI KOSMIČI </t>
  </si>
  <si>
    <t xml:space="preserve">EKO KORUZNI ZDROB </t>
  </si>
  <si>
    <t>EKO PIRIN ZDROB</t>
  </si>
  <si>
    <t xml:space="preserve">EKO KAMUTOV zdrob </t>
  </si>
  <si>
    <t xml:space="preserve">EKO ČIČERIKA   </t>
  </si>
  <si>
    <t xml:space="preserve">EKO LEČA (zelena, rjava)  </t>
  </si>
  <si>
    <t xml:space="preserve">Bio bučno seme  </t>
  </si>
  <si>
    <t xml:space="preserve">BIO sadni čaj </t>
  </si>
  <si>
    <t>Marmelada marelična 3000-5000 g</t>
  </si>
  <si>
    <t>Marmelada slivova 3000-5000g</t>
  </si>
  <si>
    <t>Marmelada mešana 3000-5000 g</t>
  </si>
  <si>
    <t xml:space="preserve">Kakav instant </t>
  </si>
  <si>
    <t>Čokoladne praline(enakovredno Sorini)</t>
  </si>
  <si>
    <t>Majoneza 600-1000g</t>
  </si>
  <si>
    <t xml:space="preserve">Kus kus polnozrnati </t>
  </si>
  <si>
    <t>Kus kus (enakovredno Pasta Zara) 3000-5000 g</t>
  </si>
  <si>
    <t xml:space="preserve">Riž beli okrogli </t>
  </si>
  <si>
    <t>Zmes za krompirjevo testo 5 kg</t>
  </si>
  <si>
    <t>Riž dolgozrnati parboiled 5 kg</t>
  </si>
  <si>
    <t>Riž rjavi neoluščen dolgozrnati 1 kg</t>
  </si>
  <si>
    <t>Kisle kumarice, pasterizirane 3-5 kg</t>
  </si>
  <si>
    <t>Paprika fileti 3-5 kg</t>
  </si>
  <si>
    <t>Džuveč 3-5 kg</t>
  </si>
  <si>
    <t>Pasteriziran olupljen paradižnik v lastnem soku – pelati 3-5 kg</t>
  </si>
  <si>
    <t>Paradižnikov dvojni koncentrat 3-5 kg</t>
  </si>
  <si>
    <t>Rdeča pesa 3-5 kg (tanko rezana enakovredno Eta)</t>
  </si>
  <si>
    <t>Rezani šampinjoni v slanici 3-5 kg</t>
  </si>
  <si>
    <t>Ajvar nepekoč, stekleni kozarec 680 g</t>
  </si>
  <si>
    <t>Kompot mešano sadje 2-5 kg</t>
  </si>
  <si>
    <t>Paprika rdeča, file 620 g</t>
  </si>
  <si>
    <t>Paprika pečena, fileti  680 g</t>
  </si>
  <si>
    <t>Marmelada breskev 500-1000 g</t>
  </si>
  <si>
    <t>Marmelada jagoda 500-1000 g</t>
  </si>
  <si>
    <t>Zelene olive v slanici brez koščic 1 kg</t>
  </si>
  <si>
    <t>100% jabolčni sok 1/1 l</t>
  </si>
  <si>
    <t>100% pomarančni sok 1/1 l</t>
  </si>
  <si>
    <t>100% ananasov sok 1/1 l</t>
  </si>
  <si>
    <t>100% multivitaminski sok 1/1 l</t>
  </si>
  <si>
    <t>Nektar borovnica in aronija: sadni delež min 35%  1/1 l</t>
  </si>
  <si>
    <t>Bio 100% sok jabolko- granatno jabolko-ribez-grozdje 1/1 l</t>
  </si>
  <si>
    <t>Bio 100% sok sadno-zelenjavni 1/1 l</t>
  </si>
  <si>
    <t>100% pomarančni sok 1/5 l, tetrapak</t>
  </si>
  <si>
    <t>100% jabolčni sok 1/5 l, tetrapak</t>
  </si>
  <si>
    <t>100% ananasov sok 1/5 l, tetrapak</t>
  </si>
  <si>
    <t>100% multivitaminski sok 1/5 l, tetrapak</t>
  </si>
  <si>
    <t>Bio 100% sok jabolko-breskev-korenje 1/5 l, tetrapak</t>
  </si>
  <si>
    <t>100% sadni sirup, okus jabolko, brez dodanega sladkorja, dodanih barvil in citronske kisline, 5/1 l</t>
  </si>
  <si>
    <t>100% sadni sirup, okus višnja, brez dodanega sladkorja, dodanih barvil in citronske kisline, 5/1 l</t>
  </si>
  <si>
    <t>100% sadni sirup, okus gozdni sadeži, brez dodanega sladkorja, dodanih barvil in citronske kisline, 5/1 l</t>
  </si>
  <si>
    <t>100% sadni sirup, okus jagoda, brez dodanega sladkorja, dodanih barvil in citronske kisline, 5/1 l</t>
  </si>
  <si>
    <t>100% sadni sirup, okus bezeg, brez dodanega sladkorja, dodanih barvil in citronske kisline, 5/1 l</t>
  </si>
  <si>
    <t>100% sadni sirup, okus aronija, brez dodanega sladkorja,  dodanih barvil in citronske kisline, 5/1 l</t>
  </si>
  <si>
    <t xml:space="preserve">Sadni sok Smoothie iz breskev, jabolk, grozdja, marelic, banan z dodanimi prehranskimi vlakninami, sadni delež 98%, 0,2 l, tetrapak </t>
  </si>
  <si>
    <t>Bio 100% sok jabolko-granatno jabolko-ribez-grozdje 1/5 l tetrapak</t>
  </si>
  <si>
    <t>Džem 25g, brez dodanga sladkorja, porc.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</si>
</sst>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3">
    <font>
      <sz val="10"/>
      <name val="Arial CE"/>
      <charset val="238"/>
    </font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6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10"/>
      <name val="Tahoma"/>
      <family val="2"/>
    </font>
    <font>
      <sz val="8"/>
      <color indexed="8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8"/>
      <name val="Palatino Linotype"/>
      <family val="1"/>
    </font>
    <font>
      <sz val="10"/>
      <name val="Arial"/>
      <family val="2"/>
      <charset val="238"/>
    </font>
    <font>
      <sz val="10"/>
      <color rgb="FF000000"/>
      <name val="Arimo"/>
    </font>
    <font>
      <sz val="10"/>
      <name val="Tahoma"/>
      <family val="2"/>
      <charset val="238"/>
    </font>
    <font>
      <b/>
      <sz val="8"/>
      <name val="&quot;Palatino Linotype&quot;"/>
    </font>
    <font>
      <sz val="8"/>
      <color rgb="FF000000"/>
      <name val="Palatino Linotype"/>
      <family val="1"/>
    </font>
    <font>
      <b/>
      <sz val="9"/>
      <name val="Palatino Linotype"/>
      <family val="1"/>
    </font>
    <font>
      <sz val="9"/>
      <color indexed="8"/>
      <name val="Palatino Linotype"/>
      <family val="1"/>
      <charset val="238"/>
    </font>
    <font>
      <b/>
      <sz val="8"/>
      <color rgb="FF000000"/>
      <name val="&quot;Palatino Linotype&quot;"/>
    </font>
    <font>
      <sz val="8"/>
      <color rgb="FFFF0000"/>
      <name val="Palatino Linotyp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0" fillId="0" borderId="0"/>
    <xf numFmtId="0" fontId="14" fillId="0" borderId="0"/>
    <xf numFmtId="0" fontId="1" fillId="0" borderId="0"/>
    <xf numFmtId="0" fontId="15" fillId="0" borderId="0"/>
    <xf numFmtId="0" fontId="16" fillId="0" borderId="0"/>
  </cellStyleXfs>
  <cellXfs count="13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4" fillId="0" borderId="7" xfId="1" applyFont="1" applyBorder="1" applyAlignment="1">
      <alignment horizontal="center" vertical="top" wrapText="1"/>
    </xf>
    <xf numFmtId="0" fontId="4" fillId="0" borderId="8" xfId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/>
    </xf>
    <xf numFmtId="3" fontId="2" fillId="0" borderId="7" xfId="0" applyNumberFormat="1" applyFont="1" applyBorder="1" applyAlignment="1">
      <alignment horizontal="center" vertical="top" wrapText="1"/>
    </xf>
    <xf numFmtId="164" fontId="4" fillId="0" borderId="7" xfId="0" applyNumberFormat="1" applyFont="1" applyBorder="1" applyAlignment="1" applyProtection="1">
      <alignment horizontal="center"/>
      <protection locked="0"/>
    </xf>
    <xf numFmtId="164" fontId="4" fillId="0" borderId="7" xfId="0" applyNumberFormat="1" applyFont="1" applyBorder="1" applyAlignment="1">
      <alignment horizontal="center"/>
    </xf>
    <xf numFmtId="4" fontId="4" fillId="0" borderId="7" xfId="0" applyNumberFormat="1" applyFont="1" applyBorder="1" applyAlignment="1">
      <alignment horizontal="center"/>
    </xf>
    <xf numFmtId="0" fontId="12" fillId="0" borderId="0" xfId="0" applyFont="1"/>
    <xf numFmtId="0" fontId="2" fillId="0" borderId="0" xfId="0" applyFont="1" applyAlignment="1">
      <alignment horizontal="left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2" fillId="0" borderId="0" xfId="3" applyFont="1"/>
    <xf numFmtId="0" fontId="5" fillId="0" borderId="0" xfId="3" applyFont="1"/>
    <xf numFmtId="0" fontId="6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0" fontId="4" fillId="0" borderId="0" xfId="3" applyFont="1"/>
    <xf numFmtId="0" fontId="2" fillId="3" borderId="2" xfId="3" applyFont="1" applyFill="1" applyBorder="1" applyAlignment="1">
      <alignment horizontal="center" vertical="top" wrapText="1"/>
    </xf>
    <xf numFmtId="0" fontId="9" fillId="3" borderId="3" xfId="3" applyFont="1" applyFill="1" applyBorder="1" applyAlignment="1">
      <alignment horizontal="center" vertical="top" wrapText="1"/>
    </xf>
    <xf numFmtId="0" fontId="7" fillId="3" borderId="4" xfId="3" applyFont="1" applyFill="1" applyBorder="1" applyAlignment="1">
      <alignment horizontal="center"/>
    </xf>
    <xf numFmtId="0" fontId="2" fillId="3" borderId="8" xfId="3" applyFont="1" applyFill="1" applyBorder="1"/>
    <xf numFmtId="0" fontId="2" fillId="3" borderId="10" xfId="3" applyFont="1" applyFill="1" applyBorder="1" applyAlignment="1">
      <alignment horizontal="center"/>
    </xf>
    <xf numFmtId="0" fontId="2" fillId="3" borderId="9" xfId="3" applyFont="1" applyFill="1" applyBorder="1" applyAlignment="1">
      <alignment horizontal="center"/>
    </xf>
    <xf numFmtId="0" fontId="7" fillId="3" borderId="9" xfId="3" applyFont="1" applyFill="1" applyBorder="1" applyAlignment="1">
      <alignment horizontal="center"/>
    </xf>
    <xf numFmtId="0" fontId="7" fillId="3" borderId="8" xfId="3" applyFont="1" applyFill="1" applyBorder="1" applyAlignment="1">
      <alignment horizontal="center"/>
    </xf>
    <xf numFmtId="0" fontId="7" fillId="3" borderId="10" xfId="3" applyFont="1" applyFill="1" applyBorder="1" applyAlignment="1">
      <alignment horizontal="center"/>
    </xf>
    <xf numFmtId="0" fontId="2" fillId="3" borderId="12" xfId="3" applyFont="1" applyFill="1" applyBorder="1" applyAlignment="1">
      <alignment horizontal="center" vertical="top" wrapText="1"/>
    </xf>
    <xf numFmtId="0" fontId="9" fillId="3" borderId="0" xfId="3" applyFont="1" applyFill="1" applyAlignment="1">
      <alignment horizontal="center" vertical="top" wrapText="1"/>
    </xf>
    <xf numFmtId="0" fontId="2" fillId="3" borderId="13" xfId="3" applyFont="1" applyFill="1" applyBorder="1" applyAlignment="1">
      <alignment horizontal="center"/>
    </xf>
    <xf numFmtId="0" fontId="7" fillId="3" borderId="1" xfId="3" applyFont="1" applyFill="1" applyBorder="1" applyAlignment="1">
      <alignment horizontal="center"/>
    </xf>
    <xf numFmtId="0" fontId="7" fillId="3" borderId="7" xfId="3" applyFont="1" applyFill="1" applyBorder="1" applyAlignment="1">
      <alignment horizontal="center"/>
    </xf>
    <xf numFmtId="0" fontId="8" fillId="3" borderId="7" xfId="3" applyFont="1" applyFill="1" applyBorder="1" applyAlignment="1">
      <alignment horizontal="center"/>
    </xf>
    <xf numFmtId="0" fontId="2" fillId="3" borderId="11" xfId="3" applyFont="1" applyFill="1" applyBorder="1" applyAlignment="1">
      <alignment horizontal="center" vertical="top" wrapText="1"/>
    </xf>
    <xf numFmtId="0" fontId="9" fillId="3" borderId="6" xfId="3" applyFont="1" applyFill="1" applyBorder="1" applyAlignment="1">
      <alignment horizontal="center" vertical="top" wrapText="1"/>
    </xf>
    <xf numFmtId="0" fontId="7" fillId="3" borderId="14" xfId="3" applyFont="1" applyFill="1" applyBorder="1" applyAlignment="1">
      <alignment horizontal="center"/>
    </xf>
    <xf numFmtId="0" fontId="7" fillId="3" borderId="5" xfId="3" applyFont="1" applyFill="1" applyBorder="1" applyAlignment="1">
      <alignment horizontal="center"/>
    </xf>
    <xf numFmtId="0" fontId="2" fillId="3" borderId="6" xfId="3" applyFont="1" applyFill="1" applyBorder="1" applyAlignment="1">
      <alignment horizontal="center"/>
    </xf>
    <xf numFmtId="0" fontId="8" fillId="3" borderId="14" xfId="3" applyFont="1" applyFill="1" applyBorder="1" applyAlignment="1">
      <alignment horizontal="center"/>
    </xf>
    <xf numFmtId="0" fontId="4" fillId="0" borderId="7" xfId="5" applyFont="1" applyBorder="1" applyAlignment="1">
      <alignment horizontal="center" vertical="top" wrapText="1"/>
    </xf>
    <xf numFmtId="0" fontId="11" fillId="0" borderId="7" xfId="3" applyFont="1" applyBorder="1" applyAlignment="1">
      <alignment horizontal="center"/>
    </xf>
    <xf numFmtId="3" fontId="2" fillId="0" borderId="7" xfId="3" applyNumberFormat="1" applyFont="1" applyBorder="1" applyAlignment="1">
      <alignment horizontal="center"/>
    </xf>
    <xf numFmtId="164" fontId="4" fillId="0" borderId="7" xfId="3" applyNumberFormat="1" applyFont="1" applyBorder="1" applyAlignment="1">
      <alignment horizontal="center"/>
    </xf>
    <xf numFmtId="0" fontId="4" fillId="0" borderId="7" xfId="3" applyFont="1" applyBorder="1" applyAlignment="1">
      <alignment horizontal="center"/>
    </xf>
    <xf numFmtId="4" fontId="4" fillId="0" borderId="7" xfId="3" applyNumberFormat="1" applyFont="1" applyBorder="1" applyAlignment="1">
      <alignment horizontal="center"/>
    </xf>
    <xf numFmtId="0" fontId="11" fillId="2" borderId="7" xfId="3" applyFont="1" applyFill="1" applyBorder="1" applyAlignment="1">
      <alignment horizontal="center"/>
    </xf>
    <xf numFmtId="0" fontId="2" fillId="3" borderId="7" xfId="5" applyFont="1" applyFill="1" applyBorder="1" applyAlignment="1">
      <alignment horizontal="center" vertical="top" wrapText="1"/>
    </xf>
    <xf numFmtId="0" fontId="4" fillId="3" borderId="7" xfId="3" applyFont="1" applyFill="1" applyBorder="1"/>
    <xf numFmtId="4" fontId="13" fillId="3" borderId="7" xfId="3" applyNumberFormat="1" applyFont="1" applyFill="1" applyBorder="1" applyAlignment="1">
      <alignment horizontal="center"/>
    </xf>
    <xf numFmtId="4" fontId="2" fillId="3" borderId="7" xfId="3" applyNumberFormat="1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8" fillId="4" borderId="5" xfId="0" applyFont="1" applyFill="1" applyBorder="1" applyAlignment="1">
      <alignment horizontal="center"/>
    </xf>
    <xf numFmtId="0" fontId="2" fillId="4" borderId="0" xfId="0" applyFont="1" applyFill="1"/>
    <xf numFmtId="0" fontId="9" fillId="4" borderId="6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/>
    </xf>
    <xf numFmtId="4" fontId="4" fillId="4" borderId="5" xfId="0" applyNumberFormat="1" applyFont="1" applyFill="1" applyBorder="1" applyAlignment="1">
      <alignment horizontal="center"/>
    </xf>
    <xf numFmtId="0" fontId="2" fillId="4" borderId="7" xfId="1" applyFont="1" applyFill="1" applyBorder="1" applyAlignment="1">
      <alignment horizontal="center" vertical="top" wrapText="1"/>
    </xf>
    <xf numFmtId="0" fontId="4" fillId="4" borderId="7" xfId="0" applyFont="1" applyFill="1" applyBorder="1"/>
    <xf numFmtId="4" fontId="2" fillId="4" borderId="7" xfId="0" applyNumberFormat="1" applyFont="1" applyFill="1" applyBorder="1" applyAlignment="1">
      <alignment horizontal="center"/>
    </xf>
    <xf numFmtId="3" fontId="2" fillId="0" borderId="7" xfId="0" applyNumberFormat="1" applyFont="1" applyBorder="1" applyAlignment="1">
      <alignment horizontal="center"/>
    </xf>
    <xf numFmtId="0" fontId="2" fillId="4" borderId="7" xfId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/>
    </xf>
    <xf numFmtId="4" fontId="2" fillId="4" borderId="7" xfId="0" applyNumberFormat="1" applyFont="1" applyFill="1" applyBorder="1" applyAlignment="1">
      <alignment horizontal="center" vertical="center"/>
    </xf>
    <xf numFmtId="3" fontId="13" fillId="0" borderId="7" xfId="0" applyNumberFormat="1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9" fillId="0" borderId="0" xfId="0" applyFont="1" applyAlignment="1">
      <alignment horizontal="center"/>
    </xf>
    <xf numFmtId="164" fontId="4" fillId="5" borderId="7" xfId="0" applyNumberFormat="1" applyFont="1" applyFill="1" applyBorder="1" applyAlignment="1" applyProtection="1">
      <alignment horizontal="center"/>
      <protection locked="0"/>
    </xf>
    <xf numFmtId="0" fontId="13" fillId="0" borderId="0" xfId="0" applyFont="1"/>
    <xf numFmtId="0" fontId="4" fillId="0" borderId="15" xfId="0" applyFont="1" applyBorder="1" applyAlignment="1">
      <alignment horizontal="center" wrapText="1"/>
    </xf>
    <xf numFmtId="0" fontId="22" fillId="0" borderId="15" xfId="0" applyFont="1" applyBorder="1" applyAlignment="1">
      <alignment horizontal="center" wrapText="1"/>
    </xf>
    <xf numFmtId="3" fontId="17" fillId="0" borderId="15" xfId="0" applyNumberFormat="1" applyFont="1" applyBorder="1" applyAlignment="1">
      <alignment horizontal="center" vertical="center"/>
    </xf>
    <xf numFmtId="164" fontId="4" fillId="5" borderId="7" xfId="0" applyNumberFormat="1" applyFont="1" applyFill="1" applyBorder="1" applyAlignment="1" applyProtection="1">
      <alignment horizontal="center" vertical="center"/>
      <protection locked="0"/>
    </xf>
    <xf numFmtId="3" fontId="21" fillId="0" borderId="15" xfId="0" applyNumberFormat="1" applyFont="1" applyBorder="1" applyAlignment="1">
      <alignment horizontal="center" vertical="center"/>
    </xf>
    <xf numFmtId="3" fontId="2" fillId="0" borderId="7" xfId="3" applyNumberFormat="1" applyFont="1" applyBorder="1" applyAlignment="1" applyProtection="1">
      <alignment horizontal="center"/>
      <protection locked="0"/>
    </xf>
    <xf numFmtId="0" fontId="9" fillId="4" borderId="7" xfId="1" applyFont="1" applyFill="1" applyBorder="1" applyAlignment="1">
      <alignment horizontal="left" vertical="top" wrapText="1"/>
    </xf>
    <xf numFmtId="0" fontId="11" fillId="0" borderId="8" xfId="1" applyFont="1" applyBorder="1" applyAlignment="1">
      <alignment horizontal="left" vertical="top" wrapText="1"/>
    </xf>
    <xf numFmtId="0" fontId="11" fillId="0" borderId="9" xfId="1" applyFont="1" applyBorder="1" applyAlignment="1">
      <alignment horizontal="left" vertical="top" wrapText="1"/>
    </xf>
    <xf numFmtId="0" fontId="11" fillId="0" borderId="10" xfId="1" applyFont="1" applyBorder="1" applyAlignment="1">
      <alignment horizontal="left" vertical="top" wrapText="1"/>
    </xf>
    <xf numFmtId="0" fontId="9" fillId="4" borderId="2" xfId="0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0" fontId="11" fillId="0" borderId="8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left" vertical="center" wrapText="1"/>
    </xf>
    <xf numFmtId="0" fontId="11" fillId="0" borderId="10" xfId="1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9" fillId="4" borderId="7" xfId="1" applyFont="1" applyFill="1" applyBorder="1" applyAlignment="1">
      <alignment horizontal="left" vertical="center" wrapText="1"/>
    </xf>
    <xf numFmtId="0" fontId="9" fillId="4" borderId="8" xfId="1" applyFont="1" applyFill="1" applyBorder="1" applyAlignment="1">
      <alignment horizontal="left" vertical="top" wrapText="1"/>
    </xf>
    <xf numFmtId="0" fontId="9" fillId="4" borderId="9" xfId="1" applyFont="1" applyFill="1" applyBorder="1" applyAlignment="1">
      <alignment horizontal="left" vertical="top" wrapText="1"/>
    </xf>
    <xf numFmtId="0" fontId="9" fillId="4" borderId="10" xfId="1" applyFont="1" applyFill="1" applyBorder="1" applyAlignment="1">
      <alignment horizontal="left" vertical="top" wrapText="1"/>
    </xf>
    <xf numFmtId="0" fontId="20" fillId="0" borderId="8" xfId="1" applyFont="1" applyBorder="1" applyAlignment="1">
      <alignment horizontal="left" vertical="center" wrapText="1"/>
    </xf>
    <xf numFmtId="0" fontId="20" fillId="0" borderId="9" xfId="1" applyFont="1" applyBorder="1" applyAlignment="1">
      <alignment horizontal="left" vertical="center" wrapText="1"/>
    </xf>
    <xf numFmtId="0" fontId="20" fillId="0" borderId="10" xfId="1" applyFont="1" applyBorder="1" applyAlignment="1">
      <alignment horizontal="left" vertical="center" wrapText="1"/>
    </xf>
    <xf numFmtId="0" fontId="9" fillId="3" borderId="8" xfId="5" applyFont="1" applyFill="1" applyBorder="1" applyAlignment="1">
      <alignment horizontal="left" vertical="top" wrapText="1"/>
    </xf>
    <xf numFmtId="0" fontId="9" fillId="3" borderId="9" xfId="5" applyFont="1" applyFill="1" applyBorder="1" applyAlignment="1">
      <alignment horizontal="left" vertical="top" wrapText="1"/>
    </xf>
    <xf numFmtId="0" fontId="9" fillId="3" borderId="10" xfId="5" applyFont="1" applyFill="1" applyBorder="1" applyAlignment="1">
      <alignment horizontal="left" vertical="top" wrapText="1"/>
    </xf>
    <xf numFmtId="0" fontId="11" fillId="0" borderId="8" xfId="3" applyFont="1" applyBorder="1" applyAlignment="1">
      <alignment horizontal="left" vertical="top" wrapText="1"/>
    </xf>
    <xf numFmtId="0" fontId="11" fillId="0" borderId="9" xfId="3" applyFont="1" applyBorder="1" applyAlignment="1">
      <alignment horizontal="left" vertical="top" wrapText="1"/>
    </xf>
    <xf numFmtId="0" fontId="11" fillId="0" borderId="10" xfId="3" applyFont="1" applyBorder="1" applyAlignment="1">
      <alignment horizontal="left" vertical="top" wrapText="1"/>
    </xf>
    <xf numFmtId="0" fontId="9" fillId="3" borderId="3" xfId="3" applyFont="1" applyFill="1" applyBorder="1" applyAlignment="1">
      <alignment horizontal="center" vertical="top" wrapText="1"/>
    </xf>
    <xf numFmtId="0" fontId="9" fillId="3" borderId="0" xfId="3" applyFont="1" applyFill="1" applyAlignment="1">
      <alignment horizontal="left" vertical="top" wrapText="1"/>
    </xf>
    <xf numFmtId="0" fontId="11" fillId="6" borderId="8" xfId="1" applyFont="1" applyFill="1" applyBorder="1" applyAlignment="1">
      <alignment horizontal="left" vertical="center" wrapText="1"/>
    </xf>
    <xf numFmtId="0" fontId="11" fillId="6" borderId="9" xfId="1" applyFont="1" applyFill="1" applyBorder="1" applyAlignment="1">
      <alignment horizontal="left" vertical="center" wrapText="1"/>
    </xf>
    <xf numFmtId="0" fontId="11" fillId="6" borderId="10" xfId="1" applyFont="1" applyFill="1" applyBorder="1" applyAlignment="1">
      <alignment horizontal="left" vertical="center" wrapText="1"/>
    </xf>
  </cellXfs>
  <cellStyles count="6">
    <cellStyle name="Navadno" xfId="0" builtinId="0"/>
    <cellStyle name="Navadno 2" xfId="4" xr:uid="{47FD1783-29C4-406A-BB47-A3E60595006D}"/>
    <cellStyle name="Navadno_List1" xfId="1" xr:uid="{E82AA7FD-918A-435E-A256-E3B663CC681E}"/>
    <cellStyle name="Navadno_List1 2 2" xfId="5" xr:uid="{4B17B0EE-3D7F-460A-924E-25360E01A929}"/>
    <cellStyle name="Normal 2" xfId="3" xr:uid="{BE9E6810-50ED-43CF-A639-E1D7483C3936}"/>
    <cellStyle name="Normal 2 2" xfId="2" xr:uid="{317BACCE-1D22-465D-A764-1FF667B2D1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38C6A-0FCA-4347-8C83-32C1C7EFE3D3}">
  <dimension ref="B1:O41"/>
  <sheetViews>
    <sheetView topLeftCell="D9" zoomScaleNormal="100" zoomScaleSheetLayoutView="106" workbookViewId="0">
      <selection activeCell="D28" sqref="D28:F28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4" width="20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>
      <c r="B1" s="1" t="s">
        <v>0</v>
      </c>
      <c r="C1" s="1"/>
      <c r="D1" s="24" t="s">
        <v>107</v>
      </c>
      <c r="H1" s="3"/>
      <c r="I1" s="3"/>
      <c r="J1" s="3"/>
      <c r="K1" s="3"/>
      <c r="L1" s="3"/>
      <c r="M1" s="3"/>
    </row>
    <row r="2" spans="2:15" ht="12.75" customHeight="1">
      <c r="B2" s="4" t="s">
        <v>1</v>
      </c>
      <c r="C2" s="4"/>
      <c r="D2" s="4" t="s">
        <v>108</v>
      </c>
      <c r="H2" s="3"/>
      <c r="I2" s="3"/>
      <c r="J2" s="3"/>
      <c r="K2" s="3"/>
      <c r="L2" s="3"/>
      <c r="M2" s="3"/>
    </row>
    <row r="3" spans="2:15" ht="12.75" customHeight="1">
      <c r="B3" s="4"/>
      <c r="C3" s="4"/>
      <c r="H3" s="3"/>
      <c r="I3" s="3"/>
      <c r="J3" s="3"/>
      <c r="K3" s="5"/>
      <c r="L3" s="3"/>
      <c r="M3" s="3"/>
    </row>
    <row r="4" spans="2:15" s="7" customFormat="1" ht="12.75" customHeight="1">
      <c r="B4" s="6" t="s">
        <v>2</v>
      </c>
      <c r="C4" s="6"/>
      <c r="G4" s="8"/>
      <c r="H4" s="9"/>
      <c r="I4" s="9"/>
      <c r="J4" s="10"/>
      <c r="K4" s="10"/>
      <c r="L4" s="10"/>
      <c r="M4" s="10"/>
    </row>
    <row r="5" spans="2:15" s="7" customFormat="1" ht="12.75" customHeight="1">
      <c r="B5" s="11"/>
      <c r="C5" s="11"/>
      <c r="H5" s="10"/>
      <c r="I5" s="10"/>
      <c r="J5" s="10"/>
      <c r="K5" s="10"/>
      <c r="L5" s="10"/>
      <c r="M5" s="10"/>
    </row>
    <row r="6" spans="2:15" s="7" customFormat="1" ht="12.75" customHeight="1">
      <c r="B6" s="11"/>
      <c r="C6" s="11"/>
      <c r="H6" s="10"/>
      <c r="I6" s="10"/>
      <c r="J6" s="10"/>
      <c r="K6" s="10"/>
      <c r="L6" s="10"/>
      <c r="M6" s="10"/>
    </row>
    <row r="7" spans="2:15" s="12" customFormat="1" ht="12.75" customHeight="1">
      <c r="H7" s="13" t="s">
        <v>3</v>
      </c>
      <c r="I7" s="13"/>
      <c r="J7" s="13"/>
      <c r="K7" s="5"/>
      <c r="L7" s="5"/>
      <c r="M7" s="5"/>
    </row>
    <row r="8" spans="2:15" s="12" customFormat="1" ht="12.75" customHeight="1">
      <c r="H8" s="13" t="s">
        <v>26</v>
      </c>
      <c r="I8" s="14"/>
      <c r="J8" s="13"/>
      <c r="K8" s="15"/>
      <c r="L8" s="13"/>
      <c r="M8" s="16"/>
      <c r="N8" s="16"/>
      <c r="O8" s="5"/>
    </row>
    <row r="9" spans="2:15" ht="12.75" customHeight="1">
      <c r="B9" s="4"/>
      <c r="C9" s="4"/>
      <c r="H9" s="3"/>
      <c r="I9" s="3"/>
      <c r="J9" s="3"/>
      <c r="K9" s="3"/>
      <c r="L9" s="3"/>
      <c r="M9" s="3"/>
    </row>
    <row r="10" spans="2:15" s="1" customFormat="1" ht="12.75" customHeight="1">
      <c r="B10" s="74" t="s">
        <v>4</v>
      </c>
      <c r="C10" s="75" t="s">
        <v>5</v>
      </c>
      <c r="D10" s="110" t="s">
        <v>6</v>
      </c>
      <c r="E10" s="111"/>
      <c r="F10" s="112"/>
      <c r="G10" s="76" t="s">
        <v>7</v>
      </c>
      <c r="H10" s="77" t="s">
        <v>8</v>
      </c>
      <c r="I10" s="78" t="s">
        <v>9</v>
      </c>
      <c r="J10" s="77" t="s">
        <v>10</v>
      </c>
      <c r="K10" s="77" t="s">
        <v>11</v>
      </c>
      <c r="L10" s="77" t="s">
        <v>12</v>
      </c>
      <c r="M10" s="77" t="s">
        <v>13</v>
      </c>
      <c r="N10" s="79" t="s">
        <v>14</v>
      </c>
    </row>
    <row r="11" spans="2:15" s="1" customFormat="1" ht="12.75" customHeight="1">
      <c r="B11" s="80"/>
      <c r="C11" s="81" t="s">
        <v>15</v>
      </c>
      <c r="D11" s="82"/>
      <c r="E11" s="83"/>
      <c r="F11" s="83"/>
      <c r="G11" s="84"/>
      <c r="H11" s="85"/>
      <c r="I11" s="85"/>
      <c r="J11" s="85"/>
      <c r="K11" s="85"/>
      <c r="L11" s="85"/>
      <c r="M11" s="85"/>
      <c r="N11" s="86" t="s">
        <v>16</v>
      </c>
    </row>
    <row r="12" spans="2:15" ht="12.75" customHeight="1">
      <c r="B12" s="17">
        <v>1</v>
      </c>
      <c r="C12" s="18"/>
      <c r="D12" s="107" t="s">
        <v>109</v>
      </c>
      <c r="E12" s="108" t="s">
        <v>109</v>
      </c>
      <c r="F12" s="109" t="s">
        <v>109</v>
      </c>
      <c r="G12" s="19" t="s">
        <v>17</v>
      </c>
      <c r="H12" s="20"/>
      <c r="I12" s="90">
        <v>500</v>
      </c>
      <c r="J12" s="21">
        <v>0</v>
      </c>
      <c r="K12" s="19">
        <v>9.5</v>
      </c>
      <c r="L12" s="22">
        <f>PRODUCT(J12,1.095)</f>
        <v>0</v>
      </c>
      <c r="M12" s="23">
        <f t="shared" ref="M12" si="0">PRODUCT(I12,L12)</f>
        <v>0</v>
      </c>
      <c r="N12" s="23"/>
    </row>
    <row r="13" spans="2:15" ht="12.75" customHeight="1">
      <c r="B13" s="17">
        <f t="shared" ref="B13:B32" si="1">B12+1</f>
        <v>2</v>
      </c>
      <c r="C13" s="18"/>
      <c r="D13" s="107" t="s">
        <v>110</v>
      </c>
      <c r="E13" s="108" t="s">
        <v>110</v>
      </c>
      <c r="F13" s="109" t="s">
        <v>110</v>
      </c>
      <c r="G13" s="19" t="s">
        <v>17</v>
      </c>
      <c r="H13" s="20"/>
      <c r="I13" s="90">
        <v>350</v>
      </c>
      <c r="J13" s="21">
        <v>0</v>
      </c>
      <c r="K13" s="19">
        <v>9.5</v>
      </c>
      <c r="L13" s="22">
        <f t="shared" ref="L13:L32" si="2">PRODUCT(J13,1.095)</f>
        <v>0</v>
      </c>
      <c r="M13" s="23">
        <f t="shared" ref="M13:M32" si="3">PRODUCT(I13,L13)</f>
        <v>0</v>
      </c>
      <c r="N13" s="23"/>
    </row>
    <row r="14" spans="2:15" ht="12.75" customHeight="1">
      <c r="B14" s="17">
        <f t="shared" si="1"/>
        <v>3</v>
      </c>
      <c r="C14" s="18"/>
      <c r="D14" s="107" t="s">
        <v>111</v>
      </c>
      <c r="E14" s="108" t="s">
        <v>111</v>
      </c>
      <c r="F14" s="109" t="s">
        <v>111</v>
      </c>
      <c r="G14" s="19" t="s">
        <v>17</v>
      </c>
      <c r="H14" s="20"/>
      <c r="I14" s="90">
        <v>300</v>
      </c>
      <c r="J14" s="21">
        <v>0</v>
      </c>
      <c r="K14" s="19">
        <v>9.5</v>
      </c>
      <c r="L14" s="22">
        <f t="shared" si="2"/>
        <v>0</v>
      </c>
      <c r="M14" s="23">
        <f t="shared" si="3"/>
        <v>0</v>
      </c>
      <c r="N14" s="23"/>
    </row>
    <row r="15" spans="2:15" ht="12.75" customHeight="1">
      <c r="B15" s="17">
        <f t="shared" si="1"/>
        <v>4</v>
      </c>
      <c r="C15" s="18"/>
      <c r="D15" s="107" t="s">
        <v>112</v>
      </c>
      <c r="E15" s="108" t="s">
        <v>112</v>
      </c>
      <c r="F15" s="109" t="s">
        <v>112</v>
      </c>
      <c r="G15" s="19" t="s">
        <v>17</v>
      </c>
      <c r="H15" s="20"/>
      <c r="I15" s="90">
        <v>50</v>
      </c>
      <c r="J15" s="21">
        <v>0</v>
      </c>
      <c r="K15" s="19">
        <v>9.5</v>
      </c>
      <c r="L15" s="22">
        <f t="shared" si="2"/>
        <v>0</v>
      </c>
      <c r="M15" s="23">
        <f t="shared" si="3"/>
        <v>0</v>
      </c>
      <c r="N15" s="23"/>
    </row>
    <row r="16" spans="2:15" ht="12.75" customHeight="1">
      <c r="B16" s="17">
        <f t="shared" si="1"/>
        <v>5</v>
      </c>
      <c r="C16" s="18"/>
      <c r="D16" s="107" t="s">
        <v>113</v>
      </c>
      <c r="E16" s="108" t="s">
        <v>113</v>
      </c>
      <c r="F16" s="109" t="s">
        <v>113</v>
      </c>
      <c r="G16" s="19" t="s">
        <v>17</v>
      </c>
      <c r="H16" s="20"/>
      <c r="I16" s="90">
        <v>100</v>
      </c>
      <c r="J16" s="21">
        <v>0</v>
      </c>
      <c r="K16" s="19">
        <v>9.5</v>
      </c>
      <c r="L16" s="22">
        <f t="shared" si="2"/>
        <v>0</v>
      </c>
      <c r="M16" s="23">
        <f t="shared" si="3"/>
        <v>0</v>
      </c>
      <c r="N16" s="23"/>
    </row>
    <row r="17" spans="2:14" ht="12.75" customHeight="1">
      <c r="B17" s="17">
        <f t="shared" si="1"/>
        <v>6</v>
      </c>
      <c r="C17" s="18"/>
      <c r="D17" s="107" t="s">
        <v>114</v>
      </c>
      <c r="E17" s="108" t="s">
        <v>114</v>
      </c>
      <c r="F17" s="109" t="s">
        <v>114</v>
      </c>
      <c r="G17" s="19" t="s">
        <v>17</v>
      </c>
      <c r="H17" s="20"/>
      <c r="I17" s="90">
        <v>120</v>
      </c>
      <c r="J17" s="21">
        <v>0</v>
      </c>
      <c r="K17" s="19">
        <v>9.5</v>
      </c>
      <c r="L17" s="22">
        <f t="shared" si="2"/>
        <v>0</v>
      </c>
      <c r="M17" s="23">
        <f t="shared" si="3"/>
        <v>0</v>
      </c>
      <c r="N17" s="23"/>
    </row>
    <row r="18" spans="2:14" ht="12.75" customHeight="1">
      <c r="B18" s="17">
        <f t="shared" si="1"/>
        <v>7</v>
      </c>
      <c r="C18" s="18"/>
      <c r="D18" s="107" t="s">
        <v>115</v>
      </c>
      <c r="E18" s="108" t="s">
        <v>115</v>
      </c>
      <c r="F18" s="109" t="s">
        <v>115</v>
      </c>
      <c r="G18" s="19" t="s">
        <v>17</v>
      </c>
      <c r="H18" s="20"/>
      <c r="I18" s="90">
        <v>330</v>
      </c>
      <c r="J18" s="21">
        <v>0</v>
      </c>
      <c r="K18" s="19">
        <v>9.5</v>
      </c>
      <c r="L18" s="22">
        <f t="shared" si="2"/>
        <v>0</v>
      </c>
      <c r="M18" s="23">
        <f t="shared" si="3"/>
        <v>0</v>
      </c>
      <c r="N18" s="23"/>
    </row>
    <row r="19" spans="2:14" ht="12.75" customHeight="1">
      <c r="B19" s="17">
        <f t="shared" si="1"/>
        <v>8</v>
      </c>
      <c r="C19" s="18"/>
      <c r="D19" s="107" t="s">
        <v>116</v>
      </c>
      <c r="E19" s="108" t="s">
        <v>116</v>
      </c>
      <c r="F19" s="109" t="s">
        <v>116</v>
      </c>
      <c r="G19" s="19" t="s">
        <v>17</v>
      </c>
      <c r="H19" s="20"/>
      <c r="I19" s="90">
        <v>120</v>
      </c>
      <c r="J19" s="21">
        <v>0</v>
      </c>
      <c r="K19" s="19">
        <v>9.5</v>
      </c>
      <c r="L19" s="22">
        <f t="shared" si="2"/>
        <v>0</v>
      </c>
      <c r="M19" s="23">
        <f t="shared" si="3"/>
        <v>0</v>
      </c>
      <c r="N19" s="23"/>
    </row>
    <row r="20" spans="2:14" ht="12.75" customHeight="1">
      <c r="B20" s="17">
        <f t="shared" si="1"/>
        <v>9</v>
      </c>
      <c r="C20" s="18"/>
      <c r="D20" s="107" t="s">
        <v>117</v>
      </c>
      <c r="E20" s="108" t="s">
        <v>117</v>
      </c>
      <c r="F20" s="109" t="s">
        <v>117</v>
      </c>
      <c r="G20" s="19" t="s">
        <v>17</v>
      </c>
      <c r="H20" s="20"/>
      <c r="I20" s="20">
        <v>120</v>
      </c>
      <c r="J20" s="21">
        <v>0</v>
      </c>
      <c r="K20" s="19">
        <v>9.5</v>
      </c>
      <c r="L20" s="22">
        <f t="shared" si="2"/>
        <v>0</v>
      </c>
      <c r="M20" s="23">
        <f t="shared" si="3"/>
        <v>0</v>
      </c>
      <c r="N20" s="23"/>
    </row>
    <row r="21" spans="2:14" ht="12.75" customHeight="1">
      <c r="B21" s="17">
        <f t="shared" si="1"/>
        <v>10</v>
      </c>
      <c r="C21" s="18"/>
      <c r="D21" s="107" t="s">
        <v>118</v>
      </c>
      <c r="E21" s="108" t="s">
        <v>118</v>
      </c>
      <c r="F21" s="109" t="s">
        <v>118</v>
      </c>
      <c r="G21" s="19" t="s">
        <v>17</v>
      </c>
      <c r="H21" s="20"/>
      <c r="I21" s="20">
        <v>50</v>
      </c>
      <c r="J21" s="21">
        <v>0</v>
      </c>
      <c r="K21" s="19">
        <v>9.5</v>
      </c>
      <c r="L21" s="22">
        <f t="shared" si="2"/>
        <v>0</v>
      </c>
      <c r="M21" s="23">
        <f t="shared" si="3"/>
        <v>0</v>
      </c>
      <c r="N21" s="23"/>
    </row>
    <row r="22" spans="2:14" ht="12.75" customHeight="1">
      <c r="B22" s="17">
        <f t="shared" si="1"/>
        <v>11</v>
      </c>
      <c r="C22" s="18"/>
      <c r="D22" s="107" t="s">
        <v>119</v>
      </c>
      <c r="E22" s="108" t="s">
        <v>119</v>
      </c>
      <c r="F22" s="109" t="s">
        <v>119</v>
      </c>
      <c r="G22" s="19" t="s">
        <v>17</v>
      </c>
      <c r="H22" s="20"/>
      <c r="I22" s="20">
        <v>100</v>
      </c>
      <c r="J22" s="21">
        <v>0</v>
      </c>
      <c r="K22" s="19">
        <v>9.5</v>
      </c>
      <c r="L22" s="22">
        <f t="shared" si="2"/>
        <v>0</v>
      </c>
      <c r="M22" s="23">
        <f t="shared" si="3"/>
        <v>0</v>
      </c>
      <c r="N22" s="23"/>
    </row>
    <row r="23" spans="2:14" ht="12.75" customHeight="1">
      <c r="B23" s="17">
        <f t="shared" si="1"/>
        <v>12</v>
      </c>
      <c r="C23" s="18"/>
      <c r="D23" s="107" t="s">
        <v>120</v>
      </c>
      <c r="E23" s="108" t="s">
        <v>120</v>
      </c>
      <c r="F23" s="109" t="s">
        <v>120</v>
      </c>
      <c r="G23" s="19" t="s">
        <v>17</v>
      </c>
      <c r="H23" s="20"/>
      <c r="I23" s="20">
        <v>63</v>
      </c>
      <c r="J23" s="21">
        <v>0</v>
      </c>
      <c r="K23" s="19">
        <v>9.5</v>
      </c>
      <c r="L23" s="22">
        <f t="shared" si="2"/>
        <v>0</v>
      </c>
      <c r="M23" s="23">
        <f t="shared" si="3"/>
        <v>0</v>
      </c>
      <c r="N23" s="23"/>
    </row>
    <row r="24" spans="2:14" ht="12.75" customHeight="1">
      <c r="B24" s="17">
        <f t="shared" si="1"/>
        <v>13</v>
      </c>
      <c r="C24" s="18"/>
      <c r="D24" s="107" t="s">
        <v>121</v>
      </c>
      <c r="E24" s="108" t="s">
        <v>121</v>
      </c>
      <c r="F24" s="109" t="s">
        <v>121</v>
      </c>
      <c r="G24" s="19" t="s">
        <v>17</v>
      </c>
      <c r="H24" s="20"/>
      <c r="I24" s="20">
        <v>21</v>
      </c>
      <c r="J24" s="21">
        <v>0</v>
      </c>
      <c r="K24" s="19">
        <v>9.5</v>
      </c>
      <c r="L24" s="22">
        <f t="shared" si="2"/>
        <v>0</v>
      </c>
      <c r="M24" s="23">
        <f t="shared" si="3"/>
        <v>0</v>
      </c>
      <c r="N24" s="23"/>
    </row>
    <row r="25" spans="2:14" ht="12.75" customHeight="1">
      <c r="B25" s="17">
        <f t="shared" si="1"/>
        <v>14</v>
      </c>
      <c r="C25" s="18"/>
      <c r="D25" s="107" t="s">
        <v>122</v>
      </c>
      <c r="E25" s="108" t="s">
        <v>122</v>
      </c>
      <c r="F25" s="109" t="s">
        <v>122</v>
      </c>
      <c r="G25" s="19" t="s">
        <v>17</v>
      </c>
      <c r="H25" s="20"/>
      <c r="I25" s="20">
        <v>21</v>
      </c>
      <c r="J25" s="21">
        <v>0</v>
      </c>
      <c r="K25" s="19">
        <v>9.5</v>
      </c>
      <c r="L25" s="22">
        <f t="shared" si="2"/>
        <v>0</v>
      </c>
      <c r="M25" s="23">
        <f t="shared" si="3"/>
        <v>0</v>
      </c>
      <c r="N25" s="23"/>
    </row>
    <row r="26" spans="2:14" ht="12.75" customHeight="1">
      <c r="B26" s="17">
        <f t="shared" si="1"/>
        <v>15</v>
      </c>
      <c r="C26" s="18"/>
      <c r="D26" s="107" t="s">
        <v>123</v>
      </c>
      <c r="E26" s="108" t="s">
        <v>123</v>
      </c>
      <c r="F26" s="109" t="s">
        <v>123</v>
      </c>
      <c r="G26" s="19" t="s">
        <v>17</v>
      </c>
      <c r="H26" s="20"/>
      <c r="I26" s="20">
        <v>5</v>
      </c>
      <c r="J26" s="21">
        <v>0</v>
      </c>
      <c r="K26" s="19">
        <v>9.5</v>
      </c>
      <c r="L26" s="22">
        <f t="shared" si="2"/>
        <v>0</v>
      </c>
      <c r="M26" s="23">
        <f t="shared" si="3"/>
        <v>0</v>
      </c>
      <c r="N26" s="23"/>
    </row>
    <row r="27" spans="2:14" ht="12.75" customHeight="1">
      <c r="B27" s="17">
        <f t="shared" si="1"/>
        <v>16</v>
      </c>
      <c r="C27" s="18"/>
      <c r="D27" s="107" t="s">
        <v>124</v>
      </c>
      <c r="E27" s="108" t="s">
        <v>124</v>
      </c>
      <c r="F27" s="109" t="s">
        <v>124</v>
      </c>
      <c r="G27" s="19" t="s">
        <v>17</v>
      </c>
      <c r="H27" s="20"/>
      <c r="I27" s="20">
        <v>105</v>
      </c>
      <c r="J27" s="21">
        <v>0</v>
      </c>
      <c r="K27" s="19">
        <v>9.5</v>
      </c>
      <c r="L27" s="22">
        <f t="shared" si="2"/>
        <v>0</v>
      </c>
      <c r="M27" s="23">
        <f t="shared" si="3"/>
        <v>0</v>
      </c>
      <c r="N27" s="23"/>
    </row>
    <row r="28" spans="2:14" ht="12.75" customHeight="1">
      <c r="B28" s="17">
        <f t="shared" si="1"/>
        <v>17</v>
      </c>
      <c r="C28" s="18"/>
      <c r="D28" s="107" t="s">
        <v>125</v>
      </c>
      <c r="E28" s="108" t="s">
        <v>125</v>
      </c>
      <c r="F28" s="109" t="s">
        <v>125</v>
      </c>
      <c r="G28" s="19" t="s">
        <v>17</v>
      </c>
      <c r="H28" s="20"/>
      <c r="I28" s="20">
        <v>5</v>
      </c>
      <c r="J28" s="21">
        <v>0</v>
      </c>
      <c r="K28" s="19">
        <v>9.5</v>
      </c>
      <c r="L28" s="22">
        <f t="shared" si="2"/>
        <v>0</v>
      </c>
      <c r="M28" s="23">
        <f t="shared" si="3"/>
        <v>0</v>
      </c>
      <c r="N28" s="23"/>
    </row>
    <row r="29" spans="2:14" ht="12.75" customHeight="1">
      <c r="B29" s="17">
        <f t="shared" si="1"/>
        <v>18</v>
      </c>
      <c r="C29" s="18"/>
      <c r="D29" s="107" t="s">
        <v>126</v>
      </c>
      <c r="E29" s="108" t="s">
        <v>126</v>
      </c>
      <c r="F29" s="109" t="s">
        <v>126</v>
      </c>
      <c r="G29" s="19" t="s">
        <v>17</v>
      </c>
      <c r="H29" s="20"/>
      <c r="I29" s="20">
        <v>150</v>
      </c>
      <c r="J29" s="21">
        <v>0</v>
      </c>
      <c r="K29" s="19">
        <v>9.5</v>
      </c>
      <c r="L29" s="22">
        <f t="shared" si="2"/>
        <v>0</v>
      </c>
      <c r="M29" s="23">
        <f t="shared" si="3"/>
        <v>0</v>
      </c>
      <c r="N29" s="23"/>
    </row>
    <row r="30" spans="2:14" ht="12.75" customHeight="1">
      <c r="B30" s="17">
        <f t="shared" si="1"/>
        <v>19</v>
      </c>
      <c r="C30" s="18"/>
      <c r="D30" s="107" t="s">
        <v>127</v>
      </c>
      <c r="E30" s="108" t="s">
        <v>127</v>
      </c>
      <c r="F30" s="109" t="s">
        <v>127</v>
      </c>
      <c r="G30" s="19" t="s">
        <v>17</v>
      </c>
      <c r="H30" s="20"/>
      <c r="I30" s="20">
        <v>63</v>
      </c>
      <c r="J30" s="21">
        <v>0</v>
      </c>
      <c r="K30" s="19">
        <v>9.5</v>
      </c>
      <c r="L30" s="22">
        <f t="shared" si="2"/>
        <v>0</v>
      </c>
      <c r="M30" s="23">
        <f t="shared" si="3"/>
        <v>0</v>
      </c>
      <c r="N30" s="23"/>
    </row>
    <row r="31" spans="2:14" ht="12.75" customHeight="1">
      <c r="B31" s="17">
        <f t="shared" si="1"/>
        <v>20</v>
      </c>
      <c r="C31" s="18"/>
      <c r="D31" s="107" t="s">
        <v>128</v>
      </c>
      <c r="E31" s="108" t="s">
        <v>128</v>
      </c>
      <c r="F31" s="109" t="s">
        <v>128</v>
      </c>
      <c r="G31" s="19" t="s">
        <v>17</v>
      </c>
      <c r="H31" s="20"/>
      <c r="I31" s="20">
        <v>4</v>
      </c>
      <c r="J31" s="21">
        <v>0</v>
      </c>
      <c r="K31" s="19">
        <v>9.5</v>
      </c>
      <c r="L31" s="22">
        <f t="shared" si="2"/>
        <v>0</v>
      </c>
      <c r="M31" s="23">
        <f t="shared" si="3"/>
        <v>0</v>
      </c>
      <c r="N31" s="23"/>
    </row>
    <row r="32" spans="2:14" ht="12.75" customHeight="1">
      <c r="B32" s="17">
        <f t="shared" si="1"/>
        <v>21</v>
      </c>
      <c r="C32" s="18"/>
      <c r="D32" s="107" t="s">
        <v>129</v>
      </c>
      <c r="E32" s="108" t="s">
        <v>129</v>
      </c>
      <c r="F32" s="109" t="s">
        <v>129</v>
      </c>
      <c r="G32" s="19" t="s">
        <v>17</v>
      </c>
      <c r="H32" s="20"/>
      <c r="I32" s="20">
        <v>2</v>
      </c>
      <c r="J32" s="21">
        <v>0</v>
      </c>
      <c r="K32" s="19">
        <v>9.5</v>
      </c>
      <c r="L32" s="22">
        <f t="shared" si="2"/>
        <v>0</v>
      </c>
      <c r="M32" s="23">
        <f t="shared" si="3"/>
        <v>0</v>
      </c>
      <c r="N32" s="23"/>
    </row>
    <row r="33" spans="2:13" s="4" customFormat="1" ht="12.75" customHeight="1">
      <c r="B33" s="87"/>
      <c r="C33" s="87"/>
      <c r="D33" s="106" t="s">
        <v>18</v>
      </c>
      <c r="E33" s="106"/>
      <c r="F33" s="106"/>
      <c r="G33" s="88"/>
      <c r="H33" s="88"/>
      <c r="I33" s="88"/>
      <c r="J33" s="88"/>
      <c r="K33" s="88"/>
      <c r="L33" s="88"/>
      <c r="M33" s="89">
        <f>SUM(M12:M32)</f>
        <v>0</v>
      </c>
    </row>
    <row r="34" spans="2:13" s="4" customFormat="1" ht="12.75" customHeight="1"/>
    <row r="35" spans="2:13" s="4" customFormat="1" ht="12.75" customHeight="1">
      <c r="B35" s="4" t="s">
        <v>19</v>
      </c>
    </row>
    <row r="36" spans="2:13" s="4" customFormat="1" ht="12.75" customHeight="1">
      <c r="B36" s="4" t="s">
        <v>20</v>
      </c>
    </row>
    <row r="37" spans="2:13" s="4" customFormat="1" ht="12.75" customHeight="1">
      <c r="B37" s="4" t="s">
        <v>21</v>
      </c>
    </row>
    <row r="38" spans="2:13" s="4" customFormat="1" ht="12.75" customHeight="1">
      <c r="B38" s="4" t="s">
        <v>25</v>
      </c>
    </row>
    <row r="39" spans="2:13" s="4" customFormat="1" ht="12.75" customHeight="1"/>
    <row r="40" spans="2:13" s="11" customFormat="1" ht="12.75" customHeight="1">
      <c r="B40" s="11" t="s">
        <v>22</v>
      </c>
      <c r="H40" s="16" t="s">
        <v>23</v>
      </c>
      <c r="K40" s="11" t="s">
        <v>24</v>
      </c>
    </row>
    <row r="41" spans="2:13" s="7" customFormat="1" ht="12.75" customHeight="1"/>
  </sheetData>
  <sheetProtection algorithmName="SHA-512" hashValue="VHnyF5OFG1jGkQ4hKPtf7OJ4gNTb5feZCJ6mmE1K2sq2/MDZGjRxwUyo990StsfIM3L0+nktRjUoa3RErN7oJw==" saltValue="1s0XNlxytCj9jJB2lufGfw==" spinCount="100000" sheet="1" objects="1" scenarios="1"/>
  <protectedRanges>
    <protectedRange sqref="H12:H32" name="Obseg5"/>
    <protectedRange sqref="J12:J32" name="Range3"/>
    <protectedRange sqref="E4:F5" name="Range1"/>
    <protectedRange sqref="N11:N32" name="Range6_1"/>
    <protectedRange sqref="C12:C32" name="Range5"/>
  </protectedRanges>
  <mergeCells count="23">
    <mergeCell ref="D10:F10"/>
    <mergeCell ref="D12:F12"/>
    <mergeCell ref="D13:F13"/>
    <mergeCell ref="D31:F31"/>
    <mergeCell ref="D32:F32"/>
    <mergeCell ref="D30:F30"/>
    <mergeCell ref="D26:F26"/>
    <mergeCell ref="D27:F27"/>
    <mergeCell ref="D28:F28"/>
    <mergeCell ref="D29:F29"/>
    <mergeCell ref="D21:F21"/>
    <mergeCell ref="D22:F22"/>
    <mergeCell ref="D23:F23"/>
    <mergeCell ref="D24:F24"/>
    <mergeCell ref="D33:F33"/>
    <mergeCell ref="D14:F14"/>
    <mergeCell ref="D15:F15"/>
    <mergeCell ref="D16:F16"/>
    <mergeCell ref="D17:F17"/>
    <mergeCell ref="D18:F18"/>
    <mergeCell ref="D19:F19"/>
    <mergeCell ref="D20:F20"/>
    <mergeCell ref="D25:F25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B6468-982A-4653-B862-0B87EA1175E6}">
  <dimension ref="B1:N30"/>
  <sheetViews>
    <sheetView zoomScaleNormal="100" workbookViewId="0">
      <selection activeCell="H8" sqref="H8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>
      <c r="B1" s="1" t="s">
        <v>0</v>
      </c>
      <c r="C1" s="1"/>
      <c r="D1" s="24" t="s">
        <v>107</v>
      </c>
      <c r="H1" s="3"/>
      <c r="I1" s="3"/>
      <c r="J1" s="3"/>
      <c r="K1" s="3"/>
      <c r="L1" s="3"/>
      <c r="M1" s="3"/>
    </row>
    <row r="2" spans="2:14" ht="12.75" customHeight="1">
      <c r="B2" s="4" t="s">
        <v>1</v>
      </c>
      <c r="C2" s="4"/>
      <c r="D2" s="4" t="s">
        <v>108</v>
      </c>
      <c r="H2" s="3"/>
      <c r="I2" s="3"/>
      <c r="J2" s="3"/>
      <c r="K2" s="3"/>
      <c r="L2" s="3"/>
      <c r="M2" s="3"/>
    </row>
    <row r="3" spans="2:14" ht="12.75" customHeight="1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>
      <c r="B4" s="6" t="s">
        <v>2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>
      <c r="H7" s="13" t="s">
        <v>3</v>
      </c>
      <c r="I7" s="13"/>
      <c r="J7" s="13"/>
      <c r="K7" s="5"/>
      <c r="L7" s="5"/>
      <c r="M7" s="5"/>
    </row>
    <row r="8" spans="2:14" s="12" customFormat="1" ht="12.75" customHeight="1">
      <c r="H8" s="13" t="s">
        <v>29</v>
      </c>
      <c r="I8" s="14"/>
      <c r="J8" s="13"/>
      <c r="K8" s="15"/>
      <c r="L8" s="13"/>
      <c r="M8" s="16"/>
      <c r="N8" s="5"/>
    </row>
    <row r="9" spans="2:14" ht="12.75" customHeight="1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>
      <c r="B10" s="74" t="s">
        <v>4</v>
      </c>
      <c r="C10" s="75" t="s">
        <v>5</v>
      </c>
      <c r="D10" s="110" t="s">
        <v>6</v>
      </c>
      <c r="E10" s="111"/>
      <c r="F10" s="112"/>
      <c r="G10" s="76" t="s">
        <v>7</v>
      </c>
      <c r="H10" s="77" t="s">
        <v>8</v>
      </c>
      <c r="I10" s="78" t="s">
        <v>9</v>
      </c>
      <c r="J10" s="77" t="s">
        <v>10</v>
      </c>
      <c r="K10" s="77" t="s">
        <v>11</v>
      </c>
      <c r="L10" s="77" t="s">
        <v>12</v>
      </c>
      <c r="M10" s="77" t="s">
        <v>13</v>
      </c>
    </row>
    <row r="11" spans="2:14" s="1" customFormat="1" ht="12.75" customHeight="1">
      <c r="B11" s="80"/>
      <c r="C11" s="81" t="s">
        <v>15</v>
      </c>
      <c r="D11" s="82"/>
      <c r="E11" s="83"/>
      <c r="F11" s="83"/>
      <c r="G11" s="84"/>
      <c r="H11" s="85"/>
      <c r="I11" s="85"/>
      <c r="J11" s="85"/>
      <c r="K11" s="85"/>
      <c r="L11" s="85"/>
      <c r="M11" s="85"/>
    </row>
    <row r="12" spans="2:14" ht="12.75" customHeight="1">
      <c r="B12" s="26">
        <v>1</v>
      </c>
      <c r="C12" s="27"/>
      <c r="D12" s="113" t="s">
        <v>130</v>
      </c>
      <c r="E12" s="114" t="s">
        <v>130</v>
      </c>
      <c r="F12" s="115" t="s">
        <v>130</v>
      </c>
      <c r="G12" s="28" t="s">
        <v>17</v>
      </c>
      <c r="H12" s="29"/>
      <c r="I12" s="29">
        <v>260</v>
      </c>
      <c r="J12" s="30">
        <v>0</v>
      </c>
      <c r="K12" s="28">
        <v>9.5</v>
      </c>
      <c r="L12" s="31">
        <f>PRODUCT(J12,1.095)</f>
        <v>0</v>
      </c>
      <c r="M12" s="32">
        <f t="shared" ref="M12" si="0">PRODUCT(I12,L12)</f>
        <v>0</v>
      </c>
    </row>
    <row r="13" spans="2:14" ht="12.75" customHeight="1">
      <c r="B13" s="26">
        <f t="shared" ref="B13:B19" si="1">B12+1</f>
        <v>2</v>
      </c>
      <c r="C13" s="27"/>
      <c r="D13" s="113" t="s">
        <v>131</v>
      </c>
      <c r="E13" s="114" t="s">
        <v>131</v>
      </c>
      <c r="F13" s="115" t="s">
        <v>131</v>
      </c>
      <c r="G13" s="28" t="s">
        <v>17</v>
      </c>
      <c r="H13" s="29"/>
      <c r="I13" s="29">
        <v>120</v>
      </c>
      <c r="J13" s="30">
        <v>0</v>
      </c>
      <c r="K13" s="28">
        <v>9.5</v>
      </c>
      <c r="L13" s="31">
        <f t="shared" ref="L13:L19" si="2">PRODUCT(J13,1.095)</f>
        <v>0</v>
      </c>
      <c r="M13" s="32">
        <f t="shared" ref="M13:M19" si="3">PRODUCT(I13,L13)</f>
        <v>0</v>
      </c>
    </row>
    <row r="14" spans="2:14" ht="12.75" customHeight="1">
      <c r="B14" s="26">
        <f t="shared" si="1"/>
        <v>3</v>
      </c>
      <c r="C14" s="27"/>
      <c r="D14" s="113" t="s">
        <v>132</v>
      </c>
      <c r="E14" s="114" t="s">
        <v>132</v>
      </c>
      <c r="F14" s="115" t="s">
        <v>132</v>
      </c>
      <c r="G14" s="28" t="s">
        <v>17</v>
      </c>
      <c r="H14" s="29"/>
      <c r="I14" s="29">
        <v>110</v>
      </c>
      <c r="J14" s="30">
        <v>0</v>
      </c>
      <c r="K14" s="28">
        <v>9.5</v>
      </c>
      <c r="L14" s="31">
        <f t="shared" si="2"/>
        <v>0</v>
      </c>
      <c r="M14" s="32">
        <f t="shared" si="3"/>
        <v>0</v>
      </c>
    </row>
    <row r="15" spans="2:14" ht="12.75" customHeight="1">
      <c r="B15" s="26">
        <f t="shared" si="1"/>
        <v>4</v>
      </c>
      <c r="C15" s="27"/>
      <c r="D15" s="113" t="s">
        <v>133</v>
      </c>
      <c r="E15" s="114" t="s">
        <v>133</v>
      </c>
      <c r="F15" s="115" t="s">
        <v>133</v>
      </c>
      <c r="G15" s="28" t="s">
        <v>17</v>
      </c>
      <c r="H15" s="29"/>
      <c r="I15" s="29">
        <v>100</v>
      </c>
      <c r="J15" s="30">
        <v>0</v>
      </c>
      <c r="K15" s="28">
        <v>9.5</v>
      </c>
      <c r="L15" s="31">
        <f t="shared" si="2"/>
        <v>0</v>
      </c>
      <c r="M15" s="32">
        <f t="shared" si="3"/>
        <v>0</v>
      </c>
    </row>
    <row r="16" spans="2:14" ht="12.75" customHeight="1">
      <c r="B16" s="26">
        <f t="shared" si="1"/>
        <v>5</v>
      </c>
      <c r="C16" s="27"/>
      <c r="D16" s="113" t="s">
        <v>134</v>
      </c>
      <c r="E16" s="114" t="s">
        <v>134</v>
      </c>
      <c r="F16" s="115" t="s">
        <v>134</v>
      </c>
      <c r="G16" s="28" t="s">
        <v>17</v>
      </c>
      <c r="H16" s="29"/>
      <c r="I16" s="29">
        <v>120</v>
      </c>
      <c r="J16" s="30">
        <v>0</v>
      </c>
      <c r="K16" s="28">
        <v>9.5</v>
      </c>
      <c r="L16" s="31">
        <f t="shared" si="2"/>
        <v>0</v>
      </c>
      <c r="M16" s="32">
        <f t="shared" si="3"/>
        <v>0</v>
      </c>
    </row>
    <row r="17" spans="2:13" ht="12.75" customHeight="1">
      <c r="B17" s="26">
        <f t="shared" si="1"/>
        <v>6</v>
      </c>
      <c r="C17" s="27"/>
      <c r="D17" s="113" t="s">
        <v>135</v>
      </c>
      <c r="E17" s="114" t="s">
        <v>135</v>
      </c>
      <c r="F17" s="115" t="s">
        <v>135</v>
      </c>
      <c r="G17" s="28" t="s">
        <v>17</v>
      </c>
      <c r="H17" s="29"/>
      <c r="I17" s="29">
        <v>120</v>
      </c>
      <c r="J17" s="30">
        <v>0</v>
      </c>
      <c r="K17" s="28">
        <v>9.5</v>
      </c>
      <c r="L17" s="31">
        <f t="shared" si="2"/>
        <v>0</v>
      </c>
      <c r="M17" s="32">
        <f t="shared" si="3"/>
        <v>0</v>
      </c>
    </row>
    <row r="18" spans="2:13" ht="15" customHeight="1">
      <c r="B18" s="26">
        <f t="shared" si="1"/>
        <v>7</v>
      </c>
      <c r="C18" s="27"/>
      <c r="D18" s="113" t="s">
        <v>136</v>
      </c>
      <c r="E18" s="114" t="s">
        <v>136</v>
      </c>
      <c r="F18" s="115" t="s">
        <v>136</v>
      </c>
      <c r="G18" s="28" t="s">
        <v>17</v>
      </c>
      <c r="H18" s="29"/>
      <c r="I18" s="29">
        <v>60</v>
      </c>
      <c r="J18" s="30">
        <v>0</v>
      </c>
      <c r="K18" s="28">
        <v>9.5</v>
      </c>
      <c r="L18" s="31">
        <f t="shared" si="2"/>
        <v>0</v>
      </c>
      <c r="M18" s="32">
        <f t="shared" si="3"/>
        <v>0</v>
      </c>
    </row>
    <row r="19" spans="2:13" ht="15" customHeight="1">
      <c r="B19" s="26">
        <f t="shared" si="1"/>
        <v>8</v>
      </c>
      <c r="C19" s="27"/>
      <c r="D19" s="113" t="s">
        <v>137</v>
      </c>
      <c r="E19" s="114" t="s">
        <v>137</v>
      </c>
      <c r="F19" s="115" t="s">
        <v>137</v>
      </c>
      <c r="G19" s="28" t="s">
        <v>17</v>
      </c>
      <c r="H19" s="29"/>
      <c r="I19" s="29">
        <v>100</v>
      </c>
      <c r="J19" s="30">
        <v>0</v>
      </c>
      <c r="K19" s="28">
        <v>9.5</v>
      </c>
      <c r="L19" s="31">
        <f t="shared" si="2"/>
        <v>0</v>
      </c>
      <c r="M19" s="32">
        <f t="shared" si="3"/>
        <v>0</v>
      </c>
    </row>
    <row r="20" spans="2:13" s="4" customFormat="1" ht="12.75" customHeight="1">
      <c r="B20" s="87"/>
      <c r="C20" s="87"/>
      <c r="D20" s="106" t="s">
        <v>27</v>
      </c>
      <c r="E20" s="106"/>
      <c r="F20" s="106"/>
      <c r="G20" s="88"/>
      <c r="H20" s="88"/>
      <c r="I20" s="88"/>
      <c r="J20" s="88"/>
      <c r="K20" s="88"/>
      <c r="L20" s="88"/>
      <c r="M20" s="89">
        <f>SUM(M12:M14)</f>
        <v>0</v>
      </c>
    </row>
    <row r="21" spans="2:13" s="4" customFormat="1" ht="12.75" customHeight="1"/>
    <row r="22" spans="2:13" s="4" customFormat="1" ht="12.75" customHeight="1">
      <c r="B22" s="4" t="s">
        <v>19</v>
      </c>
    </row>
    <row r="23" spans="2:13" s="4" customFormat="1" ht="12.75" customHeight="1">
      <c r="B23" s="4" t="s">
        <v>20</v>
      </c>
    </row>
    <row r="24" spans="2:13" s="4" customFormat="1" ht="12.75" customHeight="1">
      <c r="B24" s="4" t="s">
        <v>21</v>
      </c>
    </row>
    <row r="25" spans="2:13" s="4" customFormat="1" ht="12.75" customHeight="1">
      <c r="B25" s="4" t="s">
        <v>25</v>
      </c>
    </row>
    <row r="26" spans="2:13" s="4" customFormat="1" ht="12.75" customHeight="1"/>
    <row r="27" spans="2:13" s="4" customFormat="1" ht="12.75" customHeight="1">
      <c r="B27" s="116" t="s">
        <v>28</v>
      </c>
      <c r="C27" s="116"/>
      <c r="D27" s="116"/>
      <c r="E27" s="116"/>
      <c r="F27" s="116"/>
      <c r="G27" s="116"/>
      <c r="H27" s="116"/>
      <c r="I27" s="116"/>
    </row>
    <row r="28" spans="2:13" s="4" customFormat="1" ht="12.75" customHeight="1">
      <c r="B28" s="25"/>
      <c r="C28" s="25"/>
      <c r="D28" s="25"/>
      <c r="E28" s="25"/>
      <c r="F28" s="25"/>
      <c r="G28" s="25"/>
      <c r="H28" s="25"/>
      <c r="I28" s="25"/>
    </row>
    <row r="29" spans="2:13" s="11" customFormat="1" ht="12.75" customHeight="1">
      <c r="B29" s="11" t="s">
        <v>22</v>
      </c>
      <c r="H29" s="16" t="s">
        <v>23</v>
      </c>
      <c r="K29" s="11" t="s">
        <v>24</v>
      </c>
    </row>
    <row r="30" spans="2:13" s="7" customFormat="1" ht="12.75" customHeight="1"/>
  </sheetData>
  <sheetProtection algorithmName="SHA-512" hashValue="k6/oUQVIeQOJvXh1jYCmuwJCseLlTc8wYpSKmekNlsGZGblJEV3mt4tjgAX/XiPIdIPybrwJNvuXdhfBAXzDfQ==" saltValue="a0Ay+EqGprkXiOqIhhE3dQ==" spinCount="100000" sheet="1" objects="1" scenarios="1"/>
  <protectedRanges>
    <protectedRange sqref="C12:C19" name="Range5"/>
    <protectedRange sqref="E4:F5" name="Range1"/>
    <protectedRange sqref="H12:H19" name="Range2"/>
    <protectedRange sqref="J12:J19" name="Range3"/>
  </protectedRanges>
  <mergeCells count="11">
    <mergeCell ref="B27:I27"/>
    <mergeCell ref="D15:F15"/>
    <mergeCell ref="D16:F16"/>
    <mergeCell ref="D17:F17"/>
    <mergeCell ref="D18:F18"/>
    <mergeCell ref="D19:F19"/>
    <mergeCell ref="D10:F10"/>
    <mergeCell ref="D12:F12"/>
    <mergeCell ref="D13:F13"/>
    <mergeCell ref="D14:F14"/>
    <mergeCell ref="D20:F20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03838-4F04-462C-A8F3-E1A9B01F0B9F}">
  <dimension ref="B1:O38"/>
  <sheetViews>
    <sheetView topLeftCell="A4" zoomScaleNormal="100" zoomScaleSheetLayoutView="100" workbookViewId="0">
      <selection activeCell="H8" sqref="H8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4" width="20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>
      <c r="B1" s="1" t="s">
        <v>0</v>
      </c>
      <c r="C1" s="1"/>
      <c r="D1" s="24" t="s">
        <v>107</v>
      </c>
      <c r="H1" s="3"/>
      <c r="I1" s="3"/>
      <c r="J1" s="3"/>
      <c r="K1" s="3"/>
      <c r="L1" s="3"/>
      <c r="M1" s="3"/>
    </row>
    <row r="2" spans="2:15" ht="12.75" customHeight="1">
      <c r="B2" s="4" t="s">
        <v>1</v>
      </c>
      <c r="C2" s="4"/>
      <c r="D2" s="4" t="s">
        <v>108</v>
      </c>
      <c r="H2" s="3"/>
      <c r="I2" s="3"/>
      <c r="J2" s="3"/>
      <c r="K2" s="3"/>
      <c r="L2" s="3"/>
      <c r="M2" s="3"/>
    </row>
    <row r="3" spans="2:15" ht="12.75" customHeight="1">
      <c r="B3" s="4"/>
      <c r="C3" s="4"/>
      <c r="H3" s="3"/>
      <c r="I3" s="3"/>
      <c r="J3" s="3"/>
      <c r="K3" s="5"/>
      <c r="L3" s="3"/>
      <c r="M3" s="3"/>
    </row>
    <row r="4" spans="2:15" s="7" customFormat="1" ht="12.75" customHeight="1">
      <c r="B4" s="6" t="s">
        <v>2</v>
      </c>
      <c r="C4" s="6"/>
      <c r="G4" s="8"/>
      <c r="H4" s="9"/>
      <c r="I4" s="9"/>
      <c r="J4" s="10"/>
      <c r="K4" s="10"/>
      <c r="L4" s="10"/>
      <c r="M4" s="10"/>
    </row>
    <row r="5" spans="2:15" s="7" customFormat="1" ht="12.75" customHeight="1">
      <c r="B5" s="11"/>
      <c r="C5" s="11"/>
      <c r="H5" s="10"/>
      <c r="I5" s="10"/>
      <c r="J5" s="10"/>
      <c r="K5" s="10"/>
      <c r="L5" s="10"/>
      <c r="M5" s="10"/>
    </row>
    <row r="6" spans="2:15" s="7" customFormat="1" ht="12.75" customHeight="1">
      <c r="B6" s="11"/>
      <c r="C6" s="11"/>
      <c r="H6" s="10"/>
      <c r="I6" s="10"/>
      <c r="J6" s="10"/>
      <c r="K6" s="10"/>
      <c r="L6" s="10"/>
      <c r="M6" s="10"/>
    </row>
    <row r="7" spans="2:15" s="12" customFormat="1" ht="12.75" customHeight="1">
      <c r="H7" s="13" t="s">
        <v>3</v>
      </c>
      <c r="I7" s="13"/>
      <c r="J7" s="13"/>
      <c r="K7" s="5"/>
      <c r="L7" s="5"/>
      <c r="M7" s="5"/>
    </row>
    <row r="8" spans="2:15" s="12" customFormat="1" ht="12.75" customHeight="1">
      <c r="H8" s="13" t="s">
        <v>30</v>
      </c>
      <c r="I8" s="14"/>
      <c r="J8" s="13"/>
      <c r="K8" s="15"/>
      <c r="L8" s="13"/>
      <c r="M8" s="16"/>
      <c r="N8" s="16"/>
      <c r="O8" s="5"/>
    </row>
    <row r="9" spans="2:15" ht="12.75" customHeight="1">
      <c r="B9" s="4"/>
      <c r="C9" s="4"/>
      <c r="H9" s="3"/>
      <c r="I9" s="3"/>
      <c r="J9" s="3"/>
      <c r="K9" s="3"/>
      <c r="L9" s="3"/>
      <c r="M9" s="3"/>
    </row>
    <row r="10" spans="2:15" s="1" customFormat="1" ht="12.75" customHeight="1">
      <c r="B10" s="74" t="s">
        <v>4</v>
      </c>
      <c r="C10" s="75" t="s">
        <v>5</v>
      </c>
      <c r="D10" s="110" t="s">
        <v>6</v>
      </c>
      <c r="E10" s="111"/>
      <c r="F10" s="112"/>
      <c r="G10" s="76" t="s">
        <v>7</v>
      </c>
      <c r="H10" s="77" t="s">
        <v>8</v>
      </c>
      <c r="I10" s="78" t="s">
        <v>9</v>
      </c>
      <c r="J10" s="77" t="s">
        <v>10</v>
      </c>
      <c r="K10" s="77" t="s">
        <v>11</v>
      </c>
      <c r="L10" s="77" t="s">
        <v>12</v>
      </c>
      <c r="M10" s="77" t="s">
        <v>13</v>
      </c>
      <c r="N10" s="79" t="s">
        <v>14</v>
      </c>
    </row>
    <row r="11" spans="2:15" s="1" customFormat="1" ht="12.75" customHeight="1">
      <c r="B11" s="80"/>
      <c r="C11" s="81" t="s">
        <v>15</v>
      </c>
      <c r="D11" s="82"/>
      <c r="E11" s="83"/>
      <c r="F11" s="83"/>
      <c r="G11" s="84"/>
      <c r="H11" s="85"/>
      <c r="I11" s="85"/>
      <c r="J11" s="85"/>
      <c r="K11" s="85"/>
      <c r="L11" s="85"/>
      <c r="M11" s="85"/>
      <c r="N11" s="86" t="s">
        <v>16</v>
      </c>
    </row>
    <row r="12" spans="2:15" ht="12.75" customHeight="1">
      <c r="B12" s="26">
        <v>1</v>
      </c>
      <c r="C12" s="27"/>
      <c r="D12" s="113" t="s">
        <v>138</v>
      </c>
      <c r="E12" s="114" t="s">
        <v>138</v>
      </c>
      <c r="F12" s="115" t="s">
        <v>138</v>
      </c>
      <c r="G12" s="28" t="s">
        <v>17</v>
      </c>
      <c r="H12" s="29"/>
      <c r="I12" s="29">
        <v>1150</v>
      </c>
      <c r="J12" s="30">
        <v>0</v>
      </c>
      <c r="K12" s="28">
        <v>9.5</v>
      </c>
      <c r="L12" s="31">
        <f>PRODUCT(J12,1.095)</f>
        <v>0</v>
      </c>
      <c r="M12" s="32">
        <f t="shared" ref="M12:M29" si="0">PRODUCT(I12,L12)</f>
        <v>0</v>
      </c>
      <c r="N12" s="23"/>
    </row>
    <row r="13" spans="2:15" ht="12.75" customHeight="1">
      <c r="B13" s="26">
        <f t="shared" ref="B13:B29" si="1">B12+1</f>
        <v>2</v>
      </c>
      <c r="C13" s="27"/>
      <c r="D13" s="113" t="s">
        <v>139</v>
      </c>
      <c r="E13" s="114" t="s">
        <v>139</v>
      </c>
      <c r="F13" s="115" t="s">
        <v>139</v>
      </c>
      <c r="G13" s="28" t="s">
        <v>17</v>
      </c>
      <c r="H13" s="29"/>
      <c r="I13" s="29">
        <v>1900</v>
      </c>
      <c r="J13" s="30">
        <v>0</v>
      </c>
      <c r="K13" s="28">
        <v>9.5</v>
      </c>
      <c r="L13" s="31">
        <f t="shared" ref="L13:L29" si="2">PRODUCT(J13,1.095)</f>
        <v>0</v>
      </c>
      <c r="M13" s="32">
        <f t="shared" si="0"/>
        <v>0</v>
      </c>
      <c r="N13" s="23"/>
    </row>
    <row r="14" spans="2:15" ht="12.75" customHeight="1">
      <c r="B14" s="26">
        <f t="shared" si="1"/>
        <v>3</v>
      </c>
      <c r="C14" s="27"/>
      <c r="D14" s="113" t="s">
        <v>140</v>
      </c>
      <c r="E14" s="114" t="s">
        <v>140</v>
      </c>
      <c r="F14" s="115" t="s">
        <v>140</v>
      </c>
      <c r="G14" s="28" t="s">
        <v>17</v>
      </c>
      <c r="H14" s="29"/>
      <c r="I14" s="29">
        <v>500</v>
      </c>
      <c r="J14" s="30">
        <v>0</v>
      </c>
      <c r="K14" s="28">
        <v>9.5</v>
      </c>
      <c r="L14" s="31">
        <f t="shared" si="2"/>
        <v>0</v>
      </c>
      <c r="M14" s="32">
        <f t="shared" si="0"/>
        <v>0</v>
      </c>
      <c r="N14" s="23"/>
    </row>
    <row r="15" spans="2:15" ht="12.75" customHeight="1">
      <c r="B15" s="26">
        <f t="shared" si="1"/>
        <v>4</v>
      </c>
      <c r="C15" s="27"/>
      <c r="D15" s="113" t="s">
        <v>141</v>
      </c>
      <c r="E15" s="114" t="s">
        <v>141</v>
      </c>
      <c r="F15" s="115" t="s">
        <v>141</v>
      </c>
      <c r="G15" s="28" t="s">
        <v>17</v>
      </c>
      <c r="H15" s="29"/>
      <c r="I15" s="29">
        <v>1200</v>
      </c>
      <c r="J15" s="30">
        <v>0</v>
      </c>
      <c r="K15" s="28">
        <v>9.5</v>
      </c>
      <c r="L15" s="31">
        <f t="shared" si="2"/>
        <v>0</v>
      </c>
      <c r="M15" s="32">
        <f t="shared" si="0"/>
        <v>0</v>
      </c>
      <c r="N15" s="23"/>
    </row>
    <row r="16" spans="2:15" ht="12.75" customHeight="1">
      <c r="B16" s="26">
        <f t="shared" si="1"/>
        <v>5</v>
      </c>
      <c r="C16" s="27"/>
      <c r="D16" s="113" t="s">
        <v>142</v>
      </c>
      <c r="E16" s="114" t="s">
        <v>142</v>
      </c>
      <c r="F16" s="115" t="s">
        <v>142</v>
      </c>
      <c r="G16" s="28" t="s">
        <v>17</v>
      </c>
      <c r="H16" s="29"/>
      <c r="I16" s="29">
        <v>240</v>
      </c>
      <c r="J16" s="30">
        <v>0</v>
      </c>
      <c r="K16" s="28">
        <v>9.5</v>
      </c>
      <c r="L16" s="31">
        <f t="shared" si="2"/>
        <v>0</v>
      </c>
      <c r="M16" s="32">
        <f t="shared" si="0"/>
        <v>0</v>
      </c>
      <c r="N16" s="23"/>
    </row>
    <row r="17" spans="2:14" ht="12.75" customHeight="1">
      <c r="B17" s="26">
        <f t="shared" si="1"/>
        <v>6</v>
      </c>
      <c r="C17" s="27"/>
      <c r="D17" s="113" t="s">
        <v>143</v>
      </c>
      <c r="E17" s="114" t="s">
        <v>143</v>
      </c>
      <c r="F17" s="115" t="s">
        <v>143</v>
      </c>
      <c r="G17" s="28" t="s">
        <v>17</v>
      </c>
      <c r="H17" s="29"/>
      <c r="I17" s="29">
        <v>400</v>
      </c>
      <c r="J17" s="30">
        <v>0</v>
      </c>
      <c r="K17" s="28">
        <v>9.5</v>
      </c>
      <c r="L17" s="31">
        <f t="shared" si="2"/>
        <v>0</v>
      </c>
      <c r="M17" s="32">
        <f t="shared" si="0"/>
        <v>0</v>
      </c>
      <c r="N17" s="23"/>
    </row>
    <row r="18" spans="2:14" ht="12.75" customHeight="1">
      <c r="B18" s="26">
        <f t="shared" si="1"/>
        <v>7</v>
      </c>
      <c r="C18" s="27"/>
      <c r="D18" s="113" t="s">
        <v>144</v>
      </c>
      <c r="E18" s="114" t="s">
        <v>144</v>
      </c>
      <c r="F18" s="115" t="s">
        <v>144</v>
      </c>
      <c r="G18" s="28" t="s">
        <v>17</v>
      </c>
      <c r="H18" s="29"/>
      <c r="I18" s="29">
        <v>200</v>
      </c>
      <c r="J18" s="30">
        <v>0</v>
      </c>
      <c r="K18" s="28">
        <v>9.5</v>
      </c>
      <c r="L18" s="31">
        <f t="shared" si="2"/>
        <v>0</v>
      </c>
      <c r="M18" s="32">
        <f t="shared" si="0"/>
        <v>0</v>
      </c>
      <c r="N18" s="23"/>
    </row>
    <row r="19" spans="2:14" ht="12.75" customHeight="1">
      <c r="B19" s="26">
        <f t="shared" si="1"/>
        <v>8</v>
      </c>
      <c r="C19" s="27"/>
      <c r="D19" s="113" t="s">
        <v>145</v>
      </c>
      <c r="E19" s="114" t="s">
        <v>145</v>
      </c>
      <c r="F19" s="115" t="s">
        <v>145</v>
      </c>
      <c r="G19" s="28" t="s">
        <v>17</v>
      </c>
      <c r="H19" s="29"/>
      <c r="I19" s="29">
        <v>400</v>
      </c>
      <c r="J19" s="30">
        <v>0</v>
      </c>
      <c r="K19" s="28">
        <v>9.5</v>
      </c>
      <c r="L19" s="31">
        <f t="shared" si="2"/>
        <v>0</v>
      </c>
      <c r="M19" s="32">
        <f t="shared" si="0"/>
        <v>0</v>
      </c>
      <c r="N19" s="23"/>
    </row>
    <row r="20" spans="2:14" ht="12.75" customHeight="1">
      <c r="B20" s="26">
        <f t="shared" si="1"/>
        <v>9</v>
      </c>
      <c r="C20" s="27"/>
      <c r="D20" s="113" t="s">
        <v>146</v>
      </c>
      <c r="E20" s="114" t="s">
        <v>146</v>
      </c>
      <c r="F20" s="115" t="s">
        <v>146</v>
      </c>
      <c r="G20" s="28" t="s">
        <v>17</v>
      </c>
      <c r="H20" s="29"/>
      <c r="I20" s="29">
        <v>600</v>
      </c>
      <c r="J20" s="30">
        <v>0</v>
      </c>
      <c r="K20" s="28">
        <v>9.5</v>
      </c>
      <c r="L20" s="31">
        <f t="shared" si="2"/>
        <v>0</v>
      </c>
      <c r="M20" s="32">
        <f t="shared" si="0"/>
        <v>0</v>
      </c>
      <c r="N20" s="23"/>
    </row>
    <row r="21" spans="2:14" ht="12.75" customHeight="1">
      <c r="B21" s="26">
        <f t="shared" si="1"/>
        <v>10</v>
      </c>
      <c r="C21" s="27"/>
      <c r="D21" s="113" t="s">
        <v>147</v>
      </c>
      <c r="E21" s="114" t="s">
        <v>147</v>
      </c>
      <c r="F21" s="115" t="s">
        <v>147</v>
      </c>
      <c r="G21" s="28" t="s">
        <v>17</v>
      </c>
      <c r="H21" s="29"/>
      <c r="I21" s="29">
        <v>65</v>
      </c>
      <c r="J21" s="30">
        <v>0</v>
      </c>
      <c r="K21" s="28">
        <v>9.5</v>
      </c>
      <c r="L21" s="31">
        <f t="shared" si="2"/>
        <v>0</v>
      </c>
      <c r="M21" s="32">
        <f t="shared" si="0"/>
        <v>0</v>
      </c>
      <c r="N21" s="23"/>
    </row>
    <row r="22" spans="2:14" ht="12.75" customHeight="1">
      <c r="B22" s="26">
        <f t="shared" si="1"/>
        <v>11</v>
      </c>
      <c r="C22" s="27"/>
      <c r="D22" s="113" t="s">
        <v>148</v>
      </c>
      <c r="E22" s="114" t="s">
        <v>148</v>
      </c>
      <c r="F22" s="115" t="s">
        <v>148</v>
      </c>
      <c r="G22" s="28" t="s">
        <v>17</v>
      </c>
      <c r="H22" s="29"/>
      <c r="I22" s="29">
        <v>300</v>
      </c>
      <c r="J22" s="30">
        <v>0</v>
      </c>
      <c r="K22" s="28">
        <v>9.5</v>
      </c>
      <c r="L22" s="31">
        <f t="shared" si="2"/>
        <v>0</v>
      </c>
      <c r="M22" s="32">
        <f t="shared" si="0"/>
        <v>0</v>
      </c>
      <c r="N22" s="23"/>
    </row>
    <row r="23" spans="2:14" ht="12.95" customHeight="1">
      <c r="B23" s="26">
        <f t="shared" si="1"/>
        <v>12</v>
      </c>
      <c r="C23" s="27"/>
      <c r="D23" s="113" t="s">
        <v>149</v>
      </c>
      <c r="E23" s="114" t="s">
        <v>149</v>
      </c>
      <c r="F23" s="115" t="s">
        <v>149</v>
      </c>
      <c r="G23" s="28" t="s">
        <v>17</v>
      </c>
      <c r="H23" s="29"/>
      <c r="I23" s="29">
        <v>240</v>
      </c>
      <c r="J23" s="30">
        <v>0</v>
      </c>
      <c r="K23" s="28">
        <v>9.5</v>
      </c>
      <c r="L23" s="31">
        <f t="shared" si="2"/>
        <v>0</v>
      </c>
      <c r="M23" s="32">
        <f t="shared" si="0"/>
        <v>0</v>
      </c>
      <c r="N23" s="23"/>
    </row>
    <row r="24" spans="2:14" ht="12.95" customHeight="1">
      <c r="B24" s="26">
        <f t="shared" si="1"/>
        <v>13</v>
      </c>
      <c r="C24" s="27"/>
      <c r="D24" s="113" t="s">
        <v>150</v>
      </c>
      <c r="E24" s="114" t="s">
        <v>150</v>
      </c>
      <c r="F24" s="115" t="s">
        <v>150</v>
      </c>
      <c r="G24" s="28" t="s">
        <v>17</v>
      </c>
      <c r="H24" s="29"/>
      <c r="I24" s="29">
        <v>130</v>
      </c>
      <c r="J24" s="30">
        <v>0</v>
      </c>
      <c r="K24" s="28">
        <v>9.5</v>
      </c>
      <c r="L24" s="31">
        <f t="shared" si="2"/>
        <v>0</v>
      </c>
      <c r="M24" s="32">
        <f t="shared" si="0"/>
        <v>0</v>
      </c>
      <c r="N24" s="23"/>
    </row>
    <row r="25" spans="2:14" ht="12.95" customHeight="1">
      <c r="B25" s="26">
        <f t="shared" si="1"/>
        <v>14</v>
      </c>
      <c r="C25" s="27"/>
      <c r="D25" s="113" t="s">
        <v>151</v>
      </c>
      <c r="E25" s="114" t="s">
        <v>151</v>
      </c>
      <c r="F25" s="115" t="s">
        <v>151</v>
      </c>
      <c r="G25" s="28" t="s">
        <v>17</v>
      </c>
      <c r="H25" s="29"/>
      <c r="I25" s="29">
        <v>50</v>
      </c>
      <c r="J25" s="30">
        <v>0</v>
      </c>
      <c r="K25" s="28">
        <v>9.5</v>
      </c>
      <c r="L25" s="31">
        <f t="shared" si="2"/>
        <v>0</v>
      </c>
      <c r="M25" s="32">
        <f t="shared" si="0"/>
        <v>0</v>
      </c>
      <c r="N25" s="23"/>
    </row>
    <row r="26" spans="2:14" ht="12.95" customHeight="1">
      <c r="B26" s="26">
        <f t="shared" si="1"/>
        <v>15</v>
      </c>
      <c r="C26" s="27"/>
      <c r="D26" s="113" t="s">
        <v>152</v>
      </c>
      <c r="E26" s="114" t="s">
        <v>152</v>
      </c>
      <c r="F26" s="115" t="s">
        <v>152</v>
      </c>
      <c r="G26" s="28" t="s">
        <v>17</v>
      </c>
      <c r="H26" s="29"/>
      <c r="I26" s="29">
        <v>470</v>
      </c>
      <c r="J26" s="30">
        <v>0</v>
      </c>
      <c r="K26" s="28">
        <v>9.5</v>
      </c>
      <c r="L26" s="31">
        <f t="shared" si="2"/>
        <v>0</v>
      </c>
      <c r="M26" s="32">
        <f t="shared" si="0"/>
        <v>0</v>
      </c>
      <c r="N26" s="23"/>
    </row>
    <row r="27" spans="2:14" ht="12.95" customHeight="1">
      <c r="B27" s="26">
        <f t="shared" si="1"/>
        <v>16</v>
      </c>
      <c r="C27" s="27"/>
      <c r="D27" s="113" t="s">
        <v>153</v>
      </c>
      <c r="E27" s="114" t="s">
        <v>153</v>
      </c>
      <c r="F27" s="115" t="s">
        <v>153</v>
      </c>
      <c r="G27" s="28" t="s">
        <v>17</v>
      </c>
      <c r="H27" s="29"/>
      <c r="I27" s="29">
        <v>180</v>
      </c>
      <c r="J27" s="30">
        <v>0</v>
      </c>
      <c r="K27" s="28">
        <v>9.5</v>
      </c>
      <c r="L27" s="31">
        <f t="shared" si="2"/>
        <v>0</v>
      </c>
      <c r="M27" s="32">
        <f t="shared" si="0"/>
        <v>0</v>
      </c>
      <c r="N27" s="23"/>
    </row>
    <row r="28" spans="2:14" ht="12.95" customHeight="1">
      <c r="B28" s="26">
        <f t="shared" si="1"/>
        <v>17</v>
      </c>
      <c r="C28" s="27"/>
      <c r="D28" s="113" t="s">
        <v>154</v>
      </c>
      <c r="E28" s="114" t="s">
        <v>154</v>
      </c>
      <c r="F28" s="115" t="s">
        <v>154</v>
      </c>
      <c r="G28" s="28" t="s">
        <v>17</v>
      </c>
      <c r="H28" s="29"/>
      <c r="I28" s="29">
        <v>230</v>
      </c>
      <c r="J28" s="30">
        <v>0</v>
      </c>
      <c r="K28" s="28">
        <v>9.5</v>
      </c>
      <c r="L28" s="31">
        <f t="shared" si="2"/>
        <v>0</v>
      </c>
      <c r="M28" s="32">
        <f t="shared" si="0"/>
        <v>0</v>
      </c>
      <c r="N28" s="23"/>
    </row>
    <row r="29" spans="2:14" ht="12.95" customHeight="1">
      <c r="B29" s="26">
        <f t="shared" si="1"/>
        <v>18</v>
      </c>
      <c r="C29" s="27"/>
      <c r="D29" s="113" t="s">
        <v>155</v>
      </c>
      <c r="E29" s="114" t="s">
        <v>155</v>
      </c>
      <c r="F29" s="115" t="s">
        <v>155</v>
      </c>
      <c r="G29" s="28" t="s">
        <v>17</v>
      </c>
      <c r="H29" s="29"/>
      <c r="I29" s="29">
        <v>50</v>
      </c>
      <c r="J29" s="30">
        <v>0</v>
      </c>
      <c r="K29" s="28">
        <v>9.5</v>
      </c>
      <c r="L29" s="31">
        <f t="shared" si="2"/>
        <v>0</v>
      </c>
      <c r="M29" s="32">
        <f t="shared" si="0"/>
        <v>0</v>
      </c>
      <c r="N29" s="23"/>
    </row>
    <row r="30" spans="2:14" s="4" customFormat="1" ht="12.75" customHeight="1">
      <c r="B30" s="91"/>
      <c r="C30" s="91"/>
      <c r="D30" s="117" t="s">
        <v>31</v>
      </c>
      <c r="E30" s="117"/>
      <c r="F30" s="117"/>
      <c r="G30" s="92"/>
      <c r="H30" s="92"/>
      <c r="I30" s="92"/>
      <c r="J30" s="92"/>
      <c r="K30" s="92"/>
      <c r="L30" s="92"/>
      <c r="M30" s="93">
        <f>SUM(M12:M29)</f>
        <v>0</v>
      </c>
    </row>
    <row r="31" spans="2:14" s="4" customFormat="1" ht="12.75" customHeight="1"/>
    <row r="32" spans="2:14" s="4" customFormat="1" ht="12.75" customHeight="1">
      <c r="B32" s="4" t="s">
        <v>19</v>
      </c>
    </row>
    <row r="33" spans="2:11" s="4" customFormat="1" ht="12.75" customHeight="1">
      <c r="B33" s="4" t="s">
        <v>20</v>
      </c>
    </row>
    <row r="34" spans="2:11" s="4" customFormat="1" ht="12.75" customHeight="1">
      <c r="B34" s="4" t="s">
        <v>21</v>
      </c>
    </row>
    <row r="35" spans="2:11" s="4" customFormat="1" ht="12.75" customHeight="1">
      <c r="B35" s="4" t="s">
        <v>25</v>
      </c>
    </row>
    <row r="36" spans="2:11" s="4" customFormat="1" ht="12.75" customHeight="1"/>
    <row r="37" spans="2:11" s="11" customFormat="1" ht="12.75" customHeight="1">
      <c r="B37" s="11" t="s">
        <v>22</v>
      </c>
      <c r="H37" s="16" t="s">
        <v>23</v>
      </c>
      <c r="K37" s="11" t="s">
        <v>24</v>
      </c>
    </row>
    <row r="38" spans="2:11" s="7" customFormat="1" ht="12.75" customHeight="1"/>
  </sheetData>
  <sheetProtection algorithmName="SHA-512" hashValue="UHOdMYFKqIfP2YY6UZrcV+7Jydfc73RbET99RjJGHSHml7HCtJaVAsxptm1VHFSI5B32e9I2+cat4VDMCTle3w==" saltValue="zi4e+dLlpjjxpw+fjdBCbA==" spinCount="100000" sheet="1" objects="1" scenarios="1"/>
  <protectedRanges>
    <protectedRange sqref="C12:C29" name="Range5"/>
    <protectedRange sqref="N11:N29" name="Range6_1"/>
    <protectedRange sqref="E4:F5" name="Range1"/>
    <protectedRange sqref="H12:H29" name="Range2"/>
    <protectedRange sqref="J12:J29" name="Range3"/>
  </protectedRanges>
  <mergeCells count="20">
    <mergeCell ref="D16:F16"/>
    <mergeCell ref="D10:F10"/>
    <mergeCell ref="D12:F12"/>
    <mergeCell ref="D13:F13"/>
    <mergeCell ref="D14:F14"/>
    <mergeCell ref="D15:F15"/>
    <mergeCell ref="D30:F30"/>
    <mergeCell ref="D29:F29"/>
    <mergeCell ref="D28:F28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08D25-81B8-41CD-8EE9-B4BF634C422F}">
  <dimension ref="B1:N23"/>
  <sheetViews>
    <sheetView zoomScaleNormal="100" workbookViewId="0">
      <selection activeCell="H8" sqref="H8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>
      <c r="B1" s="1" t="s">
        <v>0</v>
      </c>
      <c r="C1" s="1"/>
      <c r="D1" s="24" t="s">
        <v>107</v>
      </c>
      <c r="H1" s="3"/>
      <c r="I1" s="3"/>
      <c r="J1" s="3"/>
      <c r="K1" s="3"/>
      <c r="L1" s="3"/>
      <c r="M1" s="3"/>
    </row>
    <row r="2" spans="2:14" ht="12.75" customHeight="1">
      <c r="B2" s="4" t="s">
        <v>1</v>
      </c>
      <c r="C2" s="4"/>
      <c r="D2" s="4" t="s">
        <v>108</v>
      </c>
      <c r="H2" s="3"/>
      <c r="I2" s="3"/>
      <c r="J2" s="3"/>
      <c r="K2" s="3"/>
      <c r="L2" s="3"/>
      <c r="M2" s="3"/>
    </row>
    <row r="3" spans="2:14" ht="12.75" customHeight="1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>
      <c r="B4" s="6" t="s">
        <v>2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>
      <c r="H7" s="13" t="s">
        <v>3</v>
      </c>
      <c r="I7" s="13"/>
      <c r="J7" s="13"/>
      <c r="K7" s="5"/>
      <c r="L7" s="5"/>
      <c r="M7" s="5"/>
    </row>
    <row r="8" spans="2:14" s="12" customFormat="1" ht="12.75" customHeight="1">
      <c r="H8" s="13" t="s">
        <v>32</v>
      </c>
      <c r="I8" s="14"/>
      <c r="J8" s="13"/>
      <c r="K8" s="15"/>
      <c r="L8" s="13"/>
      <c r="M8" s="16"/>
      <c r="N8" s="5"/>
    </row>
    <row r="9" spans="2:14" ht="12.75" customHeight="1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>
      <c r="B10" s="74" t="s">
        <v>4</v>
      </c>
      <c r="C10" s="75" t="s">
        <v>5</v>
      </c>
      <c r="D10" s="110" t="s">
        <v>6</v>
      </c>
      <c r="E10" s="111"/>
      <c r="F10" s="112"/>
      <c r="G10" s="76" t="s">
        <v>7</v>
      </c>
      <c r="H10" s="77" t="s">
        <v>8</v>
      </c>
      <c r="I10" s="78" t="s">
        <v>9</v>
      </c>
      <c r="J10" s="77" t="s">
        <v>10</v>
      </c>
      <c r="K10" s="77" t="s">
        <v>11</v>
      </c>
      <c r="L10" s="77" t="s">
        <v>12</v>
      </c>
      <c r="M10" s="77" t="s">
        <v>13</v>
      </c>
    </row>
    <row r="11" spans="2:14" s="1" customFormat="1" ht="12.75" customHeight="1">
      <c r="B11" s="80"/>
      <c r="C11" s="81" t="s">
        <v>15</v>
      </c>
      <c r="D11" s="82"/>
      <c r="E11" s="83"/>
      <c r="F11" s="83"/>
      <c r="G11" s="84"/>
      <c r="H11" s="85"/>
      <c r="I11" s="85"/>
      <c r="J11" s="85"/>
      <c r="K11" s="85"/>
      <c r="L11" s="85"/>
      <c r="M11" s="85"/>
    </row>
    <row r="12" spans="2:14" ht="12.75" customHeight="1">
      <c r="B12" s="26">
        <v>1</v>
      </c>
      <c r="C12" s="27"/>
      <c r="D12" s="113" t="s">
        <v>156</v>
      </c>
      <c r="E12" s="114" t="s">
        <v>156</v>
      </c>
      <c r="F12" s="115" t="s">
        <v>156</v>
      </c>
      <c r="G12" s="28" t="s">
        <v>34</v>
      </c>
      <c r="H12" s="29"/>
      <c r="I12" s="29">
        <v>10000</v>
      </c>
      <c r="J12" s="30">
        <v>0</v>
      </c>
      <c r="K12" s="28">
        <v>9.5</v>
      </c>
      <c r="L12" s="31">
        <f>PRODUCT(J12,1.095)</f>
        <v>0</v>
      </c>
      <c r="M12" s="32">
        <f t="shared" ref="M12:M13" si="0">PRODUCT(I12,L12)</f>
        <v>0</v>
      </c>
    </row>
    <row r="13" spans="2:14" ht="12.75" customHeight="1">
      <c r="B13" s="26">
        <f t="shared" ref="B13" si="1">B12+1</f>
        <v>2</v>
      </c>
      <c r="C13" s="27"/>
      <c r="D13" s="113" t="s">
        <v>157</v>
      </c>
      <c r="E13" s="114" t="s">
        <v>157</v>
      </c>
      <c r="F13" s="115" t="s">
        <v>157</v>
      </c>
      <c r="G13" s="28" t="s">
        <v>34</v>
      </c>
      <c r="H13" s="29"/>
      <c r="I13" s="29">
        <v>5000</v>
      </c>
      <c r="J13" s="30">
        <v>0</v>
      </c>
      <c r="K13" s="28">
        <v>9.5</v>
      </c>
      <c r="L13" s="31">
        <f t="shared" ref="L13" si="2">PRODUCT(J13,1.095)</f>
        <v>0</v>
      </c>
      <c r="M13" s="32">
        <f t="shared" si="0"/>
        <v>0</v>
      </c>
    </row>
    <row r="14" spans="2:14" s="4" customFormat="1" ht="12.75" customHeight="1">
      <c r="B14" s="87"/>
      <c r="C14" s="87"/>
      <c r="D14" s="106" t="s">
        <v>33</v>
      </c>
      <c r="E14" s="106"/>
      <c r="F14" s="106"/>
      <c r="G14" s="88"/>
      <c r="H14" s="88"/>
      <c r="I14" s="88"/>
      <c r="J14" s="88"/>
      <c r="K14" s="88"/>
      <c r="L14" s="88"/>
      <c r="M14" s="89">
        <f>SUM(M12:M13)</f>
        <v>0</v>
      </c>
    </row>
    <row r="15" spans="2:14" s="4" customFormat="1" ht="12.75" customHeight="1"/>
    <row r="16" spans="2:14" s="4" customFormat="1" ht="12.75" customHeight="1">
      <c r="B16" s="4" t="s">
        <v>19</v>
      </c>
    </row>
    <row r="17" spans="2:11" s="4" customFormat="1" ht="12.75" customHeight="1">
      <c r="B17" s="4" t="s">
        <v>20</v>
      </c>
    </row>
    <row r="18" spans="2:11" s="4" customFormat="1" ht="12.75" customHeight="1">
      <c r="B18" s="4" t="s">
        <v>21</v>
      </c>
    </row>
    <row r="19" spans="2:11" s="4" customFormat="1" ht="12.75" customHeight="1">
      <c r="B19" s="4" t="s">
        <v>733</v>
      </c>
    </row>
    <row r="20" spans="2:11" s="4" customFormat="1" ht="12.75" customHeight="1"/>
    <row r="21" spans="2:11" s="4" customFormat="1" ht="12.75" customHeight="1">
      <c r="B21" s="25"/>
      <c r="C21" s="25"/>
      <c r="D21" s="25"/>
      <c r="E21" s="25"/>
      <c r="F21" s="25"/>
      <c r="G21" s="25"/>
      <c r="H21" s="25"/>
      <c r="I21" s="25"/>
    </row>
    <row r="22" spans="2:11" s="11" customFormat="1" ht="12.75" customHeight="1">
      <c r="B22" s="11" t="s">
        <v>22</v>
      </c>
      <c r="H22" s="16" t="s">
        <v>23</v>
      </c>
      <c r="K22" s="11" t="s">
        <v>24</v>
      </c>
    </row>
    <row r="23" spans="2:11" s="7" customFormat="1" ht="12.75" customHeight="1"/>
  </sheetData>
  <sheetProtection algorithmName="SHA-512" hashValue="pN56q7D/tf3qDETytrzdLtApcW1TR+BpWrVkpSO7FCPeqqyfcwq6CahlzWwTwZbSUlPubor2WBvQi7hydjAubg==" saltValue="uRNr+seQctPWpRC7AtJVrw==" spinCount="100000" sheet="1" objects="1" scenarios="1"/>
  <protectedRanges>
    <protectedRange sqref="C12:C13" name="Range5"/>
    <protectedRange sqref="E4:F5" name="Range1"/>
    <protectedRange sqref="H12:H13" name="Range2"/>
    <protectedRange sqref="J12:J13" name="Range3"/>
  </protectedRanges>
  <mergeCells count="4">
    <mergeCell ref="D14:F14"/>
    <mergeCell ref="D10:F10"/>
    <mergeCell ref="D12:F12"/>
    <mergeCell ref="D13:F13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FCA69-FC2F-47A7-9699-33CA306E3DF4}">
  <dimension ref="B1:N22"/>
  <sheetViews>
    <sheetView zoomScaleNormal="100" workbookViewId="0">
      <selection activeCell="H8" sqref="H8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>
      <c r="B1" s="1" t="s">
        <v>0</v>
      </c>
      <c r="C1" s="1"/>
      <c r="D1" s="24" t="s">
        <v>107</v>
      </c>
      <c r="H1" s="3"/>
      <c r="I1" s="3"/>
      <c r="J1" s="3"/>
      <c r="K1" s="3"/>
      <c r="L1" s="3"/>
      <c r="M1" s="3"/>
    </row>
    <row r="2" spans="2:14" ht="12.75" customHeight="1">
      <c r="B2" s="4" t="s">
        <v>1</v>
      </c>
      <c r="C2" s="4"/>
      <c r="D2" s="4" t="s">
        <v>108</v>
      </c>
      <c r="H2" s="3"/>
      <c r="I2" s="3"/>
      <c r="J2" s="3"/>
      <c r="K2" s="3"/>
      <c r="L2" s="3"/>
      <c r="M2" s="3"/>
    </row>
    <row r="3" spans="2:14" ht="12.75" customHeight="1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>
      <c r="B4" s="6" t="s">
        <v>2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>
      <c r="H7" s="13" t="s">
        <v>3</v>
      </c>
      <c r="I7" s="13"/>
      <c r="J7" s="13"/>
      <c r="K7" s="5"/>
      <c r="L7" s="5"/>
      <c r="M7" s="5"/>
    </row>
    <row r="8" spans="2:14" s="12" customFormat="1" ht="12.75" customHeight="1">
      <c r="H8" s="13" t="s">
        <v>441</v>
      </c>
      <c r="I8" s="14"/>
      <c r="J8" s="13"/>
      <c r="K8" s="15"/>
      <c r="L8" s="13"/>
      <c r="M8" s="16"/>
      <c r="N8" s="5"/>
    </row>
    <row r="9" spans="2:14" ht="12.75" customHeight="1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>
      <c r="B10" s="74" t="s">
        <v>4</v>
      </c>
      <c r="C10" s="75" t="s">
        <v>5</v>
      </c>
      <c r="D10" s="110" t="s">
        <v>6</v>
      </c>
      <c r="E10" s="111"/>
      <c r="F10" s="112"/>
      <c r="G10" s="76" t="s">
        <v>7</v>
      </c>
      <c r="H10" s="77" t="s">
        <v>8</v>
      </c>
      <c r="I10" s="78" t="s">
        <v>9</v>
      </c>
      <c r="J10" s="77" t="s">
        <v>10</v>
      </c>
      <c r="K10" s="77" t="s">
        <v>11</v>
      </c>
      <c r="L10" s="77" t="s">
        <v>12</v>
      </c>
      <c r="M10" s="77" t="s">
        <v>13</v>
      </c>
    </row>
    <row r="11" spans="2:14" s="1" customFormat="1" ht="12.75" customHeight="1">
      <c r="B11" s="80"/>
      <c r="C11" s="81" t="s">
        <v>15</v>
      </c>
      <c r="D11" s="82"/>
      <c r="E11" s="83"/>
      <c r="F11" s="83"/>
      <c r="G11" s="84"/>
      <c r="H11" s="85"/>
      <c r="I11" s="85"/>
      <c r="J11" s="85"/>
      <c r="K11" s="85"/>
      <c r="L11" s="85"/>
      <c r="M11" s="85"/>
    </row>
    <row r="12" spans="2:14" ht="12.75" customHeight="1">
      <c r="B12" s="26">
        <v>1</v>
      </c>
      <c r="C12" s="27"/>
      <c r="D12" s="113" t="s">
        <v>442</v>
      </c>
      <c r="E12" s="114"/>
      <c r="F12" s="115"/>
      <c r="G12" s="28" t="s">
        <v>34</v>
      </c>
      <c r="H12" s="29"/>
      <c r="I12" s="29">
        <v>9200</v>
      </c>
      <c r="J12" s="30">
        <v>0</v>
      </c>
      <c r="K12" s="28">
        <v>9.5</v>
      </c>
      <c r="L12" s="31">
        <f>PRODUCT(J12,1.095)</f>
        <v>0</v>
      </c>
      <c r="M12" s="32">
        <f t="shared" ref="M12" si="0">PRODUCT(I12,L12)</f>
        <v>0</v>
      </c>
    </row>
    <row r="13" spans="2:14" s="4" customFormat="1" ht="12.75" customHeight="1">
      <c r="B13" s="87"/>
      <c r="C13" s="87"/>
      <c r="D13" s="106" t="s">
        <v>35</v>
      </c>
      <c r="E13" s="106"/>
      <c r="F13" s="106"/>
      <c r="G13" s="88"/>
      <c r="H13" s="88"/>
      <c r="I13" s="88"/>
      <c r="J13" s="88"/>
      <c r="K13" s="88"/>
      <c r="L13" s="88"/>
      <c r="M13" s="89">
        <f>SUM(M12:M12)</f>
        <v>0</v>
      </c>
    </row>
    <row r="14" spans="2:14" s="4" customFormat="1" ht="12.75" customHeight="1"/>
    <row r="15" spans="2:14" s="4" customFormat="1" ht="12.75" customHeight="1">
      <c r="B15" s="4" t="s">
        <v>19</v>
      </c>
    </row>
    <row r="16" spans="2:14" s="4" customFormat="1" ht="12.75" customHeight="1">
      <c r="B16" s="4" t="s">
        <v>20</v>
      </c>
    </row>
    <row r="17" spans="2:11" s="4" customFormat="1" ht="12.75" customHeight="1">
      <c r="B17" s="4" t="s">
        <v>21</v>
      </c>
    </row>
    <row r="18" spans="2:11" s="4" customFormat="1" ht="12.75" customHeight="1">
      <c r="B18" s="4" t="s">
        <v>733</v>
      </c>
    </row>
    <row r="19" spans="2:11" s="4" customFormat="1" ht="12.75" customHeight="1"/>
    <row r="20" spans="2:11" s="4" customFormat="1" ht="12.75" customHeight="1">
      <c r="B20" s="25"/>
      <c r="C20" s="25"/>
      <c r="D20" s="25"/>
      <c r="E20" s="25"/>
      <c r="F20" s="25"/>
      <c r="G20" s="25"/>
      <c r="H20" s="25"/>
      <c r="I20" s="25"/>
    </row>
    <row r="21" spans="2:11" s="11" customFormat="1" ht="12.75" customHeight="1">
      <c r="B21" s="11" t="s">
        <v>22</v>
      </c>
      <c r="H21" s="16" t="s">
        <v>23</v>
      </c>
      <c r="K21" s="11" t="s">
        <v>24</v>
      </c>
    </row>
    <row r="22" spans="2:11" s="7" customFormat="1" ht="12.75" customHeight="1"/>
  </sheetData>
  <sheetProtection algorithmName="SHA-512" hashValue="Nc/s8IwXQsza7q+uQPjb+NFPaAlh7ZMz6Z93nb9Fzpg1GIHMkbdpFVbj7bt3cHgVOqc+PKZY8WDxJAXtUOGxBA==" saltValue="e9NyIa487lb21pHX0HSTVQ==" spinCount="100000" sheet="1" objects="1" scenarios="1"/>
  <protectedRanges>
    <protectedRange sqref="C12" name="Range5"/>
    <protectedRange sqref="E4:F5" name="Range1"/>
    <protectedRange sqref="H12" name="Range2"/>
    <protectedRange sqref="J12" name="Range3"/>
  </protectedRanges>
  <mergeCells count="3">
    <mergeCell ref="D10:F10"/>
    <mergeCell ref="D12:F12"/>
    <mergeCell ref="D13:F13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DA046-86EE-47B1-A43D-3B7777F204F0}">
  <dimension ref="B1:N40"/>
  <sheetViews>
    <sheetView zoomScaleNormal="100" workbookViewId="0">
      <selection activeCell="H8" sqref="H8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>
      <c r="B1" s="1" t="s">
        <v>0</v>
      </c>
      <c r="C1" s="1"/>
      <c r="D1" s="24" t="s">
        <v>107</v>
      </c>
      <c r="H1" s="3"/>
      <c r="I1" s="3"/>
      <c r="J1" s="3"/>
      <c r="K1" s="3"/>
      <c r="L1" s="3"/>
      <c r="M1" s="3"/>
    </row>
    <row r="2" spans="2:14" ht="12.75" customHeight="1">
      <c r="B2" s="4" t="s">
        <v>1</v>
      </c>
      <c r="C2" s="4"/>
      <c r="D2" s="4" t="s">
        <v>108</v>
      </c>
      <c r="H2" s="3"/>
      <c r="I2" s="3"/>
      <c r="J2" s="3"/>
      <c r="K2" s="3"/>
      <c r="L2" s="3"/>
      <c r="M2" s="3"/>
    </row>
    <row r="3" spans="2:14" ht="12.75" customHeight="1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>
      <c r="B4" s="6" t="s">
        <v>2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>
      <c r="H7" s="13" t="s">
        <v>3</v>
      </c>
      <c r="I7" s="13"/>
      <c r="J7" s="13"/>
      <c r="K7" s="5"/>
      <c r="L7" s="5"/>
      <c r="M7" s="5"/>
    </row>
    <row r="8" spans="2:14" s="12" customFormat="1" ht="12.75" customHeight="1">
      <c r="H8" s="13" t="s">
        <v>36</v>
      </c>
      <c r="I8" s="14"/>
      <c r="J8" s="13"/>
      <c r="K8" s="15"/>
      <c r="L8" s="13"/>
      <c r="M8" s="16"/>
      <c r="N8" s="5"/>
    </row>
    <row r="9" spans="2:14" ht="12.75" customHeight="1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>
      <c r="B10" s="74" t="s">
        <v>4</v>
      </c>
      <c r="C10" s="75" t="s">
        <v>5</v>
      </c>
      <c r="D10" s="110" t="s">
        <v>6</v>
      </c>
      <c r="E10" s="111"/>
      <c r="F10" s="112"/>
      <c r="G10" s="76" t="s">
        <v>7</v>
      </c>
      <c r="H10" s="77" t="s">
        <v>8</v>
      </c>
      <c r="I10" s="78" t="s">
        <v>9</v>
      </c>
      <c r="J10" s="77" t="s">
        <v>10</v>
      </c>
      <c r="K10" s="77" t="s">
        <v>11</v>
      </c>
      <c r="L10" s="77" t="s">
        <v>12</v>
      </c>
      <c r="M10" s="77" t="s">
        <v>13</v>
      </c>
    </row>
    <row r="11" spans="2:14" s="1" customFormat="1" ht="12.75" customHeight="1">
      <c r="B11" s="80"/>
      <c r="C11" s="81" t="s">
        <v>15</v>
      </c>
      <c r="D11" s="82"/>
      <c r="E11" s="83"/>
      <c r="F11" s="83"/>
      <c r="G11" s="84"/>
      <c r="H11" s="85"/>
      <c r="I11" s="85"/>
      <c r="J11" s="85"/>
      <c r="K11" s="85"/>
      <c r="L11" s="85"/>
      <c r="M11" s="85"/>
    </row>
    <row r="12" spans="2:14" ht="24.95" customHeight="1">
      <c r="B12" s="26">
        <v>1</v>
      </c>
      <c r="C12" s="27"/>
      <c r="D12" s="113" t="s">
        <v>158</v>
      </c>
      <c r="E12" s="114" t="s">
        <v>158</v>
      </c>
      <c r="F12" s="115" t="s">
        <v>158</v>
      </c>
      <c r="G12" s="28" t="s">
        <v>17</v>
      </c>
      <c r="H12" s="29"/>
      <c r="I12" s="94">
        <v>360</v>
      </c>
      <c r="J12" s="30">
        <v>0</v>
      </c>
      <c r="K12" s="28">
        <v>9.5</v>
      </c>
      <c r="L12" s="31">
        <f>PRODUCT(J12,1.095)</f>
        <v>0</v>
      </c>
      <c r="M12" s="32">
        <f t="shared" ref="M12" si="0">PRODUCT(I12,L12)</f>
        <v>0</v>
      </c>
    </row>
    <row r="13" spans="2:14" ht="12.95" customHeight="1">
      <c r="B13" s="26">
        <f>B12+1</f>
        <v>2</v>
      </c>
      <c r="C13" s="27"/>
      <c r="D13" s="113" t="s">
        <v>38</v>
      </c>
      <c r="E13" s="114" t="s">
        <v>38</v>
      </c>
      <c r="F13" s="115" t="s">
        <v>38</v>
      </c>
      <c r="G13" s="28" t="s">
        <v>17</v>
      </c>
      <c r="H13" s="29"/>
      <c r="I13" s="29">
        <v>130</v>
      </c>
      <c r="J13" s="30">
        <v>0</v>
      </c>
      <c r="K13" s="28">
        <v>9.5</v>
      </c>
      <c r="L13" s="31">
        <f t="shared" ref="L13:L29" si="1">PRODUCT(J13,1.095)</f>
        <v>0</v>
      </c>
      <c r="M13" s="32">
        <f t="shared" ref="M13:M29" si="2">PRODUCT(I13,L13)</f>
        <v>0</v>
      </c>
    </row>
    <row r="14" spans="2:14" ht="12.95" customHeight="1">
      <c r="B14" s="26">
        <f t="shared" ref="B14:B29" si="3">B13+1</f>
        <v>3</v>
      </c>
      <c r="C14" s="27"/>
      <c r="D14" s="113" t="s">
        <v>39</v>
      </c>
      <c r="E14" s="114" t="s">
        <v>39</v>
      </c>
      <c r="F14" s="115" t="s">
        <v>39</v>
      </c>
      <c r="G14" s="28" t="s">
        <v>17</v>
      </c>
      <c r="H14" s="29"/>
      <c r="I14" s="29">
        <v>40</v>
      </c>
      <c r="J14" s="30">
        <v>0</v>
      </c>
      <c r="K14" s="28">
        <v>9.5</v>
      </c>
      <c r="L14" s="31">
        <f t="shared" si="1"/>
        <v>0</v>
      </c>
      <c r="M14" s="32">
        <f t="shared" si="2"/>
        <v>0</v>
      </c>
    </row>
    <row r="15" spans="2:14" ht="12.75" customHeight="1">
      <c r="B15" s="26">
        <f t="shared" si="3"/>
        <v>4</v>
      </c>
      <c r="C15" s="27"/>
      <c r="D15" s="113" t="s">
        <v>46</v>
      </c>
      <c r="E15" s="114" t="s">
        <v>46</v>
      </c>
      <c r="F15" s="115" t="s">
        <v>46</v>
      </c>
      <c r="G15" s="28" t="s">
        <v>17</v>
      </c>
      <c r="H15" s="29"/>
      <c r="I15" s="29">
        <v>195</v>
      </c>
      <c r="J15" s="30">
        <v>0</v>
      </c>
      <c r="K15" s="28">
        <v>9.5</v>
      </c>
      <c r="L15" s="31">
        <f t="shared" si="1"/>
        <v>0</v>
      </c>
      <c r="M15" s="32">
        <f t="shared" si="2"/>
        <v>0</v>
      </c>
    </row>
    <row r="16" spans="2:14" ht="12.95" customHeight="1">
      <c r="B16" s="26">
        <f t="shared" si="3"/>
        <v>5</v>
      </c>
      <c r="C16" s="27"/>
      <c r="D16" s="113" t="s">
        <v>159</v>
      </c>
      <c r="E16" s="114" t="s">
        <v>159</v>
      </c>
      <c r="F16" s="115" t="s">
        <v>159</v>
      </c>
      <c r="G16" s="28" t="s">
        <v>17</v>
      </c>
      <c r="H16" s="29"/>
      <c r="I16" s="29">
        <v>100</v>
      </c>
      <c r="J16" s="30">
        <v>0</v>
      </c>
      <c r="K16" s="28">
        <v>9.5</v>
      </c>
      <c r="L16" s="31">
        <f t="shared" si="1"/>
        <v>0</v>
      </c>
      <c r="M16" s="32">
        <f t="shared" si="2"/>
        <v>0</v>
      </c>
    </row>
    <row r="17" spans="2:13" ht="12.95" customHeight="1">
      <c r="B17" s="26">
        <f t="shared" si="3"/>
        <v>6</v>
      </c>
      <c r="C17" s="27"/>
      <c r="D17" s="113" t="s">
        <v>160</v>
      </c>
      <c r="E17" s="114" t="s">
        <v>160</v>
      </c>
      <c r="F17" s="115" t="s">
        <v>160</v>
      </c>
      <c r="G17" s="28" t="s">
        <v>17</v>
      </c>
      <c r="H17" s="29"/>
      <c r="I17" s="29">
        <v>180</v>
      </c>
      <c r="J17" s="30">
        <v>0</v>
      </c>
      <c r="K17" s="28">
        <v>9.5</v>
      </c>
      <c r="L17" s="31">
        <f t="shared" si="1"/>
        <v>0</v>
      </c>
      <c r="M17" s="32">
        <f t="shared" si="2"/>
        <v>0</v>
      </c>
    </row>
    <row r="18" spans="2:13" ht="12.95" customHeight="1">
      <c r="B18" s="26">
        <f t="shared" si="3"/>
        <v>7</v>
      </c>
      <c r="C18" s="27"/>
      <c r="D18" s="113" t="s">
        <v>41</v>
      </c>
      <c r="E18" s="114" t="s">
        <v>41</v>
      </c>
      <c r="F18" s="115" t="s">
        <v>41</v>
      </c>
      <c r="G18" s="28" t="s">
        <v>17</v>
      </c>
      <c r="H18" s="29"/>
      <c r="I18" s="29">
        <v>120</v>
      </c>
      <c r="J18" s="30">
        <v>0</v>
      </c>
      <c r="K18" s="28">
        <v>9.5</v>
      </c>
      <c r="L18" s="31">
        <f t="shared" si="1"/>
        <v>0</v>
      </c>
      <c r="M18" s="32">
        <f t="shared" si="2"/>
        <v>0</v>
      </c>
    </row>
    <row r="19" spans="2:13" ht="12.75" customHeight="1">
      <c r="B19" s="26">
        <f t="shared" si="3"/>
        <v>8</v>
      </c>
      <c r="C19" s="27"/>
      <c r="D19" s="113" t="s">
        <v>161</v>
      </c>
      <c r="E19" s="114" t="s">
        <v>161</v>
      </c>
      <c r="F19" s="115" t="s">
        <v>161</v>
      </c>
      <c r="G19" s="28" t="s">
        <v>17</v>
      </c>
      <c r="H19" s="29"/>
      <c r="I19" s="29">
        <v>120</v>
      </c>
      <c r="J19" s="30">
        <v>0</v>
      </c>
      <c r="K19" s="28">
        <v>9.5</v>
      </c>
      <c r="L19" s="31">
        <f t="shared" si="1"/>
        <v>0</v>
      </c>
      <c r="M19" s="32">
        <f t="shared" si="2"/>
        <v>0</v>
      </c>
    </row>
    <row r="20" spans="2:13" ht="12.75" customHeight="1">
      <c r="B20" s="26">
        <f t="shared" si="3"/>
        <v>9</v>
      </c>
      <c r="C20" s="27"/>
      <c r="D20" s="113" t="s">
        <v>42</v>
      </c>
      <c r="E20" s="114" t="s">
        <v>42</v>
      </c>
      <c r="F20" s="115" t="s">
        <v>42</v>
      </c>
      <c r="G20" s="28" t="s">
        <v>17</v>
      </c>
      <c r="H20" s="29"/>
      <c r="I20" s="29">
        <v>40</v>
      </c>
      <c r="J20" s="30">
        <v>0</v>
      </c>
      <c r="K20" s="28">
        <v>9.5</v>
      </c>
      <c r="L20" s="31">
        <f t="shared" si="1"/>
        <v>0</v>
      </c>
      <c r="M20" s="32">
        <f t="shared" si="2"/>
        <v>0</v>
      </c>
    </row>
    <row r="21" spans="2:13" ht="12.95" customHeight="1">
      <c r="B21" s="26">
        <f t="shared" si="3"/>
        <v>10</v>
      </c>
      <c r="C21" s="27"/>
      <c r="D21" s="113" t="s">
        <v>162</v>
      </c>
      <c r="E21" s="114" t="s">
        <v>162</v>
      </c>
      <c r="F21" s="115" t="s">
        <v>162</v>
      </c>
      <c r="G21" s="28" t="s">
        <v>17</v>
      </c>
      <c r="H21" s="29"/>
      <c r="I21" s="29">
        <v>450</v>
      </c>
      <c r="J21" s="30">
        <v>0</v>
      </c>
      <c r="K21" s="28">
        <v>9.5</v>
      </c>
      <c r="L21" s="31">
        <f t="shared" si="1"/>
        <v>0</v>
      </c>
      <c r="M21" s="32">
        <f t="shared" si="2"/>
        <v>0</v>
      </c>
    </row>
    <row r="22" spans="2:13" ht="12.75" customHeight="1">
      <c r="B22" s="26">
        <f t="shared" si="3"/>
        <v>11</v>
      </c>
      <c r="C22" s="27"/>
      <c r="D22" s="113" t="s">
        <v>40</v>
      </c>
      <c r="E22" s="114" t="s">
        <v>40</v>
      </c>
      <c r="F22" s="115" t="s">
        <v>40</v>
      </c>
      <c r="G22" s="28" t="s">
        <v>17</v>
      </c>
      <c r="H22" s="29"/>
      <c r="I22" s="29">
        <v>120</v>
      </c>
      <c r="J22" s="30">
        <v>0</v>
      </c>
      <c r="K22" s="28">
        <v>9.5</v>
      </c>
      <c r="L22" s="31">
        <f t="shared" si="1"/>
        <v>0</v>
      </c>
      <c r="M22" s="32">
        <f t="shared" si="2"/>
        <v>0</v>
      </c>
    </row>
    <row r="23" spans="2:13" ht="12.75" customHeight="1">
      <c r="B23" s="26">
        <f t="shared" si="3"/>
        <v>12</v>
      </c>
      <c r="C23" s="27"/>
      <c r="D23" s="113" t="s">
        <v>44</v>
      </c>
      <c r="E23" s="114" t="s">
        <v>44</v>
      </c>
      <c r="F23" s="115" t="s">
        <v>44</v>
      </c>
      <c r="G23" s="28" t="s">
        <v>17</v>
      </c>
      <c r="H23" s="29"/>
      <c r="I23" s="29">
        <v>120</v>
      </c>
      <c r="J23" s="30">
        <v>0</v>
      </c>
      <c r="K23" s="28">
        <v>9.5</v>
      </c>
      <c r="L23" s="31">
        <f t="shared" si="1"/>
        <v>0</v>
      </c>
      <c r="M23" s="32">
        <f t="shared" si="2"/>
        <v>0</v>
      </c>
    </row>
    <row r="24" spans="2:13" ht="12.75" customHeight="1">
      <c r="B24" s="26">
        <f t="shared" si="3"/>
        <v>13</v>
      </c>
      <c r="C24" s="27"/>
      <c r="D24" s="113" t="s">
        <v>163</v>
      </c>
      <c r="E24" s="114" t="s">
        <v>163</v>
      </c>
      <c r="F24" s="115" t="s">
        <v>163</v>
      </c>
      <c r="G24" s="28" t="s">
        <v>17</v>
      </c>
      <c r="H24" s="29"/>
      <c r="I24" s="29">
        <v>240</v>
      </c>
      <c r="J24" s="30">
        <v>0</v>
      </c>
      <c r="K24" s="28">
        <v>9.5</v>
      </c>
      <c r="L24" s="31">
        <f t="shared" si="1"/>
        <v>0</v>
      </c>
      <c r="M24" s="32">
        <f t="shared" si="2"/>
        <v>0</v>
      </c>
    </row>
    <row r="25" spans="2:13" ht="12.75" customHeight="1">
      <c r="B25" s="26">
        <f t="shared" si="3"/>
        <v>14</v>
      </c>
      <c r="C25" s="27"/>
      <c r="D25" s="113" t="s">
        <v>43</v>
      </c>
      <c r="E25" s="114" t="s">
        <v>43</v>
      </c>
      <c r="F25" s="115" t="s">
        <v>43</v>
      </c>
      <c r="G25" s="28" t="s">
        <v>17</v>
      </c>
      <c r="H25" s="29"/>
      <c r="I25" s="29">
        <v>240</v>
      </c>
      <c r="J25" s="30">
        <v>0</v>
      </c>
      <c r="K25" s="28">
        <v>9.5</v>
      </c>
      <c r="L25" s="31">
        <f t="shared" si="1"/>
        <v>0</v>
      </c>
      <c r="M25" s="32">
        <f t="shared" si="2"/>
        <v>0</v>
      </c>
    </row>
    <row r="26" spans="2:13" ht="12.75" customHeight="1">
      <c r="B26" s="26">
        <f t="shared" si="3"/>
        <v>15</v>
      </c>
      <c r="C26" s="27"/>
      <c r="D26" s="113" t="s">
        <v>164</v>
      </c>
      <c r="E26" s="114" t="s">
        <v>164</v>
      </c>
      <c r="F26" s="115" t="s">
        <v>164</v>
      </c>
      <c r="G26" s="28" t="s">
        <v>17</v>
      </c>
      <c r="H26" s="29"/>
      <c r="I26" s="29">
        <v>220</v>
      </c>
      <c r="J26" s="30">
        <v>0</v>
      </c>
      <c r="K26" s="28">
        <v>9.5</v>
      </c>
      <c r="L26" s="31">
        <f t="shared" si="1"/>
        <v>0</v>
      </c>
      <c r="M26" s="32">
        <f t="shared" si="2"/>
        <v>0</v>
      </c>
    </row>
    <row r="27" spans="2:13" ht="12.75" customHeight="1">
      <c r="B27" s="26">
        <f t="shared" si="3"/>
        <v>16</v>
      </c>
      <c r="C27" s="27"/>
      <c r="D27" s="113" t="s">
        <v>45</v>
      </c>
      <c r="E27" s="114" t="s">
        <v>45</v>
      </c>
      <c r="F27" s="115" t="s">
        <v>45</v>
      </c>
      <c r="G27" s="28" t="s">
        <v>17</v>
      </c>
      <c r="H27" s="29"/>
      <c r="I27" s="29">
        <v>110</v>
      </c>
      <c r="J27" s="30">
        <v>0</v>
      </c>
      <c r="K27" s="28">
        <v>9.5</v>
      </c>
      <c r="L27" s="31">
        <f t="shared" si="1"/>
        <v>0</v>
      </c>
      <c r="M27" s="32">
        <f t="shared" si="2"/>
        <v>0</v>
      </c>
    </row>
    <row r="28" spans="2:13" ht="12.75" customHeight="1">
      <c r="B28" s="26">
        <f t="shared" si="3"/>
        <v>17</v>
      </c>
      <c r="C28" s="27"/>
      <c r="D28" s="113" t="s">
        <v>165</v>
      </c>
      <c r="E28" s="114" t="s">
        <v>165</v>
      </c>
      <c r="F28" s="115" t="s">
        <v>165</v>
      </c>
      <c r="G28" s="28" t="s">
        <v>17</v>
      </c>
      <c r="H28" s="29"/>
      <c r="I28" s="29">
        <v>110</v>
      </c>
      <c r="J28" s="30">
        <v>0</v>
      </c>
      <c r="K28" s="28">
        <v>9.5</v>
      </c>
      <c r="L28" s="31">
        <f t="shared" si="1"/>
        <v>0</v>
      </c>
      <c r="M28" s="32">
        <f t="shared" si="2"/>
        <v>0</v>
      </c>
    </row>
    <row r="29" spans="2:13" ht="12.95" customHeight="1">
      <c r="B29" s="26">
        <f t="shared" si="3"/>
        <v>18</v>
      </c>
      <c r="C29" s="27"/>
      <c r="D29" s="113" t="s">
        <v>166</v>
      </c>
      <c r="E29" s="114" t="s">
        <v>166</v>
      </c>
      <c r="F29" s="115" t="s">
        <v>166</v>
      </c>
      <c r="G29" s="28" t="s">
        <v>17</v>
      </c>
      <c r="H29" s="29"/>
      <c r="I29" s="29">
        <v>340</v>
      </c>
      <c r="J29" s="30">
        <v>0</v>
      </c>
      <c r="K29" s="28">
        <v>9.5</v>
      </c>
      <c r="L29" s="31">
        <f t="shared" si="1"/>
        <v>0</v>
      </c>
      <c r="M29" s="32">
        <f t="shared" si="2"/>
        <v>0</v>
      </c>
    </row>
    <row r="30" spans="2:13" s="4" customFormat="1" ht="12.75" customHeight="1">
      <c r="B30" s="87"/>
      <c r="C30" s="87"/>
      <c r="D30" s="118" t="s">
        <v>37</v>
      </c>
      <c r="E30" s="119"/>
      <c r="F30" s="120"/>
      <c r="G30" s="88"/>
      <c r="H30" s="88"/>
      <c r="I30" s="88"/>
      <c r="J30" s="88"/>
      <c r="K30" s="88"/>
      <c r="L30" s="88"/>
      <c r="M30" s="89">
        <f>SUM(M12:M29)</f>
        <v>0</v>
      </c>
    </row>
    <row r="31" spans="2:13" s="4" customFormat="1" ht="12.75" customHeight="1"/>
    <row r="32" spans="2:13" s="4" customFormat="1" ht="12.75" customHeight="1">
      <c r="B32" s="4" t="s">
        <v>19</v>
      </c>
    </row>
    <row r="33" spans="2:11" s="4" customFormat="1" ht="12.75" customHeight="1">
      <c r="B33" s="4" t="s">
        <v>20</v>
      </c>
    </row>
    <row r="34" spans="2:11" s="4" customFormat="1" ht="12.75" customHeight="1">
      <c r="B34" s="4" t="s">
        <v>21</v>
      </c>
    </row>
    <row r="35" spans="2:11" s="4" customFormat="1" ht="12.75" customHeight="1">
      <c r="B35" s="4" t="s">
        <v>733</v>
      </c>
    </row>
    <row r="36" spans="2:11" s="4" customFormat="1" ht="12.75" customHeight="1"/>
    <row r="37" spans="2:11" s="4" customFormat="1" ht="12.75" customHeight="1">
      <c r="B37" s="116"/>
      <c r="C37" s="116"/>
      <c r="D37" s="116"/>
      <c r="E37" s="116"/>
      <c r="F37" s="116"/>
      <c r="G37" s="116"/>
      <c r="H37" s="116"/>
      <c r="I37" s="116"/>
    </row>
    <row r="38" spans="2:11" s="4" customFormat="1" ht="12.75" customHeight="1">
      <c r="B38" s="25"/>
      <c r="C38" s="25"/>
      <c r="D38" s="25"/>
      <c r="E38" s="25"/>
      <c r="F38" s="25"/>
      <c r="G38" s="25"/>
      <c r="H38" s="25"/>
      <c r="I38" s="25"/>
    </row>
    <row r="39" spans="2:11" s="11" customFormat="1" ht="12.75" customHeight="1">
      <c r="B39" s="11" t="s">
        <v>22</v>
      </c>
      <c r="H39" s="16" t="s">
        <v>23</v>
      </c>
      <c r="K39" s="11" t="s">
        <v>24</v>
      </c>
    </row>
    <row r="40" spans="2:11" s="7" customFormat="1" ht="12.75" customHeight="1"/>
  </sheetData>
  <sheetProtection algorithmName="SHA-512" hashValue="AYuxUW2bwK2Gl6BgJJHgw1BUlqnRF5E1urV62uSnCoHfSfKTmtzKiCOwk8vx2CtOt4Dd1SkB3JD2P1a3c+UBtw==" saltValue="YK+hQKYD+gUHLrp9wfnYRw==" spinCount="100000" sheet="1" objects="1" scenarios="1"/>
  <protectedRanges>
    <protectedRange sqref="C12:C29" name="Range5"/>
    <protectedRange sqref="E4:F5" name="Range1"/>
    <protectedRange sqref="H12:H29" name="Range2"/>
    <protectedRange sqref="J12:J29" name="Range3"/>
  </protectedRanges>
  <mergeCells count="21">
    <mergeCell ref="D10:F10"/>
    <mergeCell ref="D12:F12"/>
    <mergeCell ref="D20:F20"/>
    <mergeCell ref="D21:F21"/>
    <mergeCell ref="D22:F22"/>
    <mergeCell ref="D18:F18"/>
    <mergeCell ref="D19:F19"/>
    <mergeCell ref="B37:I37"/>
    <mergeCell ref="D13:F13"/>
    <mergeCell ref="D14:F14"/>
    <mergeCell ref="D15:F15"/>
    <mergeCell ref="D16:F16"/>
    <mergeCell ref="D17:F17"/>
    <mergeCell ref="D27:F27"/>
    <mergeCell ref="D23:F23"/>
    <mergeCell ref="D24:F24"/>
    <mergeCell ref="D25:F25"/>
    <mergeCell ref="D26:F26"/>
    <mergeCell ref="D28:F28"/>
    <mergeCell ref="D29:F29"/>
    <mergeCell ref="D30:F30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24263-6A68-4811-BE75-6FE2F0872240}">
  <dimension ref="B1:P76"/>
  <sheetViews>
    <sheetView topLeftCell="A2" zoomScaleNormal="100" workbookViewId="0">
      <selection activeCell="D24" sqref="D24:F24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5" width="20.7109375" style="2" customWidth="1"/>
    <col min="16" max="257" width="9.140625" style="2"/>
    <col min="258" max="258" width="2.7109375" style="2" customWidth="1"/>
    <col min="259" max="259" width="5.28515625" style="2" customWidth="1"/>
    <col min="260" max="260" width="10.7109375" style="2" customWidth="1"/>
    <col min="261" max="263" width="15.7109375" style="2" customWidth="1"/>
    <col min="264" max="264" width="4.5703125" style="2" customWidth="1"/>
    <col min="265" max="265" width="40.7109375" style="2" customWidth="1"/>
    <col min="266" max="266" width="9.140625" style="2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271" width="20.7109375" style="2" customWidth="1"/>
    <col min="272" max="513" width="9.140625" style="2"/>
    <col min="514" max="514" width="2.7109375" style="2" customWidth="1"/>
    <col min="515" max="515" width="5.28515625" style="2" customWidth="1"/>
    <col min="516" max="516" width="10.7109375" style="2" customWidth="1"/>
    <col min="517" max="519" width="15.7109375" style="2" customWidth="1"/>
    <col min="520" max="520" width="4.5703125" style="2" customWidth="1"/>
    <col min="521" max="521" width="40.7109375" style="2" customWidth="1"/>
    <col min="522" max="522" width="9.140625" style="2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527" width="20.7109375" style="2" customWidth="1"/>
    <col min="528" max="769" width="9.140625" style="2"/>
    <col min="770" max="770" width="2.7109375" style="2" customWidth="1"/>
    <col min="771" max="771" width="5.28515625" style="2" customWidth="1"/>
    <col min="772" max="772" width="10.7109375" style="2" customWidth="1"/>
    <col min="773" max="775" width="15.7109375" style="2" customWidth="1"/>
    <col min="776" max="776" width="4.5703125" style="2" customWidth="1"/>
    <col min="777" max="777" width="40.7109375" style="2" customWidth="1"/>
    <col min="778" max="778" width="9.140625" style="2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783" width="20.7109375" style="2" customWidth="1"/>
    <col min="784" max="1025" width="9.140625" style="2"/>
    <col min="1026" max="1026" width="2.7109375" style="2" customWidth="1"/>
    <col min="1027" max="1027" width="5.28515625" style="2" customWidth="1"/>
    <col min="1028" max="1028" width="10.7109375" style="2" customWidth="1"/>
    <col min="1029" max="1031" width="15.7109375" style="2" customWidth="1"/>
    <col min="1032" max="1032" width="4.5703125" style="2" customWidth="1"/>
    <col min="1033" max="1033" width="40.7109375" style="2" customWidth="1"/>
    <col min="1034" max="1034" width="9.140625" style="2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039" width="20.7109375" style="2" customWidth="1"/>
    <col min="1040" max="1281" width="9.140625" style="2"/>
    <col min="1282" max="1282" width="2.7109375" style="2" customWidth="1"/>
    <col min="1283" max="1283" width="5.28515625" style="2" customWidth="1"/>
    <col min="1284" max="1284" width="10.7109375" style="2" customWidth="1"/>
    <col min="1285" max="1287" width="15.7109375" style="2" customWidth="1"/>
    <col min="1288" max="1288" width="4.5703125" style="2" customWidth="1"/>
    <col min="1289" max="1289" width="40.7109375" style="2" customWidth="1"/>
    <col min="1290" max="1290" width="9.140625" style="2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295" width="20.7109375" style="2" customWidth="1"/>
    <col min="1296" max="1537" width="9.140625" style="2"/>
    <col min="1538" max="1538" width="2.7109375" style="2" customWidth="1"/>
    <col min="1539" max="1539" width="5.28515625" style="2" customWidth="1"/>
    <col min="1540" max="1540" width="10.7109375" style="2" customWidth="1"/>
    <col min="1541" max="1543" width="15.7109375" style="2" customWidth="1"/>
    <col min="1544" max="1544" width="4.5703125" style="2" customWidth="1"/>
    <col min="1545" max="1545" width="40.7109375" style="2" customWidth="1"/>
    <col min="1546" max="1546" width="9.140625" style="2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551" width="20.7109375" style="2" customWidth="1"/>
    <col min="1552" max="1793" width="9.140625" style="2"/>
    <col min="1794" max="1794" width="2.7109375" style="2" customWidth="1"/>
    <col min="1795" max="1795" width="5.28515625" style="2" customWidth="1"/>
    <col min="1796" max="1796" width="10.7109375" style="2" customWidth="1"/>
    <col min="1797" max="1799" width="15.7109375" style="2" customWidth="1"/>
    <col min="1800" max="1800" width="4.5703125" style="2" customWidth="1"/>
    <col min="1801" max="1801" width="40.7109375" style="2" customWidth="1"/>
    <col min="1802" max="1802" width="9.140625" style="2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1807" width="20.7109375" style="2" customWidth="1"/>
    <col min="1808" max="2049" width="9.140625" style="2"/>
    <col min="2050" max="2050" width="2.7109375" style="2" customWidth="1"/>
    <col min="2051" max="2051" width="5.28515625" style="2" customWidth="1"/>
    <col min="2052" max="2052" width="10.7109375" style="2" customWidth="1"/>
    <col min="2053" max="2055" width="15.7109375" style="2" customWidth="1"/>
    <col min="2056" max="2056" width="4.5703125" style="2" customWidth="1"/>
    <col min="2057" max="2057" width="40.7109375" style="2" customWidth="1"/>
    <col min="2058" max="2058" width="9.140625" style="2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063" width="20.7109375" style="2" customWidth="1"/>
    <col min="2064" max="2305" width="9.140625" style="2"/>
    <col min="2306" max="2306" width="2.7109375" style="2" customWidth="1"/>
    <col min="2307" max="2307" width="5.28515625" style="2" customWidth="1"/>
    <col min="2308" max="2308" width="10.7109375" style="2" customWidth="1"/>
    <col min="2309" max="2311" width="15.7109375" style="2" customWidth="1"/>
    <col min="2312" max="2312" width="4.5703125" style="2" customWidth="1"/>
    <col min="2313" max="2313" width="40.7109375" style="2" customWidth="1"/>
    <col min="2314" max="2314" width="9.140625" style="2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319" width="20.7109375" style="2" customWidth="1"/>
    <col min="2320" max="2561" width="9.140625" style="2"/>
    <col min="2562" max="2562" width="2.7109375" style="2" customWidth="1"/>
    <col min="2563" max="2563" width="5.28515625" style="2" customWidth="1"/>
    <col min="2564" max="2564" width="10.7109375" style="2" customWidth="1"/>
    <col min="2565" max="2567" width="15.7109375" style="2" customWidth="1"/>
    <col min="2568" max="2568" width="4.5703125" style="2" customWidth="1"/>
    <col min="2569" max="2569" width="40.7109375" style="2" customWidth="1"/>
    <col min="2570" max="2570" width="9.140625" style="2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575" width="20.7109375" style="2" customWidth="1"/>
    <col min="2576" max="2817" width="9.140625" style="2"/>
    <col min="2818" max="2818" width="2.7109375" style="2" customWidth="1"/>
    <col min="2819" max="2819" width="5.28515625" style="2" customWidth="1"/>
    <col min="2820" max="2820" width="10.7109375" style="2" customWidth="1"/>
    <col min="2821" max="2823" width="15.7109375" style="2" customWidth="1"/>
    <col min="2824" max="2824" width="4.5703125" style="2" customWidth="1"/>
    <col min="2825" max="2825" width="40.7109375" style="2" customWidth="1"/>
    <col min="2826" max="2826" width="9.140625" style="2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2831" width="20.7109375" style="2" customWidth="1"/>
    <col min="2832" max="3073" width="9.140625" style="2"/>
    <col min="3074" max="3074" width="2.7109375" style="2" customWidth="1"/>
    <col min="3075" max="3075" width="5.28515625" style="2" customWidth="1"/>
    <col min="3076" max="3076" width="10.7109375" style="2" customWidth="1"/>
    <col min="3077" max="3079" width="15.7109375" style="2" customWidth="1"/>
    <col min="3080" max="3080" width="4.5703125" style="2" customWidth="1"/>
    <col min="3081" max="3081" width="40.7109375" style="2" customWidth="1"/>
    <col min="3082" max="3082" width="9.140625" style="2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087" width="20.7109375" style="2" customWidth="1"/>
    <col min="3088" max="3329" width="9.140625" style="2"/>
    <col min="3330" max="3330" width="2.7109375" style="2" customWidth="1"/>
    <col min="3331" max="3331" width="5.28515625" style="2" customWidth="1"/>
    <col min="3332" max="3332" width="10.7109375" style="2" customWidth="1"/>
    <col min="3333" max="3335" width="15.7109375" style="2" customWidth="1"/>
    <col min="3336" max="3336" width="4.5703125" style="2" customWidth="1"/>
    <col min="3337" max="3337" width="40.7109375" style="2" customWidth="1"/>
    <col min="3338" max="3338" width="9.140625" style="2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343" width="20.7109375" style="2" customWidth="1"/>
    <col min="3344" max="3585" width="9.140625" style="2"/>
    <col min="3586" max="3586" width="2.7109375" style="2" customWidth="1"/>
    <col min="3587" max="3587" width="5.28515625" style="2" customWidth="1"/>
    <col min="3588" max="3588" width="10.7109375" style="2" customWidth="1"/>
    <col min="3589" max="3591" width="15.7109375" style="2" customWidth="1"/>
    <col min="3592" max="3592" width="4.5703125" style="2" customWidth="1"/>
    <col min="3593" max="3593" width="40.7109375" style="2" customWidth="1"/>
    <col min="3594" max="3594" width="9.140625" style="2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599" width="20.7109375" style="2" customWidth="1"/>
    <col min="3600" max="3841" width="9.140625" style="2"/>
    <col min="3842" max="3842" width="2.7109375" style="2" customWidth="1"/>
    <col min="3843" max="3843" width="5.28515625" style="2" customWidth="1"/>
    <col min="3844" max="3844" width="10.7109375" style="2" customWidth="1"/>
    <col min="3845" max="3847" width="15.7109375" style="2" customWidth="1"/>
    <col min="3848" max="3848" width="4.5703125" style="2" customWidth="1"/>
    <col min="3849" max="3849" width="40.7109375" style="2" customWidth="1"/>
    <col min="3850" max="3850" width="9.140625" style="2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3855" width="20.7109375" style="2" customWidth="1"/>
    <col min="3856" max="4097" width="9.140625" style="2"/>
    <col min="4098" max="4098" width="2.7109375" style="2" customWidth="1"/>
    <col min="4099" max="4099" width="5.28515625" style="2" customWidth="1"/>
    <col min="4100" max="4100" width="10.7109375" style="2" customWidth="1"/>
    <col min="4101" max="4103" width="15.7109375" style="2" customWidth="1"/>
    <col min="4104" max="4104" width="4.5703125" style="2" customWidth="1"/>
    <col min="4105" max="4105" width="40.7109375" style="2" customWidth="1"/>
    <col min="4106" max="4106" width="9.140625" style="2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111" width="20.7109375" style="2" customWidth="1"/>
    <col min="4112" max="4353" width="9.140625" style="2"/>
    <col min="4354" max="4354" width="2.7109375" style="2" customWidth="1"/>
    <col min="4355" max="4355" width="5.28515625" style="2" customWidth="1"/>
    <col min="4356" max="4356" width="10.7109375" style="2" customWidth="1"/>
    <col min="4357" max="4359" width="15.7109375" style="2" customWidth="1"/>
    <col min="4360" max="4360" width="4.5703125" style="2" customWidth="1"/>
    <col min="4361" max="4361" width="40.7109375" style="2" customWidth="1"/>
    <col min="4362" max="4362" width="9.140625" style="2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367" width="20.7109375" style="2" customWidth="1"/>
    <col min="4368" max="4609" width="9.140625" style="2"/>
    <col min="4610" max="4610" width="2.7109375" style="2" customWidth="1"/>
    <col min="4611" max="4611" width="5.28515625" style="2" customWidth="1"/>
    <col min="4612" max="4612" width="10.7109375" style="2" customWidth="1"/>
    <col min="4613" max="4615" width="15.7109375" style="2" customWidth="1"/>
    <col min="4616" max="4616" width="4.5703125" style="2" customWidth="1"/>
    <col min="4617" max="4617" width="40.7109375" style="2" customWidth="1"/>
    <col min="4618" max="4618" width="9.140625" style="2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623" width="20.7109375" style="2" customWidth="1"/>
    <col min="4624" max="4865" width="9.140625" style="2"/>
    <col min="4866" max="4866" width="2.7109375" style="2" customWidth="1"/>
    <col min="4867" max="4867" width="5.28515625" style="2" customWidth="1"/>
    <col min="4868" max="4868" width="10.7109375" style="2" customWidth="1"/>
    <col min="4869" max="4871" width="15.7109375" style="2" customWidth="1"/>
    <col min="4872" max="4872" width="4.5703125" style="2" customWidth="1"/>
    <col min="4873" max="4873" width="40.7109375" style="2" customWidth="1"/>
    <col min="4874" max="4874" width="9.140625" style="2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4879" width="20.7109375" style="2" customWidth="1"/>
    <col min="4880" max="5121" width="9.140625" style="2"/>
    <col min="5122" max="5122" width="2.7109375" style="2" customWidth="1"/>
    <col min="5123" max="5123" width="5.28515625" style="2" customWidth="1"/>
    <col min="5124" max="5124" width="10.7109375" style="2" customWidth="1"/>
    <col min="5125" max="5127" width="15.7109375" style="2" customWidth="1"/>
    <col min="5128" max="5128" width="4.5703125" style="2" customWidth="1"/>
    <col min="5129" max="5129" width="40.7109375" style="2" customWidth="1"/>
    <col min="5130" max="5130" width="9.140625" style="2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135" width="20.7109375" style="2" customWidth="1"/>
    <col min="5136" max="5377" width="9.140625" style="2"/>
    <col min="5378" max="5378" width="2.7109375" style="2" customWidth="1"/>
    <col min="5379" max="5379" width="5.28515625" style="2" customWidth="1"/>
    <col min="5380" max="5380" width="10.7109375" style="2" customWidth="1"/>
    <col min="5381" max="5383" width="15.7109375" style="2" customWidth="1"/>
    <col min="5384" max="5384" width="4.5703125" style="2" customWidth="1"/>
    <col min="5385" max="5385" width="40.7109375" style="2" customWidth="1"/>
    <col min="5386" max="5386" width="9.140625" style="2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391" width="20.7109375" style="2" customWidth="1"/>
    <col min="5392" max="5633" width="9.140625" style="2"/>
    <col min="5634" max="5634" width="2.7109375" style="2" customWidth="1"/>
    <col min="5635" max="5635" width="5.28515625" style="2" customWidth="1"/>
    <col min="5636" max="5636" width="10.7109375" style="2" customWidth="1"/>
    <col min="5637" max="5639" width="15.7109375" style="2" customWidth="1"/>
    <col min="5640" max="5640" width="4.5703125" style="2" customWidth="1"/>
    <col min="5641" max="5641" width="40.7109375" style="2" customWidth="1"/>
    <col min="5642" max="5642" width="9.140625" style="2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647" width="20.7109375" style="2" customWidth="1"/>
    <col min="5648" max="5889" width="9.140625" style="2"/>
    <col min="5890" max="5890" width="2.7109375" style="2" customWidth="1"/>
    <col min="5891" max="5891" width="5.28515625" style="2" customWidth="1"/>
    <col min="5892" max="5892" width="10.7109375" style="2" customWidth="1"/>
    <col min="5893" max="5895" width="15.7109375" style="2" customWidth="1"/>
    <col min="5896" max="5896" width="4.5703125" style="2" customWidth="1"/>
    <col min="5897" max="5897" width="40.7109375" style="2" customWidth="1"/>
    <col min="5898" max="5898" width="9.140625" style="2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5903" width="20.7109375" style="2" customWidth="1"/>
    <col min="5904" max="6145" width="9.140625" style="2"/>
    <col min="6146" max="6146" width="2.7109375" style="2" customWidth="1"/>
    <col min="6147" max="6147" width="5.28515625" style="2" customWidth="1"/>
    <col min="6148" max="6148" width="10.7109375" style="2" customWidth="1"/>
    <col min="6149" max="6151" width="15.7109375" style="2" customWidth="1"/>
    <col min="6152" max="6152" width="4.5703125" style="2" customWidth="1"/>
    <col min="6153" max="6153" width="40.7109375" style="2" customWidth="1"/>
    <col min="6154" max="6154" width="9.140625" style="2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159" width="20.7109375" style="2" customWidth="1"/>
    <col min="6160" max="6401" width="9.140625" style="2"/>
    <col min="6402" max="6402" width="2.7109375" style="2" customWidth="1"/>
    <col min="6403" max="6403" width="5.28515625" style="2" customWidth="1"/>
    <col min="6404" max="6404" width="10.7109375" style="2" customWidth="1"/>
    <col min="6405" max="6407" width="15.7109375" style="2" customWidth="1"/>
    <col min="6408" max="6408" width="4.5703125" style="2" customWidth="1"/>
    <col min="6409" max="6409" width="40.7109375" style="2" customWidth="1"/>
    <col min="6410" max="6410" width="9.140625" style="2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415" width="20.7109375" style="2" customWidth="1"/>
    <col min="6416" max="6657" width="9.140625" style="2"/>
    <col min="6658" max="6658" width="2.7109375" style="2" customWidth="1"/>
    <col min="6659" max="6659" width="5.28515625" style="2" customWidth="1"/>
    <col min="6660" max="6660" width="10.7109375" style="2" customWidth="1"/>
    <col min="6661" max="6663" width="15.7109375" style="2" customWidth="1"/>
    <col min="6664" max="6664" width="4.5703125" style="2" customWidth="1"/>
    <col min="6665" max="6665" width="40.7109375" style="2" customWidth="1"/>
    <col min="6666" max="6666" width="9.140625" style="2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671" width="20.7109375" style="2" customWidth="1"/>
    <col min="6672" max="6913" width="9.140625" style="2"/>
    <col min="6914" max="6914" width="2.7109375" style="2" customWidth="1"/>
    <col min="6915" max="6915" width="5.28515625" style="2" customWidth="1"/>
    <col min="6916" max="6916" width="10.7109375" style="2" customWidth="1"/>
    <col min="6917" max="6919" width="15.7109375" style="2" customWidth="1"/>
    <col min="6920" max="6920" width="4.5703125" style="2" customWidth="1"/>
    <col min="6921" max="6921" width="40.7109375" style="2" customWidth="1"/>
    <col min="6922" max="6922" width="9.140625" style="2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6927" width="20.7109375" style="2" customWidth="1"/>
    <col min="6928" max="7169" width="9.140625" style="2"/>
    <col min="7170" max="7170" width="2.7109375" style="2" customWidth="1"/>
    <col min="7171" max="7171" width="5.28515625" style="2" customWidth="1"/>
    <col min="7172" max="7172" width="10.7109375" style="2" customWidth="1"/>
    <col min="7173" max="7175" width="15.7109375" style="2" customWidth="1"/>
    <col min="7176" max="7176" width="4.5703125" style="2" customWidth="1"/>
    <col min="7177" max="7177" width="40.7109375" style="2" customWidth="1"/>
    <col min="7178" max="7178" width="9.140625" style="2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183" width="20.7109375" style="2" customWidth="1"/>
    <col min="7184" max="7425" width="9.140625" style="2"/>
    <col min="7426" max="7426" width="2.7109375" style="2" customWidth="1"/>
    <col min="7427" max="7427" width="5.28515625" style="2" customWidth="1"/>
    <col min="7428" max="7428" width="10.7109375" style="2" customWidth="1"/>
    <col min="7429" max="7431" width="15.7109375" style="2" customWidth="1"/>
    <col min="7432" max="7432" width="4.5703125" style="2" customWidth="1"/>
    <col min="7433" max="7433" width="40.7109375" style="2" customWidth="1"/>
    <col min="7434" max="7434" width="9.140625" style="2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439" width="20.7109375" style="2" customWidth="1"/>
    <col min="7440" max="7681" width="9.140625" style="2"/>
    <col min="7682" max="7682" width="2.7109375" style="2" customWidth="1"/>
    <col min="7683" max="7683" width="5.28515625" style="2" customWidth="1"/>
    <col min="7684" max="7684" width="10.7109375" style="2" customWidth="1"/>
    <col min="7685" max="7687" width="15.7109375" style="2" customWidth="1"/>
    <col min="7688" max="7688" width="4.5703125" style="2" customWidth="1"/>
    <col min="7689" max="7689" width="40.7109375" style="2" customWidth="1"/>
    <col min="7690" max="7690" width="9.140625" style="2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695" width="20.7109375" style="2" customWidth="1"/>
    <col min="7696" max="7937" width="9.140625" style="2"/>
    <col min="7938" max="7938" width="2.7109375" style="2" customWidth="1"/>
    <col min="7939" max="7939" width="5.28515625" style="2" customWidth="1"/>
    <col min="7940" max="7940" width="10.7109375" style="2" customWidth="1"/>
    <col min="7941" max="7943" width="15.7109375" style="2" customWidth="1"/>
    <col min="7944" max="7944" width="4.5703125" style="2" customWidth="1"/>
    <col min="7945" max="7945" width="40.7109375" style="2" customWidth="1"/>
    <col min="7946" max="7946" width="9.140625" style="2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7951" width="20.7109375" style="2" customWidth="1"/>
    <col min="7952" max="8193" width="9.140625" style="2"/>
    <col min="8194" max="8194" width="2.7109375" style="2" customWidth="1"/>
    <col min="8195" max="8195" width="5.28515625" style="2" customWidth="1"/>
    <col min="8196" max="8196" width="10.7109375" style="2" customWidth="1"/>
    <col min="8197" max="8199" width="15.7109375" style="2" customWidth="1"/>
    <col min="8200" max="8200" width="4.5703125" style="2" customWidth="1"/>
    <col min="8201" max="8201" width="40.7109375" style="2" customWidth="1"/>
    <col min="8202" max="8202" width="9.140625" style="2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207" width="20.7109375" style="2" customWidth="1"/>
    <col min="8208" max="8449" width="9.140625" style="2"/>
    <col min="8450" max="8450" width="2.7109375" style="2" customWidth="1"/>
    <col min="8451" max="8451" width="5.28515625" style="2" customWidth="1"/>
    <col min="8452" max="8452" width="10.7109375" style="2" customWidth="1"/>
    <col min="8453" max="8455" width="15.7109375" style="2" customWidth="1"/>
    <col min="8456" max="8456" width="4.5703125" style="2" customWidth="1"/>
    <col min="8457" max="8457" width="40.7109375" style="2" customWidth="1"/>
    <col min="8458" max="8458" width="9.140625" style="2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463" width="20.7109375" style="2" customWidth="1"/>
    <col min="8464" max="8705" width="9.140625" style="2"/>
    <col min="8706" max="8706" width="2.7109375" style="2" customWidth="1"/>
    <col min="8707" max="8707" width="5.28515625" style="2" customWidth="1"/>
    <col min="8708" max="8708" width="10.7109375" style="2" customWidth="1"/>
    <col min="8709" max="8711" width="15.7109375" style="2" customWidth="1"/>
    <col min="8712" max="8712" width="4.5703125" style="2" customWidth="1"/>
    <col min="8713" max="8713" width="40.7109375" style="2" customWidth="1"/>
    <col min="8714" max="8714" width="9.140625" style="2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719" width="20.7109375" style="2" customWidth="1"/>
    <col min="8720" max="8961" width="9.140625" style="2"/>
    <col min="8962" max="8962" width="2.7109375" style="2" customWidth="1"/>
    <col min="8963" max="8963" width="5.28515625" style="2" customWidth="1"/>
    <col min="8964" max="8964" width="10.7109375" style="2" customWidth="1"/>
    <col min="8965" max="8967" width="15.7109375" style="2" customWidth="1"/>
    <col min="8968" max="8968" width="4.5703125" style="2" customWidth="1"/>
    <col min="8969" max="8969" width="40.7109375" style="2" customWidth="1"/>
    <col min="8970" max="8970" width="9.140625" style="2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8975" width="20.7109375" style="2" customWidth="1"/>
    <col min="8976" max="9217" width="9.140625" style="2"/>
    <col min="9218" max="9218" width="2.7109375" style="2" customWidth="1"/>
    <col min="9219" max="9219" width="5.28515625" style="2" customWidth="1"/>
    <col min="9220" max="9220" width="10.7109375" style="2" customWidth="1"/>
    <col min="9221" max="9223" width="15.7109375" style="2" customWidth="1"/>
    <col min="9224" max="9224" width="4.5703125" style="2" customWidth="1"/>
    <col min="9225" max="9225" width="40.7109375" style="2" customWidth="1"/>
    <col min="9226" max="9226" width="9.140625" style="2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231" width="20.7109375" style="2" customWidth="1"/>
    <col min="9232" max="9473" width="9.140625" style="2"/>
    <col min="9474" max="9474" width="2.7109375" style="2" customWidth="1"/>
    <col min="9475" max="9475" width="5.28515625" style="2" customWidth="1"/>
    <col min="9476" max="9476" width="10.7109375" style="2" customWidth="1"/>
    <col min="9477" max="9479" width="15.7109375" style="2" customWidth="1"/>
    <col min="9480" max="9480" width="4.5703125" style="2" customWidth="1"/>
    <col min="9481" max="9481" width="40.7109375" style="2" customWidth="1"/>
    <col min="9482" max="9482" width="9.140625" style="2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487" width="20.7109375" style="2" customWidth="1"/>
    <col min="9488" max="9729" width="9.140625" style="2"/>
    <col min="9730" max="9730" width="2.7109375" style="2" customWidth="1"/>
    <col min="9731" max="9731" width="5.28515625" style="2" customWidth="1"/>
    <col min="9732" max="9732" width="10.7109375" style="2" customWidth="1"/>
    <col min="9733" max="9735" width="15.7109375" style="2" customWidth="1"/>
    <col min="9736" max="9736" width="4.5703125" style="2" customWidth="1"/>
    <col min="9737" max="9737" width="40.7109375" style="2" customWidth="1"/>
    <col min="9738" max="9738" width="9.140625" style="2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743" width="20.7109375" style="2" customWidth="1"/>
    <col min="9744" max="9985" width="9.140625" style="2"/>
    <col min="9986" max="9986" width="2.7109375" style="2" customWidth="1"/>
    <col min="9987" max="9987" width="5.28515625" style="2" customWidth="1"/>
    <col min="9988" max="9988" width="10.7109375" style="2" customWidth="1"/>
    <col min="9989" max="9991" width="15.7109375" style="2" customWidth="1"/>
    <col min="9992" max="9992" width="4.5703125" style="2" customWidth="1"/>
    <col min="9993" max="9993" width="40.7109375" style="2" customWidth="1"/>
    <col min="9994" max="9994" width="9.140625" style="2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9999" width="20.7109375" style="2" customWidth="1"/>
    <col min="10000" max="10241" width="9.140625" style="2"/>
    <col min="10242" max="10242" width="2.7109375" style="2" customWidth="1"/>
    <col min="10243" max="10243" width="5.28515625" style="2" customWidth="1"/>
    <col min="10244" max="10244" width="10.7109375" style="2" customWidth="1"/>
    <col min="10245" max="10247" width="15.7109375" style="2" customWidth="1"/>
    <col min="10248" max="10248" width="4.5703125" style="2" customWidth="1"/>
    <col min="10249" max="10249" width="40.7109375" style="2" customWidth="1"/>
    <col min="10250" max="10250" width="9.140625" style="2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255" width="20.7109375" style="2" customWidth="1"/>
    <col min="10256" max="10497" width="9.140625" style="2"/>
    <col min="10498" max="10498" width="2.7109375" style="2" customWidth="1"/>
    <col min="10499" max="10499" width="5.28515625" style="2" customWidth="1"/>
    <col min="10500" max="10500" width="10.7109375" style="2" customWidth="1"/>
    <col min="10501" max="10503" width="15.7109375" style="2" customWidth="1"/>
    <col min="10504" max="10504" width="4.5703125" style="2" customWidth="1"/>
    <col min="10505" max="10505" width="40.7109375" style="2" customWidth="1"/>
    <col min="10506" max="10506" width="9.140625" style="2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511" width="20.7109375" style="2" customWidth="1"/>
    <col min="10512" max="10753" width="9.140625" style="2"/>
    <col min="10754" max="10754" width="2.7109375" style="2" customWidth="1"/>
    <col min="10755" max="10755" width="5.28515625" style="2" customWidth="1"/>
    <col min="10756" max="10756" width="10.7109375" style="2" customWidth="1"/>
    <col min="10757" max="10759" width="15.7109375" style="2" customWidth="1"/>
    <col min="10760" max="10760" width="4.5703125" style="2" customWidth="1"/>
    <col min="10761" max="10761" width="40.7109375" style="2" customWidth="1"/>
    <col min="10762" max="10762" width="9.140625" style="2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0767" width="20.7109375" style="2" customWidth="1"/>
    <col min="10768" max="11009" width="9.140625" style="2"/>
    <col min="11010" max="11010" width="2.7109375" style="2" customWidth="1"/>
    <col min="11011" max="11011" width="5.28515625" style="2" customWidth="1"/>
    <col min="11012" max="11012" width="10.7109375" style="2" customWidth="1"/>
    <col min="11013" max="11015" width="15.7109375" style="2" customWidth="1"/>
    <col min="11016" max="11016" width="4.5703125" style="2" customWidth="1"/>
    <col min="11017" max="11017" width="40.7109375" style="2" customWidth="1"/>
    <col min="11018" max="11018" width="9.140625" style="2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023" width="20.7109375" style="2" customWidth="1"/>
    <col min="11024" max="11265" width="9.140625" style="2"/>
    <col min="11266" max="11266" width="2.7109375" style="2" customWidth="1"/>
    <col min="11267" max="11267" width="5.28515625" style="2" customWidth="1"/>
    <col min="11268" max="11268" width="10.7109375" style="2" customWidth="1"/>
    <col min="11269" max="11271" width="15.7109375" style="2" customWidth="1"/>
    <col min="11272" max="11272" width="4.5703125" style="2" customWidth="1"/>
    <col min="11273" max="11273" width="40.7109375" style="2" customWidth="1"/>
    <col min="11274" max="11274" width="9.140625" style="2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279" width="20.7109375" style="2" customWidth="1"/>
    <col min="11280" max="11521" width="9.140625" style="2"/>
    <col min="11522" max="11522" width="2.7109375" style="2" customWidth="1"/>
    <col min="11523" max="11523" width="5.28515625" style="2" customWidth="1"/>
    <col min="11524" max="11524" width="10.7109375" style="2" customWidth="1"/>
    <col min="11525" max="11527" width="15.7109375" style="2" customWidth="1"/>
    <col min="11528" max="11528" width="4.5703125" style="2" customWidth="1"/>
    <col min="11529" max="11529" width="40.7109375" style="2" customWidth="1"/>
    <col min="11530" max="11530" width="9.140625" style="2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535" width="20.7109375" style="2" customWidth="1"/>
    <col min="11536" max="11777" width="9.140625" style="2"/>
    <col min="11778" max="11778" width="2.7109375" style="2" customWidth="1"/>
    <col min="11779" max="11779" width="5.28515625" style="2" customWidth="1"/>
    <col min="11780" max="11780" width="10.7109375" style="2" customWidth="1"/>
    <col min="11781" max="11783" width="15.7109375" style="2" customWidth="1"/>
    <col min="11784" max="11784" width="4.5703125" style="2" customWidth="1"/>
    <col min="11785" max="11785" width="40.7109375" style="2" customWidth="1"/>
    <col min="11786" max="11786" width="9.140625" style="2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1791" width="20.7109375" style="2" customWidth="1"/>
    <col min="11792" max="12033" width="9.140625" style="2"/>
    <col min="12034" max="12034" width="2.7109375" style="2" customWidth="1"/>
    <col min="12035" max="12035" width="5.28515625" style="2" customWidth="1"/>
    <col min="12036" max="12036" width="10.7109375" style="2" customWidth="1"/>
    <col min="12037" max="12039" width="15.7109375" style="2" customWidth="1"/>
    <col min="12040" max="12040" width="4.5703125" style="2" customWidth="1"/>
    <col min="12041" max="12041" width="40.7109375" style="2" customWidth="1"/>
    <col min="12042" max="12042" width="9.140625" style="2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047" width="20.7109375" style="2" customWidth="1"/>
    <col min="12048" max="12289" width="9.140625" style="2"/>
    <col min="12290" max="12290" width="2.7109375" style="2" customWidth="1"/>
    <col min="12291" max="12291" width="5.28515625" style="2" customWidth="1"/>
    <col min="12292" max="12292" width="10.7109375" style="2" customWidth="1"/>
    <col min="12293" max="12295" width="15.7109375" style="2" customWidth="1"/>
    <col min="12296" max="12296" width="4.5703125" style="2" customWidth="1"/>
    <col min="12297" max="12297" width="40.7109375" style="2" customWidth="1"/>
    <col min="12298" max="12298" width="9.140625" style="2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303" width="20.7109375" style="2" customWidth="1"/>
    <col min="12304" max="12545" width="9.140625" style="2"/>
    <col min="12546" max="12546" width="2.7109375" style="2" customWidth="1"/>
    <col min="12547" max="12547" width="5.28515625" style="2" customWidth="1"/>
    <col min="12548" max="12548" width="10.7109375" style="2" customWidth="1"/>
    <col min="12549" max="12551" width="15.7109375" style="2" customWidth="1"/>
    <col min="12552" max="12552" width="4.5703125" style="2" customWidth="1"/>
    <col min="12553" max="12553" width="40.7109375" style="2" customWidth="1"/>
    <col min="12554" max="12554" width="9.140625" style="2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559" width="20.7109375" style="2" customWidth="1"/>
    <col min="12560" max="12801" width="9.140625" style="2"/>
    <col min="12802" max="12802" width="2.7109375" style="2" customWidth="1"/>
    <col min="12803" max="12803" width="5.28515625" style="2" customWidth="1"/>
    <col min="12804" max="12804" width="10.7109375" style="2" customWidth="1"/>
    <col min="12805" max="12807" width="15.7109375" style="2" customWidth="1"/>
    <col min="12808" max="12808" width="4.5703125" style="2" customWidth="1"/>
    <col min="12809" max="12809" width="40.7109375" style="2" customWidth="1"/>
    <col min="12810" max="12810" width="9.140625" style="2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2815" width="20.7109375" style="2" customWidth="1"/>
    <col min="12816" max="13057" width="9.140625" style="2"/>
    <col min="13058" max="13058" width="2.7109375" style="2" customWidth="1"/>
    <col min="13059" max="13059" width="5.28515625" style="2" customWidth="1"/>
    <col min="13060" max="13060" width="10.7109375" style="2" customWidth="1"/>
    <col min="13061" max="13063" width="15.7109375" style="2" customWidth="1"/>
    <col min="13064" max="13064" width="4.5703125" style="2" customWidth="1"/>
    <col min="13065" max="13065" width="40.7109375" style="2" customWidth="1"/>
    <col min="13066" max="13066" width="9.140625" style="2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071" width="20.7109375" style="2" customWidth="1"/>
    <col min="13072" max="13313" width="9.140625" style="2"/>
    <col min="13314" max="13314" width="2.7109375" style="2" customWidth="1"/>
    <col min="13315" max="13315" width="5.28515625" style="2" customWidth="1"/>
    <col min="13316" max="13316" width="10.7109375" style="2" customWidth="1"/>
    <col min="13317" max="13319" width="15.7109375" style="2" customWidth="1"/>
    <col min="13320" max="13320" width="4.5703125" style="2" customWidth="1"/>
    <col min="13321" max="13321" width="40.7109375" style="2" customWidth="1"/>
    <col min="13322" max="13322" width="9.140625" style="2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327" width="20.7109375" style="2" customWidth="1"/>
    <col min="13328" max="13569" width="9.140625" style="2"/>
    <col min="13570" max="13570" width="2.7109375" style="2" customWidth="1"/>
    <col min="13571" max="13571" width="5.28515625" style="2" customWidth="1"/>
    <col min="13572" max="13572" width="10.7109375" style="2" customWidth="1"/>
    <col min="13573" max="13575" width="15.7109375" style="2" customWidth="1"/>
    <col min="13576" max="13576" width="4.5703125" style="2" customWidth="1"/>
    <col min="13577" max="13577" width="40.7109375" style="2" customWidth="1"/>
    <col min="13578" max="13578" width="9.140625" style="2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583" width="20.7109375" style="2" customWidth="1"/>
    <col min="13584" max="13825" width="9.140625" style="2"/>
    <col min="13826" max="13826" width="2.7109375" style="2" customWidth="1"/>
    <col min="13827" max="13827" width="5.28515625" style="2" customWidth="1"/>
    <col min="13828" max="13828" width="10.7109375" style="2" customWidth="1"/>
    <col min="13829" max="13831" width="15.7109375" style="2" customWidth="1"/>
    <col min="13832" max="13832" width="4.5703125" style="2" customWidth="1"/>
    <col min="13833" max="13833" width="40.7109375" style="2" customWidth="1"/>
    <col min="13834" max="13834" width="9.140625" style="2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3839" width="20.7109375" style="2" customWidth="1"/>
    <col min="13840" max="14081" width="9.140625" style="2"/>
    <col min="14082" max="14082" width="2.7109375" style="2" customWidth="1"/>
    <col min="14083" max="14083" width="5.28515625" style="2" customWidth="1"/>
    <col min="14084" max="14084" width="10.7109375" style="2" customWidth="1"/>
    <col min="14085" max="14087" width="15.7109375" style="2" customWidth="1"/>
    <col min="14088" max="14088" width="4.5703125" style="2" customWidth="1"/>
    <col min="14089" max="14089" width="40.7109375" style="2" customWidth="1"/>
    <col min="14090" max="14090" width="9.140625" style="2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095" width="20.7109375" style="2" customWidth="1"/>
    <col min="14096" max="14337" width="9.140625" style="2"/>
    <col min="14338" max="14338" width="2.7109375" style="2" customWidth="1"/>
    <col min="14339" max="14339" width="5.28515625" style="2" customWidth="1"/>
    <col min="14340" max="14340" width="10.7109375" style="2" customWidth="1"/>
    <col min="14341" max="14343" width="15.7109375" style="2" customWidth="1"/>
    <col min="14344" max="14344" width="4.5703125" style="2" customWidth="1"/>
    <col min="14345" max="14345" width="40.7109375" style="2" customWidth="1"/>
    <col min="14346" max="14346" width="9.140625" style="2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351" width="20.7109375" style="2" customWidth="1"/>
    <col min="14352" max="14593" width="9.140625" style="2"/>
    <col min="14594" max="14594" width="2.7109375" style="2" customWidth="1"/>
    <col min="14595" max="14595" width="5.28515625" style="2" customWidth="1"/>
    <col min="14596" max="14596" width="10.7109375" style="2" customWidth="1"/>
    <col min="14597" max="14599" width="15.7109375" style="2" customWidth="1"/>
    <col min="14600" max="14600" width="4.5703125" style="2" customWidth="1"/>
    <col min="14601" max="14601" width="40.7109375" style="2" customWidth="1"/>
    <col min="14602" max="14602" width="9.140625" style="2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607" width="20.7109375" style="2" customWidth="1"/>
    <col min="14608" max="14849" width="9.140625" style="2"/>
    <col min="14850" max="14850" width="2.7109375" style="2" customWidth="1"/>
    <col min="14851" max="14851" width="5.28515625" style="2" customWidth="1"/>
    <col min="14852" max="14852" width="10.7109375" style="2" customWidth="1"/>
    <col min="14853" max="14855" width="15.7109375" style="2" customWidth="1"/>
    <col min="14856" max="14856" width="4.5703125" style="2" customWidth="1"/>
    <col min="14857" max="14857" width="40.7109375" style="2" customWidth="1"/>
    <col min="14858" max="14858" width="9.140625" style="2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4863" width="20.7109375" style="2" customWidth="1"/>
    <col min="14864" max="15105" width="9.140625" style="2"/>
    <col min="15106" max="15106" width="2.7109375" style="2" customWidth="1"/>
    <col min="15107" max="15107" width="5.28515625" style="2" customWidth="1"/>
    <col min="15108" max="15108" width="10.7109375" style="2" customWidth="1"/>
    <col min="15109" max="15111" width="15.7109375" style="2" customWidth="1"/>
    <col min="15112" max="15112" width="4.5703125" style="2" customWidth="1"/>
    <col min="15113" max="15113" width="40.7109375" style="2" customWidth="1"/>
    <col min="15114" max="15114" width="9.140625" style="2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119" width="20.7109375" style="2" customWidth="1"/>
    <col min="15120" max="15361" width="9.140625" style="2"/>
    <col min="15362" max="15362" width="2.7109375" style="2" customWidth="1"/>
    <col min="15363" max="15363" width="5.28515625" style="2" customWidth="1"/>
    <col min="15364" max="15364" width="10.7109375" style="2" customWidth="1"/>
    <col min="15365" max="15367" width="15.7109375" style="2" customWidth="1"/>
    <col min="15368" max="15368" width="4.5703125" style="2" customWidth="1"/>
    <col min="15369" max="15369" width="40.7109375" style="2" customWidth="1"/>
    <col min="15370" max="15370" width="9.140625" style="2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375" width="20.7109375" style="2" customWidth="1"/>
    <col min="15376" max="15617" width="9.140625" style="2"/>
    <col min="15618" max="15618" width="2.7109375" style="2" customWidth="1"/>
    <col min="15619" max="15619" width="5.28515625" style="2" customWidth="1"/>
    <col min="15620" max="15620" width="10.7109375" style="2" customWidth="1"/>
    <col min="15621" max="15623" width="15.7109375" style="2" customWidth="1"/>
    <col min="15624" max="15624" width="4.5703125" style="2" customWidth="1"/>
    <col min="15625" max="15625" width="40.7109375" style="2" customWidth="1"/>
    <col min="15626" max="15626" width="9.140625" style="2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631" width="20.7109375" style="2" customWidth="1"/>
    <col min="15632" max="15873" width="9.140625" style="2"/>
    <col min="15874" max="15874" width="2.7109375" style="2" customWidth="1"/>
    <col min="15875" max="15875" width="5.28515625" style="2" customWidth="1"/>
    <col min="15876" max="15876" width="10.7109375" style="2" customWidth="1"/>
    <col min="15877" max="15879" width="15.7109375" style="2" customWidth="1"/>
    <col min="15880" max="15880" width="4.5703125" style="2" customWidth="1"/>
    <col min="15881" max="15881" width="40.7109375" style="2" customWidth="1"/>
    <col min="15882" max="15882" width="9.140625" style="2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5887" width="20.7109375" style="2" customWidth="1"/>
    <col min="15888" max="16129" width="9.140625" style="2"/>
    <col min="16130" max="16130" width="2.7109375" style="2" customWidth="1"/>
    <col min="16131" max="16131" width="5.28515625" style="2" customWidth="1"/>
    <col min="16132" max="16132" width="10.7109375" style="2" customWidth="1"/>
    <col min="16133" max="16135" width="15.7109375" style="2" customWidth="1"/>
    <col min="16136" max="16136" width="4.5703125" style="2" customWidth="1"/>
    <col min="16137" max="16137" width="40.7109375" style="2" customWidth="1"/>
    <col min="16138" max="16138" width="9.140625" style="2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143" width="20.7109375" style="2" customWidth="1"/>
    <col min="16144" max="16384" width="9.140625" style="2"/>
  </cols>
  <sheetData>
    <row r="1" spans="2:16" ht="12.75" customHeight="1">
      <c r="B1" s="1" t="s">
        <v>0</v>
      </c>
      <c r="C1" s="1"/>
      <c r="D1" s="24" t="s">
        <v>107</v>
      </c>
      <c r="H1" s="3"/>
      <c r="I1" s="3"/>
      <c r="J1" s="3"/>
      <c r="K1" s="3"/>
      <c r="L1" s="3"/>
      <c r="M1" s="3"/>
      <c r="N1" s="3"/>
    </row>
    <row r="2" spans="2:16" ht="12.75" customHeight="1">
      <c r="B2" s="4" t="s">
        <v>1</v>
      </c>
      <c r="C2" s="4"/>
      <c r="D2" s="4" t="s">
        <v>108</v>
      </c>
      <c r="H2" s="3"/>
      <c r="I2" s="3"/>
      <c r="J2" s="3"/>
      <c r="K2" s="3"/>
      <c r="L2" s="3"/>
      <c r="M2" s="3"/>
      <c r="N2" s="3"/>
    </row>
    <row r="3" spans="2:16" ht="12.75" customHeight="1">
      <c r="B3" s="4"/>
      <c r="C3" s="4"/>
      <c r="H3" s="3"/>
      <c r="I3" s="3"/>
      <c r="J3" s="3"/>
      <c r="K3" s="3"/>
      <c r="L3" s="5"/>
      <c r="M3" s="3"/>
      <c r="N3" s="3"/>
    </row>
    <row r="4" spans="2:16" s="7" customFormat="1" ht="12.75" customHeight="1">
      <c r="B4" s="6" t="s">
        <v>2</v>
      </c>
      <c r="C4" s="6"/>
      <c r="G4" s="8"/>
      <c r="H4" s="9"/>
      <c r="I4" s="9"/>
      <c r="J4" s="9"/>
      <c r="K4" s="10"/>
      <c r="L4" s="10"/>
      <c r="M4" s="10"/>
      <c r="N4" s="10"/>
    </row>
    <row r="5" spans="2:16" s="7" customFormat="1" ht="12.75" customHeight="1">
      <c r="B5" s="11"/>
      <c r="C5" s="11"/>
      <c r="H5" s="10"/>
      <c r="I5" s="10"/>
      <c r="J5" s="10"/>
      <c r="K5" s="10"/>
      <c r="L5" s="10"/>
      <c r="M5" s="10"/>
      <c r="N5" s="10"/>
    </row>
    <row r="6" spans="2:16" s="7" customFormat="1" ht="12.75" customHeight="1">
      <c r="B6" s="11"/>
      <c r="C6" s="11"/>
      <c r="H6" s="10"/>
      <c r="I6" s="10"/>
      <c r="J6" s="10"/>
      <c r="K6" s="10"/>
      <c r="L6" s="10"/>
      <c r="M6" s="10"/>
      <c r="N6" s="10"/>
    </row>
    <row r="7" spans="2:16" s="12" customFormat="1" ht="12.75" customHeight="1">
      <c r="H7" s="13" t="s">
        <v>3</v>
      </c>
      <c r="I7" s="13"/>
      <c r="J7" s="13"/>
      <c r="K7" s="13"/>
      <c r="L7" s="5"/>
      <c r="M7" s="5"/>
      <c r="N7" s="5"/>
    </row>
    <row r="8" spans="2:16" s="12" customFormat="1" ht="12.75" customHeight="1">
      <c r="H8" s="13" t="s">
        <v>47</v>
      </c>
      <c r="I8" s="14"/>
      <c r="J8" s="14"/>
      <c r="K8" s="13"/>
      <c r="L8" s="15"/>
      <c r="M8" s="13"/>
      <c r="N8" s="16"/>
      <c r="O8" s="16"/>
      <c r="P8" s="5"/>
    </row>
    <row r="9" spans="2:16" ht="12.75" customHeight="1">
      <c r="B9" s="4"/>
      <c r="C9" s="4"/>
      <c r="H9" s="3"/>
      <c r="I9" s="3"/>
      <c r="J9" s="3"/>
      <c r="K9" s="3"/>
      <c r="L9" s="3"/>
      <c r="M9" s="3"/>
      <c r="N9" s="3"/>
    </row>
    <row r="10" spans="2:16" s="1" customFormat="1" ht="45" customHeight="1">
      <c r="B10" s="74" t="s">
        <v>4</v>
      </c>
      <c r="C10" s="75" t="s">
        <v>710</v>
      </c>
      <c r="D10" s="110" t="s">
        <v>6</v>
      </c>
      <c r="E10" s="111"/>
      <c r="F10" s="112"/>
      <c r="G10" s="76" t="s">
        <v>7</v>
      </c>
      <c r="H10" s="77" t="s">
        <v>8</v>
      </c>
      <c r="I10" s="78" t="s">
        <v>9</v>
      </c>
      <c r="J10" s="78" t="s">
        <v>711</v>
      </c>
      <c r="K10" s="77" t="s">
        <v>10</v>
      </c>
      <c r="L10" s="77" t="s">
        <v>11</v>
      </c>
      <c r="M10" s="77" t="s">
        <v>12</v>
      </c>
      <c r="N10" s="77" t="s">
        <v>13</v>
      </c>
      <c r="O10" s="79" t="s">
        <v>14</v>
      </c>
    </row>
    <row r="11" spans="2:16" s="1" customFormat="1" ht="15" customHeight="1">
      <c r="B11" s="80"/>
      <c r="C11" s="81"/>
      <c r="D11" s="82"/>
      <c r="E11" s="83"/>
      <c r="F11" s="83"/>
      <c r="G11" s="84"/>
      <c r="H11" s="85"/>
      <c r="I11" s="85"/>
      <c r="J11" s="85" t="s">
        <v>712</v>
      </c>
      <c r="K11" s="85"/>
      <c r="L11" s="85"/>
      <c r="M11" s="85"/>
      <c r="N11" s="85"/>
      <c r="O11" s="86" t="s">
        <v>16</v>
      </c>
    </row>
    <row r="12" spans="2:16" ht="12.75" customHeight="1">
      <c r="B12" s="17">
        <v>1</v>
      </c>
      <c r="C12" s="18"/>
      <c r="D12" s="107" t="s">
        <v>167</v>
      </c>
      <c r="E12" s="108" t="s">
        <v>167</v>
      </c>
      <c r="F12" s="109" t="s">
        <v>167</v>
      </c>
      <c r="G12" s="19" t="s">
        <v>49</v>
      </c>
      <c r="H12" s="20"/>
      <c r="I12" s="20">
        <v>4700</v>
      </c>
      <c r="J12" s="98">
        <v>0</v>
      </c>
      <c r="K12" s="21">
        <v>0</v>
      </c>
      <c r="L12" s="19">
        <v>9.5</v>
      </c>
      <c r="M12" s="22">
        <f>PRODUCT(K12,1.095)</f>
        <v>0</v>
      </c>
      <c r="N12" s="23">
        <f t="shared" ref="N12:N64" si="0">PRODUCT(I12,M12)</f>
        <v>0</v>
      </c>
      <c r="O12" s="23"/>
    </row>
    <row r="13" spans="2:16" ht="12.75" customHeight="1">
      <c r="B13" s="17">
        <f t="shared" ref="B13:B64" si="1">B12+1</f>
        <v>2</v>
      </c>
      <c r="C13" s="18"/>
      <c r="D13" s="107" t="s">
        <v>168</v>
      </c>
      <c r="E13" s="108" t="s">
        <v>168</v>
      </c>
      <c r="F13" s="109" t="s">
        <v>168</v>
      </c>
      <c r="G13" s="19" t="s">
        <v>49</v>
      </c>
      <c r="H13" s="20"/>
      <c r="I13" s="20">
        <v>1500</v>
      </c>
      <c r="J13" s="98">
        <v>0</v>
      </c>
      <c r="K13" s="21">
        <v>0</v>
      </c>
      <c r="L13" s="19">
        <v>9.5</v>
      </c>
      <c r="M13" s="22">
        <f t="shared" ref="M13:M64" si="2">PRODUCT(K13,1.095)</f>
        <v>0</v>
      </c>
      <c r="N13" s="23">
        <f t="shared" si="0"/>
        <v>0</v>
      </c>
      <c r="O13" s="23"/>
    </row>
    <row r="14" spans="2:16" ht="12.75" customHeight="1">
      <c r="B14" s="17">
        <f t="shared" si="1"/>
        <v>3</v>
      </c>
      <c r="C14" s="18"/>
      <c r="D14" s="107" t="s">
        <v>169</v>
      </c>
      <c r="E14" s="108" t="s">
        <v>169</v>
      </c>
      <c r="F14" s="109" t="s">
        <v>169</v>
      </c>
      <c r="G14" s="19" t="s">
        <v>49</v>
      </c>
      <c r="H14" s="20"/>
      <c r="I14" s="20">
        <v>50</v>
      </c>
      <c r="J14" s="98">
        <v>0</v>
      </c>
      <c r="K14" s="21">
        <v>0</v>
      </c>
      <c r="L14" s="19">
        <v>9.5</v>
      </c>
      <c r="M14" s="22">
        <f t="shared" si="2"/>
        <v>0</v>
      </c>
      <c r="N14" s="23">
        <f t="shared" si="0"/>
        <v>0</v>
      </c>
      <c r="O14" s="23"/>
    </row>
    <row r="15" spans="2:16" ht="12.75" customHeight="1">
      <c r="B15" s="17">
        <f t="shared" si="1"/>
        <v>4</v>
      </c>
      <c r="C15" s="18"/>
      <c r="D15" s="107" t="s">
        <v>170</v>
      </c>
      <c r="E15" s="108" t="s">
        <v>170</v>
      </c>
      <c r="F15" s="109" t="s">
        <v>170</v>
      </c>
      <c r="G15" s="19" t="s">
        <v>49</v>
      </c>
      <c r="H15" s="20"/>
      <c r="I15" s="20">
        <v>50</v>
      </c>
      <c r="J15" s="98">
        <v>0</v>
      </c>
      <c r="K15" s="21">
        <v>0</v>
      </c>
      <c r="L15" s="19">
        <v>9.5</v>
      </c>
      <c r="M15" s="22">
        <f t="shared" si="2"/>
        <v>0</v>
      </c>
      <c r="N15" s="23">
        <f t="shared" si="0"/>
        <v>0</v>
      </c>
      <c r="O15" s="23"/>
    </row>
    <row r="16" spans="2:16" ht="12.75" customHeight="1">
      <c r="B16" s="17">
        <f t="shared" si="1"/>
        <v>5</v>
      </c>
      <c r="C16" s="18"/>
      <c r="D16" s="107" t="s">
        <v>171</v>
      </c>
      <c r="E16" s="108" t="s">
        <v>171</v>
      </c>
      <c r="F16" s="109" t="s">
        <v>171</v>
      </c>
      <c r="G16" s="19" t="s">
        <v>49</v>
      </c>
      <c r="H16" s="20"/>
      <c r="I16" s="20">
        <v>200</v>
      </c>
      <c r="J16" s="98">
        <v>0</v>
      </c>
      <c r="K16" s="21">
        <v>0</v>
      </c>
      <c r="L16" s="19">
        <v>9.5</v>
      </c>
      <c r="M16" s="22">
        <f t="shared" si="2"/>
        <v>0</v>
      </c>
      <c r="N16" s="23">
        <f t="shared" si="0"/>
        <v>0</v>
      </c>
      <c r="O16" s="23"/>
    </row>
    <row r="17" spans="2:15" ht="12.75" customHeight="1">
      <c r="B17" s="17">
        <f t="shared" si="1"/>
        <v>6</v>
      </c>
      <c r="C17" s="18"/>
      <c r="D17" s="107" t="s">
        <v>172</v>
      </c>
      <c r="E17" s="108" t="s">
        <v>172</v>
      </c>
      <c r="F17" s="109" t="s">
        <v>172</v>
      </c>
      <c r="G17" s="19" t="s">
        <v>49</v>
      </c>
      <c r="H17" s="20"/>
      <c r="I17" s="20">
        <v>12</v>
      </c>
      <c r="J17" s="98">
        <v>0</v>
      </c>
      <c r="K17" s="21">
        <v>0</v>
      </c>
      <c r="L17" s="19">
        <v>9.5</v>
      </c>
      <c r="M17" s="22">
        <f t="shared" si="2"/>
        <v>0</v>
      </c>
      <c r="N17" s="23">
        <f t="shared" si="0"/>
        <v>0</v>
      </c>
      <c r="O17" s="23"/>
    </row>
    <row r="18" spans="2:15" ht="12.75" customHeight="1">
      <c r="B18" s="17">
        <f t="shared" si="1"/>
        <v>7</v>
      </c>
      <c r="C18" s="18"/>
      <c r="D18" s="107" t="s">
        <v>173</v>
      </c>
      <c r="E18" s="108" t="s">
        <v>173</v>
      </c>
      <c r="F18" s="109" t="s">
        <v>173</v>
      </c>
      <c r="G18" s="19" t="s">
        <v>34</v>
      </c>
      <c r="H18" s="20"/>
      <c r="I18" s="20">
        <v>8000</v>
      </c>
      <c r="J18" s="98">
        <v>0</v>
      </c>
      <c r="K18" s="21">
        <v>0</v>
      </c>
      <c r="L18" s="19">
        <v>9.5</v>
      </c>
      <c r="M18" s="22">
        <f t="shared" si="2"/>
        <v>0</v>
      </c>
      <c r="N18" s="23">
        <f t="shared" si="0"/>
        <v>0</v>
      </c>
      <c r="O18" s="23"/>
    </row>
    <row r="19" spans="2:15" ht="12.75" customHeight="1">
      <c r="B19" s="17">
        <f t="shared" si="1"/>
        <v>8</v>
      </c>
      <c r="C19" s="18"/>
      <c r="D19" s="107" t="s">
        <v>174</v>
      </c>
      <c r="E19" s="108" t="s">
        <v>174</v>
      </c>
      <c r="F19" s="109" t="s">
        <v>174</v>
      </c>
      <c r="G19" s="19" t="s">
        <v>34</v>
      </c>
      <c r="H19" s="20"/>
      <c r="I19" s="20">
        <v>1000</v>
      </c>
      <c r="J19" s="98">
        <v>0</v>
      </c>
      <c r="K19" s="21">
        <v>0</v>
      </c>
      <c r="L19" s="19">
        <v>9.5</v>
      </c>
      <c r="M19" s="22">
        <f t="shared" si="2"/>
        <v>0</v>
      </c>
      <c r="N19" s="23">
        <f t="shared" si="0"/>
        <v>0</v>
      </c>
      <c r="O19" s="23"/>
    </row>
    <row r="20" spans="2:15" ht="12.75" customHeight="1">
      <c r="B20" s="17">
        <f t="shared" si="1"/>
        <v>9</v>
      </c>
      <c r="C20" s="18"/>
      <c r="D20" s="107" t="s">
        <v>175</v>
      </c>
      <c r="E20" s="108" t="s">
        <v>175</v>
      </c>
      <c r="F20" s="109" t="s">
        <v>175</v>
      </c>
      <c r="G20" s="19" t="s">
        <v>49</v>
      </c>
      <c r="H20" s="20"/>
      <c r="I20" s="20">
        <v>12</v>
      </c>
      <c r="J20" s="98">
        <v>0</v>
      </c>
      <c r="K20" s="21">
        <v>0</v>
      </c>
      <c r="L20" s="19">
        <v>9.5</v>
      </c>
      <c r="M20" s="22">
        <f t="shared" si="2"/>
        <v>0</v>
      </c>
      <c r="N20" s="23">
        <f t="shared" si="0"/>
        <v>0</v>
      </c>
      <c r="O20" s="23"/>
    </row>
    <row r="21" spans="2:15" ht="12.75" customHeight="1">
      <c r="B21" s="17">
        <f t="shared" si="1"/>
        <v>10</v>
      </c>
      <c r="C21" s="18"/>
      <c r="D21" s="107" t="s">
        <v>176</v>
      </c>
      <c r="E21" s="108" t="s">
        <v>176</v>
      </c>
      <c r="F21" s="109" t="s">
        <v>176</v>
      </c>
      <c r="G21" s="19" t="s">
        <v>34</v>
      </c>
      <c r="H21" s="20"/>
      <c r="I21" s="20">
        <v>150</v>
      </c>
      <c r="J21" s="98">
        <v>0</v>
      </c>
      <c r="K21" s="21">
        <v>0</v>
      </c>
      <c r="L21" s="19">
        <v>9.5</v>
      </c>
      <c r="M21" s="22">
        <f t="shared" si="2"/>
        <v>0</v>
      </c>
      <c r="N21" s="23">
        <f t="shared" si="0"/>
        <v>0</v>
      </c>
      <c r="O21" s="23"/>
    </row>
    <row r="22" spans="2:15" ht="12.75" customHeight="1">
      <c r="B22" s="17">
        <f t="shared" si="1"/>
        <v>11</v>
      </c>
      <c r="C22" s="18"/>
      <c r="D22" s="107" t="s">
        <v>177</v>
      </c>
      <c r="E22" s="108" t="s">
        <v>177</v>
      </c>
      <c r="F22" s="109" t="s">
        <v>177</v>
      </c>
      <c r="G22" s="19" t="s">
        <v>49</v>
      </c>
      <c r="H22" s="20"/>
      <c r="I22" s="20">
        <v>160</v>
      </c>
      <c r="J22" s="98">
        <v>0</v>
      </c>
      <c r="K22" s="21">
        <v>0</v>
      </c>
      <c r="L22" s="19">
        <v>9.5</v>
      </c>
      <c r="M22" s="22">
        <f t="shared" si="2"/>
        <v>0</v>
      </c>
      <c r="N22" s="23">
        <f t="shared" si="0"/>
        <v>0</v>
      </c>
      <c r="O22" s="23"/>
    </row>
    <row r="23" spans="2:15" ht="12.75" customHeight="1">
      <c r="B23" s="17">
        <f t="shared" si="1"/>
        <v>12</v>
      </c>
      <c r="C23" s="18"/>
      <c r="D23" s="107" t="s">
        <v>178</v>
      </c>
      <c r="E23" s="108" t="s">
        <v>178</v>
      </c>
      <c r="F23" s="109" t="s">
        <v>178</v>
      </c>
      <c r="G23" s="19" t="s">
        <v>49</v>
      </c>
      <c r="H23" s="20"/>
      <c r="I23" s="20">
        <v>80</v>
      </c>
      <c r="J23" s="98">
        <v>0</v>
      </c>
      <c r="K23" s="21">
        <v>0</v>
      </c>
      <c r="L23" s="19">
        <v>9.5</v>
      </c>
      <c r="M23" s="22">
        <f t="shared" si="2"/>
        <v>0</v>
      </c>
      <c r="N23" s="23">
        <f t="shared" si="0"/>
        <v>0</v>
      </c>
      <c r="O23" s="23"/>
    </row>
    <row r="24" spans="2:15" ht="12.75" customHeight="1">
      <c r="B24" s="17">
        <f t="shared" si="1"/>
        <v>13</v>
      </c>
      <c r="C24" s="18"/>
      <c r="D24" s="107" t="s">
        <v>179</v>
      </c>
      <c r="E24" s="108" t="s">
        <v>179</v>
      </c>
      <c r="F24" s="109" t="s">
        <v>179</v>
      </c>
      <c r="G24" s="19" t="s">
        <v>17</v>
      </c>
      <c r="H24" s="20"/>
      <c r="I24" s="20">
        <v>300</v>
      </c>
      <c r="J24" s="98">
        <v>0</v>
      </c>
      <c r="K24" s="21">
        <v>0</v>
      </c>
      <c r="L24" s="19">
        <v>9.5</v>
      </c>
      <c r="M24" s="22">
        <f t="shared" si="2"/>
        <v>0</v>
      </c>
      <c r="N24" s="23">
        <f t="shared" si="0"/>
        <v>0</v>
      </c>
      <c r="O24" s="23"/>
    </row>
    <row r="25" spans="2:15" ht="12.75" customHeight="1">
      <c r="B25" s="17">
        <f t="shared" si="1"/>
        <v>14</v>
      </c>
      <c r="C25" s="18"/>
      <c r="D25" s="107" t="s">
        <v>180</v>
      </c>
      <c r="E25" s="108" t="s">
        <v>180</v>
      </c>
      <c r="F25" s="109" t="s">
        <v>180</v>
      </c>
      <c r="G25" s="19" t="s">
        <v>34</v>
      </c>
      <c r="H25" s="20"/>
      <c r="I25" s="20">
        <v>10</v>
      </c>
      <c r="J25" s="98">
        <v>0</v>
      </c>
      <c r="K25" s="21">
        <v>0</v>
      </c>
      <c r="L25" s="19">
        <v>9.5</v>
      </c>
      <c r="M25" s="22">
        <f t="shared" si="2"/>
        <v>0</v>
      </c>
      <c r="N25" s="23">
        <f t="shared" si="0"/>
        <v>0</v>
      </c>
      <c r="O25" s="23"/>
    </row>
    <row r="26" spans="2:15" ht="12.75" customHeight="1">
      <c r="B26" s="17">
        <f t="shared" si="1"/>
        <v>15</v>
      </c>
      <c r="C26" s="18"/>
      <c r="D26" s="107" t="s">
        <v>181</v>
      </c>
      <c r="E26" s="108" t="s">
        <v>181</v>
      </c>
      <c r="F26" s="109" t="s">
        <v>181</v>
      </c>
      <c r="G26" s="19" t="s">
        <v>17</v>
      </c>
      <c r="H26" s="20"/>
      <c r="I26" s="20">
        <v>70</v>
      </c>
      <c r="J26" s="98">
        <v>0</v>
      </c>
      <c r="K26" s="21">
        <v>0</v>
      </c>
      <c r="L26" s="19">
        <v>9.5</v>
      </c>
      <c r="M26" s="22">
        <f t="shared" si="2"/>
        <v>0</v>
      </c>
      <c r="N26" s="23">
        <f t="shared" si="0"/>
        <v>0</v>
      </c>
      <c r="O26" s="23"/>
    </row>
    <row r="27" spans="2:15" ht="12.75" customHeight="1">
      <c r="B27" s="17">
        <f t="shared" si="1"/>
        <v>16</v>
      </c>
      <c r="C27" s="18"/>
      <c r="D27" s="107" t="s">
        <v>182</v>
      </c>
      <c r="E27" s="108" t="s">
        <v>182</v>
      </c>
      <c r="F27" s="109" t="s">
        <v>182</v>
      </c>
      <c r="G27" s="19" t="s">
        <v>34</v>
      </c>
      <c r="H27" s="20"/>
      <c r="I27" s="20">
        <v>660</v>
      </c>
      <c r="J27" s="98">
        <v>0</v>
      </c>
      <c r="K27" s="21">
        <v>0</v>
      </c>
      <c r="L27" s="19">
        <v>9.5</v>
      </c>
      <c r="M27" s="22">
        <f t="shared" si="2"/>
        <v>0</v>
      </c>
      <c r="N27" s="23">
        <f t="shared" si="0"/>
        <v>0</v>
      </c>
      <c r="O27" s="23"/>
    </row>
    <row r="28" spans="2:15" ht="12.75" customHeight="1">
      <c r="B28" s="17">
        <f t="shared" si="1"/>
        <v>17</v>
      </c>
      <c r="C28" s="18"/>
      <c r="D28" s="107" t="s">
        <v>183</v>
      </c>
      <c r="E28" s="108" t="s">
        <v>183</v>
      </c>
      <c r="F28" s="109" t="s">
        <v>183</v>
      </c>
      <c r="G28" s="19" t="s">
        <v>34</v>
      </c>
      <c r="H28" s="20"/>
      <c r="I28" s="20">
        <v>1870</v>
      </c>
      <c r="J28" s="98">
        <v>0</v>
      </c>
      <c r="K28" s="21">
        <v>0</v>
      </c>
      <c r="L28" s="19">
        <v>9.5</v>
      </c>
      <c r="M28" s="22">
        <f t="shared" si="2"/>
        <v>0</v>
      </c>
      <c r="N28" s="23">
        <f t="shared" si="0"/>
        <v>0</v>
      </c>
      <c r="O28" s="23"/>
    </row>
    <row r="29" spans="2:15" ht="12.75" customHeight="1">
      <c r="B29" s="17">
        <f t="shared" si="1"/>
        <v>18</v>
      </c>
      <c r="C29" s="18"/>
      <c r="D29" s="107" t="s">
        <v>184</v>
      </c>
      <c r="E29" s="108" t="s">
        <v>184</v>
      </c>
      <c r="F29" s="109" t="s">
        <v>184</v>
      </c>
      <c r="G29" s="19" t="s">
        <v>34</v>
      </c>
      <c r="H29" s="20"/>
      <c r="I29" s="20">
        <v>3000</v>
      </c>
      <c r="J29" s="98">
        <v>0</v>
      </c>
      <c r="K29" s="21">
        <v>0</v>
      </c>
      <c r="L29" s="19">
        <v>9.5</v>
      </c>
      <c r="M29" s="22">
        <f t="shared" si="2"/>
        <v>0</v>
      </c>
      <c r="N29" s="23">
        <f t="shared" si="0"/>
        <v>0</v>
      </c>
      <c r="O29" s="23"/>
    </row>
    <row r="30" spans="2:15" ht="12.75" customHeight="1">
      <c r="B30" s="17">
        <f t="shared" si="1"/>
        <v>19</v>
      </c>
      <c r="C30" s="18"/>
      <c r="D30" s="107" t="s">
        <v>185</v>
      </c>
      <c r="E30" s="108" t="s">
        <v>185</v>
      </c>
      <c r="F30" s="109" t="s">
        <v>185</v>
      </c>
      <c r="G30" s="19" t="s">
        <v>34</v>
      </c>
      <c r="H30" s="20"/>
      <c r="I30" s="20">
        <v>9000</v>
      </c>
      <c r="J30" s="98">
        <v>0</v>
      </c>
      <c r="K30" s="21">
        <v>0</v>
      </c>
      <c r="L30" s="19">
        <v>9.5</v>
      </c>
      <c r="M30" s="22">
        <f t="shared" si="2"/>
        <v>0</v>
      </c>
      <c r="N30" s="23">
        <f t="shared" si="0"/>
        <v>0</v>
      </c>
      <c r="O30" s="23"/>
    </row>
    <row r="31" spans="2:15" ht="12.75" customHeight="1">
      <c r="B31" s="17">
        <f t="shared" si="1"/>
        <v>20</v>
      </c>
      <c r="C31" s="18"/>
      <c r="D31" s="107" t="s">
        <v>186</v>
      </c>
      <c r="E31" s="108" t="s">
        <v>186</v>
      </c>
      <c r="F31" s="109" t="s">
        <v>186</v>
      </c>
      <c r="G31" s="19" t="s">
        <v>34</v>
      </c>
      <c r="H31" s="20"/>
      <c r="I31" s="20">
        <v>3240</v>
      </c>
      <c r="J31" s="98">
        <v>0</v>
      </c>
      <c r="K31" s="21">
        <v>0</v>
      </c>
      <c r="L31" s="19">
        <v>9.5</v>
      </c>
      <c r="M31" s="22">
        <f t="shared" si="2"/>
        <v>0</v>
      </c>
      <c r="N31" s="23">
        <f t="shared" si="0"/>
        <v>0</v>
      </c>
      <c r="O31" s="23"/>
    </row>
    <row r="32" spans="2:15" ht="12.75" customHeight="1">
      <c r="B32" s="17">
        <f t="shared" si="1"/>
        <v>21</v>
      </c>
      <c r="C32" s="18"/>
      <c r="D32" s="107" t="s">
        <v>187</v>
      </c>
      <c r="E32" s="108" t="s">
        <v>187</v>
      </c>
      <c r="F32" s="109" t="s">
        <v>187</v>
      </c>
      <c r="G32" s="19" t="s">
        <v>34</v>
      </c>
      <c r="H32" s="20"/>
      <c r="I32" s="20">
        <v>1320</v>
      </c>
      <c r="J32" s="98">
        <v>0</v>
      </c>
      <c r="K32" s="21">
        <v>0</v>
      </c>
      <c r="L32" s="19">
        <v>9.5</v>
      </c>
      <c r="M32" s="22">
        <f t="shared" si="2"/>
        <v>0</v>
      </c>
      <c r="N32" s="23">
        <f t="shared" si="0"/>
        <v>0</v>
      </c>
      <c r="O32" s="23"/>
    </row>
    <row r="33" spans="2:15" ht="12.75" customHeight="1">
      <c r="B33" s="17">
        <f t="shared" si="1"/>
        <v>22</v>
      </c>
      <c r="C33" s="18"/>
      <c r="D33" s="107" t="s">
        <v>188</v>
      </c>
      <c r="E33" s="108" t="s">
        <v>188</v>
      </c>
      <c r="F33" s="109" t="s">
        <v>188</v>
      </c>
      <c r="G33" s="19" t="s">
        <v>34</v>
      </c>
      <c r="H33" s="20"/>
      <c r="I33" s="20">
        <v>1320</v>
      </c>
      <c r="J33" s="98">
        <v>0</v>
      </c>
      <c r="K33" s="21">
        <v>0</v>
      </c>
      <c r="L33" s="19">
        <v>9.5</v>
      </c>
      <c r="M33" s="22">
        <f t="shared" si="2"/>
        <v>0</v>
      </c>
      <c r="N33" s="23">
        <f t="shared" si="0"/>
        <v>0</v>
      </c>
      <c r="O33" s="23"/>
    </row>
    <row r="34" spans="2:15" ht="12.75" customHeight="1">
      <c r="B34" s="17">
        <f t="shared" si="1"/>
        <v>23</v>
      </c>
      <c r="C34" s="18"/>
      <c r="D34" s="107" t="s">
        <v>189</v>
      </c>
      <c r="E34" s="108" t="s">
        <v>189</v>
      </c>
      <c r="F34" s="109" t="s">
        <v>189</v>
      </c>
      <c r="G34" s="19" t="s">
        <v>34</v>
      </c>
      <c r="H34" s="20"/>
      <c r="I34" s="20">
        <v>3840</v>
      </c>
      <c r="J34" s="98">
        <v>0</v>
      </c>
      <c r="K34" s="21">
        <v>0</v>
      </c>
      <c r="L34" s="19">
        <v>9.5</v>
      </c>
      <c r="M34" s="22">
        <f t="shared" si="2"/>
        <v>0</v>
      </c>
      <c r="N34" s="23">
        <f t="shared" si="0"/>
        <v>0</v>
      </c>
      <c r="O34" s="23"/>
    </row>
    <row r="35" spans="2:15" ht="12.75" customHeight="1">
      <c r="B35" s="17">
        <f t="shared" si="1"/>
        <v>24</v>
      </c>
      <c r="C35" s="18"/>
      <c r="D35" s="107" t="s">
        <v>190</v>
      </c>
      <c r="E35" s="108" t="s">
        <v>190</v>
      </c>
      <c r="F35" s="109" t="s">
        <v>190</v>
      </c>
      <c r="G35" s="19" t="s">
        <v>34</v>
      </c>
      <c r="H35" s="20"/>
      <c r="I35" s="20">
        <v>1320</v>
      </c>
      <c r="J35" s="98">
        <v>0</v>
      </c>
      <c r="K35" s="21">
        <v>0</v>
      </c>
      <c r="L35" s="19">
        <v>9.5</v>
      </c>
      <c r="M35" s="22">
        <f t="shared" si="2"/>
        <v>0</v>
      </c>
      <c r="N35" s="23">
        <f t="shared" si="0"/>
        <v>0</v>
      </c>
      <c r="O35" s="23"/>
    </row>
    <row r="36" spans="2:15" ht="12.75" customHeight="1">
      <c r="B36" s="17">
        <f t="shared" si="1"/>
        <v>25</v>
      </c>
      <c r="C36" s="18"/>
      <c r="D36" s="107" t="s">
        <v>191</v>
      </c>
      <c r="E36" s="108" t="s">
        <v>191</v>
      </c>
      <c r="F36" s="109" t="s">
        <v>191</v>
      </c>
      <c r="G36" s="19" t="s">
        <v>34</v>
      </c>
      <c r="H36" s="20"/>
      <c r="I36" s="20">
        <v>820</v>
      </c>
      <c r="J36" s="98">
        <v>0</v>
      </c>
      <c r="K36" s="21">
        <v>0</v>
      </c>
      <c r="L36" s="19">
        <v>9.5</v>
      </c>
      <c r="M36" s="22">
        <f t="shared" si="2"/>
        <v>0</v>
      </c>
      <c r="N36" s="23">
        <f t="shared" si="0"/>
        <v>0</v>
      </c>
      <c r="O36" s="23"/>
    </row>
    <row r="37" spans="2:15" ht="12.75" customHeight="1">
      <c r="B37" s="17">
        <f t="shared" si="1"/>
        <v>26</v>
      </c>
      <c r="C37" s="18"/>
      <c r="D37" s="107" t="s">
        <v>192</v>
      </c>
      <c r="E37" s="108" t="s">
        <v>192</v>
      </c>
      <c r="F37" s="109" t="s">
        <v>192</v>
      </c>
      <c r="G37" s="19" t="s">
        <v>34</v>
      </c>
      <c r="H37" s="20"/>
      <c r="I37" s="20">
        <v>2900</v>
      </c>
      <c r="J37" s="98">
        <v>0</v>
      </c>
      <c r="K37" s="21">
        <v>0</v>
      </c>
      <c r="L37" s="19">
        <v>9.5</v>
      </c>
      <c r="M37" s="22">
        <f t="shared" si="2"/>
        <v>0</v>
      </c>
      <c r="N37" s="23">
        <f t="shared" si="0"/>
        <v>0</v>
      </c>
      <c r="O37" s="23"/>
    </row>
    <row r="38" spans="2:15" ht="12.75" customHeight="1">
      <c r="B38" s="17">
        <f t="shared" si="1"/>
        <v>27</v>
      </c>
      <c r="C38" s="18"/>
      <c r="D38" s="107" t="s">
        <v>193</v>
      </c>
      <c r="E38" s="108" t="s">
        <v>193</v>
      </c>
      <c r="F38" s="109" t="s">
        <v>193</v>
      </c>
      <c r="G38" s="19" t="s">
        <v>34</v>
      </c>
      <c r="H38" s="20"/>
      <c r="I38" s="20">
        <v>2500</v>
      </c>
      <c r="J38" s="98">
        <v>0</v>
      </c>
      <c r="K38" s="21">
        <v>0</v>
      </c>
      <c r="L38" s="19">
        <v>9.5</v>
      </c>
      <c r="M38" s="22">
        <f t="shared" si="2"/>
        <v>0</v>
      </c>
      <c r="N38" s="23">
        <f t="shared" si="0"/>
        <v>0</v>
      </c>
      <c r="O38" s="23"/>
    </row>
    <row r="39" spans="2:15" ht="12.75" customHeight="1">
      <c r="B39" s="17">
        <f t="shared" si="1"/>
        <v>28</v>
      </c>
      <c r="C39" s="18"/>
      <c r="D39" s="107" t="s">
        <v>194</v>
      </c>
      <c r="E39" s="108" t="s">
        <v>194</v>
      </c>
      <c r="F39" s="109" t="s">
        <v>194</v>
      </c>
      <c r="G39" s="19" t="s">
        <v>34</v>
      </c>
      <c r="H39" s="20"/>
      <c r="I39" s="20">
        <v>1320</v>
      </c>
      <c r="J39" s="98">
        <v>0</v>
      </c>
      <c r="K39" s="21">
        <v>0</v>
      </c>
      <c r="L39" s="19">
        <v>9.5</v>
      </c>
      <c r="M39" s="22">
        <f t="shared" si="2"/>
        <v>0</v>
      </c>
      <c r="N39" s="23">
        <f t="shared" si="0"/>
        <v>0</v>
      </c>
      <c r="O39" s="23"/>
    </row>
    <row r="40" spans="2:15" ht="12.75" customHeight="1">
      <c r="B40" s="17">
        <f t="shared" si="1"/>
        <v>29</v>
      </c>
      <c r="C40" s="18"/>
      <c r="D40" s="107" t="s">
        <v>195</v>
      </c>
      <c r="E40" s="108" t="s">
        <v>195</v>
      </c>
      <c r="F40" s="109" t="s">
        <v>195</v>
      </c>
      <c r="G40" s="19" t="s">
        <v>34</v>
      </c>
      <c r="H40" s="20"/>
      <c r="I40" s="20">
        <v>320</v>
      </c>
      <c r="J40" s="98">
        <v>0</v>
      </c>
      <c r="K40" s="21">
        <v>0</v>
      </c>
      <c r="L40" s="19">
        <v>9.5</v>
      </c>
      <c r="M40" s="22">
        <f t="shared" si="2"/>
        <v>0</v>
      </c>
      <c r="N40" s="23">
        <f t="shared" si="0"/>
        <v>0</v>
      </c>
      <c r="O40" s="23"/>
    </row>
    <row r="41" spans="2:15" ht="12.75" customHeight="1">
      <c r="B41" s="17">
        <f t="shared" si="1"/>
        <v>30</v>
      </c>
      <c r="C41" s="18"/>
      <c r="D41" s="107" t="s">
        <v>196</v>
      </c>
      <c r="E41" s="108" t="s">
        <v>196</v>
      </c>
      <c r="F41" s="109" t="s">
        <v>196</v>
      </c>
      <c r="G41" s="19" t="s">
        <v>34</v>
      </c>
      <c r="H41" s="20"/>
      <c r="I41" s="20">
        <v>320</v>
      </c>
      <c r="J41" s="98">
        <v>0</v>
      </c>
      <c r="K41" s="21">
        <v>0</v>
      </c>
      <c r="L41" s="19">
        <v>9.5</v>
      </c>
      <c r="M41" s="22">
        <f t="shared" si="2"/>
        <v>0</v>
      </c>
      <c r="N41" s="23">
        <f t="shared" si="0"/>
        <v>0</v>
      </c>
      <c r="O41" s="23"/>
    </row>
    <row r="42" spans="2:15" ht="12.75" customHeight="1">
      <c r="B42" s="17">
        <f t="shared" si="1"/>
        <v>31</v>
      </c>
      <c r="C42" s="18"/>
      <c r="D42" s="107" t="s">
        <v>197</v>
      </c>
      <c r="E42" s="108" t="s">
        <v>197</v>
      </c>
      <c r="F42" s="109" t="s">
        <v>197</v>
      </c>
      <c r="G42" s="19" t="s">
        <v>34</v>
      </c>
      <c r="H42" s="20"/>
      <c r="I42" s="20">
        <v>1230</v>
      </c>
      <c r="J42" s="98">
        <v>0</v>
      </c>
      <c r="K42" s="21">
        <v>0</v>
      </c>
      <c r="L42" s="19">
        <v>9.5</v>
      </c>
      <c r="M42" s="22">
        <f t="shared" si="2"/>
        <v>0</v>
      </c>
      <c r="N42" s="23">
        <f t="shared" si="0"/>
        <v>0</v>
      </c>
      <c r="O42" s="23"/>
    </row>
    <row r="43" spans="2:15" ht="12.75" customHeight="1">
      <c r="B43" s="17">
        <f t="shared" si="1"/>
        <v>32</v>
      </c>
      <c r="C43" s="18"/>
      <c r="D43" s="107" t="s">
        <v>198</v>
      </c>
      <c r="E43" s="108" t="s">
        <v>198</v>
      </c>
      <c r="F43" s="109" t="s">
        <v>198</v>
      </c>
      <c r="G43" s="19" t="s">
        <v>34</v>
      </c>
      <c r="H43" s="20"/>
      <c r="I43" s="20">
        <v>2800</v>
      </c>
      <c r="J43" s="98">
        <v>0</v>
      </c>
      <c r="K43" s="21">
        <v>0</v>
      </c>
      <c r="L43" s="19">
        <v>9.5</v>
      </c>
      <c r="M43" s="22">
        <f t="shared" si="2"/>
        <v>0</v>
      </c>
      <c r="N43" s="23">
        <f t="shared" si="0"/>
        <v>0</v>
      </c>
      <c r="O43" s="23"/>
    </row>
    <row r="44" spans="2:15" ht="12.75" customHeight="1">
      <c r="B44" s="17">
        <f t="shared" si="1"/>
        <v>33</v>
      </c>
      <c r="C44" s="18"/>
      <c r="D44" s="107" t="s">
        <v>199</v>
      </c>
      <c r="E44" s="108" t="s">
        <v>199</v>
      </c>
      <c r="F44" s="109" t="s">
        <v>199</v>
      </c>
      <c r="G44" s="19" t="s">
        <v>34</v>
      </c>
      <c r="H44" s="20"/>
      <c r="I44" s="20">
        <v>1860</v>
      </c>
      <c r="J44" s="98">
        <v>0</v>
      </c>
      <c r="K44" s="21">
        <v>0</v>
      </c>
      <c r="L44" s="19">
        <v>9.5</v>
      </c>
      <c r="M44" s="22">
        <f t="shared" si="2"/>
        <v>0</v>
      </c>
      <c r="N44" s="23">
        <f t="shared" si="0"/>
        <v>0</v>
      </c>
      <c r="O44" s="23"/>
    </row>
    <row r="45" spans="2:15" ht="12.75" customHeight="1">
      <c r="B45" s="17">
        <f t="shared" si="1"/>
        <v>34</v>
      </c>
      <c r="C45" s="18"/>
      <c r="D45" s="107" t="s">
        <v>200</v>
      </c>
      <c r="E45" s="108" t="s">
        <v>200</v>
      </c>
      <c r="F45" s="109" t="s">
        <v>200</v>
      </c>
      <c r="G45" s="19" t="s">
        <v>34</v>
      </c>
      <c r="H45" s="20"/>
      <c r="I45" s="20">
        <v>840</v>
      </c>
      <c r="J45" s="98">
        <v>0</v>
      </c>
      <c r="K45" s="21">
        <v>0</v>
      </c>
      <c r="L45" s="19">
        <v>9.5</v>
      </c>
      <c r="M45" s="22">
        <f t="shared" si="2"/>
        <v>0</v>
      </c>
      <c r="N45" s="23">
        <f t="shared" si="0"/>
        <v>0</v>
      </c>
      <c r="O45" s="23"/>
    </row>
    <row r="46" spans="2:15" ht="12.75" customHeight="1">
      <c r="B46" s="17">
        <f t="shared" si="1"/>
        <v>35</v>
      </c>
      <c r="C46" s="18"/>
      <c r="D46" s="107" t="s">
        <v>201</v>
      </c>
      <c r="E46" s="108" t="s">
        <v>201</v>
      </c>
      <c r="F46" s="109" t="s">
        <v>201</v>
      </c>
      <c r="G46" s="19" t="s">
        <v>34</v>
      </c>
      <c r="H46" s="20"/>
      <c r="I46" s="20">
        <v>11200</v>
      </c>
      <c r="J46" s="98">
        <v>0</v>
      </c>
      <c r="K46" s="21">
        <v>0</v>
      </c>
      <c r="L46" s="19">
        <v>9.5</v>
      </c>
      <c r="M46" s="22">
        <f t="shared" si="2"/>
        <v>0</v>
      </c>
      <c r="N46" s="23">
        <f t="shared" si="0"/>
        <v>0</v>
      </c>
      <c r="O46" s="23"/>
    </row>
    <row r="47" spans="2:15" ht="12.75" customHeight="1">
      <c r="B47" s="17">
        <f t="shared" si="1"/>
        <v>36</v>
      </c>
      <c r="C47" s="18"/>
      <c r="D47" s="107" t="s">
        <v>202</v>
      </c>
      <c r="E47" s="108" t="s">
        <v>202</v>
      </c>
      <c r="F47" s="109" t="s">
        <v>202</v>
      </c>
      <c r="G47" s="19" t="s">
        <v>34</v>
      </c>
      <c r="H47" s="20"/>
      <c r="I47" s="20">
        <v>1300</v>
      </c>
      <c r="J47" s="98">
        <v>0</v>
      </c>
      <c r="K47" s="21">
        <v>0</v>
      </c>
      <c r="L47" s="19">
        <v>9.5</v>
      </c>
      <c r="M47" s="22">
        <f t="shared" si="2"/>
        <v>0</v>
      </c>
      <c r="N47" s="23">
        <f t="shared" si="0"/>
        <v>0</v>
      </c>
      <c r="O47" s="23"/>
    </row>
    <row r="48" spans="2:15" ht="12.75" customHeight="1">
      <c r="B48" s="17">
        <f t="shared" si="1"/>
        <v>37</v>
      </c>
      <c r="C48" s="18"/>
      <c r="D48" s="107" t="s">
        <v>203</v>
      </c>
      <c r="E48" s="108" t="s">
        <v>203</v>
      </c>
      <c r="F48" s="109" t="s">
        <v>203</v>
      </c>
      <c r="G48" s="19" t="s">
        <v>34</v>
      </c>
      <c r="H48" s="20"/>
      <c r="I48" s="20">
        <v>750</v>
      </c>
      <c r="J48" s="98">
        <v>0</v>
      </c>
      <c r="K48" s="21">
        <v>0</v>
      </c>
      <c r="L48" s="19">
        <v>9.5</v>
      </c>
      <c r="M48" s="22">
        <f t="shared" si="2"/>
        <v>0</v>
      </c>
      <c r="N48" s="23">
        <f t="shared" si="0"/>
        <v>0</v>
      </c>
      <c r="O48" s="23"/>
    </row>
    <row r="49" spans="2:15" ht="12.75" customHeight="1">
      <c r="B49" s="17">
        <f t="shared" si="1"/>
        <v>38</v>
      </c>
      <c r="C49" s="18"/>
      <c r="D49" s="107" t="s">
        <v>204</v>
      </c>
      <c r="E49" s="108" t="s">
        <v>204</v>
      </c>
      <c r="F49" s="109" t="s">
        <v>204</v>
      </c>
      <c r="G49" s="19" t="s">
        <v>17</v>
      </c>
      <c r="H49" s="20"/>
      <c r="I49" s="20">
        <v>170</v>
      </c>
      <c r="J49" s="98">
        <v>0</v>
      </c>
      <c r="K49" s="21">
        <v>0</v>
      </c>
      <c r="L49" s="19">
        <v>9.5</v>
      </c>
      <c r="M49" s="22">
        <f t="shared" si="2"/>
        <v>0</v>
      </c>
      <c r="N49" s="23">
        <f t="shared" si="0"/>
        <v>0</v>
      </c>
      <c r="O49" s="23"/>
    </row>
    <row r="50" spans="2:15" ht="12.75" customHeight="1">
      <c r="B50" s="17">
        <f t="shared" si="1"/>
        <v>39</v>
      </c>
      <c r="C50" s="18"/>
      <c r="D50" s="107" t="s">
        <v>205</v>
      </c>
      <c r="E50" s="108" t="s">
        <v>205</v>
      </c>
      <c r="F50" s="109" t="s">
        <v>205</v>
      </c>
      <c r="G50" s="19" t="s">
        <v>34</v>
      </c>
      <c r="H50" s="20"/>
      <c r="I50" s="20">
        <v>980</v>
      </c>
      <c r="J50" s="98">
        <v>0</v>
      </c>
      <c r="K50" s="21">
        <v>0</v>
      </c>
      <c r="L50" s="19">
        <v>9.5</v>
      </c>
      <c r="M50" s="22">
        <f t="shared" si="2"/>
        <v>0</v>
      </c>
      <c r="N50" s="23">
        <f t="shared" si="0"/>
        <v>0</v>
      </c>
      <c r="O50" s="23"/>
    </row>
    <row r="51" spans="2:15" ht="12.75" customHeight="1">
      <c r="B51" s="17">
        <f t="shared" si="1"/>
        <v>40</v>
      </c>
      <c r="C51" s="18"/>
      <c r="D51" s="107" t="s">
        <v>206</v>
      </c>
      <c r="E51" s="108" t="s">
        <v>206</v>
      </c>
      <c r="F51" s="109" t="s">
        <v>206</v>
      </c>
      <c r="G51" s="19" t="s">
        <v>17</v>
      </c>
      <c r="H51" s="20"/>
      <c r="I51" s="20">
        <v>140</v>
      </c>
      <c r="J51" s="98">
        <v>0</v>
      </c>
      <c r="K51" s="21">
        <v>0</v>
      </c>
      <c r="L51" s="19">
        <v>9.5</v>
      </c>
      <c r="M51" s="22">
        <f t="shared" si="2"/>
        <v>0</v>
      </c>
      <c r="N51" s="23">
        <f t="shared" si="0"/>
        <v>0</v>
      </c>
      <c r="O51" s="23"/>
    </row>
    <row r="52" spans="2:15" ht="12.75" customHeight="1">
      <c r="B52" s="17">
        <f t="shared" si="1"/>
        <v>41</v>
      </c>
      <c r="C52" s="18"/>
      <c r="D52" s="107" t="s">
        <v>207</v>
      </c>
      <c r="E52" s="108" t="s">
        <v>207</v>
      </c>
      <c r="F52" s="109" t="s">
        <v>207</v>
      </c>
      <c r="G52" s="19" t="s">
        <v>17</v>
      </c>
      <c r="H52" s="20"/>
      <c r="I52" s="20">
        <v>830</v>
      </c>
      <c r="J52" s="98">
        <v>0</v>
      </c>
      <c r="K52" s="21">
        <v>0</v>
      </c>
      <c r="L52" s="19">
        <v>9.5</v>
      </c>
      <c r="M52" s="22">
        <f t="shared" si="2"/>
        <v>0</v>
      </c>
      <c r="N52" s="23">
        <f t="shared" si="0"/>
        <v>0</v>
      </c>
      <c r="O52" s="23"/>
    </row>
    <row r="53" spans="2:15" ht="12.75" customHeight="1">
      <c r="B53" s="17">
        <f t="shared" si="1"/>
        <v>42</v>
      </c>
      <c r="C53" s="18"/>
      <c r="D53" s="107" t="s">
        <v>208</v>
      </c>
      <c r="E53" s="108" t="s">
        <v>208</v>
      </c>
      <c r="F53" s="109" t="s">
        <v>208</v>
      </c>
      <c r="G53" s="19" t="s">
        <v>17</v>
      </c>
      <c r="H53" s="20"/>
      <c r="I53" s="20">
        <v>25</v>
      </c>
      <c r="J53" s="98">
        <v>0</v>
      </c>
      <c r="K53" s="21">
        <v>0</v>
      </c>
      <c r="L53" s="19">
        <v>9.5</v>
      </c>
      <c r="M53" s="22">
        <f t="shared" si="2"/>
        <v>0</v>
      </c>
      <c r="N53" s="23">
        <f t="shared" si="0"/>
        <v>0</v>
      </c>
      <c r="O53" s="23"/>
    </row>
    <row r="54" spans="2:15" ht="12.75" customHeight="1">
      <c r="B54" s="17">
        <f t="shared" si="1"/>
        <v>43</v>
      </c>
      <c r="C54" s="18"/>
      <c r="D54" s="107" t="s">
        <v>209</v>
      </c>
      <c r="E54" s="108" t="s">
        <v>209</v>
      </c>
      <c r="F54" s="109" t="s">
        <v>209</v>
      </c>
      <c r="G54" s="19" t="s">
        <v>17</v>
      </c>
      <c r="H54" s="20"/>
      <c r="I54" s="20">
        <v>340</v>
      </c>
      <c r="J54" s="98">
        <v>0</v>
      </c>
      <c r="K54" s="21">
        <v>0</v>
      </c>
      <c r="L54" s="19">
        <v>9.5</v>
      </c>
      <c r="M54" s="22">
        <f t="shared" si="2"/>
        <v>0</v>
      </c>
      <c r="N54" s="23">
        <f t="shared" si="0"/>
        <v>0</v>
      </c>
      <c r="O54" s="23"/>
    </row>
    <row r="55" spans="2:15" ht="12.75" customHeight="1">
      <c r="B55" s="17">
        <f t="shared" si="1"/>
        <v>44</v>
      </c>
      <c r="C55" s="18"/>
      <c r="D55" s="107" t="s">
        <v>210</v>
      </c>
      <c r="E55" s="108" t="s">
        <v>210</v>
      </c>
      <c r="F55" s="109" t="s">
        <v>210</v>
      </c>
      <c r="G55" s="19" t="s">
        <v>17</v>
      </c>
      <c r="H55" s="20"/>
      <c r="I55" s="20">
        <v>200</v>
      </c>
      <c r="J55" s="98">
        <v>0</v>
      </c>
      <c r="K55" s="21">
        <v>0</v>
      </c>
      <c r="L55" s="19">
        <v>9.5</v>
      </c>
      <c r="M55" s="22">
        <f t="shared" si="2"/>
        <v>0</v>
      </c>
      <c r="N55" s="23">
        <f t="shared" si="0"/>
        <v>0</v>
      </c>
      <c r="O55" s="23"/>
    </row>
    <row r="56" spans="2:15" ht="12.75" customHeight="1">
      <c r="B56" s="17">
        <f t="shared" si="1"/>
        <v>45</v>
      </c>
      <c r="C56" s="18"/>
      <c r="D56" s="107" t="s">
        <v>211</v>
      </c>
      <c r="E56" s="108" t="s">
        <v>211</v>
      </c>
      <c r="F56" s="109" t="s">
        <v>211</v>
      </c>
      <c r="G56" s="19" t="s">
        <v>17</v>
      </c>
      <c r="H56" s="20"/>
      <c r="I56" s="20">
        <v>200</v>
      </c>
      <c r="J56" s="98">
        <v>0</v>
      </c>
      <c r="K56" s="21">
        <v>0</v>
      </c>
      <c r="L56" s="19">
        <v>9.5</v>
      </c>
      <c r="M56" s="22">
        <f t="shared" si="2"/>
        <v>0</v>
      </c>
      <c r="N56" s="23">
        <f t="shared" si="0"/>
        <v>0</v>
      </c>
      <c r="O56" s="23"/>
    </row>
    <row r="57" spans="2:15" ht="12.75" customHeight="1">
      <c r="B57" s="17">
        <f t="shared" si="1"/>
        <v>46</v>
      </c>
      <c r="C57" s="18"/>
      <c r="D57" s="107" t="s">
        <v>212</v>
      </c>
      <c r="E57" s="108" t="s">
        <v>212</v>
      </c>
      <c r="F57" s="109" t="s">
        <v>212</v>
      </c>
      <c r="G57" s="19" t="s">
        <v>34</v>
      </c>
      <c r="H57" s="20"/>
      <c r="I57" s="20">
        <v>40</v>
      </c>
      <c r="J57" s="98">
        <v>0</v>
      </c>
      <c r="K57" s="21">
        <v>0</v>
      </c>
      <c r="L57" s="19">
        <v>9.5</v>
      </c>
      <c r="M57" s="22">
        <f t="shared" si="2"/>
        <v>0</v>
      </c>
      <c r="N57" s="23">
        <f t="shared" si="0"/>
        <v>0</v>
      </c>
      <c r="O57" s="23"/>
    </row>
    <row r="58" spans="2:15" ht="12.75" customHeight="1">
      <c r="B58" s="17">
        <f t="shared" si="1"/>
        <v>47</v>
      </c>
      <c r="C58" s="18"/>
      <c r="D58" s="107" t="s">
        <v>213</v>
      </c>
      <c r="E58" s="108" t="s">
        <v>213</v>
      </c>
      <c r="F58" s="109" t="s">
        <v>213</v>
      </c>
      <c r="G58" s="19" t="s">
        <v>49</v>
      </c>
      <c r="H58" s="20"/>
      <c r="I58" s="20">
        <v>12</v>
      </c>
      <c r="J58" s="98">
        <v>0</v>
      </c>
      <c r="K58" s="21">
        <v>0</v>
      </c>
      <c r="L58" s="19">
        <v>9.5</v>
      </c>
      <c r="M58" s="22">
        <f t="shared" si="2"/>
        <v>0</v>
      </c>
      <c r="N58" s="23">
        <f t="shared" si="0"/>
        <v>0</v>
      </c>
      <c r="O58" s="23"/>
    </row>
    <row r="59" spans="2:15" ht="12.75" customHeight="1">
      <c r="B59" s="17">
        <f t="shared" si="1"/>
        <v>48</v>
      </c>
      <c r="C59" s="18"/>
      <c r="D59" s="107" t="s">
        <v>214</v>
      </c>
      <c r="E59" s="108" t="s">
        <v>214</v>
      </c>
      <c r="F59" s="109" t="s">
        <v>214</v>
      </c>
      <c r="G59" s="19" t="s">
        <v>34</v>
      </c>
      <c r="H59" s="20"/>
      <c r="I59" s="20">
        <v>20</v>
      </c>
      <c r="J59" s="98">
        <v>0</v>
      </c>
      <c r="K59" s="21">
        <v>0</v>
      </c>
      <c r="L59" s="19">
        <v>9.5</v>
      </c>
      <c r="M59" s="22">
        <f t="shared" si="2"/>
        <v>0</v>
      </c>
      <c r="N59" s="23">
        <f t="shared" si="0"/>
        <v>0</v>
      </c>
      <c r="O59" s="23"/>
    </row>
    <row r="60" spans="2:15" ht="12.75" customHeight="1">
      <c r="B60" s="17">
        <f t="shared" si="1"/>
        <v>49</v>
      </c>
      <c r="C60" s="18"/>
      <c r="D60" s="107" t="s">
        <v>215</v>
      </c>
      <c r="E60" s="108" t="s">
        <v>215</v>
      </c>
      <c r="F60" s="109" t="s">
        <v>215</v>
      </c>
      <c r="G60" s="19" t="s">
        <v>34</v>
      </c>
      <c r="H60" s="20"/>
      <c r="I60" s="20">
        <v>210</v>
      </c>
      <c r="J60" s="98">
        <v>0</v>
      </c>
      <c r="K60" s="21">
        <v>0</v>
      </c>
      <c r="L60" s="19">
        <v>9.5</v>
      </c>
      <c r="M60" s="22">
        <f t="shared" si="2"/>
        <v>0</v>
      </c>
      <c r="N60" s="23">
        <f t="shared" si="0"/>
        <v>0</v>
      </c>
      <c r="O60" s="23"/>
    </row>
    <row r="61" spans="2:15" ht="12.75" customHeight="1">
      <c r="B61" s="17">
        <f t="shared" si="1"/>
        <v>50</v>
      </c>
      <c r="C61" s="18"/>
      <c r="D61" s="107" t="s">
        <v>216</v>
      </c>
      <c r="E61" s="108" t="s">
        <v>216</v>
      </c>
      <c r="F61" s="109" t="s">
        <v>216</v>
      </c>
      <c r="G61" s="19" t="s">
        <v>17</v>
      </c>
      <c r="H61" s="20"/>
      <c r="I61" s="20">
        <v>2</v>
      </c>
      <c r="J61" s="98">
        <v>0</v>
      </c>
      <c r="K61" s="21">
        <v>0</v>
      </c>
      <c r="L61" s="19">
        <v>9.5</v>
      </c>
      <c r="M61" s="22">
        <f t="shared" si="2"/>
        <v>0</v>
      </c>
      <c r="N61" s="23">
        <f t="shared" si="0"/>
        <v>0</v>
      </c>
      <c r="O61" s="23"/>
    </row>
    <row r="62" spans="2:15" ht="12.75" customHeight="1">
      <c r="B62" s="17">
        <f t="shared" si="1"/>
        <v>51</v>
      </c>
      <c r="C62" s="18"/>
      <c r="D62" s="107" t="s">
        <v>217</v>
      </c>
      <c r="E62" s="108" t="s">
        <v>217</v>
      </c>
      <c r="F62" s="109" t="s">
        <v>217</v>
      </c>
      <c r="G62" s="19" t="s">
        <v>34</v>
      </c>
      <c r="H62" s="20"/>
      <c r="I62" s="20">
        <v>10</v>
      </c>
      <c r="J62" s="98">
        <v>0</v>
      </c>
      <c r="K62" s="21">
        <v>0</v>
      </c>
      <c r="L62" s="19">
        <v>9.5</v>
      </c>
      <c r="M62" s="22">
        <f t="shared" si="2"/>
        <v>0</v>
      </c>
      <c r="N62" s="23">
        <f t="shared" si="0"/>
        <v>0</v>
      </c>
      <c r="O62" s="23"/>
    </row>
    <row r="63" spans="2:15" ht="12.75" customHeight="1">
      <c r="B63" s="17">
        <f t="shared" si="1"/>
        <v>52</v>
      </c>
      <c r="C63" s="18"/>
      <c r="D63" s="107" t="s">
        <v>218</v>
      </c>
      <c r="E63" s="108" t="s">
        <v>218</v>
      </c>
      <c r="F63" s="109" t="s">
        <v>218</v>
      </c>
      <c r="G63" s="19" t="s">
        <v>34</v>
      </c>
      <c r="H63" s="20"/>
      <c r="I63" s="20">
        <v>620</v>
      </c>
      <c r="J63" s="98">
        <v>0</v>
      </c>
      <c r="K63" s="21">
        <v>0</v>
      </c>
      <c r="L63" s="19">
        <v>9.5</v>
      </c>
      <c r="M63" s="22">
        <f t="shared" si="2"/>
        <v>0</v>
      </c>
      <c r="N63" s="23">
        <f t="shared" si="0"/>
        <v>0</v>
      </c>
      <c r="O63" s="23"/>
    </row>
    <row r="64" spans="2:15" ht="12.75" customHeight="1">
      <c r="B64" s="17">
        <f t="shared" si="1"/>
        <v>53</v>
      </c>
      <c r="C64" s="18"/>
      <c r="D64" s="107" t="s">
        <v>219</v>
      </c>
      <c r="E64" s="108" t="s">
        <v>219</v>
      </c>
      <c r="F64" s="109" t="s">
        <v>219</v>
      </c>
      <c r="G64" s="19" t="s">
        <v>34</v>
      </c>
      <c r="H64" s="20"/>
      <c r="I64" s="20">
        <v>310</v>
      </c>
      <c r="J64" s="98">
        <v>0</v>
      </c>
      <c r="K64" s="21">
        <v>0</v>
      </c>
      <c r="L64" s="19">
        <v>9.5</v>
      </c>
      <c r="M64" s="22">
        <f t="shared" si="2"/>
        <v>0</v>
      </c>
      <c r="N64" s="23">
        <f t="shared" si="0"/>
        <v>0</v>
      </c>
      <c r="O64" s="23"/>
    </row>
    <row r="65" spans="2:14" s="4" customFormat="1" ht="12.75" customHeight="1">
      <c r="B65" s="87"/>
      <c r="C65" s="87"/>
      <c r="D65" s="106" t="s">
        <v>48</v>
      </c>
      <c r="E65" s="106"/>
      <c r="F65" s="106"/>
      <c r="G65" s="88"/>
      <c r="H65" s="88"/>
      <c r="I65" s="88"/>
      <c r="J65" s="88"/>
      <c r="K65" s="88"/>
      <c r="L65" s="88"/>
      <c r="M65" s="88"/>
      <c r="N65" s="89">
        <f>SUM(N12:N64)</f>
        <v>0</v>
      </c>
    </row>
    <row r="66" spans="2:14" s="4" customFormat="1" ht="12.75" customHeight="1"/>
    <row r="67" spans="2:14" s="4" customFormat="1" ht="12.75" customHeight="1">
      <c r="B67" s="4" t="s">
        <v>19</v>
      </c>
    </row>
    <row r="68" spans="2:14" s="4" customFormat="1" ht="12.75" customHeight="1">
      <c r="B68" s="4" t="s">
        <v>20</v>
      </c>
    </row>
    <row r="69" spans="2:14" s="4" customFormat="1" ht="12.75" customHeight="1">
      <c r="B69" s="4" t="s">
        <v>21</v>
      </c>
    </row>
    <row r="70" spans="2:14" s="4" customFormat="1" ht="12.75" customHeight="1">
      <c r="B70" s="4" t="s">
        <v>713</v>
      </c>
    </row>
    <row r="71" spans="2:14" s="4" customFormat="1" ht="12.75" customHeight="1"/>
    <row r="72" spans="2:14" s="4" customFormat="1" ht="12.75" customHeight="1">
      <c r="B72" s="99" t="s">
        <v>714</v>
      </c>
      <c r="C72" s="99"/>
      <c r="D72" s="99"/>
      <c r="E72" s="99"/>
    </row>
    <row r="73" spans="2:14" s="4" customFormat="1" ht="12.75" customHeight="1"/>
    <row r="74" spans="2:14" s="4" customFormat="1" ht="12.75" customHeight="1"/>
    <row r="75" spans="2:14" s="11" customFormat="1" ht="12.75" customHeight="1">
      <c r="B75" s="11" t="s">
        <v>22</v>
      </c>
      <c r="H75" s="16" t="s">
        <v>23</v>
      </c>
      <c r="L75" s="11" t="s">
        <v>24</v>
      </c>
    </row>
    <row r="76" spans="2:14" s="7" customFormat="1" ht="12.75" customHeight="1"/>
  </sheetData>
  <sheetProtection algorithmName="SHA-512" hashValue="wh/PW8IF0NleOGGciCwG91P9IzFXV6w/bOdic0tGypnVs/qUKannbKK5So0Fai8v2A2CiUB3saqlb9Fv7zTDxQ==" saltValue="3FqROjbVNPv9B2vhyX9H5g==" spinCount="100000" sheet="1" objects="1" scenarios="1"/>
  <protectedRanges>
    <protectedRange sqref="C12:C64" name="Range5"/>
    <protectedRange sqref="O11:O64" name="Range6_1"/>
    <protectedRange sqref="E4:F5" name="Range1"/>
    <protectedRange sqref="J12:K64" name="Range3"/>
    <protectedRange sqref="H12:H64" name="Range2_1"/>
  </protectedRanges>
  <mergeCells count="55">
    <mergeCell ref="D16:F16"/>
    <mergeCell ref="D10:F10"/>
    <mergeCell ref="D12:F12"/>
    <mergeCell ref="D13:F13"/>
    <mergeCell ref="D14:F14"/>
    <mergeCell ref="D15:F15"/>
    <mergeCell ref="D28:F28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40:F40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52:F52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65:F65"/>
    <mergeCell ref="D64:F64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</mergeCells>
  <pageMargins left="0.55118110236220474" right="0.55118110236220474" top="0.98425196850393704" bottom="0.98425196850393704" header="0" footer="0"/>
  <pageSetup paperSize="9" scale="64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B2AC8-2E30-4D6F-88D2-BCA864EA2D6B}">
  <dimension ref="B1:O30"/>
  <sheetViews>
    <sheetView topLeftCell="A6" zoomScaleNormal="100" workbookViewId="0">
      <selection activeCell="H8" sqref="H8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>
      <c r="B1" s="1" t="s">
        <v>0</v>
      </c>
      <c r="C1" s="1"/>
      <c r="D1" s="24" t="s">
        <v>107</v>
      </c>
      <c r="H1" s="3"/>
      <c r="I1" s="3"/>
      <c r="J1" s="3"/>
      <c r="K1" s="3"/>
      <c r="L1" s="3"/>
      <c r="M1" s="3"/>
      <c r="N1" s="3"/>
    </row>
    <row r="2" spans="2:15" ht="12.75" customHeight="1">
      <c r="B2" s="4" t="s">
        <v>1</v>
      </c>
      <c r="C2" s="4"/>
      <c r="D2" s="4" t="s">
        <v>108</v>
      </c>
      <c r="H2" s="3"/>
      <c r="I2" s="3"/>
      <c r="J2" s="3"/>
      <c r="K2" s="3"/>
      <c r="L2" s="3"/>
      <c r="M2" s="3"/>
      <c r="N2" s="3"/>
    </row>
    <row r="3" spans="2:15" ht="12.75" customHeight="1">
      <c r="B3" s="4"/>
      <c r="C3" s="4"/>
      <c r="H3" s="3"/>
      <c r="I3" s="3"/>
      <c r="J3" s="3"/>
      <c r="K3" s="3"/>
      <c r="L3" s="5"/>
      <c r="M3" s="3"/>
      <c r="N3" s="3"/>
    </row>
    <row r="4" spans="2:15" s="7" customFormat="1" ht="12.75" customHeight="1">
      <c r="B4" s="6" t="s">
        <v>2</v>
      </c>
      <c r="C4" s="6"/>
      <c r="G4" s="8"/>
      <c r="H4" s="9"/>
      <c r="I4" s="9"/>
      <c r="J4" s="9"/>
      <c r="K4" s="10"/>
      <c r="L4" s="10"/>
      <c r="M4" s="10"/>
      <c r="N4" s="10"/>
    </row>
    <row r="5" spans="2:15" s="7" customFormat="1" ht="12.75" customHeight="1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>
      <c r="H7" s="13" t="s">
        <v>3</v>
      </c>
      <c r="I7" s="13"/>
      <c r="J7" s="13"/>
      <c r="K7" s="13"/>
      <c r="L7" s="5"/>
      <c r="M7" s="5"/>
      <c r="N7" s="5"/>
    </row>
    <row r="8" spans="2:15" s="12" customFormat="1" ht="12.75" customHeight="1">
      <c r="H8" s="13" t="s">
        <v>443</v>
      </c>
      <c r="I8" s="14"/>
      <c r="J8" s="14"/>
      <c r="K8" s="13"/>
      <c r="L8" s="15"/>
      <c r="M8" s="13"/>
      <c r="N8" s="16"/>
      <c r="O8" s="5"/>
    </row>
    <row r="9" spans="2:15" ht="12.75" customHeight="1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45" customHeight="1">
      <c r="B10" s="74" t="s">
        <v>4</v>
      </c>
      <c r="C10" s="75" t="s">
        <v>710</v>
      </c>
      <c r="D10" s="110" t="s">
        <v>6</v>
      </c>
      <c r="E10" s="111"/>
      <c r="F10" s="112"/>
      <c r="G10" s="76" t="s">
        <v>7</v>
      </c>
      <c r="H10" s="77" t="s">
        <v>8</v>
      </c>
      <c r="I10" s="78" t="s">
        <v>9</v>
      </c>
      <c r="J10" s="78" t="s">
        <v>711</v>
      </c>
      <c r="K10" s="77" t="s">
        <v>10</v>
      </c>
      <c r="L10" s="77" t="s">
        <v>11</v>
      </c>
      <c r="M10" s="77" t="s">
        <v>12</v>
      </c>
      <c r="N10" s="77" t="s">
        <v>13</v>
      </c>
    </row>
    <row r="11" spans="2:15" s="1" customFormat="1" ht="15" customHeight="1">
      <c r="B11" s="80"/>
      <c r="C11" s="81"/>
      <c r="D11" s="82"/>
      <c r="E11" s="83"/>
      <c r="F11" s="83"/>
      <c r="G11" s="84"/>
      <c r="H11" s="85"/>
      <c r="I11" s="85"/>
      <c r="J11" s="85" t="s">
        <v>712</v>
      </c>
      <c r="K11" s="85"/>
      <c r="L11" s="85"/>
      <c r="M11" s="85"/>
      <c r="N11" s="85"/>
    </row>
    <row r="12" spans="2:15" ht="24.95" customHeight="1">
      <c r="B12" s="26">
        <v>1</v>
      </c>
      <c r="C12" s="27"/>
      <c r="D12" s="121" t="s">
        <v>715</v>
      </c>
      <c r="E12" s="122" t="s">
        <v>220</v>
      </c>
      <c r="F12" s="123" t="s">
        <v>220</v>
      </c>
      <c r="G12" s="28" t="s">
        <v>49</v>
      </c>
      <c r="H12" s="29"/>
      <c r="I12" s="102">
        <v>1040</v>
      </c>
      <c r="J12" s="103">
        <v>0</v>
      </c>
      <c r="K12" s="30">
        <v>0</v>
      </c>
      <c r="L12" s="28">
        <v>9.5</v>
      </c>
      <c r="M12" s="31">
        <f>PRODUCT(K12,1.095)</f>
        <v>0</v>
      </c>
      <c r="N12" s="32">
        <f t="shared" ref="N12:N16" si="0">PRODUCT(I12,M12)</f>
        <v>0</v>
      </c>
    </row>
    <row r="13" spans="2:15" ht="24.95" customHeight="1">
      <c r="B13" s="26">
        <f t="shared" ref="B13:B16" si="1">B12+1</f>
        <v>2</v>
      </c>
      <c r="C13" s="27"/>
      <c r="D13" s="121" t="s">
        <v>221</v>
      </c>
      <c r="E13" s="122" t="s">
        <v>221</v>
      </c>
      <c r="F13" s="123" t="s">
        <v>221</v>
      </c>
      <c r="G13" s="28" t="s">
        <v>34</v>
      </c>
      <c r="H13" s="29"/>
      <c r="I13" s="102">
        <v>1640</v>
      </c>
      <c r="J13" s="103">
        <v>0</v>
      </c>
      <c r="K13" s="30">
        <v>0</v>
      </c>
      <c r="L13" s="28">
        <v>9.5</v>
      </c>
      <c r="M13" s="31">
        <f t="shared" ref="M13:M16" si="2">PRODUCT(K13,1.095)</f>
        <v>0</v>
      </c>
      <c r="N13" s="32">
        <f t="shared" si="0"/>
        <v>0</v>
      </c>
    </row>
    <row r="14" spans="2:15" ht="24.95" customHeight="1">
      <c r="B14" s="26">
        <f t="shared" si="1"/>
        <v>3</v>
      </c>
      <c r="C14" s="27"/>
      <c r="D14" s="113" t="s">
        <v>225</v>
      </c>
      <c r="E14" s="114" t="s">
        <v>222</v>
      </c>
      <c r="F14" s="115" t="s">
        <v>222</v>
      </c>
      <c r="G14" s="28" t="s">
        <v>49</v>
      </c>
      <c r="H14" s="29"/>
      <c r="I14" s="102">
        <v>60</v>
      </c>
      <c r="J14" s="103">
        <v>0</v>
      </c>
      <c r="K14" s="30">
        <v>0</v>
      </c>
      <c r="L14" s="28">
        <v>9.5</v>
      </c>
      <c r="M14" s="31">
        <f t="shared" si="2"/>
        <v>0</v>
      </c>
      <c r="N14" s="32">
        <f t="shared" si="0"/>
        <v>0</v>
      </c>
    </row>
    <row r="15" spans="2:15" ht="24.95" customHeight="1">
      <c r="B15" s="26">
        <f t="shared" si="1"/>
        <v>4</v>
      </c>
      <c r="C15" s="27"/>
      <c r="D15" s="113" t="s">
        <v>226</v>
      </c>
      <c r="E15" s="114" t="s">
        <v>223</v>
      </c>
      <c r="F15" s="115" t="s">
        <v>223</v>
      </c>
      <c r="G15" s="28" t="s">
        <v>49</v>
      </c>
      <c r="H15" s="29"/>
      <c r="I15" s="102">
        <v>5</v>
      </c>
      <c r="J15" s="103">
        <v>0</v>
      </c>
      <c r="K15" s="30">
        <v>0</v>
      </c>
      <c r="L15" s="28">
        <v>9.5</v>
      </c>
      <c r="M15" s="31">
        <f t="shared" si="2"/>
        <v>0</v>
      </c>
      <c r="N15" s="32">
        <f t="shared" si="0"/>
        <v>0</v>
      </c>
    </row>
    <row r="16" spans="2:15" ht="24.95" customHeight="1">
      <c r="B16" s="26">
        <f t="shared" si="1"/>
        <v>5</v>
      </c>
      <c r="C16" s="27"/>
      <c r="D16" s="113" t="s">
        <v>716</v>
      </c>
      <c r="E16" s="114" t="s">
        <v>224</v>
      </c>
      <c r="F16" s="115" t="s">
        <v>224</v>
      </c>
      <c r="G16" s="28" t="s">
        <v>34</v>
      </c>
      <c r="H16" s="29"/>
      <c r="I16" s="102">
        <v>160</v>
      </c>
      <c r="J16" s="103">
        <v>0</v>
      </c>
      <c r="K16" s="30">
        <v>0</v>
      </c>
      <c r="L16" s="28">
        <v>9.5</v>
      </c>
      <c r="M16" s="31">
        <f t="shared" si="2"/>
        <v>0</v>
      </c>
      <c r="N16" s="32">
        <f t="shared" si="0"/>
        <v>0</v>
      </c>
    </row>
    <row r="17" spans="2:14" s="4" customFormat="1" ht="12.75" customHeight="1">
      <c r="B17" s="87"/>
      <c r="C17" s="87"/>
      <c r="D17" s="106" t="s">
        <v>50</v>
      </c>
      <c r="E17" s="106"/>
      <c r="F17" s="106"/>
      <c r="G17" s="88"/>
      <c r="H17" s="88"/>
      <c r="I17" s="88"/>
      <c r="J17" s="88"/>
      <c r="K17" s="88"/>
      <c r="L17" s="88"/>
      <c r="M17" s="88"/>
      <c r="N17" s="89">
        <f>SUM(N12:N16)</f>
        <v>0</v>
      </c>
    </row>
    <row r="18" spans="2:14" s="4" customFormat="1" ht="12.75" customHeight="1"/>
    <row r="19" spans="2:14" s="4" customFormat="1" ht="12.75" customHeight="1">
      <c r="B19" s="4" t="s">
        <v>19</v>
      </c>
    </row>
    <row r="20" spans="2:14" s="4" customFormat="1" ht="12.75" customHeight="1">
      <c r="B20" s="4" t="s">
        <v>20</v>
      </c>
    </row>
    <row r="21" spans="2:14" s="4" customFormat="1" ht="12.75" customHeight="1">
      <c r="B21" s="4" t="s">
        <v>21</v>
      </c>
    </row>
    <row r="22" spans="2:14" s="4" customFormat="1" ht="12.75" customHeight="1">
      <c r="B22" s="4" t="s">
        <v>713</v>
      </c>
    </row>
    <row r="23" spans="2:14" s="4" customFormat="1" ht="12.75" customHeight="1"/>
    <row r="24" spans="2:14" s="4" customFormat="1" ht="12.75" customHeight="1">
      <c r="B24" s="99" t="s">
        <v>28</v>
      </c>
      <c r="C24" s="99"/>
      <c r="D24" s="99"/>
      <c r="E24" s="99"/>
      <c r="F24" s="99"/>
    </row>
    <row r="25" spans="2:14" s="4" customFormat="1" ht="12.75" customHeight="1"/>
    <row r="26" spans="2:14" s="4" customFormat="1" ht="12.75" customHeight="1">
      <c r="B26" s="99" t="s">
        <v>714</v>
      </c>
      <c r="C26" s="99"/>
      <c r="D26" s="99"/>
      <c r="E26" s="99"/>
    </row>
    <row r="27" spans="2:14" s="4" customFormat="1" ht="12.75" customHeight="1"/>
    <row r="28" spans="2:14" s="4" customFormat="1" ht="12.75" customHeight="1"/>
    <row r="29" spans="2:14" s="11" customFormat="1" ht="12.75" customHeight="1">
      <c r="B29" s="11" t="s">
        <v>22</v>
      </c>
      <c r="H29" s="16" t="s">
        <v>23</v>
      </c>
      <c r="L29" s="11" t="s">
        <v>24</v>
      </c>
    </row>
    <row r="30" spans="2:14" s="7" customFormat="1" ht="12.75" customHeight="1"/>
  </sheetData>
  <sheetProtection algorithmName="SHA-512" hashValue="nPRJcp7zgHQT5+A25JqaZUAY75C3Mv1cTplanaqddoKxe2DHlsxIi0HOhGj1x2iBWyR5x6Do1GlDMOhMWv0WjQ==" saltValue="0EVeGS69miVT9XtaWaj9Zw==" spinCount="100000" sheet="1" objects="1" scenarios="1"/>
  <protectedRanges>
    <protectedRange sqref="C12:C16" name="Range5"/>
    <protectedRange sqref="E4:F5" name="Range1"/>
    <protectedRange sqref="J12:K16" name="Range3"/>
    <protectedRange sqref="H12:H16" name="Range2"/>
  </protectedRanges>
  <mergeCells count="7">
    <mergeCell ref="D17:F17"/>
    <mergeCell ref="D10:F10"/>
    <mergeCell ref="D12:F12"/>
    <mergeCell ref="D13:F13"/>
    <mergeCell ref="D14:F14"/>
    <mergeCell ref="D15:F15"/>
    <mergeCell ref="D16:F16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9EA80-AD32-4DA4-9E49-62E853D2C005}">
  <dimension ref="B1:O36"/>
  <sheetViews>
    <sheetView zoomScaleNormal="100" workbookViewId="0">
      <selection activeCell="H8" sqref="H8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>
      <c r="B1" s="1" t="s">
        <v>0</v>
      </c>
      <c r="C1" s="1"/>
      <c r="D1" s="24" t="s">
        <v>107</v>
      </c>
      <c r="H1" s="3"/>
      <c r="I1" s="3"/>
      <c r="J1" s="3"/>
      <c r="K1" s="3"/>
      <c r="L1" s="3"/>
      <c r="M1" s="3"/>
      <c r="N1" s="3"/>
    </row>
    <row r="2" spans="2:15" ht="12.75" customHeight="1">
      <c r="B2" s="4" t="s">
        <v>1</v>
      </c>
      <c r="C2" s="4"/>
      <c r="D2" s="4" t="s">
        <v>108</v>
      </c>
      <c r="H2" s="3"/>
      <c r="I2" s="3"/>
      <c r="J2" s="3"/>
      <c r="K2" s="3"/>
      <c r="L2" s="3"/>
      <c r="M2" s="3"/>
      <c r="N2" s="3"/>
    </row>
    <row r="3" spans="2:15" ht="12.75" customHeight="1">
      <c r="B3" s="4"/>
      <c r="C3" s="4"/>
      <c r="H3" s="3"/>
      <c r="I3" s="3"/>
      <c r="J3" s="3"/>
      <c r="K3" s="3"/>
      <c r="L3" s="5"/>
      <c r="M3" s="3"/>
      <c r="N3" s="3"/>
    </row>
    <row r="4" spans="2:15" s="7" customFormat="1" ht="12.75" customHeight="1">
      <c r="B4" s="6" t="s">
        <v>2</v>
      </c>
      <c r="C4" s="6"/>
      <c r="G4" s="8"/>
      <c r="H4" s="9"/>
      <c r="I4" s="9"/>
      <c r="J4" s="9"/>
      <c r="K4" s="10"/>
      <c r="L4" s="10"/>
      <c r="M4" s="10"/>
      <c r="N4" s="10"/>
    </row>
    <row r="5" spans="2:15" s="7" customFormat="1" ht="12.75" customHeight="1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>
      <c r="H7" s="13" t="s">
        <v>3</v>
      </c>
      <c r="I7" s="13"/>
      <c r="J7" s="13"/>
      <c r="K7" s="13"/>
      <c r="L7" s="5"/>
      <c r="M7" s="5"/>
      <c r="N7" s="5"/>
    </row>
    <row r="8" spans="2:15" s="12" customFormat="1" ht="12.75" customHeight="1">
      <c r="H8" s="13" t="s">
        <v>227</v>
      </c>
      <c r="I8" s="14"/>
      <c r="J8" s="14"/>
      <c r="K8" s="13"/>
      <c r="L8" s="15"/>
      <c r="M8" s="13"/>
      <c r="N8" s="16"/>
      <c r="O8" s="5"/>
    </row>
    <row r="9" spans="2:15" ht="12.75" customHeight="1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45" customHeight="1">
      <c r="B10" s="74" t="s">
        <v>4</v>
      </c>
      <c r="C10" s="75" t="s">
        <v>710</v>
      </c>
      <c r="D10" s="110" t="s">
        <v>6</v>
      </c>
      <c r="E10" s="111"/>
      <c r="F10" s="112"/>
      <c r="G10" s="76" t="s">
        <v>7</v>
      </c>
      <c r="H10" s="77" t="s">
        <v>8</v>
      </c>
      <c r="I10" s="78" t="s">
        <v>9</v>
      </c>
      <c r="J10" s="78" t="s">
        <v>711</v>
      </c>
      <c r="K10" s="77" t="s">
        <v>10</v>
      </c>
      <c r="L10" s="77" t="s">
        <v>11</v>
      </c>
      <c r="M10" s="77" t="s">
        <v>12</v>
      </c>
      <c r="N10" s="77" t="s">
        <v>13</v>
      </c>
    </row>
    <row r="11" spans="2:15" s="1" customFormat="1" ht="15" customHeight="1">
      <c r="B11" s="80"/>
      <c r="C11" s="81"/>
      <c r="D11" s="82"/>
      <c r="E11" s="83"/>
      <c r="F11" s="83"/>
      <c r="G11" s="84"/>
      <c r="H11" s="85"/>
      <c r="I11" s="85"/>
      <c r="J11" s="85" t="s">
        <v>712</v>
      </c>
      <c r="K11" s="85"/>
      <c r="L11" s="85"/>
      <c r="M11" s="85"/>
      <c r="N11" s="85"/>
    </row>
    <row r="12" spans="2:15" ht="12.75" customHeight="1">
      <c r="B12" s="26">
        <v>1</v>
      </c>
      <c r="C12" s="27"/>
      <c r="D12" s="113" t="s">
        <v>228</v>
      </c>
      <c r="E12" s="114" t="s">
        <v>228</v>
      </c>
      <c r="F12" s="115" t="s">
        <v>228</v>
      </c>
      <c r="G12" s="28" t="s">
        <v>34</v>
      </c>
      <c r="H12" s="29"/>
      <c r="I12" s="102">
        <v>4560</v>
      </c>
      <c r="J12" s="103">
        <v>0</v>
      </c>
      <c r="K12" s="30">
        <v>0</v>
      </c>
      <c r="L12" s="28">
        <v>9.5</v>
      </c>
      <c r="M12" s="31">
        <f>PRODUCT(K12,1.095)</f>
        <v>0</v>
      </c>
      <c r="N12" s="32">
        <f t="shared" ref="N12:N24" si="0">PRODUCT(I12,M12)</f>
        <v>0</v>
      </c>
    </row>
    <row r="13" spans="2:15" ht="12.75" customHeight="1">
      <c r="B13" s="26">
        <f t="shared" ref="B13:B24" si="1">B12+1</f>
        <v>2</v>
      </c>
      <c r="C13" s="27"/>
      <c r="D13" s="113" t="s">
        <v>229</v>
      </c>
      <c r="E13" s="114" t="s">
        <v>229</v>
      </c>
      <c r="F13" s="115" t="s">
        <v>229</v>
      </c>
      <c r="G13" s="28" t="s">
        <v>34</v>
      </c>
      <c r="H13" s="29"/>
      <c r="I13" s="102">
        <v>820</v>
      </c>
      <c r="J13" s="103">
        <v>0</v>
      </c>
      <c r="K13" s="30">
        <v>0</v>
      </c>
      <c r="L13" s="28">
        <v>9.5</v>
      </c>
      <c r="M13" s="31">
        <f t="shared" ref="M13:M24" si="2">PRODUCT(K13,1.095)</f>
        <v>0</v>
      </c>
      <c r="N13" s="32">
        <f t="shared" si="0"/>
        <v>0</v>
      </c>
    </row>
    <row r="14" spans="2:15" ht="12.75" customHeight="1">
      <c r="B14" s="26">
        <f t="shared" si="1"/>
        <v>3</v>
      </c>
      <c r="C14" s="27"/>
      <c r="D14" s="113" t="s">
        <v>230</v>
      </c>
      <c r="E14" s="114" t="s">
        <v>230</v>
      </c>
      <c r="F14" s="115" t="s">
        <v>230</v>
      </c>
      <c r="G14" s="28" t="s">
        <v>34</v>
      </c>
      <c r="H14" s="29"/>
      <c r="I14" s="102">
        <v>1300</v>
      </c>
      <c r="J14" s="103">
        <v>0</v>
      </c>
      <c r="K14" s="30">
        <v>0</v>
      </c>
      <c r="L14" s="28">
        <v>9.5</v>
      </c>
      <c r="M14" s="31">
        <f t="shared" si="2"/>
        <v>0</v>
      </c>
      <c r="N14" s="32">
        <f t="shared" si="0"/>
        <v>0</v>
      </c>
    </row>
    <row r="15" spans="2:15" ht="12.75" customHeight="1">
      <c r="B15" s="26">
        <f t="shared" si="1"/>
        <v>4</v>
      </c>
      <c r="C15" s="27"/>
      <c r="D15" s="113" t="s">
        <v>231</v>
      </c>
      <c r="E15" s="114" t="s">
        <v>231</v>
      </c>
      <c r="F15" s="115" t="s">
        <v>231</v>
      </c>
      <c r="G15" s="28" t="s">
        <v>34</v>
      </c>
      <c r="H15" s="29"/>
      <c r="I15" s="102">
        <v>820</v>
      </c>
      <c r="J15" s="103">
        <v>0</v>
      </c>
      <c r="K15" s="30">
        <v>0</v>
      </c>
      <c r="L15" s="28">
        <v>9.5</v>
      </c>
      <c r="M15" s="31">
        <f t="shared" si="2"/>
        <v>0</v>
      </c>
      <c r="N15" s="32">
        <f t="shared" si="0"/>
        <v>0</v>
      </c>
    </row>
    <row r="16" spans="2:15" ht="24.95" customHeight="1">
      <c r="B16" s="26">
        <f t="shared" si="1"/>
        <v>5</v>
      </c>
      <c r="C16" s="27"/>
      <c r="D16" s="113" t="s">
        <v>232</v>
      </c>
      <c r="E16" s="114" t="s">
        <v>232</v>
      </c>
      <c r="F16" s="115" t="s">
        <v>232</v>
      </c>
      <c r="G16" s="28" t="s">
        <v>34</v>
      </c>
      <c r="H16" s="29"/>
      <c r="I16" s="102">
        <v>310</v>
      </c>
      <c r="J16" s="103">
        <v>0</v>
      </c>
      <c r="K16" s="30">
        <v>0</v>
      </c>
      <c r="L16" s="28">
        <v>9.5</v>
      </c>
      <c r="M16" s="31">
        <f t="shared" si="2"/>
        <v>0</v>
      </c>
      <c r="N16" s="32">
        <f t="shared" si="0"/>
        <v>0</v>
      </c>
    </row>
    <row r="17" spans="2:14" ht="24.95" customHeight="1">
      <c r="B17" s="26">
        <f t="shared" si="1"/>
        <v>6</v>
      </c>
      <c r="C17" s="27"/>
      <c r="D17" s="113" t="s">
        <v>233</v>
      </c>
      <c r="E17" s="114" t="s">
        <v>233</v>
      </c>
      <c r="F17" s="115" t="s">
        <v>233</v>
      </c>
      <c r="G17" s="28" t="s">
        <v>34</v>
      </c>
      <c r="H17" s="29"/>
      <c r="I17" s="102">
        <v>3240</v>
      </c>
      <c r="J17" s="103">
        <v>0</v>
      </c>
      <c r="K17" s="30">
        <v>0</v>
      </c>
      <c r="L17" s="28">
        <v>9.5</v>
      </c>
      <c r="M17" s="31">
        <f t="shared" si="2"/>
        <v>0</v>
      </c>
      <c r="N17" s="32">
        <f t="shared" si="0"/>
        <v>0</v>
      </c>
    </row>
    <row r="18" spans="2:14" ht="12.75" customHeight="1">
      <c r="B18" s="26">
        <f t="shared" si="1"/>
        <v>7</v>
      </c>
      <c r="C18" s="27"/>
      <c r="D18" s="113" t="s">
        <v>234</v>
      </c>
      <c r="E18" s="114" t="s">
        <v>234</v>
      </c>
      <c r="F18" s="115" t="s">
        <v>234</v>
      </c>
      <c r="G18" s="28" t="s">
        <v>34</v>
      </c>
      <c r="H18" s="29"/>
      <c r="I18" s="102">
        <v>310</v>
      </c>
      <c r="J18" s="103">
        <v>0</v>
      </c>
      <c r="K18" s="30">
        <v>0</v>
      </c>
      <c r="L18" s="28">
        <v>9.5</v>
      </c>
      <c r="M18" s="31">
        <f t="shared" si="2"/>
        <v>0</v>
      </c>
      <c r="N18" s="32">
        <f t="shared" si="0"/>
        <v>0</v>
      </c>
    </row>
    <row r="19" spans="2:14" ht="12.75" customHeight="1">
      <c r="B19" s="26">
        <f t="shared" si="1"/>
        <v>8</v>
      </c>
      <c r="C19" s="27"/>
      <c r="D19" s="113" t="s">
        <v>235</v>
      </c>
      <c r="E19" s="114" t="s">
        <v>235</v>
      </c>
      <c r="F19" s="115" t="s">
        <v>235</v>
      </c>
      <c r="G19" s="28" t="s">
        <v>34</v>
      </c>
      <c r="H19" s="29"/>
      <c r="I19" s="102">
        <v>310</v>
      </c>
      <c r="J19" s="103">
        <v>0</v>
      </c>
      <c r="K19" s="30">
        <v>0</v>
      </c>
      <c r="L19" s="28">
        <v>9.5</v>
      </c>
      <c r="M19" s="31">
        <f t="shared" si="2"/>
        <v>0</v>
      </c>
      <c r="N19" s="32">
        <f t="shared" si="0"/>
        <v>0</v>
      </c>
    </row>
    <row r="20" spans="2:14" ht="12.75" customHeight="1">
      <c r="B20" s="26">
        <f t="shared" si="1"/>
        <v>9</v>
      </c>
      <c r="C20" s="27"/>
      <c r="D20" s="113" t="s">
        <v>236</v>
      </c>
      <c r="E20" s="114" t="s">
        <v>236</v>
      </c>
      <c r="F20" s="115" t="s">
        <v>236</v>
      </c>
      <c r="G20" s="28" t="s">
        <v>17</v>
      </c>
      <c r="H20" s="29"/>
      <c r="I20" s="102">
        <v>120</v>
      </c>
      <c r="J20" s="103">
        <v>0</v>
      </c>
      <c r="K20" s="30">
        <v>0</v>
      </c>
      <c r="L20" s="28">
        <v>9.5</v>
      </c>
      <c r="M20" s="31">
        <f t="shared" si="2"/>
        <v>0</v>
      </c>
      <c r="N20" s="32">
        <f t="shared" si="0"/>
        <v>0</v>
      </c>
    </row>
    <row r="21" spans="2:14" ht="12.75" customHeight="1">
      <c r="B21" s="26">
        <f t="shared" si="1"/>
        <v>10</v>
      </c>
      <c r="C21" s="27"/>
      <c r="D21" s="113" t="s">
        <v>237</v>
      </c>
      <c r="E21" s="114" t="s">
        <v>237</v>
      </c>
      <c r="F21" s="115" t="s">
        <v>237</v>
      </c>
      <c r="G21" s="28" t="s">
        <v>17</v>
      </c>
      <c r="H21" s="29"/>
      <c r="I21" s="102">
        <v>32</v>
      </c>
      <c r="J21" s="103">
        <v>0</v>
      </c>
      <c r="K21" s="30">
        <v>0</v>
      </c>
      <c r="L21" s="28">
        <v>9.5</v>
      </c>
      <c r="M21" s="31">
        <f t="shared" si="2"/>
        <v>0</v>
      </c>
      <c r="N21" s="32">
        <f t="shared" si="0"/>
        <v>0</v>
      </c>
    </row>
    <row r="22" spans="2:14" ht="12.75" customHeight="1">
      <c r="B22" s="26">
        <f t="shared" si="1"/>
        <v>11</v>
      </c>
      <c r="C22" s="27"/>
      <c r="D22" s="113" t="s">
        <v>238</v>
      </c>
      <c r="E22" s="114" t="s">
        <v>238</v>
      </c>
      <c r="F22" s="115" t="s">
        <v>238</v>
      </c>
      <c r="G22" s="28" t="s">
        <v>34</v>
      </c>
      <c r="H22" s="29"/>
      <c r="I22" s="102">
        <v>12</v>
      </c>
      <c r="J22" s="103">
        <v>0</v>
      </c>
      <c r="K22" s="30">
        <v>0</v>
      </c>
      <c r="L22" s="28">
        <v>9.5</v>
      </c>
      <c r="M22" s="31">
        <f t="shared" si="2"/>
        <v>0</v>
      </c>
      <c r="N22" s="32">
        <f t="shared" si="0"/>
        <v>0</v>
      </c>
    </row>
    <row r="23" spans="2:14" ht="12.75" customHeight="1">
      <c r="B23" s="26">
        <f t="shared" si="1"/>
        <v>12</v>
      </c>
      <c r="C23" s="27"/>
      <c r="D23" s="113" t="s">
        <v>239</v>
      </c>
      <c r="E23" s="114" t="s">
        <v>239</v>
      </c>
      <c r="F23" s="115" t="s">
        <v>239</v>
      </c>
      <c r="G23" s="28" t="s">
        <v>17</v>
      </c>
      <c r="H23" s="29"/>
      <c r="I23" s="104">
        <v>90</v>
      </c>
      <c r="J23" s="103">
        <v>0</v>
      </c>
      <c r="K23" s="30">
        <v>0</v>
      </c>
      <c r="L23" s="28">
        <v>9.5</v>
      </c>
      <c r="M23" s="31">
        <f t="shared" si="2"/>
        <v>0</v>
      </c>
      <c r="N23" s="32">
        <f t="shared" si="0"/>
        <v>0</v>
      </c>
    </row>
    <row r="24" spans="2:14" ht="12.75" customHeight="1">
      <c r="B24" s="26">
        <f t="shared" si="1"/>
        <v>13</v>
      </c>
      <c r="C24" s="27"/>
      <c r="D24" s="113" t="s">
        <v>240</v>
      </c>
      <c r="E24" s="114" t="s">
        <v>240</v>
      </c>
      <c r="F24" s="115" t="s">
        <v>240</v>
      </c>
      <c r="G24" s="28" t="s">
        <v>34</v>
      </c>
      <c r="H24" s="29"/>
      <c r="I24" s="104">
        <v>310</v>
      </c>
      <c r="J24" s="103">
        <v>0</v>
      </c>
      <c r="K24" s="30">
        <v>0</v>
      </c>
      <c r="L24" s="28">
        <v>9.5</v>
      </c>
      <c r="M24" s="31">
        <f t="shared" si="2"/>
        <v>0</v>
      </c>
      <c r="N24" s="32">
        <f t="shared" si="0"/>
        <v>0</v>
      </c>
    </row>
    <row r="25" spans="2:14" s="4" customFormat="1" ht="12.75" customHeight="1">
      <c r="B25" s="87"/>
      <c r="C25" s="87"/>
      <c r="D25" s="106" t="s">
        <v>51</v>
      </c>
      <c r="E25" s="106"/>
      <c r="F25" s="106"/>
      <c r="G25" s="88"/>
      <c r="H25" s="88"/>
      <c r="I25" s="88"/>
      <c r="J25" s="88"/>
      <c r="K25" s="88"/>
      <c r="L25" s="88"/>
      <c r="M25" s="88"/>
      <c r="N25" s="89">
        <f>SUM(N12:N24)</f>
        <v>0</v>
      </c>
    </row>
    <row r="26" spans="2:14" s="4" customFormat="1" ht="12.75" customHeight="1"/>
    <row r="27" spans="2:14" s="4" customFormat="1" ht="12.75" customHeight="1">
      <c r="B27" s="4" t="s">
        <v>19</v>
      </c>
    </row>
    <row r="28" spans="2:14" s="4" customFormat="1" ht="12.75" customHeight="1">
      <c r="B28" s="4" t="s">
        <v>20</v>
      </c>
    </row>
    <row r="29" spans="2:14" s="4" customFormat="1" ht="12.75" customHeight="1">
      <c r="B29" s="4" t="s">
        <v>21</v>
      </c>
    </row>
    <row r="30" spans="2:14" s="4" customFormat="1" ht="12.75" customHeight="1">
      <c r="B30" s="4" t="s">
        <v>713</v>
      </c>
    </row>
    <row r="31" spans="2:14" s="4" customFormat="1" ht="12.75" customHeight="1"/>
    <row r="32" spans="2:14" s="4" customFormat="1" ht="12.75" customHeight="1">
      <c r="B32" s="99" t="s">
        <v>714</v>
      </c>
      <c r="C32" s="99"/>
      <c r="D32" s="99"/>
      <c r="E32" s="99"/>
    </row>
    <row r="33" spans="2:12" s="4" customFormat="1" ht="12.75" customHeight="1"/>
    <row r="34" spans="2:12" s="4" customFormat="1" ht="12.75" customHeight="1"/>
    <row r="35" spans="2:12" s="11" customFormat="1" ht="12.75" customHeight="1">
      <c r="B35" s="11" t="s">
        <v>22</v>
      </c>
      <c r="H35" s="16" t="s">
        <v>23</v>
      </c>
      <c r="L35" s="11" t="s">
        <v>24</v>
      </c>
    </row>
    <row r="36" spans="2:12" s="7" customFormat="1" ht="12.75" customHeight="1"/>
  </sheetData>
  <sheetProtection algorithmName="SHA-512" hashValue="7qxZq/1KckAghRoQLCkNQsPiVorEJuO7VawxqettMJCrhFEBoslv1Eo7z4jyljP8I/oLV30YAKlKoS4J9M7gCg==" saltValue="/uJCYuzJEuysBvGGXVDmCQ==" spinCount="100000" sheet="1" objects="1" scenarios="1"/>
  <protectedRanges>
    <protectedRange sqref="C12:C24" name="Range5"/>
    <protectedRange sqref="E4:F5" name="Range1"/>
    <protectedRange sqref="J12:K24" name="Range3"/>
    <protectedRange sqref="H12:H24" name="Range2_2"/>
  </protectedRanges>
  <mergeCells count="15">
    <mergeCell ref="D16:F16"/>
    <mergeCell ref="D10:F10"/>
    <mergeCell ref="D12:F12"/>
    <mergeCell ref="D13:F13"/>
    <mergeCell ref="D14:F14"/>
    <mergeCell ref="D15:F15"/>
    <mergeCell ref="D25:F25"/>
    <mergeCell ref="D23:F23"/>
    <mergeCell ref="D24:F24"/>
    <mergeCell ref="D17:F17"/>
    <mergeCell ref="D18:F18"/>
    <mergeCell ref="D19:F19"/>
    <mergeCell ref="D20:F20"/>
    <mergeCell ref="D21:F21"/>
    <mergeCell ref="D22:F22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07125-35FA-4F91-A0E3-8400E6717467}">
  <dimension ref="B1:O28"/>
  <sheetViews>
    <sheetView zoomScaleNormal="100" workbookViewId="0">
      <selection activeCell="H8" sqref="H8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>
      <c r="B1" s="1" t="s">
        <v>0</v>
      </c>
      <c r="C1" s="1"/>
      <c r="D1" s="24" t="s">
        <v>107</v>
      </c>
      <c r="H1" s="3"/>
      <c r="I1" s="3"/>
      <c r="J1" s="3"/>
      <c r="K1" s="3"/>
      <c r="L1" s="3"/>
      <c r="M1" s="3"/>
      <c r="N1" s="3"/>
    </row>
    <row r="2" spans="2:15" ht="12.75" customHeight="1">
      <c r="B2" s="4" t="s">
        <v>1</v>
      </c>
      <c r="C2" s="4"/>
      <c r="D2" s="4" t="s">
        <v>108</v>
      </c>
      <c r="H2" s="3"/>
      <c r="I2" s="3"/>
      <c r="J2" s="3"/>
      <c r="K2" s="3"/>
      <c r="L2" s="3"/>
      <c r="M2" s="3"/>
      <c r="N2" s="3"/>
    </row>
    <row r="3" spans="2:15" ht="12.75" customHeight="1">
      <c r="B3" s="4"/>
      <c r="C3" s="4"/>
      <c r="H3" s="3"/>
      <c r="I3" s="3"/>
      <c r="J3" s="3"/>
      <c r="K3" s="3"/>
      <c r="L3" s="5"/>
      <c r="M3" s="3"/>
      <c r="N3" s="3"/>
    </row>
    <row r="4" spans="2:15" s="7" customFormat="1" ht="12.75" customHeight="1">
      <c r="B4" s="6" t="s">
        <v>2</v>
      </c>
      <c r="C4" s="6"/>
      <c r="G4" s="8"/>
      <c r="H4" s="9"/>
      <c r="I4" s="9"/>
      <c r="J4" s="9"/>
      <c r="K4" s="10"/>
      <c r="L4" s="10"/>
      <c r="M4" s="10"/>
      <c r="N4" s="10"/>
    </row>
    <row r="5" spans="2:15" s="7" customFormat="1" ht="12.75" customHeight="1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>
      <c r="H7" s="13" t="s">
        <v>3</v>
      </c>
      <c r="I7" s="13"/>
      <c r="J7" s="13"/>
      <c r="K7" s="13"/>
      <c r="L7" s="5"/>
      <c r="M7" s="5"/>
      <c r="N7" s="5"/>
    </row>
    <row r="8" spans="2:15" s="12" customFormat="1" ht="12.75" customHeight="1">
      <c r="H8" s="13" t="s">
        <v>719</v>
      </c>
      <c r="I8" s="14"/>
      <c r="J8" s="14"/>
      <c r="K8" s="13"/>
      <c r="L8" s="15"/>
      <c r="M8" s="13"/>
      <c r="N8" s="16"/>
      <c r="O8" s="5"/>
    </row>
    <row r="9" spans="2:15" ht="12.75" customHeight="1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45" customHeight="1">
      <c r="B10" s="74" t="s">
        <v>4</v>
      </c>
      <c r="C10" s="75" t="s">
        <v>710</v>
      </c>
      <c r="D10" s="110" t="s">
        <v>6</v>
      </c>
      <c r="E10" s="111"/>
      <c r="F10" s="112"/>
      <c r="G10" s="76" t="s">
        <v>7</v>
      </c>
      <c r="H10" s="77" t="s">
        <v>8</v>
      </c>
      <c r="I10" s="78" t="s">
        <v>9</v>
      </c>
      <c r="J10" s="78" t="s">
        <v>711</v>
      </c>
      <c r="K10" s="77" t="s">
        <v>10</v>
      </c>
      <c r="L10" s="77" t="s">
        <v>11</v>
      </c>
      <c r="M10" s="77" t="s">
        <v>12</v>
      </c>
      <c r="N10" s="77" t="s">
        <v>13</v>
      </c>
    </row>
    <row r="11" spans="2:15" s="1" customFormat="1" ht="15" customHeight="1">
      <c r="B11" s="80"/>
      <c r="C11" s="81"/>
      <c r="D11" s="82"/>
      <c r="E11" s="83"/>
      <c r="F11" s="83"/>
      <c r="G11" s="84"/>
      <c r="H11" s="85"/>
      <c r="I11" s="85"/>
      <c r="J11" s="85" t="s">
        <v>712</v>
      </c>
      <c r="K11" s="85"/>
      <c r="L11" s="85"/>
      <c r="M11" s="85"/>
      <c r="N11" s="85"/>
    </row>
    <row r="12" spans="2:15" ht="12.75" customHeight="1">
      <c r="B12" s="17">
        <v>1</v>
      </c>
      <c r="C12" s="18"/>
      <c r="D12" s="107" t="s">
        <v>241</v>
      </c>
      <c r="E12" s="108" t="s">
        <v>241</v>
      </c>
      <c r="F12" s="109" t="s">
        <v>241</v>
      </c>
      <c r="G12" s="95" t="s">
        <v>34</v>
      </c>
      <c r="H12" s="20"/>
      <c r="I12" s="20">
        <v>3900</v>
      </c>
      <c r="J12" s="98">
        <v>0</v>
      </c>
      <c r="K12" s="21">
        <v>0</v>
      </c>
      <c r="L12" s="19">
        <v>9.5</v>
      </c>
      <c r="M12" s="22">
        <f>PRODUCT(K12,1.095)</f>
        <v>0</v>
      </c>
      <c r="N12" s="23">
        <f t="shared" ref="N12:N16" si="0">PRODUCT(I12,M12)</f>
        <v>0</v>
      </c>
    </row>
    <row r="13" spans="2:15" ht="12.75" customHeight="1">
      <c r="B13" s="17">
        <f t="shared" ref="B13:B16" si="1">B12+1</f>
        <v>2</v>
      </c>
      <c r="C13" s="18"/>
      <c r="D13" s="107" t="s">
        <v>242</v>
      </c>
      <c r="E13" s="108" t="s">
        <v>242</v>
      </c>
      <c r="F13" s="109" t="s">
        <v>242</v>
      </c>
      <c r="G13" s="95" t="s">
        <v>34</v>
      </c>
      <c r="H13" s="20"/>
      <c r="I13" s="20">
        <v>1300</v>
      </c>
      <c r="J13" s="98">
        <v>0</v>
      </c>
      <c r="K13" s="21">
        <v>0</v>
      </c>
      <c r="L13" s="19">
        <v>9.5</v>
      </c>
      <c r="M13" s="22">
        <f t="shared" ref="M13:M16" si="2">PRODUCT(K13,1.095)</f>
        <v>0</v>
      </c>
      <c r="N13" s="23">
        <f t="shared" si="0"/>
        <v>0</v>
      </c>
    </row>
    <row r="14" spans="2:15" ht="12.75" customHeight="1">
      <c r="B14" s="17">
        <f t="shared" si="1"/>
        <v>3</v>
      </c>
      <c r="C14" s="18"/>
      <c r="D14" s="107" t="s">
        <v>243</v>
      </c>
      <c r="E14" s="108" t="s">
        <v>243</v>
      </c>
      <c r="F14" s="109" t="s">
        <v>243</v>
      </c>
      <c r="G14" s="95" t="s">
        <v>34</v>
      </c>
      <c r="H14" s="20"/>
      <c r="I14" s="20">
        <v>1300</v>
      </c>
      <c r="J14" s="98">
        <v>0</v>
      </c>
      <c r="K14" s="21">
        <v>0</v>
      </c>
      <c r="L14" s="19">
        <v>9.5</v>
      </c>
      <c r="M14" s="22">
        <f t="shared" si="2"/>
        <v>0</v>
      </c>
      <c r="N14" s="23">
        <f t="shared" si="0"/>
        <v>0</v>
      </c>
    </row>
    <row r="15" spans="2:15" ht="12.75" customHeight="1">
      <c r="B15" s="17">
        <f t="shared" si="1"/>
        <v>4</v>
      </c>
      <c r="C15" s="18"/>
      <c r="D15" s="107" t="s">
        <v>244</v>
      </c>
      <c r="E15" s="108" t="s">
        <v>244</v>
      </c>
      <c r="F15" s="109" t="s">
        <v>244</v>
      </c>
      <c r="G15" s="96" t="s">
        <v>34</v>
      </c>
      <c r="H15" s="20"/>
      <c r="I15" s="20">
        <v>72</v>
      </c>
      <c r="J15" s="98">
        <v>0</v>
      </c>
      <c r="K15" s="21">
        <v>0</v>
      </c>
      <c r="L15" s="19">
        <v>9.5</v>
      </c>
      <c r="M15" s="22">
        <f t="shared" si="2"/>
        <v>0</v>
      </c>
      <c r="N15" s="23">
        <f t="shared" si="0"/>
        <v>0</v>
      </c>
    </row>
    <row r="16" spans="2:15" ht="12.75" customHeight="1">
      <c r="B16" s="17">
        <f t="shared" si="1"/>
        <v>5</v>
      </c>
      <c r="C16" s="18"/>
      <c r="D16" s="107" t="s">
        <v>245</v>
      </c>
      <c r="E16" s="108" t="s">
        <v>245</v>
      </c>
      <c r="F16" s="109" t="s">
        <v>245</v>
      </c>
      <c r="G16" s="96" t="s">
        <v>34</v>
      </c>
      <c r="H16" s="20"/>
      <c r="I16" s="20">
        <v>100</v>
      </c>
      <c r="J16" s="98">
        <v>0</v>
      </c>
      <c r="K16" s="21">
        <v>0</v>
      </c>
      <c r="L16" s="19">
        <v>9.5</v>
      </c>
      <c r="M16" s="22">
        <f t="shared" si="2"/>
        <v>0</v>
      </c>
      <c r="N16" s="23">
        <f t="shared" si="0"/>
        <v>0</v>
      </c>
    </row>
    <row r="17" spans="2:14" s="4" customFormat="1" ht="12.75" customHeight="1">
      <c r="B17" s="87"/>
      <c r="C17" s="87"/>
      <c r="D17" s="106" t="s">
        <v>52</v>
      </c>
      <c r="E17" s="106"/>
      <c r="F17" s="106"/>
      <c r="G17" s="88"/>
      <c r="H17" s="88"/>
      <c r="I17" s="88"/>
      <c r="J17" s="88"/>
      <c r="K17" s="88"/>
      <c r="L17" s="88"/>
      <c r="M17" s="88"/>
      <c r="N17" s="89">
        <f>SUM(N12:N16)</f>
        <v>0</v>
      </c>
    </row>
    <row r="18" spans="2:14" s="4" customFormat="1" ht="12.75" customHeight="1"/>
    <row r="19" spans="2:14" s="4" customFormat="1" ht="12.75" customHeight="1">
      <c r="B19" s="4" t="s">
        <v>19</v>
      </c>
    </row>
    <row r="20" spans="2:14" s="4" customFormat="1" ht="12.75" customHeight="1">
      <c r="B20" s="4" t="s">
        <v>20</v>
      </c>
    </row>
    <row r="21" spans="2:14" s="4" customFormat="1" ht="12.75" customHeight="1">
      <c r="B21" s="4" t="s">
        <v>21</v>
      </c>
    </row>
    <row r="22" spans="2:14" s="4" customFormat="1" ht="12.75" customHeight="1">
      <c r="B22" s="4" t="s">
        <v>713</v>
      </c>
    </row>
    <row r="23" spans="2:14" s="4" customFormat="1" ht="12.75" customHeight="1"/>
    <row r="24" spans="2:14" s="4" customFormat="1" ht="12.75" customHeight="1">
      <c r="B24" s="99" t="s">
        <v>714</v>
      </c>
      <c r="C24" s="99"/>
      <c r="D24" s="99"/>
      <c r="E24" s="99"/>
    </row>
    <row r="25" spans="2:14" s="4" customFormat="1" ht="12.75" customHeight="1"/>
    <row r="26" spans="2:14" s="4" customFormat="1" ht="12.75" customHeight="1"/>
    <row r="27" spans="2:14" s="11" customFormat="1" ht="12.75" customHeight="1">
      <c r="B27" s="11" t="s">
        <v>22</v>
      </c>
      <c r="H27" s="16" t="s">
        <v>23</v>
      </c>
      <c r="L27" s="11" t="s">
        <v>24</v>
      </c>
    </row>
    <row r="28" spans="2:14" s="7" customFormat="1" ht="12.75" customHeight="1"/>
  </sheetData>
  <sheetProtection algorithmName="SHA-512" hashValue="S0jawK4tNFW1t7vc6Ur4SPvFGhp+HN2dLtXEP9z/UlHWdWBIPM8lFK0EyA8nSH2f0Ju/d9jkdgRVONOBbRj5aA==" saltValue="g12m2UldD8hVbqrhxq1o1g==" spinCount="100000" sheet="1" objects="1" scenarios="1"/>
  <protectedRanges>
    <protectedRange sqref="C12:C16" name="Range5"/>
    <protectedRange sqref="E4:F5" name="Range1"/>
    <protectedRange sqref="J12:K16" name="Range3"/>
    <protectedRange sqref="H12:H16" name="Range2_1"/>
  </protectedRanges>
  <mergeCells count="7">
    <mergeCell ref="D17:F17"/>
    <mergeCell ref="D10:F10"/>
    <mergeCell ref="D12:F12"/>
    <mergeCell ref="D13:F13"/>
    <mergeCell ref="D14:F14"/>
    <mergeCell ref="D15:F15"/>
    <mergeCell ref="D16:F16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68D35-DB99-4A0B-A69B-DC2EA5A0C1E1}">
  <dimension ref="B1:O105"/>
  <sheetViews>
    <sheetView topLeftCell="A3" zoomScaleNormal="100" workbookViewId="0">
      <selection activeCell="D26" sqref="D26:F26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>
      <c r="B1" s="1" t="s">
        <v>0</v>
      </c>
      <c r="C1" s="1"/>
      <c r="D1" s="24" t="s">
        <v>107</v>
      </c>
      <c r="H1" s="3"/>
      <c r="I1" s="3"/>
      <c r="J1" s="3"/>
      <c r="K1" s="3"/>
      <c r="L1" s="3"/>
      <c r="M1" s="3"/>
      <c r="N1" s="3"/>
    </row>
    <row r="2" spans="2:15" ht="12.75" customHeight="1">
      <c r="B2" s="4" t="s">
        <v>1</v>
      </c>
      <c r="C2" s="4"/>
      <c r="D2" s="4" t="s">
        <v>108</v>
      </c>
      <c r="H2" s="3"/>
      <c r="I2" s="3"/>
      <c r="J2" s="3"/>
      <c r="K2" s="3"/>
      <c r="L2" s="3"/>
      <c r="M2" s="3"/>
      <c r="N2" s="3"/>
    </row>
    <row r="3" spans="2:15" ht="12.75" customHeight="1">
      <c r="B3" s="4"/>
      <c r="C3" s="4"/>
      <c r="H3" s="3"/>
      <c r="I3" s="3"/>
      <c r="J3" s="3"/>
      <c r="K3" s="3"/>
      <c r="L3" s="5"/>
      <c r="M3" s="3"/>
      <c r="N3" s="3"/>
    </row>
    <row r="4" spans="2:15" s="7" customFormat="1" ht="12.75" customHeight="1">
      <c r="B4" s="6" t="s">
        <v>2</v>
      </c>
      <c r="C4" s="6"/>
      <c r="G4" s="8"/>
      <c r="H4" s="9"/>
      <c r="I4" s="9"/>
      <c r="J4" s="9"/>
      <c r="K4" s="10"/>
      <c r="L4" s="10"/>
      <c r="M4" s="10"/>
      <c r="N4" s="10"/>
    </row>
    <row r="5" spans="2:15" s="7" customFormat="1" ht="12.75" customHeight="1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>
      <c r="H7" s="13" t="s">
        <v>3</v>
      </c>
      <c r="I7" s="13"/>
      <c r="J7" s="13"/>
      <c r="K7" s="13"/>
      <c r="L7" s="5"/>
      <c r="M7" s="5"/>
      <c r="N7" s="5"/>
    </row>
    <row r="8" spans="2:15" s="12" customFormat="1" ht="12.75" customHeight="1">
      <c r="H8" s="97" t="s">
        <v>720</v>
      </c>
      <c r="I8" s="14"/>
      <c r="J8" s="14"/>
      <c r="K8" s="13"/>
      <c r="L8" s="15"/>
      <c r="M8" s="13"/>
      <c r="N8" s="16"/>
      <c r="O8" s="5"/>
    </row>
    <row r="9" spans="2:15" ht="12.75" customHeight="1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45" customHeight="1">
      <c r="B10" s="74" t="s">
        <v>4</v>
      </c>
      <c r="C10" s="75" t="s">
        <v>710</v>
      </c>
      <c r="D10" s="110" t="s">
        <v>6</v>
      </c>
      <c r="E10" s="111"/>
      <c r="F10" s="112"/>
      <c r="G10" s="76" t="s">
        <v>7</v>
      </c>
      <c r="H10" s="77" t="s">
        <v>8</v>
      </c>
      <c r="I10" s="78" t="s">
        <v>9</v>
      </c>
      <c r="J10" s="78" t="s">
        <v>711</v>
      </c>
      <c r="K10" s="77" t="s">
        <v>10</v>
      </c>
      <c r="L10" s="77" t="s">
        <v>11</v>
      </c>
      <c r="M10" s="77" t="s">
        <v>12</v>
      </c>
      <c r="N10" s="77" t="s">
        <v>13</v>
      </c>
    </row>
    <row r="11" spans="2:15" s="1" customFormat="1" ht="15" customHeight="1">
      <c r="B11" s="80"/>
      <c r="C11" s="81"/>
      <c r="D11" s="82"/>
      <c r="E11" s="83"/>
      <c r="F11" s="83"/>
      <c r="G11" s="84"/>
      <c r="H11" s="85"/>
      <c r="I11" s="85"/>
      <c r="J11" s="85" t="s">
        <v>712</v>
      </c>
      <c r="K11" s="85"/>
      <c r="L11" s="85"/>
      <c r="M11" s="85"/>
      <c r="N11" s="85"/>
    </row>
    <row r="12" spans="2:15" ht="12.75" customHeight="1">
      <c r="B12" s="17">
        <v>1</v>
      </c>
      <c r="C12" s="18"/>
      <c r="D12" s="113" t="s">
        <v>246</v>
      </c>
      <c r="E12" s="114" t="s">
        <v>246</v>
      </c>
      <c r="F12" s="115" t="s">
        <v>246</v>
      </c>
      <c r="G12" s="28" t="s">
        <v>34</v>
      </c>
      <c r="H12" s="29"/>
      <c r="I12" s="29">
        <v>1035</v>
      </c>
      <c r="J12" s="98">
        <v>0</v>
      </c>
      <c r="K12" s="21">
        <v>0</v>
      </c>
      <c r="L12" s="19">
        <v>9.5</v>
      </c>
      <c r="M12" s="22">
        <f>PRODUCT(K12,1.095)</f>
        <v>0</v>
      </c>
      <c r="N12" s="23">
        <f t="shared" ref="N12" si="0">PRODUCT(I12,M12)</f>
        <v>0</v>
      </c>
    </row>
    <row r="13" spans="2:15" ht="12.75" customHeight="1">
      <c r="B13" s="17">
        <f>B12+1</f>
        <v>2</v>
      </c>
      <c r="C13" s="18"/>
      <c r="D13" s="113" t="s">
        <v>247</v>
      </c>
      <c r="E13" s="114" t="s">
        <v>247</v>
      </c>
      <c r="F13" s="115" t="s">
        <v>247</v>
      </c>
      <c r="G13" s="28" t="s">
        <v>34</v>
      </c>
      <c r="H13" s="29"/>
      <c r="I13" s="29">
        <v>20</v>
      </c>
      <c r="J13" s="98">
        <v>0</v>
      </c>
      <c r="K13" s="21">
        <v>0</v>
      </c>
      <c r="L13" s="19">
        <v>9.5</v>
      </c>
      <c r="M13" s="22">
        <f t="shared" ref="M13:M76" si="1">PRODUCT(K13,1.095)</f>
        <v>0</v>
      </c>
      <c r="N13" s="23">
        <f t="shared" ref="N13:N76" si="2">PRODUCT(I13,M13)</f>
        <v>0</v>
      </c>
    </row>
    <row r="14" spans="2:15" ht="12.75" customHeight="1">
      <c r="B14" s="17">
        <f t="shared" ref="B14:B77" si="3">B13+1</f>
        <v>3</v>
      </c>
      <c r="C14" s="18"/>
      <c r="D14" s="113" t="s">
        <v>248</v>
      </c>
      <c r="E14" s="114" t="s">
        <v>248</v>
      </c>
      <c r="F14" s="115" t="s">
        <v>248</v>
      </c>
      <c r="G14" s="28" t="s">
        <v>34</v>
      </c>
      <c r="H14" s="29"/>
      <c r="I14" s="29">
        <v>691</v>
      </c>
      <c r="J14" s="98">
        <v>0</v>
      </c>
      <c r="K14" s="21">
        <v>0</v>
      </c>
      <c r="L14" s="19">
        <v>9.5</v>
      </c>
      <c r="M14" s="22">
        <f t="shared" si="1"/>
        <v>0</v>
      </c>
      <c r="N14" s="23">
        <f t="shared" si="2"/>
        <v>0</v>
      </c>
    </row>
    <row r="15" spans="2:15" ht="12.75" customHeight="1">
      <c r="B15" s="17">
        <f t="shared" si="3"/>
        <v>4</v>
      </c>
      <c r="C15" s="18"/>
      <c r="D15" s="113" t="s">
        <v>249</v>
      </c>
      <c r="E15" s="114" t="s">
        <v>249</v>
      </c>
      <c r="F15" s="115" t="s">
        <v>249</v>
      </c>
      <c r="G15" s="28" t="s">
        <v>34</v>
      </c>
      <c r="H15" s="29"/>
      <c r="I15" s="29">
        <v>586</v>
      </c>
      <c r="J15" s="98">
        <v>0</v>
      </c>
      <c r="K15" s="21">
        <v>0</v>
      </c>
      <c r="L15" s="19">
        <v>9.5</v>
      </c>
      <c r="M15" s="22">
        <f t="shared" si="1"/>
        <v>0</v>
      </c>
      <c r="N15" s="23">
        <f t="shared" si="2"/>
        <v>0</v>
      </c>
    </row>
    <row r="16" spans="2:15" ht="12.75" customHeight="1">
      <c r="B16" s="17">
        <f t="shared" si="3"/>
        <v>5</v>
      </c>
      <c r="C16" s="18"/>
      <c r="D16" s="113" t="s">
        <v>250</v>
      </c>
      <c r="E16" s="114" t="s">
        <v>250</v>
      </c>
      <c r="F16" s="115" t="s">
        <v>250</v>
      </c>
      <c r="G16" s="28" t="s">
        <v>34</v>
      </c>
      <c r="H16" s="29"/>
      <c r="I16" s="29">
        <v>464</v>
      </c>
      <c r="J16" s="98">
        <v>0</v>
      </c>
      <c r="K16" s="21">
        <v>0</v>
      </c>
      <c r="L16" s="19">
        <v>9.5</v>
      </c>
      <c r="M16" s="22">
        <f t="shared" si="1"/>
        <v>0</v>
      </c>
      <c r="N16" s="23">
        <f t="shared" si="2"/>
        <v>0</v>
      </c>
    </row>
    <row r="17" spans="2:14" ht="12.75" customHeight="1">
      <c r="B17" s="17">
        <f t="shared" si="3"/>
        <v>6</v>
      </c>
      <c r="C17" s="18"/>
      <c r="D17" s="113" t="s">
        <v>251</v>
      </c>
      <c r="E17" s="114" t="s">
        <v>251</v>
      </c>
      <c r="F17" s="115" t="s">
        <v>251</v>
      </c>
      <c r="G17" s="28" t="s">
        <v>34</v>
      </c>
      <c r="H17" s="29"/>
      <c r="I17" s="29">
        <v>2392</v>
      </c>
      <c r="J17" s="98">
        <v>0</v>
      </c>
      <c r="K17" s="21">
        <v>0</v>
      </c>
      <c r="L17" s="19">
        <v>9.5</v>
      </c>
      <c r="M17" s="22">
        <f t="shared" si="1"/>
        <v>0</v>
      </c>
      <c r="N17" s="23">
        <f t="shared" si="2"/>
        <v>0</v>
      </c>
    </row>
    <row r="18" spans="2:14" ht="12.75" customHeight="1">
      <c r="B18" s="17">
        <f t="shared" si="3"/>
        <v>7</v>
      </c>
      <c r="C18" s="18"/>
      <c r="D18" s="113" t="s">
        <v>252</v>
      </c>
      <c r="E18" s="114" t="s">
        <v>252</v>
      </c>
      <c r="F18" s="115" t="s">
        <v>252</v>
      </c>
      <c r="G18" s="28" t="s">
        <v>34</v>
      </c>
      <c r="H18" s="29"/>
      <c r="I18" s="29">
        <v>1954</v>
      </c>
      <c r="J18" s="98">
        <v>0</v>
      </c>
      <c r="K18" s="21">
        <v>0</v>
      </c>
      <c r="L18" s="19">
        <v>9.5</v>
      </c>
      <c r="M18" s="22">
        <f t="shared" si="1"/>
        <v>0</v>
      </c>
      <c r="N18" s="23">
        <f t="shared" si="2"/>
        <v>0</v>
      </c>
    </row>
    <row r="19" spans="2:14" ht="12.75" customHeight="1">
      <c r="B19" s="17">
        <f t="shared" si="3"/>
        <v>8</v>
      </c>
      <c r="C19" s="18"/>
      <c r="D19" s="113" t="s">
        <v>253</v>
      </c>
      <c r="E19" s="114" t="s">
        <v>253</v>
      </c>
      <c r="F19" s="115" t="s">
        <v>253</v>
      </c>
      <c r="G19" s="28" t="s">
        <v>34</v>
      </c>
      <c r="H19" s="29"/>
      <c r="I19" s="29">
        <v>1691</v>
      </c>
      <c r="J19" s="98">
        <v>0</v>
      </c>
      <c r="K19" s="21">
        <v>0</v>
      </c>
      <c r="L19" s="19">
        <v>9.5</v>
      </c>
      <c r="M19" s="22">
        <f t="shared" si="1"/>
        <v>0</v>
      </c>
      <c r="N19" s="23">
        <f t="shared" si="2"/>
        <v>0</v>
      </c>
    </row>
    <row r="20" spans="2:14" ht="12.75" customHeight="1">
      <c r="B20" s="17">
        <f t="shared" si="3"/>
        <v>9</v>
      </c>
      <c r="C20" s="18"/>
      <c r="D20" s="113" t="s">
        <v>254</v>
      </c>
      <c r="E20" s="114" t="s">
        <v>254</v>
      </c>
      <c r="F20" s="115" t="s">
        <v>254</v>
      </c>
      <c r="G20" s="28" t="s">
        <v>34</v>
      </c>
      <c r="H20" s="29"/>
      <c r="I20" s="29">
        <v>188</v>
      </c>
      <c r="J20" s="98">
        <v>0</v>
      </c>
      <c r="K20" s="21">
        <v>0</v>
      </c>
      <c r="L20" s="19">
        <v>9.5</v>
      </c>
      <c r="M20" s="22">
        <f t="shared" si="1"/>
        <v>0</v>
      </c>
      <c r="N20" s="23">
        <f t="shared" si="2"/>
        <v>0</v>
      </c>
    </row>
    <row r="21" spans="2:14" ht="12.75" customHeight="1">
      <c r="B21" s="17">
        <f t="shared" si="3"/>
        <v>10</v>
      </c>
      <c r="C21" s="18"/>
      <c r="D21" s="113" t="s">
        <v>255</v>
      </c>
      <c r="E21" s="114" t="s">
        <v>255</v>
      </c>
      <c r="F21" s="115" t="s">
        <v>255</v>
      </c>
      <c r="G21" s="28" t="s">
        <v>34</v>
      </c>
      <c r="H21" s="29"/>
      <c r="I21" s="29">
        <v>50</v>
      </c>
      <c r="J21" s="98">
        <v>0</v>
      </c>
      <c r="K21" s="21">
        <v>0</v>
      </c>
      <c r="L21" s="19">
        <v>9.5</v>
      </c>
      <c r="M21" s="22">
        <f t="shared" si="1"/>
        <v>0</v>
      </c>
      <c r="N21" s="23">
        <f t="shared" si="2"/>
        <v>0</v>
      </c>
    </row>
    <row r="22" spans="2:14" ht="12.75" customHeight="1">
      <c r="B22" s="17">
        <f t="shared" si="3"/>
        <v>11</v>
      </c>
      <c r="C22" s="18"/>
      <c r="D22" s="113" t="s">
        <v>256</v>
      </c>
      <c r="E22" s="114" t="s">
        <v>256</v>
      </c>
      <c r="F22" s="115" t="s">
        <v>256</v>
      </c>
      <c r="G22" s="28" t="s">
        <v>34</v>
      </c>
      <c r="H22" s="29"/>
      <c r="I22" s="29">
        <v>50</v>
      </c>
      <c r="J22" s="98">
        <v>0</v>
      </c>
      <c r="K22" s="21">
        <v>0</v>
      </c>
      <c r="L22" s="19">
        <v>9.5</v>
      </c>
      <c r="M22" s="22">
        <f t="shared" si="1"/>
        <v>0</v>
      </c>
      <c r="N22" s="23">
        <f t="shared" si="2"/>
        <v>0</v>
      </c>
    </row>
    <row r="23" spans="2:14" ht="12.75" customHeight="1">
      <c r="B23" s="17">
        <f t="shared" si="3"/>
        <v>12</v>
      </c>
      <c r="C23" s="18"/>
      <c r="D23" s="113" t="s">
        <v>257</v>
      </c>
      <c r="E23" s="114" t="s">
        <v>257</v>
      </c>
      <c r="F23" s="115" t="s">
        <v>257</v>
      </c>
      <c r="G23" s="28" t="s">
        <v>17</v>
      </c>
      <c r="H23" s="29"/>
      <c r="I23" s="29">
        <v>500</v>
      </c>
      <c r="J23" s="98">
        <v>0</v>
      </c>
      <c r="K23" s="21">
        <v>0</v>
      </c>
      <c r="L23" s="19">
        <v>9.5</v>
      </c>
      <c r="M23" s="22">
        <f t="shared" si="1"/>
        <v>0</v>
      </c>
      <c r="N23" s="23">
        <f t="shared" si="2"/>
        <v>0</v>
      </c>
    </row>
    <row r="24" spans="2:14" ht="12.75" customHeight="1">
      <c r="B24" s="17">
        <f t="shared" si="3"/>
        <v>13</v>
      </c>
      <c r="C24" s="18"/>
      <c r="D24" s="113" t="s">
        <v>258</v>
      </c>
      <c r="E24" s="114" t="s">
        <v>258</v>
      </c>
      <c r="F24" s="115" t="s">
        <v>258</v>
      </c>
      <c r="G24" s="28" t="s">
        <v>34</v>
      </c>
      <c r="H24" s="29"/>
      <c r="I24" s="29">
        <v>430</v>
      </c>
      <c r="J24" s="98">
        <v>0</v>
      </c>
      <c r="K24" s="21">
        <v>0</v>
      </c>
      <c r="L24" s="19">
        <v>9.5</v>
      </c>
      <c r="M24" s="22">
        <f t="shared" si="1"/>
        <v>0</v>
      </c>
      <c r="N24" s="23">
        <f t="shared" si="2"/>
        <v>0</v>
      </c>
    </row>
    <row r="25" spans="2:14" ht="12.75" customHeight="1">
      <c r="B25" s="17">
        <f t="shared" si="3"/>
        <v>14</v>
      </c>
      <c r="C25" s="18"/>
      <c r="D25" s="113" t="s">
        <v>259</v>
      </c>
      <c r="E25" s="114" t="s">
        <v>259</v>
      </c>
      <c r="F25" s="115" t="s">
        <v>259</v>
      </c>
      <c r="G25" s="28" t="s">
        <v>34</v>
      </c>
      <c r="H25" s="29"/>
      <c r="I25" s="29">
        <v>380</v>
      </c>
      <c r="J25" s="98">
        <v>0</v>
      </c>
      <c r="K25" s="21">
        <v>0</v>
      </c>
      <c r="L25" s="19">
        <v>9.5</v>
      </c>
      <c r="M25" s="22">
        <f t="shared" si="1"/>
        <v>0</v>
      </c>
      <c r="N25" s="23">
        <f t="shared" si="2"/>
        <v>0</v>
      </c>
    </row>
    <row r="26" spans="2:14" ht="12.75" customHeight="1">
      <c r="B26" s="17">
        <f t="shared" si="3"/>
        <v>15</v>
      </c>
      <c r="C26" s="18"/>
      <c r="D26" s="113" t="s">
        <v>260</v>
      </c>
      <c r="E26" s="114" t="s">
        <v>260</v>
      </c>
      <c r="F26" s="115" t="s">
        <v>260</v>
      </c>
      <c r="G26" s="28" t="s">
        <v>34</v>
      </c>
      <c r="H26" s="29"/>
      <c r="I26" s="29">
        <v>3</v>
      </c>
      <c r="J26" s="98">
        <v>0</v>
      </c>
      <c r="K26" s="21">
        <v>0</v>
      </c>
      <c r="L26" s="19">
        <v>9.5</v>
      </c>
      <c r="M26" s="22">
        <f t="shared" si="1"/>
        <v>0</v>
      </c>
      <c r="N26" s="23">
        <f t="shared" si="2"/>
        <v>0</v>
      </c>
    </row>
    <row r="27" spans="2:14" ht="12.75" customHeight="1">
      <c r="B27" s="17">
        <f t="shared" si="3"/>
        <v>16</v>
      </c>
      <c r="C27" s="18"/>
      <c r="D27" s="113" t="s">
        <v>261</v>
      </c>
      <c r="E27" s="114" t="s">
        <v>261</v>
      </c>
      <c r="F27" s="115" t="s">
        <v>261</v>
      </c>
      <c r="G27" s="28" t="s">
        <v>34</v>
      </c>
      <c r="H27" s="29"/>
      <c r="I27" s="29">
        <v>430</v>
      </c>
      <c r="J27" s="98">
        <v>0</v>
      </c>
      <c r="K27" s="21">
        <v>0</v>
      </c>
      <c r="L27" s="19">
        <v>9.5</v>
      </c>
      <c r="M27" s="22">
        <f t="shared" si="1"/>
        <v>0</v>
      </c>
      <c r="N27" s="23">
        <f t="shared" si="2"/>
        <v>0</v>
      </c>
    </row>
    <row r="28" spans="2:14" ht="12.75" customHeight="1">
      <c r="B28" s="17">
        <f t="shared" si="3"/>
        <v>17</v>
      </c>
      <c r="C28" s="18"/>
      <c r="D28" s="113" t="s">
        <v>262</v>
      </c>
      <c r="E28" s="114" t="s">
        <v>262</v>
      </c>
      <c r="F28" s="115" t="s">
        <v>262</v>
      </c>
      <c r="G28" s="28" t="s">
        <v>34</v>
      </c>
      <c r="H28" s="29"/>
      <c r="I28" s="29">
        <v>380</v>
      </c>
      <c r="J28" s="98">
        <v>0</v>
      </c>
      <c r="K28" s="21">
        <v>0</v>
      </c>
      <c r="L28" s="19">
        <v>9.5</v>
      </c>
      <c r="M28" s="22">
        <f t="shared" si="1"/>
        <v>0</v>
      </c>
      <c r="N28" s="23">
        <f t="shared" si="2"/>
        <v>0</v>
      </c>
    </row>
    <row r="29" spans="2:14" ht="12.75" customHeight="1">
      <c r="B29" s="17">
        <f t="shared" si="3"/>
        <v>18</v>
      </c>
      <c r="C29" s="18"/>
      <c r="D29" s="113" t="s">
        <v>263</v>
      </c>
      <c r="E29" s="114" t="s">
        <v>263</v>
      </c>
      <c r="F29" s="115" t="s">
        <v>263</v>
      </c>
      <c r="G29" s="28" t="s">
        <v>34</v>
      </c>
      <c r="H29" s="29"/>
      <c r="I29" s="29">
        <v>3</v>
      </c>
      <c r="J29" s="98">
        <v>0</v>
      </c>
      <c r="K29" s="21">
        <v>0</v>
      </c>
      <c r="L29" s="19">
        <v>9.5</v>
      </c>
      <c r="M29" s="22">
        <f t="shared" si="1"/>
        <v>0</v>
      </c>
      <c r="N29" s="23">
        <f t="shared" si="2"/>
        <v>0</v>
      </c>
    </row>
    <row r="30" spans="2:14" ht="12.75" customHeight="1">
      <c r="B30" s="17">
        <f t="shared" si="3"/>
        <v>19</v>
      </c>
      <c r="C30" s="18"/>
      <c r="D30" s="113" t="s">
        <v>264</v>
      </c>
      <c r="E30" s="114" t="s">
        <v>264</v>
      </c>
      <c r="F30" s="115" t="s">
        <v>264</v>
      </c>
      <c r="G30" s="28" t="s">
        <v>34</v>
      </c>
      <c r="H30" s="29"/>
      <c r="I30" s="29">
        <v>430</v>
      </c>
      <c r="J30" s="98">
        <v>0</v>
      </c>
      <c r="K30" s="21">
        <v>0</v>
      </c>
      <c r="L30" s="19">
        <v>9.5</v>
      </c>
      <c r="M30" s="22">
        <f t="shared" si="1"/>
        <v>0</v>
      </c>
      <c r="N30" s="23">
        <f t="shared" si="2"/>
        <v>0</v>
      </c>
    </row>
    <row r="31" spans="2:14" ht="12.75" customHeight="1">
      <c r="B31" s="17">
        <f t="shared" si="3"/>
        <v>20</v>
      </c>
      <c r="C31" s="18"/>
      <c r="D31" s="113" t="s">
        <v>265</v>
      </c>
      <c r="E31" s="114" t="s">
        <v>265</v>
      </c>
      <c r="F31" s="115" t="s">
        <v>265</v>
      </c>
      <c r="G31" s="28" t="s">
        <v>34</v>
      </c>
      <c r="H31" s="29"/>
      <c r="I31" s="29">
        <v>380</v>
      </c>
      <c r="J31" s="98">
        <v>0</v>
      </c>
      <c r="K31" s="21">
        <v>0</v>
      </c>
      <c r="L31" s="19">
        <v>9.5</v>
      </c>
      <c r="M31" s="22">
        <f t="shared" si="1"/>
        <v>0</v>
      </c>
      <c r="N31" s="23">
        <f t="shared" si="2"/>
        <v>0</v>
      </c>
    </row>
    <row r="32" spans="2:14" ht="12.75" customHeight="1">
      <c r="B32" s="17">
        <f t="shared" si="3"/>
        <v>21</v>
      </c>
      <c r="C32" s="18"/>
      <c r="D32" s="113" t="s">
        <v>266</v>
      </c>
      <c r="E32" s="114" t="s">
        <v>266</v>
      </c>
      <c r="F32" s="115" t="s">
        <v>266</v>
      </c>
      <c r="G32" s="28" t="s">
        <v>34</v>
      </c>
      <c r="H32" s="29"/>
      <c r="I32" s="29">
        <v>3</v>
      </c>
      <c r="J32" s="98">
        <v>0</v>
      </c>
      <c r="K32" s="21">
        <v>0</v>
      </c>
      <c r="L32" s="19">
        <v>9.5</v>
      </c>
      <c r="M32" s="22">
        <f t="shared" si="1"/>
        <v>0</v>
      </c>
      <c r="N32" s="23">
        <f t="shared" si="2"/>
        <v>0</v>
      </c>
    </row>
    <row r="33" spans="2:14" ht="12.75" customHeight="1">
      <c r="B33" s="17">
        <f t="shared" si="3"/>
        <v>22</v>
      </c>
      <c r="C33" s="18"/>
      <c r="D33" s="113" t="s">
        <v>267</v>
      </c>
      <c r="E33" s="114" t="s">
        <v>267</v>
      </c>
      <c r="F33" s="115" t="s">
        <v>267</v>
      </c>
      <c r="G33" s="28" t="s">
        <v>34</v>
      </c>
      <c r="H33" s="29"/>
      <c r="I33" s="29">
        <v>529</v>
      </c>
      <c r="J33" s="98">
        <v>0</v>
      </c>
      <c r="K33" s="21">
        <v>0</v>
      </c>
      <c r="L33" s="19">
        <v>9.5</v>
      </c>
      <c r="M33" s="22">
        <f t="shared" si="1"/>
        <v>0</v>
      </c>
      <c r="N33" s="23">
        <f t="shared" si="2"/>
        <v>0</v>
      </c>
    </row>
    <row r="34" spans="2:14" ht="12.75" customHeight="1">
      <c r="B34" s="17">
        <f t="shared" si="3"/>
        <v>23</v>
      </c>
      <c r="C34" s="18"/>
      <c r="D34" s="113" t="s">
        <v>268</v>
      </c>
      <c r="E34" s="114" t="s">
        <v>268</v>
      </c>
      <c r="F34" s="115" t="s">
        <v>268</v>
      </c>
      <c r="G34" s="28" t="s">
        <v>34</v>
      </c>
      <c r="H34" s="29"/>
      <c r="I34" s="29">
        <v>1918</v>
      </c>
      <c r="J34" s="98">
        <v>0</v>
      </c>
      <c r="K34" s="21">
        <v>0</v>
      </c>
      <c r="L34" s="19">
        <v>9.5</v>
      </c>
      <c r="M34" s="22">
        <f t="shared" si="1"/>
        <v>0</v>
      </c>
      <c r="N34" s="23">
        <f t="shared" si="2"/>
        <v>0</v>
      </c>
    </row>
    <row r="35" spans="2:14" ht="12.75" customHeight="1">
      <c r="B35" s="17">
        <f t="shared" si="3"/>
        <v>24</v>
      </c>
      <c r="C35" s="18"/>
      <c r="D35" s="113" t="s">
        <v>269</v>
      </c>
      <c r="E35" s="114" t="s">
        <v>269</v>
      </c>
      <c r="F35" s="115" t="s">
        <v>269</v>
      </c>
      <c r="G35" s="28" t="s">
        <v>34</v>
      </c>
      <c r="H35" s="29"/>
      <c r="I35" s="29">
        <v>17</v>
      </c>
      <c r="J35" s="98">
        <v>0</v>
      </c>
      <c r="K35" s="21">
        <v>0</v>
      </c>
      <c r="L35" s="19">
        <v>9.5</v>
      </c>
      <c r="M35" s="22">
        <f t="shared" si="1"/>
        <v>0</v>
      </c>
      <c r="N35" s="23">
        <f t="shared" si="2"/>
        <v>0</v>
      </c>
    </row>
    <row r="36" spans="2:14" ht="12.75" customHeight="1">
      <c r="B36" s="17">
        <f t="shared" si="3"/>
        <v>25</v>
      </c>
      <c r="C36" s="18"/>
      <c r="D36" s="113" t="s">
        <v>270</v>
      </c>
      <c r="E36" s="114" t="s">
        <v>270</v>
      </c>
      <c r="F36" s="115" t="s">
        <v>270</v>
      </c>
      <c r="G36" s="28" t="s">
        <v>34</v>
      </c>
      <c r="H36" s="29"/>
      <c r="I36" s="29">
        <v>2600</v>
      </c>
      <c r="J36" s="98">
        <v>0</v>
      </c>
      <c r="K36" s="21">
        <v>0</v>
      </c>
      <c r="L36" s="19">
        <v>9.5</v>
      </c>
      <c r="M36" s="22">
        <f t="shared" si="1"/>
        <v>0</v>
      </c>
      <c r="N36" s="23">
        <f t="shared" si="2"/>
        <v>0</v>
      </c>
    </row>
    <row r="37" spans="2:14" ht="12.75" customHeight="1">
      <c r="B37" s="17">
        <f t="shared" si="3"/>
        <v>26</v>
      </c>
      <c r="C37" s="18"/>
      <c r="D37" s="113" t="s">
        <v>271</v>
      </c>
      <c r="E37" s="114" t="s">
        <v>271</v>
      </c>
      <c r="F37" s="115" t="s">
        <v>271</v>
      </c>
      <c r="G37" s="28" t="s">
        <v>34</v>
      </c>
      <c r="H37" s="29"/>
      <c r="I37" s="29">
        <v>2976</v>
      </c>
      <c r="J37" s="98">
        <v>0</v>
      </c>
      <c r="K37" s="21">
        <v>0</v>
      </c>
      <c r="L37" s="19">
        <v>9.5</v>
      </c>
      <c r="M37" s="22">
        <f t="shared" si="1"/>
        <v>0</v>
      </c>
      <c r="N37" s="23">
        <f t="shared" si="2"/>
        <v>0</v>
      </c>
    </row>
    <row r="38" spans="2:14" ht="12.75" customHeight="1">
      <c r="B38" s="17">
        <f t="shared" si="3"/>
        <v>27</v>
      </c>
      <c r="C38" s="18"/>
      <c r="D38" s="113" t="s">
        <v>272</v>
      </c>
      <c r="E38" s="114" t="s">
        <v>272</v>
      </c>
      <c r="F38" s="115" t="s">
        <v>272</v>
      </c>
      <c r="G38" s="28" t="s">
        <v>34</v>
      </c>
      <c r="H38" s="29"/>
      <c r="I38" s="29">
        <v>22</v>
      </c>
      <c r="J38" s="98">
        <v>0</v>
      </c>
      <c r="K38" s="21">
        <v>0</v>
      </c>
      <c r="L38" s="19">
        <v>9.5</v>
      </c>
      <c r="M38" s="22">
        <f t="shared" si="1"/>
        <v>0</v>
      </c>
      <c r="N38" s="23">
        <f t="shared" si="2"/>
        <v>0</v>
      </c>
    </row>
    <row r="39" spans="2:14" ht="12.75" customHeight="1">
      <c r="B39" s="17">
        <f t="shared" si="3"/>
        <v>28</v>
      </c>
      <c r="C39" s="18"/>
      <c r="D39" s="113" t="s">
        <v>273</v>
      </c>
      <c r="E39" s="114" t="s">
        <v>273</v>
      </c>
      <c r="F39" s="115" t="s">
        <v>273</v>
      </c>
      <c r="G39" s="28" t="s">
        <v>34</v>
      </c>
      <c r="H39" s="29"/>
      <c r="I39" s="29">
        <v>430</v>
      </c>
      <c r="J39" s="98">
        <v>0</v>
      </c>
      <c r="K39" s="21">
        <v>0</v>
      </c>
      <c r="L39" s="19">
        <v>9.5</v>
      </c>
      <c r="M39" s="22">
        <f t="shared" si="1"/>
        <v>0</v>
      </c>
      <c r="N39" s="23">
        <f t="shared" si="2"/>
        <v>0</v>
      </c>
    </row>
    <row r="40" spans="2:14" ht="12.75" customHeight="1">
      <c r="B40" s="17">
        <f t="shared" si="3"/>
        <v>29</v>
      </c>
      <c r="C40" s="18"/>
      <c r="D40" s="113" t="s">
        <v>274</v>
      </c>
      <c r="E40" s="114" t="s">
        <v>274</v>
      </c>
      <c r="F40" s="115" t="s">
        <v>274</v>
      </c>
      <c r="G40" s="28" t="s">
        <v>34</v>
      </c>
      <c r="H40" s="29"/>
      <c r="I40" s="29">
        <v>380</v>
      </c>
      <c r="J40" s="98">
        <v>0</v>
      </c>
      <c r="K40" s="21">
        <v>0</v>
      </c>
      <c r="L40" s="19">
        <v>9.5</v>
      </c>
      <c r="M40" s="22">
        <f t="shared" si="1"/>
        <v>0</v>
      </c>
      <c r="N40" s="23">
        <f t="shared" si="2"/>
        <v>0</v>
      </c>
    </row>
    <row r="41" spans="2:14" ht="12.75" customHeight="1">
      <c r="B41" s="17">
        <f t="shared" si="3"/>
        <v>30</v>
      </c>
      <c r="C41" s="18"/>
      <c r="D41" s="113" t="s">
        <v>275</v>
      </c>
      <c r="E41" s="114" t="s">
        <v>275</v>
      </c>
      <c r="F41" s="115" t="s">
        <v>275</v>
      </c>
      <c r="G41" s="28" t="s">
        <v>34</v>
      </c>
      <c r="H41" s="29"/>
      <c r="I41" s="29">
        <v>3</v>
      </c>
      <c r="J41" s="98">
        <v>0</v>
      </c>
      <c r="K41" s="21">
        <v>0</v>
      </c>
      <c r="L41" s="19">
        <v>9.5</v>
      </c>
      <c r="M41" s="22">
        <f t="shared" si="1"/>
        <v>0</v>
      </c>
      <c r="N41" s="23">
        <f t="shared" si="2"/>
        <v>0</v>
      </c>
    </row>
    <row r="42" spans="2:14" ht="12.75" customHeight="1">
      <c r="B42" s="17">
        <f t="shared" si="3"/>
        <v>31</v>
      </c>
      <c r="C42" s="18"/>
      <c r="D42" s="113" t="s">
        <v>276</v>
      </c>
      <c r="E42" s="114" t="s">
        <v>276</v>
      </c>
      <c r="F42" s="115" t="s">
        <v>276</v>
      </c>
      <c r="G42" s="28" t="s">
        <v>34</v>
      </c>
      <c r="H42" s="29"/>
      <c r="I42" s="29">
        <v>1290</v>
      </c>
      <c r="J42" s="98">
        <v>0</v>
      </c>
      <c r="K42" s="21">
        <v>0</v>
      </c>
      <c r="L42" s="19">
        <v>9.5</v>
      </c>
      <c r="M42" s="22">
        <f t="shared" si="1"/>
        <v>0</v>
      </c>
      <c r="N42" s="23">
        <f t="shared" si="2"/>
        <v>0</v>
      </c>
    </row>
    <row r="43" spans="2:14" ht="12.75" customHeight="1">
      <c r="B43" s="17">
        <f t="shared" si="3"/>
        <v>32</v>
      </c>
      <c r="C43" s="18"/>
      <c r="D43" s="113" t="s">
        <v>277</v>
      </c>
      <c r="E43" s="114" t="s">
        <v>277</v>
      </c>
      <c r="F43" s="115" t="s">
        <v>277</v>
      </c>
      <c r="G43" s="28" t="s">
        <v>34</v>
      </c>
      <c r="H43" s="29"/>
      <c r="I43" s="29">
        <v>1140</v>
      </c>
      <c r="J43" s="98">
        <v>0</v>
      </c>
      <c r="K43" s="21">
        <v>0</v>
      </c>
      <c r="L43" s="19">
        <v>9.5</v>
      </c>
      <c r="M43" s="22">
        <f t="shared" si="1"/>
        <v>0</v>
      </c>
      <c r="N43" s="23">
        <f t="shared" si="2"/>
        <v>0</v>
      </c>
    </row>
    <row r="44" spans="2:14" ht="12.75" customHeight="1">
      <c r="B44" s="17">
        <f t="shared" si="3"/>
        <v>33</v>
      </c>
      <c r="C44" s="18"/>
      <c r="D44" s="113" t="s">
        <v>278</v>
      </c>
      <c r="E44" s="114" t="s">
        <v>278</v>
      </c>
      <c r="F44" s="115" t="s">
        <v>278</v>
      </c>
      <c r="G44" s="28" t="s">
        <v>34</v>
      </c>
      <c r="H44" s="29"/>
      <c r="I44" s="29">
        <v>9</v>
      </c>
      <c r="J44" s="98">
        <v>0</v>
      </c>
      <c r="K44" s="21">
        <v>0</v>
      </c>
      <c r="L44" s="19">
        <v>9.5</v>
      </c>
      <c r="M44" s="22">
        <f t="shared" si="1"/>
        <v>0</v>
      </c>
      <c r="N44" s="23">
        <f t="shared" si="2"/>
        <v>0</v>
      </c>
    </row>
    <row r="45" spans="2:14" ht="12.75" customHeight="1">
      <c r="B45" s="17">
        <f t="shared" si="3"/>
        <v>34</v>
      </c>
      <c r="C45" s="18"/>
      <c r="D45" s="113" t="s">
        <v>279</v>
      </c>
      <c r="E45" s="114" t="s">
        <v>279</v>
      </c>
      <c r="F45" s="115" t="s">
        <v>279</v>
      </c>
      <c r="G45" s="28" t="s">
        <v>34</v>
      </c>
      <c r="H45" s="29"/>
      <c r="I45" s="29">
        <v>430</v>
      </c>
      <c r="J45" s="98">
        <v>0</v>
      </c>
      <c r="K45" s="21">
        <v>0</v>
      </c>
      <c r="L45" s="19">
        <v>9.5</v>
      </c>
      <c r="M45" s="22">
        <f t="shared" si="1"/>
        <v>0</v>
      </c>
      <c r="N45" s="23">
        <f t="shared" si="2"/>
        <v>0</v>
      </c>
    </row>
    <row r="46" spans="2:14" ht="12.75" customHeight="1">
      <c r="B46" s="17">
        <f t="shared" si="3"/>
        <v>35</v>
      </c>
      <c r="C46" s="18"/>
      <c r="D46" s="113" t="s">
        <v>280</v>
      </c>
      <c r="E46" s="114" t="s">
        <v>280</v>
      </c>
      <c r="F46" s="115" t="s">
        <v>280</v>
      </c>
      <c r="G46" s="28" t="s">
        <v>34</v>
      </c>
      <c r="H46" s="29"/>
      <c r="I46" s="29">
        <v>380</v>
      </c>
      <c r="J46" s="98">
        <v>0</v>
      </c>
      <c r="K46" s="21">
        <v>0</v>
      </c>
      <c r="L46" s="19">
        <v>9.5</v>
      </c>
      <c r="M46" s="22">
        <f t="shared" si="1"/>
        <v>0</v>
      </c>
      <c r="N46" s="23">
        <f t="shared" si="2"/>
        <v>0</v>
      </c>
    </row>
    <row r="47" spans="2:14" ht="12.75" customHeight="1">
      <c r="B47" s="17">
        <f t="shared" si="3"/>
        <v>36</v>
      </c>
      <c r="C47" s="18"/>
      <c r="D47" s="113" t="s">
        <v>281</v>
      </c>
      <c r="E47" s="114" t="s">
        <v>281</v>
      </c>
      <c r="F47" s="115" t="s">
        <v>281</v>
      </c>
      <c r="G47" s="28" t="s">
        <v>34</v>
      </c>
      <c r="H47" s="29"/>
      <c r="I47" s="29">
        <v>3</v>
      </c>
      <c r="J47" s="98">
        <v>0</v>
      </c>
      <c r="K47" s="21">
        <v>0</v>
      </c>
      <c r="L47" s="19">
        <v>9.5</v>
      </c>
      <c r="M47" s="22">
        <f t="shared" si="1"/>
        <v>0</v>
      </c>
      <c r="N47" s="23">
        <f t="shared" si="2"/>
        <v>0</v>
      </c>
    </row>
    <row r="48" spans="2:14" ht="12.75" customHeight="1">
      <c r="B48" s="17">
        <f t="shared" si="3"/>
        <v>37</v>
      </c>
      <c r="C48" s="18"/>
      <c r="D48" s="113" t="s">
        <v>282</v>
      </c>
      <c r="E48" s="114" t="s">
        <v>282</v>
      </c>
      <c r="F48" s="115" t="s">
        <v>282</v>
      </c>
      <c r="G48" s="28" t="s">
        <v>34</v>
      </c>
      <c r="H48" s="29"/>
      <c r="I48" s="29">
        <v>860</v>
      </c>
      <c r="J48" s="98">
        <v>0</v>
      </c>
      <c r="K48" s="21">
        <v>0</v>
      </c>
      <c r="L48" s="19">
        <v>9.5</v>
      </c>
      <c r="M48" s="22">
        <f t="shared" si="1"/>
        <v>0</v>
      </c>
      <c r="N48" s="23">
        <f t="shared" si="2"/>
        <v>0</v>
      </c>
    </row>
    <row r="49" spans="2:14" ht="12.75" customHeight="1">
      <c r="B49" s="17">
        <f t="shared" si="3"/>
        <v>38</v>
      </c>
      <c r="C49" s="18"/>
      <c r="D49" s="113" t="s">
        <v>283</v>
      </c>
      <c r="E49" s="114" t="s">
        <v>283</v>
      </c>
      <c r="F49" s="115" t="s">
        <v>283</v>
      </c>
      <c r="G49" s="28" t="s">
        <v>34</v>
      </c>
      <c r="H49" s="29"/>
      <c r="I49" s="29">
        <v>760</v>
      </c>
      <c r="J49" s="98">
        <v>0</v>
      </c>
      <c r="K49" s="21">
        <v>0</v>
      </c>
      <c r="L49" s="19">
        <v>9.5</v>
      </c>
      <c r="M49" s="22">
        <f t="shared" si="1"/>
        <v>0</v>
      </c>
      <c r="N49" s="23">
        <f t="shared" si="2"/>
        <v>0</v>
      </c>
    </row>
    <row r="50" spans="2:14" ht="12.75" customHeight="1">
      <c r="B50" s="17">
        <f t="shared" si="3"/>
        <v>39</v>
      </c>
      <c r="C50" s="18"/>
      <c r="D50" s="113" t="s">
        <v>284</v>
      </c>
      <c r="E50" s="114" t="s">
        <v>284</v>
      </c>
      <c r="F50" s="115" t="s">
        <v>284</v>
      </c>
      <c r="G50" s="28" t="s">
        <v>34</v>
      </c>
      <c r="H50" s="29"/>
      <c r="I50" s="29">
        <v>6</v>
      </c>
      <c r="J50" s="98">
        <v>0</v>
      </c>
      <c r="K50" s="21">
        <v>0</v>
      </c>
      <c r="L50" s="19">
        <v>9.5</v>
      </c>
      <c r="M50" s="22">
        <f t="shared" si="1"/>
        <v>0</v>
      </c>
      <c r="N50" s="23">
        <f t="shared" si="2"/>
        <v>0</v>
      </c>
    </row>
    <row r="51" spans="2:14" ht="12.75" customHeight="1">
      <c r="B51" s="17">
        <f t="shared" si="3"/>
        <v>40</v>
      </c>
      <c r="C51" s="18"/>
      <c r="D51" s="113" t="s">
        <v>285</v>
      </c>
      <c r="E51" s="114" t="s">
        <v>285</v>
      </c>
      <c r="F51" s="115" t="s">
        <v>285</v>
      </c>
      <c r="G51" s="28" t="s">
        <v>34</v>
      </c>
      <c r="H51" s="29"/>
      <c r="I51" s="29">
        <v>620</v>
      </c>
      <c r="J51" s="98">
        <v>0</v>
      </c>
      <c r="K51" s="21">
        <v>0</v>
      </c>
      <c r="L51" s="19">
        <v>9.5</v>
      </c>
      <c r="M51" s="22">
        <f t="shared" si="1"/>
        <v>0</v>
      </c>
      <c r="N51" s="23">
        <f t="shared" si="2"/>
        <v>0</v>
      </c>
    </row>
    <row r="52" spans="2:14" ht="12.75" customHeight="1">
      <c r="B52" s="17">
        <f t="shared" si="3"/>
        <v>41</v>
      </c>
      <c r="C52" s="18"/>
      <c r="D52" s="113" t="s">
        <v>286</v>
      </c>
      <c r="E52" s="114" t="s">
        <v>286</v>
      </c>
      <c r="F52" s="115" t="s">
        <v>286</v>
      </c>
      <c r="G52" s="28" t="s">
        <v>34</v>
      </c>
      <c r="H52" s="29"/>
      <c r="I52" s="29">
        <v>2150</v>
      </c>
      <c r="J52" s="98">
        <v>0</v>
      </c>
      <c r="K52" s="21">
        <v>0</v>
      </c>
      <c r="L52" s="19">
        <v>9.5</v>
      </c>
      <c r="M52" s="22">
        <f t="shared" si="1"/>
        <v>0</v>
      </c>
      <c r="N52" s="23">
        <f t="shared" si="2"/>
        <v>0</v>
      </c>
    </row>
    <row r="53" spans="2:14" ht="12.75" customHeight="1">
      <c r="B53" s="17">
        <f t="shared" si="3"/>
        <v>42</v>
      </c>
      <c r="C53" s="18"/>
      <c r="D53" s="113" t="s">
        <v>287</v>
      </c>
      <c r="E53" s="114" t="s">
        <v>287</v>
      </c>
      <c r="F53" s="115" t="s">
        <v>287</v>
      </c>
      <c r="G53" s="28" t="s">
        <v>34</v>
      </c>
      <c r="H53" s="29"/>
      <c r="I53" s="29">
        <v>1900</v>
      </c>
      <c r="J53" s="98">
        <v>0</v>
      </c>
      <c r="K53" s="21">
        <v>0</v>
      </c>
      <c r="L53" s="19">
        <v>9.5</v>
      </c>
      <c r="M53" s="22">
        <f t="shared" si="1"/>
        <v>0</v>
      </c>
      <c r="N53" s="23">
        <f t="shared" si="2"/>
        <v>0</v>
      </c>
    </row>
    <row r="54" spans="2:14" ht="12.75" customHeight="1">
      <c r="B54" s="17">
        <f t="shared" si="3"/>
        <v>43</v>
      </c>
      <c r="C54" s="18"/>
      <c r="D54" s="113" t="s">
        <v>288</v>
      </c>
      <c r="E54" s="114" t="s">
        <v>288</v>
      </c>
      <c r="F54" s="115" t="s">
        <v>288</v>
      </c>
      <c r="G54" s="28" t="s">
        <v>34</v>
      </c>
      <c r="H54" s="29"/>
      <c r="I54" s="29">
        <v>15</v>
      </c>
      <c r="J54" s="98">
        <v>0</v>
      </c>
      <c r="K54" s="21">
        <v>0</v>
      </c>
      <c r="L54" s="19">
        <v>9.5</v>
      </c>
      <c r="M54" s="22">
        <f t="shared" si="1"/>
        <v>0</v>
      </c>
      <c r="N54" s="23">
        <f t="shared" si="2"/>
        <v>0</v>
      </c>
    </row>
    <row r="55" spans="2:14" ht="12.75" customHeight="1">
      <c r="B55" s="17">
        <f t="shared" si="3"/>
        <v>44</v>
      </c>
      <c r="C55" s="18"/>
      <c r="D55" s="113" t="s">
        <v>289</v>
      </c>
      <c r="E55" s="114" t="s">
        <v>289</v>
      </c>
      <c r="F55" s="115" t="s">
        <v>289</v>
      </c>
      <c r="G55" s="28" t="s">
        <v>34</v>
      </c>
      <c r="H55" s="29"/>
      <c r="I55" s="29">
        <v>310</v>
      </c>
      <c r="J55" s="98">
        <v>0</v>
      </c>
      <c r="K55" s="21">
        <v>0</v>
      </c>
      <c r="L55" s="19">
        <v>9.5</v>
      </c>
      <c r="M55" s="22">
        <f t="shared" si="1"/>
        <v>0</v>
      </c>
      <c r="N55" s="23">
        <f t="shared" si="2"/>
        <v>0</v>
      </c>
    </row>
    <row r="56" spans="2:14" ht="12.75" customHeight="1">
      <c r="B56" s="17">
        <f t="shared" si="3"/>
        <v>45</v>
      </c>
      <c r="C56" s="18"/>
      <c r="D56" s="113" t="s">
        <v>290</v>
      </c>
      <c r="E56" s="114" t="s">
        <v>290</v>
      </c>
      <c r="F56" s="115" t="s">
        <v>290</v>
      </c>
      <c r="G56" s="28" t="s">
        <v>34</v>
      </c>
      <c r="H56" s="29"/>
      <c r="I56" s="29">
        <v>860</v>
      </c>
      <c r="J56" s="98">
        <v>0</v>
      </c>
      <c r="K56" s="21">
        <v>0</v>
      </c>
      <c r="L56" s="19">
        <v>9.5</v>
      </c>
      <c r="M56" s="22">
        <f t="shared" si="1"/>
        <v>0</v>
      </c>
      <c r="N56" s="23">
        <f t="shared" si="2"/>
        <v>0</v>
      </c>
    </row>
    <row r="57" spans="2:14" ht="12.75" customHeight="1">
      <c r="B57" s="17">
        <f t="shared" si="3"/>
        <v>46</v>
      </c>
      <c r="C57" s="18"/>
      <c r="D57" s="113" t="s">
        <v>291</v>
      </c>
      <c r="E57" s="114" t="s">
        <v>291</v>
      </c>
      <c r="F57" s="115" t="s">
        <v>291</v>
      </c>
      <c r="G57" s="28" t="s">
        <v>34</v>
      </c>
      <c r="H57" s="29"/>
      <c r="I57" s="29">
        <v>760</v>
      </c>
      <c r="J57" s="98">
        <v>0</v>
      </c>
      <c r="K57" s="21">
        <v>0</v>
      </c>
      <c r="L57" s="19">
        <v>9.5</v>
      </c>
      <c r="M57" s="22">
        <f t="shared" si="1"/>
        <v>0</v>
      </c>
      <c r="N57" s="23">
        <f t="shared" si="2"/>
        <v>0</v>
      </c>
    </row>
    <row r="58" spans="2:14" ht="12.75" customHeight="1">
      <c r="B58" s="17">
        <f t="shared" si="3"/>
        <v>47</v>
      </c>
      <c r="C58" s="18"/>
      <c r="D58" s="113" t="s">
        <v>292</v>
      </c>
      <c r="E58" s="114" t="s">
        <v>292</v>
      </c>
      <c r="F58" s="115" t="s">
        <v>292</v>
      </c>
      <c r="G58" s="28" t="s">
        <v>34</v>
      </c>
      <c r="H58" s="29"/>
      <c r="I58" s="29">
        <v>6</v>
      </c>
      <c r="J58" s="98">
        <v>0</v>
      </c>
      <c r="K58" s="21">
        <v>0</v>
      </c>
      <c r="L58" s="19">
        <v>9.5</v>
      </c>
      <c r="M58" s="22">
        <f t="shared" si="1"/>
        <v>0</v>
      </c>
      <c r="N58" s="23">
        <f t="shared" si="2"/>
        <v>0</v>
      </c>
    </row>
    <row r="59" spans="2:14" ht="12.75" customHeight="1">
      <c r="B59" s="17">
        <f t="shared" si="3"/>
        <v>48</v>
      </c>
      <c r="C59" s="18"/>
      <c r="D59" s="113" t="s">
        <v>293</v>
      </c>
      <c r="E59" s="114" t="s">
        <v>293</v>
      </c>
      <c r="F59" s="115" t="s">
        <v>293</v>
      </c>
      <c r="G59" s="28" t="s">
        <v>34</v>
      </c>
      <c r="H59" s="29"/>
      <c r="I59" s="29">
        <v>310</v>
      </c>
      <c r="J59" s="98">
        <v>0</v>
      </c>
      <c r="K59" s="21">
        <v>0</v>
      </c>
      <c r="L59" s="19">
        <v>9.5</v>
      </c>
      <c r="M59" s="22">
        <f t="shared" si="1"/>
        <v>0</v>
      </c>
      <c r="N59" s="23">
        <f t="shared" si="2"/>
        <v>0</v>
      </c>
    </row>
    <row r="60" spans="2:14" ht="12.75" customHeight="1">
      <c r="B60" s="17">
        <f t="shared" si="3"/>
        <v>49</v>
      </c>
      <c r="C60" s="18"/>
      <c r="D60" s="113" t="s">
        <v>294</v>
      </c>
      <c r="E60" s="114" t="s">
        <v>294</v>
      </c>
      <c r="F60" s="115" t="s">
        <v>294</v>
      </c>
      <c r="G60" s="28" t="s">
        <v>34</v>
      </c>
      <c r="H60" s="29"/>
      <c r="I60" s="29">
        <v>310</v>
      </c>
      <c r="J60" s="98">
        <v>0</v>
      </c>
      <c r="K60" s="21">
        <v>0</v>
      </c>
      <c r="L60" s="19">
        <v>9.5</v>
      </c>
      <c r="M60" s="22">
        <f t="shared" si="1"/>
        <v>0</v>
      </c>
      <c r="N60" s="23">
        <f t="shared" si="2"/>
        <v>0</v>
      </c>
    </row>
    <row r="61" spans="2:14" ht="12.75" customHeight="1">
      <c r="B61" s="17">
        <f t="shared" si="3"/>
        <v>50</v>
      </c>
      <c r="C61" s="18"/>
      <c r="D61" s="113" t="s">
        <v>295</v>
      </c>
      <c r="E61" s="114" t="s">
        <v>295</v>
      </c>
      <c r="F61" s="115" t="s">
        <v>295</v>
      </c>
      <c r="G61" s="28" t="s">
        <v>34</v>
      </c>
      <c r="H61" s="29"/>
      <c r="I61" s="29">
        <v>310</v>
      </c>
      <c r="J61" s="98">
        <v>0</v>
      </c>
      <c r="K61" s="21">
        <v>0</v>
      </c>
      <c r="L61" s="19">
        <v>9.5</v>
      </c>
      <c r="M61" s="22">
        <f t="shared" si="1"/>
        <v>0</v>
      </c>
      <c r="N61" s="23">
        <f t="shared" si="2"/>
        <v>0</v>
      </c>
    </row>
    <row r="62" spans="2:14" ht="12.75" customHeight="1">
      <c r="B62" s="17">
        <f t="shared" si="3"/>
        <v>51</v>
      </c>
      <c r="C62" s="18"/>
      <c r="D62" s="113" t="s">
        <v>296</v>
      </c>
      <c r="E62" s="114" t="s">
        <v>296</v>
      </c>
      <c r="F62" s="115" t="s">
        <v>296</v>
      </c>
      <c r="G62" s="28" t="s">
        <v>34</v>
      </c>
      <c r="H62" s="29"/>
      <c r="I62" s="29">
        <v>310</v>
      </c>
      <c r="J62" s="98">
        <v>0</v>
      </c>
      <c r="K62" s="21">
        <v>0</v>
      </c>
      <c r="L62" s="19">
        <v>9.5</v>
      </c>
      <c r="M62" s="22">
        <f t="shared" si="1"/>
        <v>0</v>
      </c>
      <c r="N62" s="23">
        <f t="shared" si="2"/>
        <v>0</v>
      </c>
    </row>
    <row r="63" spans="2:14" ht="12.75" customHeight="1">
      <c r="B63" s="17">
        <f t="shared" si="3"/>
        <v>52</v>
      </c>
      <c r="C63" s="18"/>
      <c r="D63" s="113" t="s">
        <v>297</v>
      </c>
      <c r="E63" s="114" t="s">
        <v>297</v>
      </c>
      <c r="F63" s="115" t="s">
        <v>297</v>
      </c>
      <c r="G63" s="28" t="s">
        <v>34</v>
      </c>
      <c r="H63" s="29"/>
      <c r="I63" s="29">
        <v>310</v>
      </c>
      <c r="J63" s="98">
        <v>0</v>
      </c>
      <c r="K63" s="21">
        <v>0</v>
      </c>
      <c r="L63" s="19">
        <v>9.5</v>
      </c>
      <c r="M63" s="22">
        <f t="shared" si="1"/>
        <v>0</v>
      </c>
      <c r="N63" s="23">
        <f t="shared" si="2"/>
        <v>0</v>
      </c>
    </row>
    <row r="64" spans="2:14" ht="12.75" customHeight="1">
      <c r="B64" s="17">
        <f t="shared" si="3"/>
        <v>53</v>
      </c>
      <c r="C64" s="18"/>
      <c r="D64" s="113" t="s">
        <v>298</v>
      </c>
      <c r="E64" s="114" t="s">
        <v>298</v>
      </c>
      <c r="F64" s="115" t="s">
        <v>298</v>
      </c>
      <c r="G64" s="28" t="s">
        <v>34</v>
      </c>
      <c r="H64" s="29"/>
      <c r="I64" s="29">
        <v>620</v>
      </c>
      <c r="J64" s="98">
        <v>0</v>
      </c>
      <c r="K64" s="21">
        <v>0</v>
      </c>
      <c r="L64" s="19">
        <v>9.5</v>
      </c>
      <c r="M64" s="22">
        <f t="shared" si="1"/>
        <v>0</v>
      </c>
      <c r="N64" s="23">
        <f t="shared" si="2"/>
        <v>0</v>
      </c>
    </row>
    <row r="65" spans="2:14" ht="12.75" customHeight="1">
      <c r="B65" s="17">
        <f t="shared" si="3"/>
        <v>54</v>
      </c>
      <c r="C65" s="18"/>
      <c r="D65" s="113" t="s">
        <v>299</v>
      </c>
      <c r="E65" s="114" t="s">
        <v>299</v>
      </c>
      <c r="F65" s="115" t="s">
        <v>299</v>
      </c>
      <c r="G65" s="28" t="s">
        <v>34</v>
      </c>
      <c r="H65" s="29"/>
      <c r="I65" s="29">
        <v>310</v>
      </c>
      <c r="J65" s="98">
        <v>0</v>
      </c>
      <c r="K65" s="21">
        <v>0</v>
      </c>
      <c r="L65" s="19">
        <v>9.5</v>
      </c>
      <c r="M65" s="22">
        <f t="shared" si="1"/>
        <v>0</v>
      </c>
      <c r="N65" s="23">
        <f t="shared" si="2"/>
        <v>0</v>
      </c>
    </row>
    <row r="66" spans="2:14" ht="12.75" customHeight="1">
      <c r="B66" s="17">
        <f t="shared" si="3"/>
        <v>55</v>
      </c>
      <c r="C66" s="18"/>
      <c r="D66" s="113" t="s">
        <v>300</v>
      </c>
      <c r="E66" s="114" t="s">
        <v>300</v>
      </c>
      <c r="F66" s="115" t="s">
        <v>300</v>
      </c>
      <c r="G66" s="28" t="s">
        <v>34</v>
      </c>
      <c r="H66" s="29"/>
      <c r="I66" s="29">
        <v>720</v>
      </c>
      <c r="J66" s="98">
        <v>0</v>
      </c>
      <c r="K66" s="21">
        <v>0</v>
      </c>
      <c r="L66" s="19">
        <v>9.5</v>
      </c>
      <c r="M66" s="22">
        <f t="shared" si="1"/>
        <v>0</v>
      </c>
      <c r="N66" s="23">
        <f t="shared" si="2"/>
        <v>0</v>
      </c>
    </row>
    <row r="67" spans="2:14" ht="12.75" customHeight="1">
      <c r="B67" s="17">
        <f t="shared" si="3"/>
        <v>56</v>
      </c>
      <c r="C67" s="18"/>
      <c r="D67" s="113" t="s">
        <v>301</v>
      </c>
      <c r="E67" s="114" t="s">
        <v>301</v>
      </c>
      <c r="F67" s="115" t="s">
        <v>301</v>
      </c>
      <c r="G67" s="28" t="s">
        <v>34</v>
      </c>
      <c r="H67" s="29"/>
      <c r="I67" s="29">
        <v>620</v>
      </c>
      <c r="J67" s="98">
        <v>0</v>
      </c>
      <c r="K67" s="21">
        <v>0</v>
      </c>
      <c r="L67" s="19">
        <v>9.5</v>
      </c>
      <c r="M67" s="22">
        <f t="shared" si="1"/>
        <v>0</v>
      </c>
      <c r="N67" s="23">
        <f t="shared" si="2"/>
        <v>0</v>
      </c>
    </row>
    <row r="68" spans="2:14" ht="12.75" customHeight="1">
      <c r="B68" s="17">
        <f t="shared" si="3"/>
        <v>57</v>
      </c>
      <c r="C68" s="18"/>
      <c r="D68" s="113" t="s">
        <v>302</v>
      </c>
      <c r="E68" s="114" t="s">
        <v>302</v>
      </c>
      <c r="F68" s="115" t="s">
        <v>302</v>
      </c>
      <c r="G68" s="28" t="s">
        <v>34</v>
      </c>
      <c r="H68" s="29"/>
      <c r="I68" s="29">
        <v>760</v>
      </c>
      <c r="J68" s="98">
        <v>0</v>
      </c>
      <c r="K68" s="21">
        <v>0</v>
      </c>
      <c r="L68" s="19">
        <v>9.5</v>
      </c>
      <c r="M68" s="22">
        <f t="shared" si="1"/>
        <v>0</v>
      </c>
      <c r="N68" s="23">
        <f t="shared" si="2"/>
        <v>0</v>
      </c>
    </row>
    <row r="69" spans="2:14" ht="12.75" customHeight="1">
      <c r="B69" s="17">
        <f t="shared" si="3"/>
        <v>58</v>
      </c>
      <c r="C69" s="18"/>
      <c r="D69" s="113" t="s">
        <v>303</v>
      </c>
      <c r="E69" s="114" t="s">
        <v>303</v>
      </c>
      <c r="F69" s="115" t="s">
        <v>303</v>
      </c>
      <c r="G69" s="28" t="s">
        <v>34</v>
      </c>
      <c r="H69" s="29"/>
      <c r="I69" s="29">
        <v>430</v>
      </c>
      <c r="J69" s="98">
        <v>0</v>
      </c>
      <c r="K69" s="21">
        <v>0</v>
      </c>
      <c r="L69" s="19">
        <v>9.5</v>
      </c>
      <c r="M69" s="22">
        <f t="shared" si="1"/>
        <v>0</v>
      </c>
      <c r="N69" s="23">
        <f t="shared" si="2"/>
        <v>0</v>
      </c>
    </row>
    <row r="70" spans="2:14" ht="12.75" customHeight="1">
      <c r="B70" s="17">
        <f t="shared" si="3"/>
        <v>59</v>
      </c>
      <c r="C70" s="18"/>
      <c r="D70" s="113" t="s">
        <v>304</v>
      </c>
      <c r="E70" s="114" t="s">
        <v>304</v>
      </c>
      <c r="F70" s="115" t="s">
        <v>304</v>
      </c>
      <c r="G70" s="28" t="s">
        <v>34</v>
      </c>
      <c r="H70" s="29"/>
      <c r="I70" s="29">
        <v>100</v>
      </c>
      <c r="J70" s="98">
        <v>0</v>
      </c>
      <c r="K70" s="21">
        <v>0</v>
      </c>
      <c r="L70" s="19">
        <v>9.5</v>
      </c>
      <c r="M70" s="22">
        <f t="shared" si="1"/>
        <v>0</v>
      </c>
      <c r="N70" s="23">
        <f t="shared" si="2"/>
        <v>0</v>
      </c>
    </row>
    <row r="71" spans="2:14" ht="12.75" customHeight="1">
      <c r="B71" s="17">
        <f t="shared" si="3"/>
        <v>60</v>
      </c>
      <c r="C71" s="18"/>
      <c r="D71" s="113" t="s">
        <v>305</v>
      </c>
      <c r="E71" s="114" t="s">
        <v>305</v>
      </c>
      <c r="F71" s="115" t="s">
        <v>305</v>
      </c>
      <c r="G71" s="28" t="s">
        <v>34</v>
      </c>
      <c r="H71" s="29"/>
      <c r="I71" s="29">
        <v>430</v>
      </c>
      <c r="J71" s="98">
        <v>0</v>
      </c>
      <c r="K71" s="21">
        <v>0</v>
      </c>
      <c r="L71" s="19">
        <v>9.5</v>
      </c>
      <c r="M71" s="22">
        <f t="shared" si="1"/>
        <v>0</v>
      </c>
      <c r="N71" s="23">
        <f t="shared" si="2"/>
        <v>0</v>
      </c>
    </row>
    <row r="72" spans="2:14" ht="12.75" customHeight="1">
      <c r="B72" s="17">
        <f t="shared" si="3"/>
        <v>61</v>
      </c>
      <c r="C72" s="18"/>
      <c r="D72" s="113" t="s">
        <v>306</v>
      </c>
      <c r="E72" s="114" t="s">
        <v>306</v>
      </c>
      <c r="F72" s="115" t="s">
        <v>306</v>
      </c>
      <c r="G72" s="28" t="s">
        <v>34</v>
      </c>
      <c r="H72" s="29"/>
      <c r="I72" s="29">
        <v>380</v>
      </c>
      <c r="J72" s="98">
        <v>0</v>
      </c>
      <c r="K72" s="21">
        <v>0</v>
      </c>
      <c r="L72" s="19">
        <v>9.5</v>
      </c>
      <c r="M72" s="22">
        <f t="shared" si="1"/>
        <v>0</v>
      </c>
      <c r="N72" s="23">
        <f t="shared" si="2"/>
        <v>0</v>
      </c>
    </row>
    <row r="73" spans="2:14" ht="12.75" customHeight="1">
      <c r="B73" s="17">
        <f t="shared" si="3"/>
        <v>62</v>
      </c>
      <c r="C73" s="18"/>
      <c r="D73" s="113" t="s">
        <v>307</v>
      </c>
      <c r="E73" s="114" t="s">
        <v>307</v>
      </c>
      <c r="F73" s="115" t="s">
        <v>307</v>
      </c>
      <c r="G73" s="28" t="s">
        <v>34</v>
      </c>
      <c r="H73" s="29"/>
      <c r="I73" s="29">
        <v>430</v>
      </c>
      <c r="J73" s="98">
        <v>0</v>
      </c>
      <c r="K73" s="21">
        <v>0</v>
      </c>
      <c r="L73" s="19">
        <v>9.5</v>
      </c>
      <c r="M73" s="22">
        <f t="shared" si="1"/>
        <v>0</v>
      </c>
      <c r="N73" s="23">
        <f t="shared" si="2"/>
        <v>0</v>
      </c>
    </row>
    <row r="74" spans="2:14" ht="12.75" customHeight="1">
      <c r="B74" s="17">
        <f t="shared" si="3"/>
        <v>63</v>
      </c>
      <c r="C74" s="18"/>
      <c r="D74" s="113" t="s">
        <v>308</v>
      </c>
      <c r="E74" s="114" t="s">
        <v>308</v>
      </c>
      <c r="F74" s="115" t="s">
        <v>308</v>
      </c>
      <c r="G74" s="28" t="s">
        <v>34</v>
      </c>
      <c r="H74" s="29"/>
      <c r="I74" s="29">
        <v>380</v>
      </c>
      <c r="J74" s="98">
        <v>0</v>
      </c>
      <c r="K74" s="21">
        <v>0</v>
      </c>
      <c r="L74" s="19">
        <v>9.5</v>
      </c>
      <c r="M74" s="22">
        <f t="shared" si="1"/>
        <v>0</v>
      </c>
      <c r="N74" s="23">
        <f t="shared" si="2"/>
        <v>0</v>
      </c>
    </row>
    <row r="75" spans="2:14" ht="12.75" customHeight="1">
      <c r="B75" s="17">
        <f t="shared" si="3"/>
        <v>64</v>
      </c>
      <c r="C75" s="18"/>
      <c r="D75" s="113" t="s">
        <v>309</v>
      </c>
      <c r="E75" s="114" t="s">
        <v>309</v>
      </c>
      <c r="F75" s="115" t="s">
        <v>309</v>
      </c>
      <c r="G75" s="28" t="s">
        <v>34</v>
      </c>
      <c r="H75" s="29"/>
      <c r="I75" s="29">
        <v>3</v>
      </c>
      <c r="J75" s="98">
        <v>0</v>
      </c>
      <c r="K75" s="21">
        <v>0</v>
      </c>
      <c r="L75" s="19">
        <v>9.5</v>
      </c>
      <c r="M75" s="22">
        <f t="shared" si="1"/>
        <v>0</v>
      </c>
      <c r="N75" s="23">
        <f t="shared" si="2"/>
        <v>0</v>
      </c>
    </row>
    <row r="76" spans="2:14" ht="12.75" customHeight="1">
      <c r="B76" s="17">
        <f t="shared" si="3"/>
        <v>65</v>
      </c>
      <c r="C76" s="18"/>
      <c r="D76" s="113" t="s">
        <v>310</v>
      </c>
      <c r="E76" s="114" t="s">
        <v>310</v>
      </c>
      <c r="F76" s="115" t="s">
        <v>310</v>
      </c>
      <c r="G76" s="28" t="s">
        <v>34</v>
      </c>
      <c r="H76" s="29"/>
      <c r="I76" s="29">
        <v>1290</v>
      </c>
      <c r="J76" s="98">
        <v>0</v>
      </c>
      <c r="K76" s="21">
        <v>0</v>
      </c>
      <c r="L76" s="19">
        <v>9.5</v>
      </c>
      <c r="M76" s="22">
        <f t="shared" si="1"/>
        <v>0</v>
      </c>
      <c r="N76" s="23">
        <f t="shared" si="2"/>
        <v>0</v>
      </c>
    </row>
    <row r="77" spans="2:14" ht="12.75" customHeight="1">
      <c r="B77" s="17">
        <f t="shared" si="3"/>
        <v>66</v>
      </c>
      <c r="C77" s="18"/>
      <c r="D77" s="113" t="s">
        <v>311</v>
      </c>
      <c r="E77" s="114" t="s">
        <v>311</v>
      </c>
      <c r="F77" s="115" t="s">
        <v>311</v>
      </c>
      <c r="G77" s="28" t="s">
        <v>34</v>
      </c>
      <c r="H77" s="29"/>
      <c r="I77" s="29">
        <v>1140</v>
      </c>
      <c r="J77" s="98">
        <v>0</v>
      </c>
      <c r="K77" s="21">
        <v>0</v>
      </c>
      <c r="L77" s="19">
        <v>9.5</v>
      </c>
      <c r="M77" s="22">
        <f t="shared" ref="M77:M93" si="4">PRODUCT(K77,1.095)</f>
        <v>0</v>
      </c>
      <c r="N77" s="23">
        <f t="shared" ref="N77:N93" si="5">PRODUCT(I77,M77)</f>
        <v>0</v>
      </c>
    </row>
    <row r="78" spans="2:14" ht="12.75" customHeight="1">
      <c r="B78" s="17">
        <f t="shared" ref="B78:B93" si="6">B77+1</f>
        <v>67</v>
      </c>
      <c r="C78" s="18"/>
      <c r="D78" s="113" t="s">
        <v>312</v>
      </c>
      <c r="E78" s="114" t="s">
        <v>312</v>
      </c>
      <c r="F78" s="115" t="s">
        <v>312</v>
      </c>
      <c r="G78" s="28" t="s">
        <v>34</v>
      </c>
      <c r="H78" s="29"/>
      <c r="I78" s="29">
        <v>9</v>
      </c>
      <c r="J78" s="98">
        <v>0</v>
      </c>
      <c r="K78" s="21">
        <v>0</v>
      </c>
      <c r="L78" s="19">
        <v>9.5</v>
      </c>
      <c r="M78" s="22">
        <f t="shared" si="4"/>
        <v>0</v>
      </c>
      <c r="N78" s="23">
        <f t="shared" si="5"/>
        <v>0</v>
      </c>
    </row>
    <row r="79" spans="2:14" ht="12.75" customHeight="1">
      <c r="B79" s="17">
        <f t="shared" si="6"/>
        <v>68</v>
      </c>
      <c r="C79" s="18"/>
      <c r="D79" s="113" t="s">
        <v>313</v>
      </c>
      <c r="E79" s="114" t="s">
        <v>313</v>
      </c>
      <c r="F79" s="115" t="s">
        <v>313</v>
      </c>
      <c r="G79" s="28" t="s">
        <v>34</v>
      </c>
      <c r="H79" s="29"/>
      <c r="I79" s="29">
        <v>310</v>
      </c>
      <c r="J79" s="98">
        <v>0</v>
      </c>
      <c r="K79" s="21">
        <v>0</v>
      </c>
      <c r="L79" s="19">
        <v>9.5</v>
      </c>
      <c r="M79" s="22">
        <f t="shared" si="4"/>
        <v>0</v>
      </c>
      <c r="N79" s="23">
        <f t="shared" si="5"/>
        <v>0</v>
      </c>
    </row>
    <row r="80" spans="2:14" ht="12.75" customHeight="1">
      <c r="B80" s="17">
        <f t="shared" si="6"/>
        <v>69</v>
      </c>
      <c r="C80" s="18"/>
      <c r="D80" s="113" t="s">
        <v>314</v>
      </c>
      <c r="E80" s="114" t="s">
        <v>314</v>
      </c>
      <c r="F80" s="115" t="s">
        <v>314</v>
      </c>
      <c r="G80" s="28" t="s">
        <v>34</v>
      </c>
      <c r="H80" s="29"/>
      <c r="I80" s="29">
        <v>310</v>
      </c>
      <c r="J80" s="98">
        <v>0</v>
      </c>
      <c r="K80" s="21">
        <v>0</v>
      </c>
      <c r="L80" s="19">
        <v>9.5</v>
      </c>
      <c r="M80" s="22">
        <f t="shared" si="4"/>
        <v>0</v>
      </c>
      <c r="N80" s="23">
        <f t="shared" si="5"/>
        <v>0</v>
      </c>
    </row>
    <row r="81" spans="2:14" ht="12.75" customHeight="1">
      <c r="B81" s="17">
        <f t="shared" si="6"/>
        <v>70</v>
      </c>
      <c r="C81" s="18"/>
      <c r="D81" s="113" t="s">
        <v>315</v>
      </c>
      <c r="E81" s="114" t="s">
        <v>315</v>
      </c>
      <c r="F81" s="115" t="s">
        <v>315</v>
      </c>
      <c r="G81" s="28" t="s">
        <v>34</v>
      </c>
      <c r="H81" s="29"/>
      <c r="I81" s="29">
        <v>830</v>
      </c>
      <c r="J81" s="98">
        <v>0</v>
      </c>
      <c r="K81" s="21">
        <v>0</v>
      </c>
      <c r="L81" s="19">
        <v>9.5</v>
      </c>
      <c r="M81" s="22">
        <f t="shared" si="4"/>
        <v>0</v>
      </c>
      <c r="N81" s="23">
        <f t="shared" si="5"/>
        <v>0</v>
      </c>
    </row>
    <row r="82" spans="2:14" ht="12.75" customHeight="1">
      <c r="B82" s="17">
        <f t="shared" si="6"/>
        <v>71</v>
      </c>
      <c r="C82" s="18"/>
      <c r="D82" s="113" t="s">
        <v>316</v>
      </c>
      <c r="E82" s="114" t="s">
        <v>316</v>
      </c>
      <c r="F82" s="115" t="s">
        <v>316</v>
      </c>
      <c r="G82" s="28" t="s">
        <v>17</v>
      </c>
      <c r="H82" s="29"/>
      <c r="I82" s="29">
        <v>60</v>
      </c>
      <c r="J82" s="98">
        <v>0</v>
      </c>
      <c r="K82" s="21">
        <v>0</v>
      </c>
      <c r="L82" s="19">
        <v>9.5</v>
      </c>
      <c r="M82" s="22">
        <f t="shared" si="4"/>
        <v>0</v>
      </c>
      <c r="N82" s="23">
        <f t="shared" si="5"/>
        <v>0</v>
      </c>
    </row>
    <row r="83" spans="2:14" ht="12.75" customHeight="1">
      <c r="B83" s="17">
        <f t="shared" si="6"/>
        <v>72</v>
      </c>
      <c r="C83" s="18"/>
      <c r="D83" s="113" t="s">
        <v>317</v>
      </c>
      <c r="E83" s="114" t="s">
        <v>317</v>
      </c>
      <c r="F83" s="115" t="s">
        <v>317</v>
      </c>
      <c r="G83" s="28" t="s">
        <v>17</v>
      </c>
      <c r="H83" s="29"/>
      <c r="I83" s="29">
        <v>10</v>
      </c>
      <c r="J83" s="98">
        <v>0</v>
      </c>
      <c r="K83" s="21">
        <v>0</v>
      </c>
      <c r="L83" s="19">
        <v>9.5</v>
      </c>
      <c r="M83" s="22">
        <f t="shared" si="4"/>
        <v>0</v>
      </c>
      <c r="N83" s="23">
        <f t="shared" si="5"/>
        <v>0</v>
      </c>
    </row>
    <row r="84" spans="2:14" ht="12.75" customHeight="1">
      <c r="B84" s="17">
        <f t="shared" si="6"/>
        <v>73</v>
      </c>
      <c r="C84" s="18"/>
      <c r="D84" s="113" t="s">
        <v>318</v>
      </c>
      <c r="E84" s="114" t="s">
        <v>318</v>
      </c>
      <c r="F84" s="115" t="s">
        <v>318</v>
      </c>
      <c r="G84" s="28" t="s">
        <v>17</v>
      </c>
      <c r="H84" s="29"/>
      <c r="I84" s="29">
        <v>10</v>
      </c>
      <c r="J84" s="98">
        <v>0</v>
      </c>
      <c r="K84" s="21">
        <v>0</v>
      </c>
      <c r="L84" s="19">
        <v>9.5</v>
      </c>
      <c r="M84" s="22">
        <f t="shared" si="4"/>
        <v>0</v>
      </c>
      <c r="N84" s="23">
        <f t="shared" si="5"/>
        <v>0</v>
      </c>
    </row>
    <row r="85" spans="2:14" ht="12.75" customHeight="1">
      <c r="B85" s="17">
        <f t="shared" si="6"/>
        <v>74</v>
      </c>
      <c r="C85" s="18"/>
      <c r="D85" s="113" t="s">
        <v>319</v>
      </c>
      <c r="E85" s="114" t="s">
        <v>319</v>
      </c>
      <c r="F85" s="115" t="s">
        <v>319</v>
      </c>
      <c r="G85" s="28" t="s">
        <v>17</v>
      </c>
      <c r="H85" s="29"/>
      <c r="I85" s="29">
        <v>5</v>
      </c>
      <c r="J85" s="98">
        <v>0</v>
      </c>
      <c r="K85" s="21">
        <v>0</v>
      </c>
      <c r="L85" s="19">
        <v>9.5</v>
      </c>
      <c r="M85" s="22">
        <f t="shared" si="4"/>
        <v>0</v>
      </c>
      <c r="N85" s="23">
        <f t="shared" si="5"/>
        <v>0</v>
      </c>
    </row>
    <row r="86" spans="2:14" ht="12.75" customHeight="1">
      <c r="B86" s="17">
        <f t="shared" si="6"/>
        <v>75</v>
      </c>
      <c r="C86" s="18"/>
      <c r="D86" s="113" t="s">
        <v>320</v>
      </c>
      <c r="E86" s="114" t="s">
        <v>320</v>
      </c>
      <c r="F86" s="115" t="s">
        <v>320</v>
      </c>
      <c r="G86" s="28" t="s">
        <v>17</v>
      </c>
      <c r="H86" s="29"/>
      <c r="I86" s="29">
        <v>10</v>
      </c>
      <c r="J86" s="98">
        <v>0</v>
      </c>
      <c r="K86" s="21">
        <v>0</v>
      </c>
      <c r="L86" s="19">
        <v>9.5</v>
      </c>
      <c r="M86" s="22">
        <f t="shared" si="4"/>
        <v>0</v>
      </c>
      <c r="N86" s="23">
        <f t="shared" si="5"/>
        <v>0</v>
      </c>
    </row>
    <row r="87" spans="2:14" ht="12.75" customHeight="1">
      <c r="B87" s="17">
        <f t="shared" si="6"/>
        <v>76</v>
      </c>
      <c r="C87" s="18"/>
      <c r="D87" s="113" t="s">
        <v>321</v>
      </c>
      <c r="E87" s="114" t="s">
        <v>321</v>
      </c>
      <c r="F87" s="115" t="s">
        <v>321</v>
      </c>
      <c r="G87" s="28" t="s">
        <v>17</v>
      </c>
      <c r="H87" s="29"/>
      <c r="I87" s="29">
        <v>20</v>
      </c>
      <c r="J87" s="98">
        <v>0</v>
      </c>
      <c r="K87" s="21">
        <v>0</v>
      </c>
      <c r="L87" s="19">
        <v>9.5</v>
      </c>
      <c r="M87" s="22">
        <f t="shared" si="4"/>
        <v>0</v>
      </c>
      <c r="N87" s="23">
        <f t="shared" si="5"/>
        <v>0</v>
      </c>
    </row>
    <row r="88" spans="2:14" ht="12.75" customHeight="1">
      <c r="B88" s="17">
        <f t="shared" si="6"/>
        <v>77</v>
      </c>
      <c r="C88" s="18"/>
      <c r="D88" s="113" t="s">
        <v>322</v>
      </c>
      <c r="E88" s="114" t="s">
        <v>322</v>
      </c>
      <c r="F88" s="115" t="s">
        <v>322</v>
      </c>
      <c r="G88" s="28" t="s">
        <v>34</v>
      </c>
      <c r="H88" s="29"/>
      <c r="I88" s="29">
        <v>310</v>
      </c>
      <c r="J88" s="98">
        <v>0</v>
      </c>
      <c r="K88" s="21">
        <v>0</v>
      </c>
      <c r="L88" s="19">
        <v>9.5</v>
      </c>
      <c r="M88" s="22">
        <f t="shared" si="4"/>
        <v>0</v>
      </c>
      <c r="N88" s="23">
        <f t="shared" si="5"/>
        <v>0</v>
      </c>
    </row>
    <row r="89" spans="2:14" ht="12.75" customHeight="1">
      <c r="B89" s="17">
        <f t="shared" si="6"/>
        <v>78</v>
      </c>
      <c r="C89" s="18"/>
      <c r="D89" s="113" t="s">
        <v>323</v>
      </c>
      <c r="E89" s="114" t="s">
        <v>323</v>
      </c>
      <c r="F89" s="115" t="s">
        <v>323</v>
      </c>
      <c r="G89" s="28" t="s">
        <v>34</v>
      </c>
      <c r="H89" s="29"/>
      <c r="I89" s="29">
        <v>1300</v>
      </c>
      <c r="J89" s="98">
        <v>0</v>
      </c>
      <c r="K89" s="21">
        <v>0</v>
      </c>
      <c r="L89" s="19">
        <v>9.5</v>
      </c>
      <c r="M89" s="22">
        <f t="shared" si="4"/>
        <v>0</v>
      </c>
      <c r="N89" s="23">
        <f t="shared" si="5"/>
        <v>0</v>
      </c>
    </row>
    <row r="90" spans="2:14" ht="12.75" customHeight="1">
      <c r="B90" s="17">
        <f t="shared" si="6"/>
        <v>79</v>
      </c>
      <c r="C90" s="18"/>
      <c r="D90" s="113" t="s">
        <v>324</v>
      </c>
      <c r="E90" s="114" t="s">
        <v>324</v>
      </c>
      <c r="F90" s="115" t="s">
        <v>324</v>
      </c>
      <c r="G90" s="28" t="s">
        <v>34</v>
      </c>
      <c r="H90" s="29"/>
      <c r="I90" s="29">
        <v>1300</v>
      </c>
      <c r="J90" s="98">
        <v>0</v>
      </c>
      <c r="K90" s="21">
        <v>0</v>
      </c>
      <c r="L90" s="19">
        <v>9.5</v>
      </c>
      <c r="M90" s="22">
        <f t="shared" si="4"/>
        <v>0</v>
      </c>
      <c r="N90" s="23">
        <f t="shared" si="5"/>
        <v>0</v>
      </c>
    </row>
    <row r="91" spans="2:14" ht="12.75" customHeight="1">
      <c r="B91" s="17">
        <f t="shared" si="6"/>
        <v>80</v>
      </c>
      <c r="C91" s="18"/>
      <c r="D91" s="113" t="s">
        <v>325</v>
      </c>
      <c r="E91" s="114" t="s">
        <v>325</v>
      </c>
      <c r="F91" s="115" t="s">
        <v>325</v>
      </c>
      <c r="G91" s="28" t="s">
        <v>34</v>
      </c>
      <c r="H91" s="29"/>
      <c r="I91" s="29">
        <v>100</v>
      </c>
      <c r="J91" s="98">
        <v>0</v>
      </c>
      <c r="K91" s="21">
        <v>0</v>
      </c>
      <c r="L91" s="19">
        <v>9.5</v>
      </c>
      <c r="M91" s="22">
        <f t="shared" si="4"/>
        <v>0</v>
      </c>
      <c r="N91" s="23">
        <f t="shared" si="5"/>
        <v>0</v>
      </c>
    </row>
    <row r="92" spans="2:14" ht="12.75" customHeight="1">
      <c r="B92" s="17">
        <f t="shared" si="6"/>
        <v>81</v>
      </c>
      <c r="C92" s="18"/>
      <c r="D92" s="113" t="s">
        <v>326</v>
      </c>
      <c r="E92" s="114" t="s">
        <v>326</v>
      </c>
      <c r="F92" s="115" t="s">
        <v>326</v>
      </c>
      <c r="G92" s="28" t="s">
        <v>34</v>
      </c>
      <c r="H92" s="29"/>
      <c r="I92" s="29">
        <v>100</v>
      </c>
      <c r="J92" s="98">
        <v>0</v>
      </c>
      <c r="K92" s="21">
        <v>0</v>
      </c>
      <c r="L92" s="19">
        <v>9.5</v>
      </c>
      <c r="M92" s="22">
        <f t="shared" si="4"/>
        <v>0</v>
      </c>
      <c r="N92" s="23">
        <f t="shared" si="5"/>
        <v>0</v>
      </c>
    </row>
    <row r="93" spans="2:14" ht="12.75" customHeight="1">
      <c r="B93" s="17">
        <f t="shared" si="6"/>
        <v>82</v>
      </c>
      <c r="C93" s="18"/>
      <c r="D93" s="113" t="s">
        <v>327</v>
      </c>
      <c r="E93" s="114" t="s">
        <v>327</v>
      </c>
      <c r="F93" s="115" t="s">
        <v>327</v>
      </c>
      <c r="G93" s="28" t="s">
        <v>17</v>
      </c>
      <c r="H93" s="29"/>
      <c r="I93" s="29">
        <v>40</v>
      </c>
      <c r="J93" s="98">
        <v>0</v>
      </c>
      <c r="K93" s="21">
        <v>0</v>
      </c>
      <c r="L93" s="19">
        <v>9.5</v>
      </c>
      <c r="M93" s="22">
        <f t="shared" si="4"/>
        <v>0</v>
      </c>
      <c r="N93" s="23">
        <f t="shared" si="5"/>
        <v>0</v>
      </c>
    </row>
    <row r="94" spans="2:14" s="4" customFormat="1" ht="12.75" customHeight="1">
      <c r="B94" s="87"/>
      <c r="C94" s="87"/>
      <c r="D94" s="106" t="s">
        <v>53</v>
      </c>
      <c r="E94" s="106"/>
      <c r="F94" s="106"/>
      <c r="G94" s="88"/>
      <c r="H94" s="88"/>
      <c r="I94" s="88"/>
      <c r="J94" s="88"/>
      <c r="K94" s="88"/>
      <c r="L94" s="88"/>
      <c r="M94" s="88"/>
      <c r="N94" s="89">
        <f>SUM(N12:N93)</f>
        <v>0</v>
      </c>
    </row>
    <row r="95" spans="2:14" s="4" customFormat="1" ht="12.75" customHeight="1"/>
    <row r="96" spans="2:14" s="4" customFormat="1" ht="12.75" customHeight="1">
      <c r="B96" s="4" t="s">
        <v>19</v>
      </c>
    </row>
    <row r="97" spans="2:12" s="4" customFormat="1" ht="12.75" customHeight="1">
      <c r="B97" s="4" t="s">
        <v>20</v>
      </c>
    </row>
    <row r="98" spans="2:12" s="4" customFormat="1" ht="12.75" customHeight="1">
      <c r="B98" s="4" t="s">
        <v>21</v>
      </c>
    </row>
    <row r="99" spans="2:12" s="4" customFormat="1" ht="12.75" customHeight="1">
      <c r="B99" s="4" t="s">
        <v>713</v>
      </c>
    </row>
    <row r="100" spans="2:12" s="4" customFormat="1" ht="12.75" customHeight="1"/>
    <row r="101" spans="2:12" s="4" customFormat="1" ht="12.75" customHeight="1">
      <c r="B101" s="99" t="s">
        <v>714</v>
      </c>
      <c r="C101" s="99"/>
      <c r="D101" s="99"/>
      <c r="E101" s="99"/>
    </row>
    <row r="102" spans="2:12" s="4" customFormat="1" ht="12.75" customHeight="1"/>
    <row r="103" spans="2:12" s="4" customFormat="1" ht="12.75" customHeight="1"/>
    <row r="104" spans="2:12" s="11" customFormat="1" ht="12.75" customHeight="1">
      <c r="B104" s="11" t="s">
        <v>22</v>
      </c>
      <c r="H104" s="16" t="s">
        <v>23</v>
      </c>
      <c r="L104" s="11" t="s">
        <v>24</v>
      </c>
    </row>
    <row r="105" spans="2:12" s="7" customFormat="1" ht="12.75" customHeight="1"/>
  </sheetData>
  <sheetProtection algorithmName="SHA-512" hashValue="YCcFvNWqL8K/3wcdAe+vt55alMvDy/l9nuKtgzqL1OTC+of00yS3qLnacsn0rz0c/jKgDWG+YS3rToDEHTOqIQ==" saltValue="mhhptcBP0LaofPJIebioXg==" spinCount="100000" sheet="1" objects="1" scenarios="1"/>
  <protectedRanges>
    <protectedRange sqref="C12:C93" name="Range5"/>
    <protectedRange sqref="E4:F5" name="Range1"/>
    <protectedRange sqref="J12:K93" name="Range3"/>
    <protectedRange sqref="H12:H93" name="Range2"/>
  </protectedRanges>
  <mergeCells count="84">
    <mergeCell ref="D10:F10"/>
    <mergeCell ref="D12:F12"/>
    <mergeCell ref="D85:F85"/>
    <mergeCell ref="D86:F86"/>
    <mergeCell ref="D87:F87"/>
    <mergeCell ref="D20:F20"/>
    <mergeCell ref="D21:F21"/>
    <mergeCell ref="D22:F22"/>
    <mergeCell ref="D23:F23"/>
    <mergeCell ref="D29:F29"/>
    <mergeCell ref="D26:F26"/>
    <mergeCell ref="D27:F27"/>
    <mergeCell ref="D28:F28"/>
    <mergeCell ref="D41:F41"/>
    <mergeCell ref="D30:F30"/>
    <mergeCell ref="D31:F31"/>
    <mergeCell ref="D94:F94"/>
    <mergeCell ref="D13:F13"/>
    <mergeCell ref="D14:F14"/>
    <mergeCell ref="D15:F15"/>
    <mergeCell ref="D16:F16"/>
    <mergeCell ref="D17:F17"/>
    <mergeCell ref="D18:F18"/>
    <mergeCell ref="D19:F19"/>
    <mergeCell ref="D89:F89"/>
    <mergeCell ref="D90:F90"/>
    <mergeCell ref="D91:F91"/>
    <mergeCell ref="D92:F92"/>
    <mergeCell ref="D93:F93"/>
    <mergeCell ref="D88:F88"/>
    <mergeCell ref="D24:F24"/>
    <mergeCell ref="D25:F25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53:F53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65:F65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77:F77"/>
    <mergeCell ref="D66:F66"/>
    <mergeCell ref="D67:F67"/>
    <mergeCell ref="D68:F68"/>
    <mergeCell ref="D69:F69"/>
    <mergeCell ref="D70:F70"/>
    <mergeCell ref="D71:F71"/>
    <mergeCell ref="D72:F72"/>
    <mergeCell ref="D73:F73"/>
    <mergeCell ref="D74:F74"/>
    <mergeCell ref="D75:F75"/>
    <mergeCell ref="D76:F76"/>
    <mergeCell ref="D84:F84"/>
    <mergeCell ref="D78:F78"/>
    <mergeCell ref="D79:F79"/>
    <mergeCell ref="D80:F80"/>
    <mergeCell ref="D81:F81"/>
    <mergeCell ref="D82:F82"/>
    <mergeCell ref="D83:F83"/>
  </mergeCells>
  <pageMargins left="0.55118110236220474" right="0.55118110236220474" top="0.98425196850393704" bottom="0.98425196850393704" header="0" footer="0"/>
  <pageSetup paperSize="9" scale="64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  <rowBreaks count="1" manualBreakCount="1">
    <brk id="51" max="1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77000-68BB-42E7-9005-78B294E64F8B}">
  <dimension ref="B1:O96"/>
  <sheetViews>
    <sheetView topLeftCell="A2" zoomScaleNormal="100" workbookViewId="0">
      <selection activeCell="H8" sqref="H8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>
      <c r="B1" s="1" t="s">
        <v>0</v>
      </c>
      <c r="C1" s="1"/>
      <c r="D1" s="24" t="s">
        <v>107</v>
      </c>
      <c r="H1" s="3"/>
      <c r="I1" s="3"/>
      <c r="J1" s="3"/>
      <c r="K1" s="3"/>
      <c r="L1" s="3"/>
      <c r="M1" s="3"/>
      <c r="N1" s="3"/>
    </row>
    <row r="2" spans="2:15" ht="12.75" customHeight="1">
      <c r="B2" s="4" t="s">
        <v>1</v>
      </c>
      <c r="C2" s="4"/>
      <c r="D2" s="4" t="s">
        <v>108</v>
      </c>
      <c r="H2" s="3"/>
      <c r="I2" s="3"/>
      <c r="J2" s="3"/>
      <c r="K2" s="3"/>
      <c r="L2" s="3"/>
      <c r="M2" s="3"/>
      <c r="N2" s="3"/>
    </row>
    <row r="3" spans="2:15" ht="12.75" customHeight="1">
      <c r="B3" s="4"/>
      <c r="C3" s="4"/>
      <c r="H3" s="3"/>
      <c r="I3" s="3"/>
      <c r="J3" s="3"/>
      <c r="K3" s="3"/>
      <c r="L3" s="5"/>
      <c r="M3" s="3"/>
      <c r="N3" s="3"/>
    </row>
    <row r="4" spans="2:15" s="7" customFormat="1" ht="12.75" customHeight="1">
      <c r="B4" s="6" t="s">
        <v>2</v>
      </c>
      <c r="C4" s="6"/>
      <c r="G4" s="8"/>
      <c r="H4" s="9"/>
      <c r="I4" s="9"/>
      <c r="J4" s="9"/>
      <c r="K4" s="10"/>
      <c r="L4" s="10"/>
      <c r="M4" s="10"/>
      <c r="N4" s="10"/>
    </row>
    <row r="5" spans="2:15" s="7" customFormat="1" ht="12.75" customHeight="1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>
      <c r="H7" s="13" t="s">
        <v>3</v>
      </c>
      <c r="I7" s="13"/>
      <c r="J7" s="13"/>
      <c r="K7" s="13"/>
      <c r="L7" s="5"/>
      <c r="M7" s="5"/>
      <c r="N7" s="5"/>
    </row>
    <row r="8" spans="2:15" s="12" customFormat="1" ht="12.75" customHeight="1">
      <c r="H8" s="97" t="s">
        <v>721</v>
      </c>
      <c r="I8" s="14"/>
      <c r="J8" s="14"/>
      <c r="K8" s="13"/>
      <c r="L8" s="15"/>
      <c r="M8" s="13"/>
      <c r="N8" s="16"/>
      <c r="O8" s="5"/>
    </row>
    <row r="9" spans="2:15" ht="12.75" customHeight="1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45" customHeight="1">
      <c r="B10" s="74" t="s">
        <v>4</v>
      </c>
      <c r="C10" s="75" t="s">
        <v>710</v>
      </c>
      <c r="D10" s="110" t="s">
        <v>6</v>
      </c>
      <c r="E10" s="111"/>
      <c r="F10" s="112"/>
      <c r="G10" s="76" t="s">
        <v>7</v>
      </c>
      <c r="H10" s="77" t="s">
        <v>8</v>
      </c>
      <c r="I10" s="78" t="s">
        <v>9</v>
      </c>
      <c r="J10" s="78" t="s">
        <v>711</v>
      </c>
      <c r="K10" s="77" t="s">
        <v>10</v>
      </c>
      <c r="L10" s="77" t="s">
        <v>11</v>
      </c>
      <c r="M10" s="77" t="s">
        <v>12</v>
      </c>
      <c r="N10" s="77" t="s">
        <v>13</v>
      </c>
    </row>
    <row r="11" spans="2:15" s="1" customFormat="1" ht="15" customHeight="1">
      <c r="B11" s="80"/>
      <c r="C11" s="81"/>
      <c r="D11" s="82"/>
      <c r="E11" s="83"/>
      <c r="F11" s="83"/>
      <c r="G11" s="84"/>
      <c r="H11" s="85"/>
      <c r="I11" s="85"/>
      <c r="J11" s="85" t="s">
        <v>712</v>
      </c>
      <c r="K11" s="85"/>
      <c r="L11" s="85"/>
      <c r="M11" s="85"/>
      <c r="N11" s="85"/>
    </row>
    <row r="12" spans="2:15" ht="12.75" customHeight="1">
      <c r="B12" s="17">
        <v>1</v>
      </c>
      <c r="C12" s="18"/>
      <c r="D12" s="113" t="s">
        <v>328</v>
      </c>
      <c r="E12" s="114" t="s">
        <v>328</v>
      </c>
      <c r="F12" s="115" t="s">
        <v>328</v>
      </c>
      <c r="G12" s="28" t="s">
        <v>17</v>
      </c>
      <c r="H12" s="29"/>
      <c r="I12" s="29">
        <v>180</v>
      </c>
      <c r="J12" s="98">
        <v>0</v>
      </c>
      <c r="K12" s="21">
        <v>0</v>
      </c>
      <c r="L12" s="19">
        <v>9.5</v>
      </c>
      <c r="M12" s="22">
        <f>PRODUCT(K12,1.095)</f>
        <v>0</v>
      </c>
      <c r="N12" s="23">
        <f t="shared" ref="N12:N75" si="0">PRODUCT(I12,M12)</f>
        <v>0</v>
      </c>
    </row>
    <row r="13" spans="2:15" ht="12.75" customHeight="1">
      <c r="B13" s="17">
        <f>B12+1</f>
        <v>2</v>
      </c>
      <c r="C13" s="18"/>
      <c r="D13" s="113" t="s">
        <v>329</v>
      </c>
      <c r="E13" s="114" t="s">
        <v>329</v>
      </c>
      <c r="F13" s="115" t="s">
        <v>329</v>
      </c>
      <c r="G13" s="28" t="s">
        <v>17</v>
      </c>
      <c r="H13" s="29"/>
      <c r="I13" s="29">
        <v>60</v>
      </c>
      <c r="J13" s="98">
        <v>0</v>
      </c>
      <c r="K13" s="21">
        <v>0</v>
      </c>
      <c r="L13" s="19">
        <v>9.5</v>
      </c>
      <c r="M13" s="22">
        <f t="shared" ref="M13:M76" si="1">PRODUCT(K13,1.095)</f>
        <v>0</v>
      </c>
      <c r="N13" s="23">
        <f t="shared" si="0"/>
        <v>0</v>
      </c>
    </row>
    <row r="14" spans="2:15" ht="12.75" customHeight="1">
      <c r="B14" s="17">
        <f t="shared" ref="B14:B77" si="2">B13+1</f>
        <v>3</v>
      </c>
      <c r="C14" s="18"/>
      <c r="D14" s="113" t="s">
        <v>330</v>
      </c>
      <c r="E14" s="114" t="s">
        <v>330</v>
      </c>
      <c r="F14" s="115" t="s">
        <v>330</v>
      </c>
      <c r="G14" s="28" t="s">
        <v>17</v>
      </c>
      <c r="H14" s="29"/>
      <c r="I14" s="29">
        <v>60</v>
      </c>
      <c r="J14" s="98">
        <v>0</v>
      </c>
      <c r="K14" s="21">
        <v>0</v>
      </c>
      <c r="L14" s="19">
        <v>9.5</v>
      </c>
      <c r="M14" s="22">
        <f t="shared" si="1"/>
        <v>0</v>
      </c>
      <c r="N14" s="23">
        <f t="shared" si="0"/>
        <v>0</v>
      </c>
    </row>
    <row r="15" spans="2:15" ht="12.75" customHeight="1">
      <c r="B15" s="17">
        <f t="shared" si="2"/>
        <v>4</v>
      </c>
      <c r="C15" s="18"/>
      <c r="D15" s="113" t="s">
        <v>331</v>
      </c>
      <c r="E15" s="114" t="s">
        <v>331</v>
      </c>
      <c r="F15" s="115" t="s">
        <v>331</v>
      </c>
      <c r="G15" s="28" t="s">
        <v>17</v>
      </c>
      <c r="H15" s="29"/>
      <c r="I15" s="29">
        <v>60</v>
      </c>
      <c r="J15" s="98">
        <v>0</v>
      </c>
      <c r="K15" s="21">
        <v>0</v>
      </c>
      <c r="L15" s="19">
        <v>9.5</v>
      </c>
      <c r="M15" s="22">
        <f t="shared" si="1"/>
        <v>0</v>
      </c>
      <c r="N15" s="23">
        <f t="shared" si="0"/>
        <v>0</v>
      </c>
    </row>
    <row r="16" spans="2:15" ht="12.75" customHeight="1">
      <c r="B16" s="17">
        <f t="shared" si="2"/>
        <v>5</v>
      </c>
      <c r="C16" s="18"/>
      <c r="D16" s="113" t="s">
        <v>332</v>
      </c>
      <c r="E16" s="114" t="s">
        <v>332</v>
      </c>
      <c r="F16" s="115" t="s">
        <v>332</v>
      </c>
      <c r="G16" s="28" t="s">
        <v>17</v>
      </c>
      <c r="H16" s="29"/>
      <c r="I16" s="29">
        <v>60</v>
      </c>
      <c r="J16" s="98">
        <v>0</v>
      </c>
      <c r="K16" s="21">
        <v>0</v>
      </c>
      <c r="L16" s="19">
        <v>9.5</v>
      </c>
      <c r="M16" s="22">
        <f t="shared" si="1"/>
        <v>0</v>
      </c>
      <c r="N16" s="23">
        <f t="shared" si="0"/>
        <v>0</v>
      </c>
    </row>
    <row r="17" spans="2:14" ht="12.75" customHeight="1">
      <c r="B17" s="17">
        <f t="shared" si="2"/>
        <v>6</v>
      </c>
      <c r="C17" s="18"/>
      <c r="D17" s="113" t="s">
        <v>333</v>
      </c>
      <c r="E17" s="114" t="s">
        <v>333</v>
      </c>
      <c r="F17" s="115" t="s">
        <v>333</v>
      </c>
      <c r="G17" s="28" t="s">
        <v>17</v>
      </c>
      <c r="H17" s="29"/>
      <c r="I17" s="29">
        <v>60</v>
      </c>
      <c r="J17" s="98">
        <v>0</v>
      </c>
      <c r="K17" s="21">
        <v>0</v>
      </c>
      <c r="L17" s="19">
        <v>9.5</v>
      </c>
      <c r="M17" s="22">
        <f t="shared" si="1"/>
        <v>0</v>
      </c>
      <c r="N17" s="23">
        <f t="shared" si="0"/>
        <v>0</v>
      </c>
    </row>
    <row r="18" spans="2:14" ht="12.75" customHeight="1">
      <c r="B18" s="17">
        <f t="shared" si="2"/>
        <v>7</v>
      </c>
      <c r="C18" s="18"/>
      <c r="D18" s="113" t="s">
        <v>334</v>
      </c>
      <c r="E18" s="114" t="s">
        <v>334</v>
      </c>
      <c r="F18" s="115" t="s">
        <v>334</v>
      </c>
      <c r="G18" s="28" t="s">
        <v>17</v>
      </c>
      <c r="H18" s="29"/>
      <c r="I18" s="29">
        <v>70</v>
      </c>
      <c r="J18" s="98">
        <v>0</v>
      </c>
      <c r="K18" s="21">
        <v>0</v>
      </c>
      <c r="L18" s="19">
        <v>9.5</v>
      </c>
      <c r="M18" s="22">
        <f t="shared" si="1"/>
        <v>0</v>
      </c>
      <c r="N18" s="23">
        <f t="shared" si="0"/>
        <v>0</v>
      </c>
    </row>
    <row r="19" spans="2:14" ht="12.75" customHeight="1">
      <c r="B19" s="17">
        <f t="shared" si="2"/>
        <v>8</v>
      </c>
      <c r="C19" s="18"/>
      <c r="D19" s="113" t="s">
        <v>335</v>
      </c>
      <c r="E19" s="114" t="s">
        <v>335</v>
      </c>
      <c r="F19" s="115" t="s">
        <v>335</v>
      </c>
      <c r="G19" s="28" t="s">
        <v>17</v>
      </c>
      <c r="H19" s="29"/>
      <c r="I19" s="29">
        <v>60</v>
      </c>
      <c r="J19" s="98">
        <v>0</v>
      </c>
      <c r="K19" s="21">
        <v>0</v>
      </c>
      <c r="L19" s="19">
        <v>9.5</v>
      </c>
      <c r="M19" s="22">
        <f t="shared" si="1"/>
        <v>0</v>
      </c>
      <c r="N19" s="23">
        <f t="shared" si="0"/>
        <v>0</v>
      </c>
    </row>
    <row r="20" spans="2:14" ht="12.75" customHeight="1">
      <c r="B20" s="17">
        <f t="shared" si="2"/>
        <v>9</v>
      </c>
      <c r="C20" s="18"/>
      <c r="D20" s="113" t="s">
        <v>336</v>
      </c>
      <c r="E20" s="114" t="s">
        <v>336</v>
      </c>
      <c r="F20" s="115" t="s">
        <v>336</v>
      </c>
      <c r="G20" s="28" t="s">
        <v>17</v>
      </c>
      <c r="H20" s="29"/>
      <c r="I20" s="29">
        <v>60</v>
      </c>
      <c r="J20" s="98">
        <v>0</v>
      </c>
      <c r="K20" s="21">
        <v>0</v>
      </c>
      <c r="L20" s="19">
        <v>9.5</v>
      </c>
      <c r="M20" s="22">
        <f t="shared" si="1"/>
        <v>0</v>
      </c>
      <c r="N20" s="23">
        <f t="shared" si="0"/>
        <v>0</v>
      </c>
    </row>
    <row r="21" spans="2:14" ht="12.75" customHeight="1">
      <c r="B21" s="17">
        <f t="shared" si="2"/>
        <v>10</v>
      </c>
      <c r="C21" s="18"/>
      <c r="D21" s="113" t="s">
        <v>337</v>
      </c>
      <c r="E21" s="114" t="s">
        <v>337</v>
      </c>
      <c r="F21" s="115" t="s">
        <v>337</v>
      </c>
      <c r="G21" s="28" t="s">
        <v>398</v>
      </c>
      <c r="H21" s="29"/>
      <c r="I21" s="29">
        <v>310</v>
      </c>
      <c r="J21" s="98">
        <v>0</v>
      </c>
      <c r="K21" s="21">
        <v>0</v>
      </c>
      <c r="L21" s="19">
        <v>9.5</v>
      </c>
      <c r="M21" s="22">
        <f t="shared" si="1"/>
        <v>0</v>
      </c>
      <c r="N21" s="23">
        <f t="shared" si="0"/>
        <v>0</v>
      </c>
    </row>
    <row r="22" spans="2:14" ht="12.75" customHeight="1">
      <c r="B22" s="17">
        <f t="shared" si="2"/>
        <v>11</v>
      </c>
      <c r="C22" s="18"/>
      <c r="D22" s="113" t="s">
        <v>338</v>
      </c>
      <c r="E22" s="114" t="s">
        <v>338</v>
      </c>
      <c r="F22" s="115" t="s">
        <v>338</v>
      </c>
      <c r="G22" s="28" t="s">
        <v>34</v>
      </c>
      <c r="H22" s="29"/>
      <c r="I22" s="29">
        <v>860</v>
      </c>
      <c r="J22" s="98">
        <v>0</v>
      </c>
      <c r="K22" s="21">
        <v>0</v>
      </c>
      <c r="L22" s="19">
        <v>9.5</v>
      </c>
      <c r="M22" s="22">
        <f t="shared" si="1"/>
        <v>0</v>
      </c>
      <c r="N22" s="23">
        <f t="shared" si="0"/>
        <v>0</v>
      </c>
    </row>
    <row r="23" spans="2:14" ht="12.75" customHeight="1">
      <c r="B23" s="17">
        <f t="shared" si="2"/>
        <v>12</v>
      </c>
      <c r="C23" s="18"/>
      <c r="D23" s="113" t="s">
        <v>339</v>
      </c>
      <c r="E23" s="114" t="s">
        <v>339</v>
      </c>
      <c r="F23" s="115" t="s">
        <v>339</v>
      </c>
      <c r="G23" s="28" t="s">
        <v>34</v>
      </c>
      <c r="H23" s="29"/>
      <c r="I23" s="29">
        <v>760</v>
      </c>
      <c r="J23" s="98">
        <v>0</v>
      </c>
      <c r="K23" s="21">
        <v>0</v>
      </c>
      <c r="L23" s="19">
        <v>9.5</v>
      </c>
      <c r="M23" s="22">
        <f t="shared" si="1"/>
        <v>0</v>
      </c>
      <c r="N23" s="23">
        <f t="shared" si="0"/>
        <v>0</v>
      </c>
    </row>
    <row r="24" spans="2:14" ht="12.75" customHeight="1">
      <c r="B24" s="17">
        <f t="shared" si="2"/>
        <v>13</v>
      </c>
      <c r="C24" s="18"/>
      <c r="D24" s="113" t="s">
        <v>340</v>
      </c>
      <c r="E24" s="114" t="s">
        <v>340</v>
      </c>
      <c r="F24" s="115" t="s">
        <v>340</v>
      </c>
      <c r="G24" s="28" t="s">
        <v>34</v>
      </c>
      <c r="H24" s="29"/>
      <c r="I24" s="29">
        <v>6</v>
      </c>
      <c r="J24" s="98">
        <v>0</v>
      </c>
      <c r="K24" s="21">
        <v>0</v>
      </c>
      <c r="L24" s="19">
        <v>9.5</v>
      </c>
      <c r="M24" s="22">
        <f t="shared" si="1"/>
        <v>0</v>
      </c>
      <c r="N24" s="23">
        <f t="shared" si="0"/>
        <v>0</v>
      </c>
    </row>
    <row r="25" spans="2:14" ht="12.75" customHeight="1">
      <c r="B25" s="17">
        <f t="shared" si="2"/>
        <v>14</v>
      </c>
      <c r="C25" s="18"/>
      <c r="D25" s="113" t="s">
        <v>341</v>
      </c>
      <c r="E25" s="114" t="s">
        <v>341</v>
      </c>
      <c r="F25" s="115" t="s">
        <v>341</v>
      </c>
      <c r="G25" s="28" t="s">
        <v>34</v>
      </c>
      <c r="H25" s="29"/>
      <c r="I25" s="29">
        <v>310</v>
      </c>
      <c r="J25" s="98">
        <v>0</v>
      </c>
      <c r="K25" s="21">
        <v>0</v>
      </c>
      <c r="L25" s="19">
        <v>9.5</v>
      </c>
      <c r="M25" s="22">
        <f t="shared" si="1"/>
        <v>0</v>
      </c>
      <c r="N25" s="23">
        <f t="shared" si="0"/>
        <v>0</v>
      </c>
    </row>
    <row r="26" spans="2:14" ht="12.75" customHeight="1">
      <c r="B26" s="17">
        <f t="shared" si="2"/>
        <v>15</v>
      </c>
      <c r="C26" s="18"/>
      <c r="D26" s="113" t="s">
        <v>342</v>
      </c>
      <c r="E26" s="114" t="s">
        <v>342</v>
      </c>
      <c r="F26" s="115" t="s">
        <v>342</v>
      </c>
      <c r="G26" s="28" t="s">
        <v>34</v>
      </c>
      <c r="H26" s="29"/>
      <c r="I26" s="29">
        <v>430</v>
      </c>
      <c r="J26" s="98">
        <v>0</v>
      </c>
      <c r="K26" s="21">
        <v>0</v>
      </c>
      <c r="L26" s="19">
        <v>9.5</v>
      </c>
      <c r="M26" s="22">
        <f t="shared" si="1"/>
        <v>0</v>
      </c>
      <c r="N26" s="23">
        <f t="shared" si="0"/>
        <v>0</v>
      </c>
    </row>
    <row r="27" spans="2:14" ht="12.75" customHeight="1">
      <c r="B27" s="17">
        <f t="shared" si="2"/>
        <v>16</v>
      </c>
      <c r="C27" s="18"/>
      <c r="D27" s="113" t="s">
        <v>343</v>
      </c>
      <c r="E27" s="114" t="s">
        <v>343</v>
      </c>
      <c r="F27" s="115" t="s">
        <v>343</v>
      </c>
      <c r="G27" s="28" t="s">
        <v>34</v>
      </c>
      <c r="H27" s="29"/>
      <c r="I27" s="29">
        <v>380</v>
      </c>
      <c r="J27" s="98">
        <v>0</v>
      </c>
      <c r="K27" s="21">
        <v>0</v>
      </c>
      <c r="L27" s="19">
        <v>9.5</v>
      </c>
      <c r="M27" s="22">
        <f t="shared" si="1"/>
        <v>0</v>
      </c>
      <c r="N27" s="23">
        <f t="shared" si="0"/>
        <v>0</v>
      </c>
    </row>
    <row r="28" spans="2:14" ht="12.75" customHeight="1">
      <c r="B28" s="17">
        <f t="shared" si="2"/>
        <v>17</v>
      </c>
      <c r="C28" s="18"/>
      <c r="D28" s="113" t="s">
        <v>344</v>
      </c>
      <c r="E28" s="114" t="s">
        <v>344</v>
      </c>
      <c r="F28" s="115" t="s">
        <v>344</v>
      </c>
      <c r="G28" s="28" t="s">
        <v>34</v>
      </c>
      <c r="H28" s="29"/>
      <c r="I28" s="29">
        <v>3</v>
      </c>
      <c r="J28" s="98">
        <v>0</v>
      </c>
      <c r="K28" s="21">
        <v>0</v>
      </c>
      <c r="L28" s="19">
        <v>9.5</v>
      </c>
      <c r="M28" s="22">
        <f t="shared" si="1"/>
        <v>0</v>
      </c>
      <c r="N28" s="23">
        <f t="shared" si="0"/>
        <v>0</v>
      </c>
    </row>
    <row r="29" spans="2:14" ht="12.75" customHeight="1">
      <c r="B29" s="17">
        <f t="shared" si="2"/>
        <v>18</v>
      </c>
      <c r="C29" s="18"/>
      <c r="D29" s="113" t="s">
        <v>345</v>
      </c>
      <c r="E29" s="114" t="s">
        <v>345</v>
      </c>
      <c r="F29" s="115" t="s">
        <v>345</v>
      </c>
      <c r="G29" s="28" t="s">
        <v>34</v>
      </c>
      <c r="H29" s="29"/>
      <c r="I29" s="29">
        <v>430</v>
      </c>
      <c r="J29" s="98">
        <v>0</v>
      </c>
      <c r="K29" s="21">
        <v>0</v>
      </c>
      <c r="L29" s="19">
        <v>9.5</v>
      </c>
      <c r="M29" s="22">
        <f t="shared" si="1"/>
        <v>0</v>
      </c>
      <c r="N29" s="23">
        <f t="shared" si="0"/>
        <v>0</v>
      </c>
    </row>
    <row r="30" spans="2:14" ht="12.75" customHeight="1">
      <c r="B30" s="17">
        <f t="shared" si="2"/>
        <v>19</v>
      </c>
      <c r="C30" s="18"/>
      <c r="D30" s="113" t="s">
        <v>346</v>
      </c>
      <c r="E30" s="114" t="s">
        <v>346</v>
      </c>
      <c r="F30" s="115" t="s">
        <v>346</v>
      </c>
      <c r="G30" s="28" t="s">
        <v>34</v>
      </c>
      <c r="H30" s="29"/>
      <c r="I30" s="29">
        <v>380</v>
      </c>
      <c r="J30" s="98">
        <v>0</v>
      </c>
      <c r="K30" s="21">
        <v>0</v>
      </c>
      <c r="L30" s="19">
        <v>9.5</v>
      </c>
      <c r="M30" s="22">
        <f t="shared" si="1"/>
        <v>0</v>
      </c>
      <c r="N30" s="23">
        <f t="shared" si="0"/>
        <v>0</v>
      </c>
    </row>
    <row r="31" spans="2:14" ht="12.75" customHeight="1">
      <c r="B31" s="17">
        <f t="shared" si="2"/>
        <v>20</v>
      </c>
      <c r="C31" s="18"/>
      <c r="D31" s="113" t="s">
        <v>347</v>
      </c>
      <c r="E31" s="114" t="s">
        <v>347</v>
      </c>
      <c r="F31" s="115" t="s">
        <v>347</v>
      </c>
      <c r="G31" s="28" t="s">
        <v>34</v>
      </c>
      <c r="H31" s="29"/>
      <c r="I31" s="29">
        <v>3</v>
      </c>
      <c r="J31" s="98">
        <v>0</v>
      </c>
      <c r="K31" s="21">
        <v>0</v>
      </c>
      <c r="L31" s="19">
        <v>9.5</v>
      </c>
      <c r="M31" s="22">
        <f t="shared" si="1"/>
        <v>0</v>
      </c>
      <c r="N31" s="23">
        <f t="shared" si="0"/>
        <v>0</v>
      </c>
    </row>
    <row r="32" spans="2:14" ht="12.75" customHeight="1">
      <c r="B32" s="17">
        <f t="shared" si="2"/>
        <v>21</v>
      </c>
      <c r="C32" s="18"/>
      <c r="D32" s="113" t="s">
        <v>348</v>
      </c>
      <c r="E32" s="114" t="s">
        <v>348</v>
      </c>
      <c r="F32" s="115" t="s">
        <v>348</v>
      </c>
      <c r="G32" s="28" t="s">
        <v>34</v>
      </c>
      <c r="H32" s="29"/>
      <c r="I32" s="29">
        <v>930</v>
      </c>
      <c r="J32" s="98">
        <v>0</v>
      </c>
      <c r="K32" s="21">
        <v>0</v>
      </c>
      <c r="L32" s="19">
        <v>9.5</v>
      </c>
      <c r="M32" s="22">
        <f t="shared" si="1"/>
        <v>0</v>
      </c>
      <c r="N32" s="23">
        <f t="shared" si="0"/>
        <v>0</v>
      </c>
    </row>
    <row r="33" spans="2:14" ht="12.75" customHeight="1">
      <c r="B33" s="17">
        <f t="shared" si="2"/>
        <v>22</v>
      </c>
      <c r="C33" s="18"/>
      <c r="D33" s="113" t="s">
        <v>349</v>
      </c>
      <c r="E33" s="114" t="s">
        <v>349</v>
      </c>
      <c r="F33" s="115" t="s">
        <v>349</v>
      </c>
      <c r="G33" s="28" t="s">
        <v>34</v>
      </c>
      <c r="H33" s="29"/>
      <c r="I33" s="29">
        <v>860</v>
      </c>
      <c r="J33" s="98">
        <v>0</v>
      </c>
      <c r="K33" s="21">
        <v>0</v>
      </c>
      <c r="L33" s="19">
        <v>9.5</v>
      </c>
      <c r="M33" s="22">
        <f t="shared" si="1"/>
        <v>0</v>
      </c>
      <c r="N33" s="23">
        <f t="shared" si="0"/>
        <v>0</v>
      </c>
    </row>
    <row r="34" spans="2:14" ht="12.75" customHeight="1">
      <c r="B34" s="17">
        <f t="shared" si="2"/>
        <v>23</v>
      </c>
      <c r="C34" s="18"/>
      <c r="D34" s="113" t="s">
        <v>350</v>
      </c>
      <c r="E34" s="114" t="s">
        <v>350</v>
      </c>
      <c r="F34" s="115" t="s">
        <v>350</v>
      </c>
      <c r="G34" s="28" t="s">
        <v>34</v>
      </c>
      <c r="H34" s="29"/>
      <c r="I34" s="29">
        <v>760</v>
      </c>
      <c r="J34" s="98">
        <v>0</v>
      </c>
      <c r="K34" s="21">
        <v>0</v>
      </c>
      <c r="L34" s="19">
        <v>9.5</v>
      </c>
      <c r="M34" s="22">
        <f t="shared" si="1"/>
        <v>0</v>
      </c>
      <c r="N34" s="23">
        <f t="shared" si="0"/>
        <v>0</v>
      </c>
    </row>
    <row r="35" spans="2:14" ht="12.75" customHeight="1">
      <c r="B35" s="17">
        <f t="shared" si="2"/>
        <v>24</v>
      </c>
      <c r="C35" s="18"/>
      <c r="D35" s="113" t="s">
        <v>351</v>
      </c>
      <c r="E35" s="114" t="s">
        <v>351</v>
      </c>
      <c r="F35" s="115" t="s">
        <v>351</v>
      </c>
      <c r="G35" s="28" t="s">
        <v>34</v>
      </c>
      <c r="H35" s="29"/>
      <c r="I35" s="29">
        <v>3</v>
      </c>
      <c r="J35" s="98">
        <v>0</v>
      </c>
      <c r="K35" s="21">
        <v>0</v>
      </c>
      <c r="L35" s="19">
        <v>9.5</v>
      </c>
      <c r="M35" s="22">
        <f t="shared" si="1"/>
        <v>0</v>
      </c>
      <c r="N35" s="23">
        <f t="shared" si="0"/>
        <v>0</v>
      </c>
    </row>
    <row r="36" spans="2:14" ht="12.75" customHeight="1">
      <c r="B36" s="17">
        <f t="shared" si="2"/>
        <v>25</v>
      </c>
      <c r="C36" s="18"/>
      <c r="D36" s="113" t="s">
        <v>352</v>
      </c>
      <c r="E36" s="114" t="s">
        <v>352</v>
      </c>
      <c r="F36" s="115" t="s">
        <v>352</v>
      </c>
      <c r="G36" s="28" t="s">
        <v>34</v>
      </c>
      <c r="H36" s="29"/>
      <c r="I36" s="29">
        <v>310</v>
      </c>
      <c r="J36" s="98">
        <v>0</v>
      </c>
      <c r="K36" s="21">
        <v>0</v>
      </c>
      <c r="L36" s="19">
        <v>9.5</v>
      </c>
      <c r="M36" s="22">
        <f t="shared" si="1"/>
        <v>0</v>
      </c>
      <c r="N36" s="23">
        <f t="shared" si="0"/>
        <v>0</v>
      </c>
    </row>
    <row r="37" spans="2:14" ht="12.75" customHeight="1">
      <c r="B37" s="17">
        <f t="shared" si="2"/>
        <v>26</v>
      </c>
      <c r="C37" s="18"/>
      <c r="D37" s="113" t="s">
        <v>353</v>
      </c>
      <c r="E37" s="114" t="s">
        <v>353</v>
      </c>
      <c r="F37" s="115" t="s">
        <v>353</v>
      </c>
      <c r="G37" s="28" t="s">
        <v>34</v>
      </c>
      <c r="H37" s="29"/>
      <c r="I37" s="29">
        <v>430</v>
      </c>
      <c r="J37" s="98">
        <v>0</v>
      </c>
      <c r="K37" s="21">
        <v>0</v>
      </c>
      <c r="L37" s="19">
        <v>9.5</v>
      </c>
      <c r="M37" s="22">
        <f t="shared" si="1"/>
        <v>0</v>
      </c>
      <c r="N37" s="23">
        <f t="shared" si="0"/>
        <v>0</v>
      </c>
    </row>
    <row r="38" spans="2:14" ht="12.75" customHeight="1">
      <c r="B38" s="17">
        <f t="shared" si="2"/>
        <v>27</v>
      </c>
      <c r="C38" s="18"/>
      <c r="D38" s="113" t="s">
        <v>354</v>
      </c>
      <c r="E38" s="114" t="s">
        <v>354</v>
      </c>
      <c r="F38" s="115" t="s">
        <v>354</v>
      </c>
      <c r="G38" s="28" t="s">
        <v>34</v>
      </c>
      <c r="H38" s="29"/>
      <c r="I38" s="29">
        <v>380</v>
      </c>
      <c r="J38" s="98">
        <v>0</v>
      </c>
      <c r="K38" s="21">
        <v>0</v>
      </c>
      <c r="L38" s="19">
        <v>9.5</v>
      </c>
      <c r="M38" s="22">
        <f t="shared" si="1"/>
        <v>0</v>
      </c>
      <c r="N38" s="23">
        <f t="shared" si="0"/>
        <v>0</v>
      </c>
    </row>
    <row r="39" spans="2:14" ht="12.75" customHeight="1">
      <c r="B39" s="17">
        <f t="shared" si="2"/>
        <v>28</v>
      </c>
      <c r="C39" s="18"/>
      <c r="D39" s="113" t="s">
        <v>355</v>
      </c>
      <c r="E39" s="114" t="s">
        <v>355</v>
      </c>
      <c r="F39" s="115" t="s">
        <v>355</v>
      </c>
      <c r="G39" s="28" t="s">
        <v>34</v>
      </c>
      <c r="H39" s="29"/>
      <c r="I39" s="29">
        <v>3</v>
      </c>
      <c r="J39" s="98">
        <v>0</v>
      </c>
      <c r="K39" s="21">
        <v>0</v>
      </c>
      <c r="L39" s="19">
        <v>9.5</v>
      </c>
      <c r="M39" s="22">
        <f t="shared" si="1"/>
        <v>0</v>
      </c>
      <c r="N39" s="23">
        <f t="shared" si="0"/>
        <v>0</v>
      </c>
    </row>
    <row r="40" spans="2:14" ht="12.75" customHeight="1">
      <c r="B40" s="17">
        <f t="shared" si="2"/>
        <v>29</v>
      </c>
      <c r="C40" s="18"/>
      <c r="D40" s="113" t="s">
        <v>356</v>
      </c>
      <c r="E40" s="114" t="s">
        <v>356</v>
      </c>
      <c r="F40" s="115" t="s">
        <v>356</v>
      </c>
      <c r="G40" s="28" t="s">
        <v>34</v>
      </c>
      <c r="H40" s="29"/>
      <c r="I40" s="29">
        <v>310</v>
      </c>
      <c r="J40" s="98">
        <v>0</v>
      </c>
      <c r="K40" s="21">
        <v>0</v>
      </c>
      <c r="L40" s="19">
        <v>9.5</v>
      </c>
      <c r="M40" s="22">
        <f t="shared" si="1"/>
        <v>0</v>
      </c>
      <c r="N40" s="23">
        <f t="shared" si="0"/>
        <v>0</v>
      </c>
    </row>
    <row r="41" spans="2:14" ht="12.75" customHeight="1">
      <c r="B41" s="17">
        <f t="shared" si="2"/>
        <v>30</v>
      </c>
      <c r="C41" s="18"/>
      <c r="D41" s="113" t="s">
        <v>357</v>
      </c>
      <c r="E41" s="114" t="s">
        <v>357</v>
      </c>
      <c r="F41" s="115" t="s">
        <v>357</v>
      </c>
      <c r="G41" s="28" t="s">
        <v>34</v>
      </c>
      <c r="H41" s="29"/>
      <c r="I41" s="29">
        <v>430</v>
      </c>
      <c r="J41" s="98">
        <v>0</v>
      </c>
      <c r="K41" s="21">
        <v>0</v>
      </c>
      <c r="L41" s="19">
        <v>9.5</v>
      </c>
      <c r="M41" s="22">
        <f t="shared" si="1"/>
        <v>0</v>
      </c>
      <c r="N41" s="23">
        <f t="shared" si="0"/>
        <v>0</v>
      </c>
    </row>
    <row r="42" spans="2:14" ht="12.75" customHeight="1">
      <c r="B42" s="17">
        <f t="shared" si="2"/>
        <v>31</v>
      </c>
      <c r="C42" s="18"/>
      <c r="D42" s="113" t="s">
        <v>358</v>
      </c>
      <c r="E42" s="114" t="s">
        <v>358</v>
      </c>
      <c r="F42" s="115" t="s">
        <v>358</v>
      </c>
      <c r="G42" s="28" t="s">
        <v>34</v>
      </c>
      <c r="H42" s="29"/>
      <c r="I42" s="29">
        <v>380</v>
      </c>
      <c r="J42" s="98">
        <v>0</v>
      </c>
      <c r="K42" s="21">
        <v>0</v>
      </c>
      <c r="L42" s="19">
        <v>9.5</v>
      </c>
      <c r="M42" s="22">
        <f t="shared" si="1"/>
        <v>0</v>
      </c>
      <c r="N42" s="23">
        <f t="shared" si="0"/>
        <v>0</v>
      </c>
    </row>
    <row r="43" spans="2:14" ht="12.75" customHeight="1">
      <c r="B43" s="17">
        <f t="shared" si="2"/>
        <v>32</v>
      </c>
      <c r="C43" s="18"/>
      <c r="D43" s="113" t="s">
        <v>359</v>
      </c>
      <c r="E43" s="114" t="s">
        <v>359</v>
      </c>
      <c r="F43" s="115" t="s">
        <v>359</v>
      </c>
      <c r="G43" s="28" t="s">
        <v>34</v>
      </c>
      <c r="H43" s="29"/>
      <c r="I43" s="29">
        <v>3</v>
      </c>
      <c r="J43" s="98">
        <v>0</v>
      </c>
      <c r="K43" s="21">
        <v>0</v>
      </c>
      <c r="L43" s="19">
        <v>9.5</v>
      </c>
      <c r="M43" s="22">
        <f t="shared" si="1"/>
        <v>0</v>
      </c>
      <c r="N43" s="23">
        <f t="shared" si="0"/>
        <v>0</v>
      </c>
    </row>
    <row r="44" spans="2:14" ht="12.75" customHeight="1">
      <c r="B44" s="17">
        <f t="shared" si="2"/>
        <v>33</v>
      </c>
      <c r="C44" s="18"/>
      <c r="D44" s="113" t="s">
        <v>360</v>
      </c>
      <c r="E44" s="114" t="s">
        <v>360</v>
      </c>
      <c r="F44" s="115" t="s">
        <v>360</v>
      </c>
      <c r="G44" s="28" t="s">
        <v>34</v>
      </c>
      <c r="H44" s="29"/>
      <c r="I44" s="29">
        <v>310</v>
      </c>
      <c r="J44" s="98">
        <v>0</v>
      </c>
      <c r="K44" s="21">
        <v>0</v>
      </c>
      <c r="L44" s="19">
        <v>9.5</v>
      </c>
      <c r="M44" s="22">
        <f t="shared" si="1"/>
        <v>0</v>
      </c>
      <c r="N44" s="23">
        <f t="shared" si="0"/>
        <v>0</v>
      </c>
    </row>
    <row r="45" spans="2:14" ht="12.75" customHeight="1">
      <c r="B45" s="17">
        <f t="shared" si="2"/>
        <v>34</v>
      </c>
      <c r="C45" s="18"/>
      <c r="D45" s="113" t="s">
        <v>361</v>
      </c>
      <c r="E45" s="114" t="s">
        <v>361</v>
      </c>
      <c r="F45" s="115" t="s">
        <v>361</v>
      </c>
      <c r="G45" s="28" t="s">
        <v>34</v>
      </c>
      <c r="H45" s="29"/>
      <c r="I45" s="29">
        <v>340</v>
      </c>
      <c r="J45" s="98">
        <v>0</v>
      </c>
      <c r="K45" s="21">
        <v>0</v>
      </c>
      <c r="L45" s="19">
        <v>9.5</v>
      </c>
      <c r="M45" s="22">
        <f t="shared" si="1"/>
        <v>0</v>
      </c>
      <c r="N45" s="23">
        <f t="shared" si="0"/>
        <v>0</v>
      </c>
    </row>
    <row r="46" spans="2:14" ht="12.75" customHeight="1">
      <c r="B46" s="17">
        <f t="shared" si="2"/>
        <v>35</v>
      </c>
      <c r="C46" s="18"/>
      <c r="D46" s="113" t="s">
        <v>362</v>
      </c>
      <c r="E46" s="114" t="s">
        <v>362</v>
      </c>
      <c r="F46" s="115" t="s">
        <v>362</v>
      </c>
      <c r="G46" s="28" t="s">
        <v>34</v>
      </c>
      <c r="H46" s="29"/>
      <c r="I46" s="29">
        <v>380</v>
      </c>
      <c r="J46" s="98">
        <v>0</v>
      </c>
      <c r="K46" s="21">
        <v>0</v>
      </c>
      <c r="L46" s="19">
        <v>9.5</v>
      </c>
      <c r="M46" s="22">
        <f t="shared" si="1"/>
        <v>0</v>
      </c>
      <c r="N46" s="23">
        <f t="shared" si="0"/>
        <v>0</v>
      </c>
    </row>
    <row r="47" spans="2:14" ht="12.75" customHeight="1">
      <c r="B47" s="17">
        <f t="shared" si="2"/>
        <v>36</v>
      </c>
      <c r="C47" s="18"/>
      <c r="D47" s="113" t="s">
        <v>363</v>
      </c>
      <c r="E47" s="114" t="s">
        <v>363</v>
      </c>
      <c r="F47" s="115" t="s">
        <v>363</v>
      </c>
      <c r="G47" s="28" t="s">
        <v>34</v>
      </c>
      <c r="H47" s="29"/>
      <c r="I47" s="29">
        <v>3</v>
      </c>
      <c r="J47" s="98">
        <v>0</v>
      </c>
      <c r="K47" s="21">
        <v>0</v>
      </c>
      <c r="L47" s="19">
        <v>9.5</v>
      </c>
      <c r="M47" s="22">
        <f t="shared" si="1"/>
        <v>0</v>
      </c>
      <c r="N47" s="23">
        <f t="shared" si="0"/>
        <v>0</v>
      </c>
    </row>
    <row r="48" spans="2:14" ht="12.75" customHeight="1">
      <c r="B48" s="17">
        <f t="shared" si="2"/>
        <v>37</v>
      </c>
      <c r="C48" s="18"/>
      <c r="D48" s="113" t="s">
        <v>364</v>
      </c>
      <c r="E48" s="114" t="s">
        <v>364</v>
      </c>
      <c r="F48" s="115" t="s">
        <v>364</v>
      </c>
      <c r="G48" s="28" t="s">
        <v>34</v>
      </c>
      <c r="H48" s="29"/>
      <c r="I48" s="29">
        <v>680</v>
      </c>
      <c r="J48" s="98">
        <v>0</v>
      </c>
      <c r="K48" s="21">
        <v>0</v>
      </c>
      <c r="L48" s="19">
        <v>9.5</v>
      </c>
      <c r="M48" s="22">
        <f t="shared" si="1"/>
        <v>0</v>
      </c>
      <c r="N48" s="23">
        <f t="shared" si="0"/>
        <v>0</v>
      </c>
    </row>
    <row r="49" spans="2:14" ht="12.75" customHeight="1">
      <c r="B49" s="17">
        <f t="shared" si="2"/>
        <v>38</v>
      </c>
      <c r="C49" s="18"/>
      <c r="D49" s="113" t="s">
        <v>365</v>
      </c>
      <c r="E49" s="114" t="s">
        <v>365</v>
      </c>
      <c r="F49" s="115" t="s">
        <v>365</v>
      </c>
      <c r="G49" s="28" t="s">
        <v>34</v>
      </c>
      <c r="H49" s="29"/>
      <c r="I49" s="29">
        <v>760</v>
      </c>
      <c r="J49" s="98">
        <v>0</v>
      </c>
      <c r="K49" s="21">
        <v>0</v>
      </c>
      <c r="L49" s="19">
        <v>9.5</v>
      </c>
      <c r="M49" s="22">
        <f t="shared" si="1"/>
        <v>0</v>
      </c>
      <c r="N49" s="23">
        <f t="shared" si="0"/>
        <v>0</v>
      </c>
    </row>
    <row r="50" spans="2:14" ht="12.75" customHeight="1">
      <c r="B50" s="17">
        <f t="shared" si="2"/>
        <v>39</v>
      </c>
      <c r="C50" s="18"/>
      <c r="D50" s="113" t="s">
        <v>366</v>
      </c>
      <c r="E50" s="114" t="s">
        <v>366</v>
      </c>
      <c r="F50" s="115" t="s">
        <v>366</v>
      </c>
      <c r="G50" s="28" t="s">
        <v>34</v>
      </c>
      <c r="H50" s="29"/>
      <c r="I50" s="29">
        <v>6</v>
      </c>
      <c r="J50" s="98">
        <v>0</v>
      </c>
      <c r="K50" s="21">
        <v>0</v>
      </c>
      <c r="L50" s="19">
        <v>9.5</v>
      </c>
      <c r="M50" s="22">
        <f t="shared" si="1"/>
        <v>0</v>
      </c>
      <c r="N50" s="23">
        <f t="shared" si="0"/>
        <v>0</v>
      </c>
    </row>
    <row r="51" spans="2:14" ht="12.75" customHeight="1">
      <c r="B51" s="17">
        <f t="shared" si="2"/>
        <v>40</v>
      </c>
      <c r="C51" s="18"/>
      <c r="D51" s="113" t="s">
        <v>367</v>
      </c>
      <c r="E51" s="114" t="s">
        <v>367</v>
      </c>
      <c r="F51" s="115" t="s">
        <v>367</v>
      </c>
      <c r="G51" s="28" t="s">
        <v>34</v>
      </c>
      <c r="H51" s="29"/>
      <c r="I51" s="29">
        <v>30</v>
      </c>
      <c r="J51" s="98">
        <v>0</v>
      </c>
      <c r="K51" s="21">
        <v>0</v>
      </c>
      <c r="L51" s="19">
        <v>9.5</v>
      </c>
      <c r="M51" s="22">
        <f t="shared" si="1"/>
        <v>0</v>
      </c>
      <c r="N51" s="23">
        <f t="shared" si="0"/>
        <v>0</v>
      </c>
    </row>
    <row r="52" spans="2:14" ht="12.75" customHeight="1">
      <c r="B52" s="17">
        <f t="shared" si="2"/>
        <v>41</v>
      </c>
      <c r="C52" s="18"/>
      <c r="D52" s="113" t="s">
        <v>368</v>
      </c>
      <c r="E52" s="114" t="s">
        <v>368</v>
      </c>
      <c r="F52" s="115" t="s">
        <v>368</v>
      </c>
      <c r="G52" s="28" t="s">
        <v>34</v>
      </c>
      <c r="H52" s="29"/>
      <c r="I52" s="29">
        <v>430</v>
      </c>
      <c r="J52" s="98">
        <v>0</v>
      </c>
      <c r="K52" s="21">
        <v>0</v>
      </c>
      <c r="L52" s="19">
        <v>9.5</v>
      </c>
      <c r="M52" s="22">
        <f t="shared" si="1"/>
        <v>0</v>
      </c>
      <c r="N52" s="23">
        <f t="shared" si="0"/>
        <v>0</v>
      </c>
    </row>
    <row r="53" spans="2:14" ht="12.75" customHeight="1">
      <c r="B53" s="17">
        <f t="shared" si="2"/>
        <v>42</v>
      </c>
      <c r="C53" s="18"/>
      <c r="D53" s="113" t="s">
        <v>369</v>
      </c>
      <c r="E53" s="114" t="s">
        <v>369</v>
      </c>
      <c r="F53" s="115" t="s">
        <v>369</v>
      </c>
      <c r="G53" s="28" t="s">
        <v>34</v>
      </c>
      <c r="H53" s="29"/>
      <c r="I53" s="29">
        <v>380</v>
      </c>
      <c r="J53" s="98">
        <v>0</v>
      </c>
      <c r="K53" s="21">
        <v>0</v>
      </c>
      <c r="L53" s="19">
        <v>9.5</v>
      </c>
      <c r="M53" s="22">
        <f t="shared" si="1"/>
        <v>0</v>
      </c>
      <c r="N53" s="23">
        <f t="shared" si="0"/>
        <v>0</v>
      </c>
    </row>
    <row r="54" spans="2:14" ht="12.75" customHeight="1">
      <c r="B54" s="17">
        <f t="shared" si="2"/>
        <v>43</v>
      </c>
      <c r="C54" s="18"/>
      <c r="D54" s="113" t="s">
        <v>370</v>
      </c>
      <c r="E54" s="114" t="s">
        <v>370</v>
      </c>
      <c r="F54" s="115" t="s">
        <v>370</v>
      </c>
      <c r="G54" s="28" t="s">
        <v>34</v>
      </c>
      <c r="H54" s="29"/>
      <c r="I54" s="29">
        <v>3</v>
      </c>
      <c r="J54" s="98">
        <v>0</v>
      </c>
      <c r="K54" s="21">
        <v>0</v>
      </c>
      <c r="L54" s="19">
        <v>9.5</v>
      </c>
      <c r="M54" s="22">
        <f t="shared" si="1"/>
        <v>0</v>
      </c>
      <c r="N54" s="23">
        <f t="shared" si="0"/>
        <v>0</v>
      </c>
    </row>
    <row r="55" spans="2:14" ht="12.75" customHeight="1">
      <c r="B55" s="17">
        <f t="shared" si="2"/>
        <v>44</v>
      </c>
      <c r="C55" s="18"/>
      <c r="D55" s="113" t="s">
        <v>371</v>
      </c>
      <c r="E55" s="114" t="s">
        <v>371</v>
      </c>
      <c r="F55" s="115" t="s">
        <v>371</v>
      </c>
      <c r="G55" s="28" t="s">
        <v>34</v>
      </c>
      <c r="H55" s="29"/>
      <c r="I55" s="29">
        <v>310</v>
      </c>
      <c r="J55" s="98">
        <v>0</v>
      </c>
      <c r="K55" s="21">
        <v>0</v>
      </c>
      <c r="L55" s="19">
        <v>9.5</v>
      </c>
      <c r="M55" s="22">
        <f t="shared" si="1"/>
        <v>0</v>
      </c>
      <c r="N55" s="23">
        <f t="shared" si="0"/>
        <v>0</v>
      </c>
    </row>
    <row r="56" spans="2:14" ht="12.75" customHeight="1">
      <c r="B56" s="17">
        <f t="shared" si="2"/>
        <v>45</v>
      </c>
      <c r="C56" s="18"/>
      <c r="D56" s="113" t="s">
        <v>372</v>
      </c>
      <c r="E56" s="114" t="s">
        <v>372</v>
      </c>
      <c r="F56" s="115" t="s">
        <v>372</v>
      </c>
      <c r="G56" s="28" t="s">
        <v>34</v>
      </c>
      <c r="H56" s="29"/>
      <c r="I56" s="29">
        <v>430</v>
      </c>
      <c r="J56" s="98">
        <v>0</v>
      </c>
      <c r="K56" s="21">
        <v>0</v>
      </c>
      <c r="L56" s="19">
        <v>9.5</v>
      </c>
      <c r="M56" s="22">
        <f t="shared" si="1"/>
        <v>0</v>
      </c>
      <c r="N56" s="23">
        <f t="shared" si="0"/>
        <v>0</v>
      </c>
    </row>
    <row r="57" spans="2:14" ht="12.75" customHeight="1">
      <c r="B57" s="17">
        <f t="shared" si="2"/>
        <v>46</v>
      </c>
      <c r="C57" s="18"/>
      <c r="D57" s="113" t="s">
        <v>373</v>
      </c>
      <c r="E57" s="114" t="s">
        <v>373</v>
      </c>
      <c r="F57" s="115" t="s">
        <v>373</v>
      </c>
      <c r="G57" s="28" t="s">
        <v>34</v>
      </c>
      <c r="H57" s="29"/>
      <c r="I57" s="29">
        <v>380</v>
      </c>
      <c r="J57" s="98">
        <v>0</v>
      </c>
      <c r="K57" s="21">
        <v>0</v>
      </c>
      <c r="L57" s="19">
        <v>9.5</v>
      </c>
      <c r="M57" s="22">
        <f t="shared" si="1"/>
        <v>0</v>
      </c>
      <c r="N57" s="23">
        <f t="shared" si="0"/>
        <v>0</v>
      </c>
    </row>
    <row r="58" spans="2:14" ht="12.75" customHeight="1">
      <c r="B58" s="17">
        <f t="shared" si="2"/>
        <v>47</v>
      </c>
      <c r="C58" s="18"/>
      <c r="D58" s="113" t="s">
        <v>374</v>
      </c>
      <c r="E58" s="114" t="s">
        <v>374</v>
      </c>
      <c r="F58" s="115" t="s">
        <v>374</v>
      </c>
      <c r="G58" s="28" t="s">
        <v>34</v>
      </c>
      <c r="H58" s="29"/>
      <c r="I58" s="29">
        <v>3</v>
      </c>
      <c r="J58" s="98">
        <v>0</v>
      </c>
      <c r="K58" s="21">
        <v>0</v>
      </c>
      <c r="L58" s="19">
        <v>9.5</v>
      </c>
      <c r="M58" s="22">
        <f t="shared" si="1"/>
        <v>0</v>
      </c>
      <c r="N58" s="23">
        <f t="shared" si="0"/>
        <v>0</v>
      </c>
    </row>
    <row r="59" spans="2:14" ht="12.75" customHeight="1">
      <c r="B59" s="17">
        <f t="shared" si="2"/>
        <v>48</v>
      </c>
      <c r="C59" s="18"/>
      <c r="D59" s="113" t="s">
        <v>375</v>
      </c>
      <c r="E59" s="114" t="s">
        <v>375</v>
      </c>
      <c r="F59" s="115" t="s">
        <v>375</v>
      </c>
      <c r="G59" s="28" t="s">
        <v>34</v>
      </c>
      <c r="H59" s="29"/>
      <c r="I59" s="29">
        <v>310</v>
      </c>
      <c r="J59" s="98">
        <v>0</v>
      </c>
      <c r="K59" s="21">
        <v>0</v>
      </c>
      <c r="L59" s="19">
        <v>9.5</v>
      </c>
      <c r="M59" s="22">
        <f t="shared" si="1"/>
        <v>0</v>
      </c>
      <c r="N59" s="23">
        <f t="shared" si="0"/>
        <v>0</v>
      </c>
    </row>
    <row r="60" spans="2:14" ht="12.75" customHeight="1">
      <c r="B60" s="17">
        <f t="shared" si="2"/>
        <v>49</v>
      </c>
      <c r="C60" s="18"/>
      <c r="D60" s="113" t="s">
        <v>376</v>
      </c>
      <c r="E60" s="114" t="s">
        <v>376</v>
      </c>
      <c r="F60" s="115" t="s">
        <v>376</v>
      </c>
      <c r="G60" s="28" t="s">
        <v>34</v>
      </c>
      <c r="H60" s="29"/>
      <c r="I60" s="29">
        <v>430</v>
      </c>
      <c r="J60" s="98">
        <v>0</v>
      </c>
      <c r="K60" s="21">
        <v>0</v>
      </c>
      <c r="L60" s="19">
        <v>9.5</v>
      </c>
      <c r="M60" s="22">
        <f t="shared" si="1"/>
        <v>0</v>
      </c>
      <c r="N60" s="23">
        <f t="shared" si="0"/>
        <v>0</v>
      </c>
    </row>
    <row r="61" spans="2:14" ht="12.75" customHeight="1">
      <c r="B61" s="17">
        <f t="shared" si="2"/>
        <v>50</v>
      </c>
      <c r="C61" s="18"/>
      <c r="D61" s="113" t="s">
        <v>377</v>
      </c>
      <c r="E61" s="114" t="s">
        <v>377</v>
      </c>
      <c r="F61" s="115" t="s">
        <v>377</v>
      </c>
      <c r="G61" s="28" t="s">
        <v>34</v>
      </c>
      <c r="H61" s="29"/>
      <c r="I61" s="29">
        <v>380</v>
      </c>
      <c r="J61" s="98">
        <v>0</v>
      </c>
      <c r="K61" s="21">
        <v>0</v>
      </c>
      <c r="L61" s="19">
        <v>9.5</v>
      </c>
      <c r="M61" s="22">
        <f t="shared" si="1"/>
        <v>0</v>
      </c>
      <c r="N61" s="23">
        <f t="shared" si="0"/>
        <v>0</v>
      </c>
    </row>
    <row r="62" spans="2:14" ht="12.75" customHeight="1">
      <c r="B62" s="17">
        <f t="shared" si="2"/>
        <v>51</v>
      </c>
      <c r="C62" s="18"/>
      <c r="D62" s="113" t="s">
        <v>378</v>
      </c>
      <c r="E62" s="114" t="s">
        <v>378</v>
      </c>
      <c r="F62" s="115" t="s">
        <v>378</v>
      </c>
      <c r="G62" s="28" t="s">
        <v>34</v>
      </c>
      <c r="H62" s="29"/>
      <c r="I62" s="29">
        <v>3</v>
      </c>
      <c r="J62" s="98">
        <v>0</v>
      </c>
      <c r="K62" s="21">
        <v>0</v>
      </c>
      <c r="L62" s="19">
        <v>9.5</v>
      </c>
      <c r="M62" s="22">
        <f t="shared" si="1"/>
        <v>0</v>
      </c>
      <c r="N62" s="23">
        <f t="shared" si="0"/>
        <v>0</v>
      </c>
    </row>
    <row r="63" spans="2:14" ht="12.75" customHeight="1">
      <c r="B63" s="17">
        <f t="shared" si="2"/>
        <v>52</v>
      </c>
      <c r="C63" s="18"/>
      <c r="D63" s="113" t="s">
        <v>379</v>
      </c>
      <c r="E63" s="114" t="s">
        <v>379</v>
      </c>
      <c r="F63" s="115" t="s">
        <v>379</v>
      </c>
      <c r="G63" s="28" t="s">
        <v>34</v>
      </c>
      <c r="H63" s="29"/>
      <c r="I63" s="29">
        <v>310</v>
      </c>
      <c r="J63" s="98">
        <v>0</v>
      </c>
      <c r="K63" s="21">
        <v>0</v>
      </c>
      <c r="L63" s="19">
        <v>9.5</v>
      </c>
      <c r="M63" s="22">
        <f t="shared" si="1"/>
        <v>0</v>
      </c>
      <c r="N63" s="23">
        <f t="shared" si="0"/>
        <v>0</v>
      </c>
    </row>
    <row r="64" spans="2:14" ht="12.75" customHeight="1">
      <c r="B64" s="17">
        <f t="shared" si="2"/>
        <v>53</v>
      </c>
      <c r="C64" s="18"/>
      <c r="D64" s="113" t="s">
        <v>380</v>
      </c>
      <c r="E64" s="114" t="s">
        <v>380</v>
      </c>
      <c r="F64" s="115" t="s">
        <v>380</v>
      </c>
      <c r="G64" s="28" t="s">
        <v>34</v>
      </c>
      <c r="H64" s="29"/>
      <c r="I64" s="29">
        <v>310</v>
      </c>
      <c r="J64" s="98">
        <v>0</v>
      </c>
      <c r="K64" s="21">
        <v>0</v>
      </c>
      <c r="L64" s="19">
        <v>9.5</v>
      </c>
      <c r="M64" s="22">
        <f t="shared" si="1"/>
        <v>0</v>
      </c>
      <c r="N64" s="23">
        <f t="shared" si="0"/>
        <v>0</v>
      </c>
    </row>
    <row r="65" spans="2:14" ht="12.75" customHeight="1">
      <c r="B65" s="17">
        <f t="shared" si="2"/>
        <v>54</v>
      </c>
      <c r="C65" s="18"/>
      <c r="D65" s="113" t="s">
        <v>381</v>
      </c>
      <c r="E65" s="114" t="s">
        <v>381</v>
      </c>
      <c r="F65" s="115" t="s">
        <v>381</v>
      </c>
      <c r="G65" s="28" t="s">
        <v>34</v>
      </c>
      <c r="H65" s="29"/>
      <c r="I65" s="29">
        <v>430</v>
      </c>
      <c r="J65" s="98">
        <v>0</v>
      </c>
      <c r="K65" s="21">
        <v>0</v>
      </c>
      <c r="L65" s="19">
        <v>9.5</v>
      </c>
      <c r="M65" s="22">
        <f t="shared" si="1"/>
        <v>0</v>
      </c>
      <c r="N65" s="23">
        <f t="shared" si="0"/>
        <v>0</v>
      </c>
    </row>
    <row r="66" spans="2:14" ht="12.75" customHeight="1">
      <c r="B66" s="17">
        <f t="shared" si="2"/>
        <v>55</v>
      </c>
      <c r="C66" s="18"/>
      <c r="D66" s="113" t="s">
        <v>382</v>
      </c>
      <c r="E66" s="114" t="s">
        <v>382</v>
      </c>
      <c r="F66" s="115" t="s">
        <v>382</v>
      </c>
      <c r="G66" s="28" t="s">
        <v>34</v>
      </c>
      <c r="H66" s="29"/>
      <c r="I66" s="29">
        <v>380</v>
      </c>
      <c r="J66" s="98">
        <v>0</v>
      </c>
      <c r="K66" s="21">
        <v>0</v>
      </c>
      <c r="L66" s="19">
        <v>9.5</v>
      </c>
      <c r="M66" s="22">
        <f t="shared" si="1"/>
        <v>0</v>
      </c>
      <c r="N66" s="23">
        <f t="shared" si="0"/>
        <v>0</v>
      </c>
    </row>
    <row r="67" spans="2:14" ht="12.75" customHeight="1">
      <c r="B67" s="17">
        <f t="shared" si="2"/>
        <v>56</v>
      </c>
      <c r="C67" s="18"/>
      <c r="D67" s="113" t="s">
        <v>383</v>
      </c>
      <c r="E67" s="114" t="s">
        <v>383</v>
      </c>
      <c r="F67" s="115" t="s">
        <v>383</v>
      </c>
      <c r="G67" s="28" t="s">
        <v>34</v>
      </c>
      <c r="H67" s="29"/>
      <c r="I67" s="29">
        <v>3</v>
      </c>
      <c r="J67" s="98">
        <v>0</v>
      </c>
      <c r="K67" s="21">
        <v>0</v>
      </c>
      <c r="L67" s="19">
        <v>9.5</v>
      </c>
      <c r="M67" s="22">
        <f t="shared" si="1"/>
        <v>0</v>
      </c>
      <c r="N67" s="23">
        <f t="shared" si="0"/>
        <v>0</v>
      </c>
    </row>
    <row r="68" spans="2:14" ht="12.75" customHeight="1">
      <c r="B68" s="17">
        <f t="shared" si="2"/>
        <v>57</v>
      </c>
      <c r="C68" s="18"/>
      <c r="D68" s="113" t="s">
        <v>384</v>
      </c>
      <c r="E68" s="114" t="s">
        <v>384</v>
      </c>
      <c r="F68" s="115" t="s">
        <v>384</v>
      </c>
      <c r="G68" s="28" t="s">
        <v>34</v>
      </c>
      <c r="H68" s="29"/>
      <c r="I68" s="29">
        <v>430</v>
      </c>
      <c r="J68" s="98">
        <v>0</v>
      </c>
      <c r="K68" s="21">
        <v>0</v>
      </c>
      <c r="L68" s="19">
        <v>9.5</v>
      </c>
      <c r="M68" s="22">
        <f t="shared" si="1"/>
        <v>0</v>
      </c>
      <c r="N68" s="23">
        <f t="shared" si="0"/>
        <v>0</v>
      </c>
    </row>
    <row r="69" spans="2:14" ht="12.75" customHeight="1">
      <c r="B69" s="17">
        <f t="shared" si="2"/>
        <v>58</v>
      </c>
      <c r="C69" s="18"/>
      <c r="D69" s="113" t="s">
        <v>385</v>
      </c>
      <c r="E69" s="114" t="s">
        <v>385</v>
      </c>
      <c r="F69" s="115" t="s">
        <v>385</v>
      </c>
      <c r="G69" s="28" t="s">
        <v>34</v>
      </c>
      <c r="H69" s="29"/>
      <c r="I69" s="29">
        <v>380</v>
      </c>
      <c r="J69" s="98">
        <v>0</v>
      </c>
      <c r="K69" s="21">
        <v>0</v>
      </c>
      <c r="L69" s="19">
        <v>9.5</v>
      </c>
      <c r="M69" s="22">
        <f t="shared" si="1"/>
        <v>0</v>
      </c>
      <c r="N69" s="23">
        <f t="shared" si="0"/>
        <v>0</v>
      </c>
    </row>
    <row r="70" spans="2:14" ht="12.75" customHeight="1">
      <c r="B70" s="17">
        <f t="shared" si="2"/>
        <v>59</v>
      </c>
      <c r="C70" s="18"/>
      <c r="D70" s="113" t="s">
        <v>386</v>
      </c>
      <c r="E70" s="114" t="s">
        <v>386</v>
      </c>
      <c r="F70" s="115" t="s">
        <v>386</v>
      </c>
      <c r="G70" s="28" t="s">
        <v>34</v>
      </c>
      <c r="H70" s="29"/>
      <c r="I70" s="29">
        <v>3</v>
      </c>
      <c r="J70" s="98">
        <v>0</v>
      </c>
      <c r="K70" s="21">
        <v>0</v>
      </c>
      <c r="L70" s="19">
        <v>9.5</v>
      </c>
      <c r="M70" s="22">
        <f t="shared" si="1"/>
        <v>0</v>
      </c>
      <c r="N70" s="23">
        <f t="shared" si="0"/>
        <v>0</v>
      </c>
    </row>
    <row r="71" spans="2:14" ht="12.75" customHeight="1">
      <c r="B71" s="17">
        <f t="shared" si="2"/>
        <v>60</v>
      </c>
      <c r="C71" s="18"/>
      <c r="D71" s="113" t="s">
        <v>387</v>
      </c>
      <c r="E71" s="114" t="s">
        <v>387</v>
      </c>
      <c r="F71" s="115" t="s">
        <v>387</v>
      </c>
      <c r="G71" s="28" t="s">
        <v>34</v>
      </c>
      <c r="H71" s="29"/>
      <c r="I71" s="29">
        <v>430</v>
      </c>
      <c r="J71" s="98">
        <v>0</v>
      </c>
      <c r="K71" s="21">
        <v>0</v>
      </c>
      <c r="L71" s="19">
        <v>9.5</v>
      </c>
      <c r="M71" s="22">
        <f t="shared" si="1"/>
        <v>0</v>
      </c>
      <c r="N71" s="23">
        <f t="shared" si="0"/>
        <v>0</v>
      </c>
    </row>
    <row r="72" spans="2:14" ht="12.75" customHeight="1">
      <c r="B72" s="17">
        <f t="shared" si="2"/>
        <v>61</v>
      </c>
      <c r="C72" s="18"/>
      <c r="D72" s="113" t="s">
        <v>388</v>
      </c>
      <c r="E72" s="114" t="s">
        <v>388</v>
      </c>
      <c r="F72" s="115" t="s">
        <v>388</v>
      </c>
      <c r="G72" s="28" t="s">
        <v>34</v>
      </c>
      <c r="H72" s="29"/>
      <c r="I72" s="29">
        <v>380</v>
      </c>
      <c r="J72" s="98">
        <v>0</v>
      </c>
      <c r="K72" s="21">
        <v>0</v>
      </c>
      <c r="L72" s="19">
        <v>9.5</v>
      </c>
      <c r="M72" s="22">
        <f t="shared" si="1"/>
        <v>0</v>
      </c>
      <c r="N72" s="23">
        <f t="shared" si="0"/>
        <v>0</v>
      </c>
    </row>
    <row r="73" spans="2:14" ht="12.75" customHeight="1">
      <c r="B73" s="17">
        <f t="shared" si="2"/>
        <v>62</v>
      </c>
      <c r="C73" s="18"/>
      <c r="D73" s="113" t="s">
        <v>389</v>
      </c>
      <c r="E73" s="114" t="s">
        <v>389</v>
      </c>
      <c r="F73" s="115" t="s">
        <v>389</v>
      </c>
      <c r="G73" s="28" t="s">
        <v>34</v>
      </c>
      <c r="H73" s="29"/>
      <c r="I73" s="29">
        <v>3</v>
      </c>
      <c r="J73" s="98">
        <v>0</v>
      </c>
      <c r="K73" s="21">
        <v>0</v>
      </c>
      <c r="L73" s="19">
        <v>9.5</v>
      </c>
      <c r="M73" s="22">
        <f t="shared" si="1"/>
        <v>0</v>
      </c>
      <c r="N73" s="23">
        <f t="shared" si="0"/>
        <v>0</v>
      </c>
    </row>
    <row r="74" spans="2:14" ht="12.75" customHeight="1">
      <c r="B74" s="17">
        <f t="shared" si="2"/>
        <v>63</v>
      </c>
      <c r="C74" s="18"/>
      <c r="D74" s="113" t="s">
        <v>302</v>
      </c>
      <c r="E74" s="114" t="s">
        <v>302</v>
      </c>
      <c r="F74" s="115" t="s">
        <v>302</v>
      </c>
      <c r="G74" s="28" t="s">
        <v>34</v>
      </c>
      <c r="H74" s="29"/>
      <c r="I74" s="29">
        <v>390</v>
      </c>
      <c r="J74" s="98">
        <v>0</v>
      </c>
      <c r="K74" s="21">
        <v>0</v>
      </c>
      <c r="L74" s="19">
        <v>9.5</v>
      </c>
      <c r="M74" s="22">
        <f t="shared" si="1"/>
        <v>0</v>
      </c>
      <c r="N74" s="23">
        <f t="shared" si="0"/>
        <v>0</v>
      </c>
    </row>
    <row r="75" spans="2:14" ht="12.75" customHeight="1">
      <c r="B75" s="17">
        <f t="shared" si="2"/>
        <v>64</v>
      </c>
      <c r="C75" s="18"/>
      <c r="D75" s="113" t="s">
        <v>390</v>
      </c>
      <c r="E75" s="114" t="s">
        <v>390</v>
      </c>
      <c r="F75" s="115" t="s">
        <v>390</v>
      </c>
      <c r="G75" s="28" t="s">
        <v>34</v>
      </c>
      <c r="H75" s="29"/>
      <c r="I75" s="29">
        <v>215</v>
      </c>
      <c r="J75" s="98">
        <v>0</v>
      </c>
      <c r="K75" s="21">
        <v>0</v>
      </c>
      <c r="L75" s="19">
        <v>9.5</v>
      </c>
      <c r="M75" s="22">
        <f t="shared" si="1"/>
        <v>0</v>
      </c>
      <c r="N75" s="23">
        <f t="shared" si="0"/>
        <v>0</v>
      </c>
    </row>
    <row r="76" spans="2:14" ht="12.75" customHeight="1">
      <c r="B76" s="17">
        <f t="shared" si="2"/>
        <v>65</v>
      </c>
      <c r="C76" s="18"/>
      <c r="D76" s="113" t="s">
        <v>391</v>
      </c>
      <c r="E76" s="114" t="s">
        <v>391</v>
      </c>
      <c r="F76" s="115" t="s">
        <v>391</v>
      </c>
      <c r="G76" s="28" t="s">
        <v>34</v>
      </c>
      <c r="H76" s="29"/>
      <c r="I76" s="29">
        <v>1290</v>
      </c>
      <c r="J76" s="98">
        <v>0</v>
      </c>
      <c r="K76" s="21">
        <v>0</v>
      </c>
      <c r="L76" s="19">
        <v>9.5</v>
      </c>
      <c r="M76" s="22">
        <f t="shared" si="1"/>
        <v>0</v>
      </c>
      <c r="N76" s="23">
        <f t="shared" ref="N76:N82" si="3">PRODUCT(I76,M76)</f>
        <v>0</v>
      </c>
    </row>
    <row r="77" spans="2:14" ht="12.75" customHeight="1">
      <c r="B77" s="17">
        <f t="shared" si="2"/>
        <v>66</v>
      </c>
      <c r="C77" s="18"/>
      <c r="D77" s="113" t="s">
        <v>392</v>
      </c>
      <c r="E77" s="114" t="s">
        <v>392</v>
      </c>
      <c r="F77" s="115" t="s">
        <v>392</v>
      </c>
      <c r="G77" s="28" t="s">
        <v>34</v>
      </c>
      <c r="H77" s="29"/>
      <c r="I77" s="29">
        <v>1140</v>
      </c>
      <c r="J77" s="98">
        <v>0</v>
      </c>
      <c r="K77" s="21">
        <v>0</v>
      </c>
      <c r="L77" s="19">
        <v>9.5</v>
      </c>
      <c r="M77" s="22">
        <f t="shared" ref="M77:M82" si="4">PRODUCT(K77,1.095)</f>
        <v>0</v>
      </c>
      <c r="N77" s="23">
        <f t="shared" si="3"/>
        <v>0</v>
      </c>
    </row>
    <row r="78" spans="2:14" ht="12.75" customHeight="1">
      <c r="B78" s="17">
        <f t="shared" ref="B78:B82" si="5">B77+1</f>
        <v>67</v>
      </c>
      <c r="C78" s="18"/>
      <c r="D78" s="113" t="s">
        <v>393</v>
      </c>
      <c r="E78" s="114" t="s">
        <v>393</v>
      </c>
      <c r="F78" s="115" t="s">
        <v>393</v>
      </c>
      <c r="G78" s="28" t="s">
        <v>34</v>
      </c>
      <c r="H78" s="29"/>
      <c r="I78" s="29">
        <v>9</v>
      </c>
      <c r="J78" s="98">
        <v>0</v>
      </c>
      <c r="K78" s="21">
        <v>0</v>
      </c>
      <c r="L78" s="19">
        <v>9.5</v>
      </c>
      <c r="M78" s="22">
        <f t="shared" si="4"/>
        <v>0</v>
      </c>
      <c r="N78" s="23">
        <f t="shared" si="3"/>
        <v>0</v>
      </c>
    </row>
    <row r="79" spans="2:14" ht="12.75" customHeight="1">
      <c r="B79" s="17">
        <f t="shared" si="5"/>
        <v>68</v>
      </c>
      <c r="C79" s="18"/>
      <c r="D79" s="113" t="s">
        <v>394</v>
      </c>
      <c r="E79" s="114" t="s">
        <v>394</v>
      </c>
      <c r="F79" s="115" t="s">
        <v>394</v>
      </c>
      <c r="G79" s="28" t="s">
        <v>17</v>
      </c>
      <c r="H79" s="29"/>
      <c r="I79" s="29">
        <v>5</v>
      </c>
      <c r="J79" s="98">
        <v>0</v>
      </c>
      <c r="K79" s="21">
        <v>0</v>
      </c>
      <c r="L79" s="19">
        <v>9.5</v>
      </c>
      <c r="M79" s="22">
        <f t="shared" si="4"/>
        <v>0</v>
      </c>
      <c r="N79" s="23">
        <f t="shared" si="3"/>
        <v>0</v>
      </c>
    </row>
    <row r="80" spans="2:14" ht="12.75" customHeight="1">
      <c r="B80" s="17">
        <f t="shared" si="5"/>
        <v>69</v>
      </c>
      <c r="C80" s="18"/>
      <c r="D80" s="113" t="s">
        <v>395</v>
      </c>
      <c r="E80" s="114" t="s">
        <v>395</v>
      </c>
      <c r="F80" s="115" t="s">
        <v>395</v>
      </c>
      <c r="G80" s="28" t="s">
        <v>17</v>
      </c>
      <c r="H80" s="29"/>
      <c r="I80" s="29">
        <v>5</v>
      </c>
      <c r="J80" s="98">
        <v>0</v>
      </c>
      <c r="K80" s="21">
        <v>0</v>
      </c>
      <c r="L80" s="19">
        <v>9.5</v>
      </c>
      <c r="M80" s="22">
        <f t="shared" si="4"/>
        <v>0</v>
      </c>
      <c r="N80" s="23">
        <f t="shared" si="3"/>
        <v>0</v>
      </c>
    </row>
    <row r="81" spans="2:14" ht="12.75" customHeight="1">
      <c r="B81" s="17">
        <f t="shared" si="5"/>
        <v>70</v>
      </c>
      <c r="C81" s="18"/>
      <c r="D81" s="113" t="s">
        <v>396</v>
      </c>
      <c r="E81" s="114" t="s">
        <v>396</v>
      </c>
      <c r="F81" s="115" t="s">
        <v>396</v>
      </c>
      <c r="G81" s="28" t="s">
        <v>34</v>
      </c>
      <c r="H81" s="29"/>
      <c r="I81" s="29">
        <v>620</v>
      </c>
      <c r="J81" s="98">
        <v>0</v>
      </c>
      <c r="K81" s="21">
        <v>0</v>
      </c>
      <c r="L81" s="19">
        <v>9.5</v>
      </c>
      <c r="M81" s="22">
        <f t="shared" si="4"/>
        <v>0</v>
      </c>
      <c r="N81" s="23">
        <f t="shared" si="3"/>
        <v>0</v>
      </c>
    </row>
    <row r="82" spans="2:14" ht="12.75" customHeight="1">
      <c r="B82" s="17">
        <f t="shared" si="5"/>
        <v>71</v>
      </c>
      <c r="C82" s="18"/>
      <c r="D82" s="113" t="s">
        <v>397</v>
      </c>
      <c r="E82" s="114" t="s">
        <v>397</v>
      </c>
      <c r="F82" s="115" t="s">
        <v>397</v>
      </c>
      <c r="G82" s="28" t="s">
        <v>17</v>
      </c>
      <c r="H82" s="29"/>
      <c r="I82" s="29">
        <v>3</v>
      </c>
      <c r="J82" s="98">
        <v>0</v>
      </c>
      <c r="K82" s="21">
        <v>0</v>
      </c>
      <c r="L82" s="19">
        <v>9.5</v>
      </c>
      <c r="M82" s="22">
        <f t="shared" si="4"/>
        <v>0</v>
      </c>
      <c r="N82" s="23">
        <f t="shared" si="3"/>
        <v>0</v>
      </c>
    </row>
    <row r="83" spans="2:14" s="4" customFormat="1" ht="12.75" customHeight="1">
      <c r="B83" s="87"/>
      <c r="C83" s="87"/>
      <c r="D83" s="106" t="s">
        <v>54</v>
      </c>
      <c r="E83" s="106"/>
      <c r="F83" s="106"/>
      <c r="G83" s="88"/>
      <c r="H83" s="88"/>
      <c r="I83" s="88"/>
      <c r="J83" s="88"/>
      <c r="K83" s="88"/>
      <c r="L83" s="88"/>
      <c r="M83" s="88"/>
      <c r="N83" s="89">
        <f>SUM(N12:N82)</f>
        <v>0</v>
      </c>
    </row>
    <row r="84" spans="2:14" s="4" customFormat="1" ht="12.75" customHeight="1"/>
    <row r="85" spans="2:14" s="4" customFormat="1" ht="12.75" customHeight="1">
      <c r="B85" s="4" t="s">
        <v>19</v>
      </c>
    </row>
    <row r="86" spans="2:14" s="4" customFormat="1" ht="12.75" customHeight="1">
      <c r="B86" s="4" t="s">
        <v>20</v>
      </c>
    </row>
    <row r="87" spans="2:14" s="4" customFormat="1" ht="12.75" customHeight="1">
      <c r="B87" s="4" t="s">
        <v>21</v>
      </c>
    </row>
    <row r="88" spans="2:14" s="4" customFormat="1" ht="12.75" customHeight="1">
      <c r="B88" s="4" t="s">
        <v>713</v>
      </c>
    </row>
    <row r="89" spans="2:14" s="4" customFormat="1" ht="12.75" customHeight="1"/>
    <row r="90" spans="2:14" s="4" customFormat="1" ht="12.75" customHeight="1">
      <c r="B90" s="99" t="s">
        <v>28</v>
      </c>
      <c r="C90" s="99"/>
      <c r="D90" s="99"/>
      <c r="E90" s="99"/>
      <c r="F90" s="99"/>
    </row>
    <row r="91" spans="2:14" s="4" customFormat="1" ht="12.75" customHeight="1">
      <c r="B91" s="99"/>
      <c r="C91" s="99"/>
      <c r="D91" s="99"/>
      <c r="E91" s="99"/>
      <c r="F91" s="99"/>
    </row>
    <row r="92" spans="2:14" s="4" customFormat="1" ht="12.75" customHeight="1">
      <c r="B92" s="99" t="s">
        <v>714</v>
      </c>
      <c r="C92" s="99"/>
      <c r="D92" s="99"/>
      <c r="E92" s="99"/>
    </row>
    <row r="93" spans="2:14" s="4" customFormat="1" ht="12.75" customHeight="1"/>
    <row r="94" spans="2:14" s="4" customFormat="1" ht="12.75" customHeight="1"/>
    <row r="95" spans="2:14" s="11" customFormat="1" ht="12.75" customHeight="1">
      <c r="B95" s="11" t="s">
        <v>22</v>
      </c>
      <c r="H95" s="16" t="s">
        <v>23</v>
      </c>
      <c r="L95" s="11" t="s">
        <v>24</v>
      </c>
    </row>
    <row r="96" spans="2:14" s="7" customFormat="1" ht="12.75" customHeight="1"/>
  </sheetData>
  <sheetProtection algorithmName="SHA-512" hashValue="pGuLrPijn/6UfSvHY5FKodvVRIY7gPxNyWOHiN0GYGGIBIKceLja8+o4KUBl7iCB76yCs+gU49+bPxYpPNHfbQ==" saltValue="veuyup3wZ/tpFYMJv9/xPQ==" spinCount="100000" sheet="1" objects="1" scenarios="1"/>
  <protectedRanges>
    <protectedRange sqref="C12:C82" name="Range5"/>
    <protectedRange sqref="E4:F5" name="Range1"/>
    <protectedRange sqref="H12:H82" name="Range2"/>
  </protectedRanges>
  <mergeCells count="73">
    <mergeCell ref="D16:F16"/>
    <mergeCell ref="D10:F10"/>
    <mergeCell ref="D12:F12"/>
    <mergeCell ref="D13:F13"/>
    <mergeCell ref="D14:F14"/>
    <mergeCell ref="D15:F15"/>
    <mergeCell ref="D28:F28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40:F40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52:F52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64:F64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76:F76"/>
    <mergeCell ref="D65:F65"/>
    <mergeCell ref="D66:F66"/>
    <mergeCell ref="D67:F67"/>
    <mergeCell ref="D68:F68"/>
    <mergeCell ref="D69:F69"/>
    <mergeCell ref="D70:F70"/>
    <mergeCell ref="D71:F71"/>
    <mergeCell ref="D72:F72"/>
    <mergeCell ref="D73:F73"/>
    <mergeCell ref="D74:F74"/>
    <mergeCell ref="D75:F75"/>
    <mergeCell ref="D83:F83"/>
    <mergeCell ref="D77:F77"/>
    <mergeCell ref="D78:F78"/>
    <mergeCell ref="D79:F79"/>
    <mergeCell ref="D80:F80"/>
    <mergeCell ref="D81:F81"/>
    <mergeCell ref="D82:F82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56A1A-7E13-4CED-8900-6B500CA2703D}">
  <dimension ref="B1:N37"/>
  <sheetViews>
    <sheetView zoomScaleNormal="100" workbookViewId="0">
      <selection activeCell="J7" sqref="J7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>
      <c r="B1" s="1" t="s">
        <v>0</v>
      </c>
      <c r="C1" s="1"/>
      <c r="D1" s="24" t="s">
        <v>107</v>
      </c>
      <c r="H1" s="3"/>
      <c r="I1" s="3"/>
      <c r="J1" s="3"/>
      <c r="K1" s="3"/>
      <c r="L1" s="3"/>
      <c r="M1" s="3"/>
    </row>
    <row r="2" spans="2:14" ht="12.75" customHeight="1">
      <c r="B2" s="4" t="s">
        <v>1</v>
      </c>
      <c r="C2" s="4"/>
      <c r="D2" s="4" t="s">
        <v>108</v>
      </c>
      <c r="H2" s="3"/>
      <c r="I2" s="3"/>
      <c r="J2" s="3"/>
      <c r="K2" s="3"/>
      <c r="L2" s="3"/>
      <c r="M2" s="3"/>
    </row>
    <row r="3" spans="2:14" ht="12.75" customHeight="1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>
      <c r="B4" s="6" t="s">
        <v>2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>
      <c r="H7" s="13" t="s">
        <v>3</v>
      </c>
      <c r="I7" s="13"/>
      <c r="J7" s="13"/>
      <c r="K7" s="5"/>
      <c r="L7" s="5"/>
      <c r="M7" s="5"/>
    </row>
    <row r="8" spans="2:14" s="12" customFormat="1" ht="12.75" customHeight="1">
      <c r="H8" s="97" t="s">
        <v>722</v>
      </c>
      <c r="I8" s="14"/>
      <c r="J8" s="13"/>
      <c r="K8" s="15"/>
      <c r="L8" s="13"/>
      <c r="M8" s="16"/>
      <c r="N8" s="5"/>
    </row>
    <row r="9" spans="2:14" ht="12.75" customHeight="1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>
      <c r="B10" s="74" t="s">
        <v>4</v>
      </c>
      <c r="C10" s="75" t="s">
        <v>5</v>
      </c>
      <c r="D10" s="110" t="s">
        <v>6</v>
      </c>
      <c r="E10" s="111"/>
      <c r="F10" s="112"/>
      <c r="G10" s="76" t="s">
        <v>7</v>
      </c>
      <c r="H10" s="77" t="s">
        <v>8</v>
      </c>
      <c r="I10" s="78" t="s">
        <v>9</v>
      </c>
      <c r="J10" s="77" t="s">
        <v>10</v>
      </c>
      <c r="K10" s="77" t="s">
        <v>11</v>
      </c>
      <c r="L10" s="77" t="s">
        <v>12</v>
      </c>
      <c r="M10" s="77" t="s">
        <v>13</v>
      </c>
    </row>
    <row r="11" spans="2:14" s="1" customFormat="1" ht="12.75" customHeight="1">
      <c r="B11" s="80"/>
      <c r="C11" s="81" t="s">
        <v>15</v>
      </c>
      <c r="D11" s="82"/>
      <c r="E11" s="83"/>
      <c r="F11" s="83"/>
      <c r="G11" s="84"/>
      <c r="H11" s="85"/>
      <c r="I11" s="85"/>
      <c r="J11" s="85"/>
      <c r="K11" s="85"/>
      <c r="L11" s="85"/>
      <c r="M11" s="85"/>
    </row>
    <row r="12" spans="2:14" ht="12.75" customHeight="1">
      <c r="B12" s="26">
        <v>1</v>
      </c>
      <c r="C12" s="27"/>
      <c r="D12" s="113" t="s">
        <v>399</v>
      </c>
      <c r="E12" s="114" t="s">
        <v>399</v>
      </c>
      <c r="F12" s="115" t="s">
        <v>399</v>
      </c>
      <c r="G12" s="28" t="s">
        <v>17</v>
      </c>
      <c r="H12" s="29"/>
      <c r="I12" s="29">
        <v>168</v>
      </c>
      <c r="J12" s="30">
        <v>0</v>
      </c>
      <c r="K12" s="28">
        <v>9.5</v>
      </c>
      <c r="L12" s="31">
        <f>PRODUCT(J12,1.095)</f>
        <v>0</v>
      </c>
      <c r="M12" s="32">
        <f t="shared" ref="M12" si="0">PRODUCT(I12,L12)</f>
        <v>0</v>
      </c>
    </row>
    <row r="13" spans="2:14" ht="12.75" customHeight="1">
      <c r="B13" s="26">
        <f>B12+1</f>
        <v>2</v>
      </c>
      <c r="C13" s="27"/>
      <c r="D13" s="113" t="s">
        <v>400</v>
      </c>
      <c r="E13" s="114" t="s">
        <v>400</v>
      </c>
      <c r="F13" s="115" t="s">
        <v>400</v>
      </c>
      <c r="G13" s="28" t="s">
        <v>17</v>
      </c>
      <c r="H13" s="29"/>
      <c r="I13" s="29">
        <v>160</v>
      </c>
      <c r="J13" s="30">
        <v>0</v>
      </c>
      <c r="K13" s="28">
        <v>9.5</v>
      </c>
      <c r="L13" s="31">
        <f t="shared" ref="L13:L26" si="1">PRODUCT(J13,1.095)</f>
        <v>0</v>
      </c>
      <c r="M13" s="32">
        <f t="shared" ref="M13:M26" si="2">PRODUCT(I13,L13)</f>
        <v>0</v>
      </c>
    </row>
    <row r="14" spans="2:14" ht="12.75" customHeight="1">
      <c r="B14" s="26">
        <f t="shared" ref="B14:B26" si="3">B13+1</f>
        <v>3</v>
      </c>
      <c r="C14" s="27"/>
      <c r="D14" s="113" t="s">
        <v>401</v>
      </c>
      <c r="E14" s="114" t="s">
        <v>401</v>
      </c>
      <c r="F14" s="115" t="s">
        <v>401</v>
      </c>
      <c r="G14" s="28" t="s">
        <v>17</v>
      </c>
      <c r="H14" s="29"/>
      <c r="I14" s="29">
        <v>110</v>
      </c>
      <c r="J14" s="30">
        <v>0</v>
      </c>
      <c r="K14" s="28">
        <v>9.5</v>
      </c>
      <c r="L14" s="31">
        <f t="shared" si="1"/>
        <v>0</v>
      </c>
      <c r="M14" s="32">
        <f t="shared" si="2"/>
        <v>0</v>
      </c>
    </row>
    <row r="15" spans="2:14" ht="12.75" customHeight="1">
      <c r="B15" s="26">
        <f t="shared" si="3"/>
        <v>4</v>
      </c>
      <c r="C15" s="27"/>
      <c r="D15" s="113" t="s">
        <v>402</v>
      </c>
      <c r="E15" s="114" t="s">
        <v>402</v>
      </c>
      <c r="F15" s="115" t="s">
        <v>402</v>
      </c>
      <c r="G15" s="28" t="s">
        <v>17</v>
      </c>
      <c r="H15" s="29"/>
      <c r="I15" s="29">
        <v>110</v>
      </c>
      <c r="J15" s="30">
        <v>0</v>
      </c>
      <c r="K15" s="28">
        <v>9.5</v>
      </c>
      <c r="L15" s="31">
        <f t="shared" si="1"/>
        <v>0</v>
      </c>
      <c r="M15" s="32">
        <f t="shared" si="2"/>
        <v>0</v>
      </c>
    </row>
    <row r="16" spans="2:14" ht="12.75" customHeight="1">
      <c r="B16" s="26">
        <f t="shared" si="3"/>
        <v>5</v>
      </c>
      <c r="C16" s="27"/>
      <c r="D16" s="113" t="s">
        <v>403</v>
      </c>
      <c r="E16" s="114" t="s">
        <v>403</v>
      </c>
      <c r="F16" s="115" t="s">
        <v>403</v>
      </c>
      <c r="G16" s="28" t="s">
        <v>17</v>
      </c>
      <c r="H16" s="29"/>
      <c r="I16" s="29">
        <v>160</v>
      </c>
      <c r="J16" s="30">
        <v>0</v>
      </c>
      <c r="K16" s="28">
        <v>9.5</v>
      </c>
      <c r="L16" s="31">
        <f t="shared" si="1"/>
        <v>0</v>
      </c>
      <c r="M16" s="32">
        <f t="shared" si="2"/>
        <v>0</v>
      </c>
    </row>
    <row r="17" spans="2:13" ht="12.75" customHeight="1">
      <c r="B17" s="26">
        <f t="shared" si="3"/>
        <v>6</v>
      </c>
      <c r="C17" s="27"/>
      <c r="D17" s="113" t="s">
        <v>404</v>
      </c>
      <c r="E17" s="114" t="s">
        <v>404</v>
      </c>
      <c r="F17" s="115" t="s">
        <v>404</v>
      </c>
      <c r="G17" s="28" t="s">
        <v>17</v>
      </c>
      <c r="H17" s="29"/>
      <c r="I17" s="29">
        <v>160</v>
      </c>
      <c r="J17" s="30">
        <v>0</v>
      </c>
      <c r="K17" s="28">
        <v>9.5</v>
      </c>
      <c r="L17" s="31">
        <f t="shared" si="1"/>
        <v>0</v>
      </c>
      <c r="M17" s="32">
        <f t="shared" si="2"/>
        <v>0</v>
      </c>
    </row>
    <row r="18" spans="2:13" ht="12.75" customHeight="1">
      <c r="B18" s="26">
        <f t="shared" si="3"/>
        <v>7</v>
      </c>
      <c r="C18" s="27"/>
      <c r="D18" s="113" t="s">
        <v>405</v>
      </c>
      <c r="E18" s="114" t="s">
        <v>405</v>
      </c>
      <c r="F18" s="115" t="s">
        <v>405</v>
      </c>
      <c r="G18" s="28" t="s">
        <v>17</v>
      </c>
      <c r="H18" s="29"/>
      <c r="I18" s="29">
        <v>160</v>
      </c>
      <c r="J18" s="30">
        <v>0</v>
      </c>
      <c r="K18" s="28">
        <v>9.5</v>
      </c>
      <c r="L18" s="31">
        <f t="shared" si="1"/>
        <v>0</v>
      </c>
      <c r="M18" s="32">
        <f t="shared" si="2"/>
        <v>0</v>
      </c>
    </row>
    <row r="19" spans="2:13" ht="12.75" customHeight="1">
      <c r="B19" s="26">
        <f t="shared" si="3"/>
        <v>8</v>
      </c>
      <c r="C19" s="27"/>
      <c r="D19" s="113" t="s">
        <v>406</v>
      </c>
      <c r="E19" s="114" t="s">
        <v>406</v>
      </c>
      <c r="F19" s="115" t="s">
        <v>406</v>
      </c>
      <c r="G19" s="28" t="s">
        <v>17</v>
      </c>
      <c r="H19" s="29"/>
      <c r="I19" s="29">
        <v>160</v>
      </c>
      <c r="J19" s="30">
        <v>0</v>
      </c>
      <c r="K19" s="28">
        <v>9.5</v>
      </c>
      <c r="L19" s="31">
        <f t="shared" si="1"/>
        <v>0</v>
      </c>
      <c r="M19" s="32">
        <f t="shared" si="2"/>
        <v>0</v>
      </c>
    </row>
    <row r="20" spans="2:13" ht="12.75" customHeight="1">
      <c r="B20" s="26">
        <f t="shared" si="3"/>
        <v>9</v>
      </c>
      <c r="C20" s="27"/>
      <c r="D20" s="113" t="s">
        <v>407</v>
      </c>
      <c r="E20" s="114" t="s">
        <v>407</v>
      </c>
      <c r="F20" s="115" t="s">
        <v>407</v>
      </c>
      <c r="G20" s="28" t="s">
        <v>17</v>
      </c>
      <c r="H20" s="29"/>
      <c r="I20" s="29">
        <v>160</v>
      </c>
      <c r="J20" s="30">
        <v>0</v>
      </c>
      <c r="K20" s="28">
        <v>9.5</v>
      </c>
      <c r="L20" s="31">
        <f t="shared" si="1"/>
        <v>0</v>
      </c>
      <c r="M20" s="32">
        <f t="shared" si="2"/>
        <v>0</v>
      </c>
    </row>
    <row r="21" spans="2:13" ht="12.75" customHeight="1">
      <c r="B21" s="26">
        <f t="shared" si="3"/>
        <v>10</v>
      </c>
      <c r="C21" s="27"/>
      <c r="D21" s="113" t="s">
        <v>408</v>
      </c>
      <c r="E21" s="114" t="s">
        <v>408</v>
      </c>
      <c r="F21" s="115" t="s">
        <v>408</v>
      </c>
      <c r="G21" s="28" t="s">
        <v>17</v>
      </c>
      <c r="H21" s="29"/>
      <c r="I21" s="29">
        <v>120</v>
      </c>
      <c r="J21" s="30">
        <v>0</v>
      </c>
      <c r="K21" s="28">
        <v>9.5</v>
      </c>
      <c r="L21" s="31">
        <f t="shared" si="1"/>
        <v>0</v>
      </c>
      <c r="M21" s="32">
        <f t="shared" si="2"/>
        <v>0</v>
      </c>
    </row>
    <row r="22" spans="2:13" ht="12.75" customHeight="1">
      <c r="B22" s="26">
        <f t="shared" si="3"/>
        <v>11</v>
      </c>
      <c r="C22" s="27"/>
      <c r="D22" s="113" t="s">
        <v>409</v>
      </c>
      <c r="E22" s="114" t="s">
        <v>409</v>
      </c>
      <c r="F22" s="115" t="s">
        <v>409</v>
      </c>
      <c r="G22" s="28" t="s">
        <v>17</v>
      </c>
      <c r="H22" s="29"/>
      <c r="I22" s="29">
        <v>160</v>
      </c>
      <c r="J22" s="30">
        <v>0</v>
      </c>
      <c r="K22" s="28">
        <v>9.5</v>
      </c>
      <c r="L22" s="31">
        <f t="shared" si="1"/>
        <v>0</v>
      </c>
      <c r="M22" s="32">
        <f t="shared" si="2"/>
        <v>0</v>
      </c>
    </row>
    <row r="23" spans="2:13" ht="12.75" customHeight="1">
      <c r="B23" s="26">
        <f t="shared" si="3"/>
        <v>12</v>
      </c>
      <c r="C23" s="27"/>
      <c r="D23" s="113" t="s">
        <v>410</v>
      </c>
      <c r="E23" s="114" t="s">
        <v>410</v>
      </c>
      <c r="F23" s="115" t="s">
        <v>410</v>
      </c>
      <c r="G23" s="28" t="s">
        <v>17</v>
      </c>
      <c r="H23" s="29"/>
      <c r="I23" s="29">
        <v>160</v>
      </c>
      <c r="J23" s="30">
        <v>0</v>
      </c>
      <c r="K23" s="28">
        <v>9.5</v>
      </c>
      <c r="L23" s="31">
        <f t="shared" si="1"/>
        <v>0</v>
      </c>
      <c r="M23" s="32">
        <f t="shared" si="2"/>
        <v>0</v>
      </c>
    </row>
    <row r="24" spans="2:13" ht="12.75" customHeight="1">
      <c r="B24" s="26">
        <f t="shared" si="3"/>
        <v>13</v>
      </c>
      <c r="C24" s="27"/>
      <c r="D24" s="113" t="s">
        <v>411</v>
      </c>
      <c r="E24" s="114" t="s">
        <v>411</v>
      </c>
      <c r="F24" s="115" t="s">
        <v>411</v>
      </c>
      <c r="G24" s="28" t="s">
        <v>17</v>
      </c>
      <c r="H24" s="29"/>
      <c r="I24" s="29">
        <v>250</v>
      </c>
      <c r="J24" s="30">
        <v>0</v>
      </c>
      <c r="K24" s="28">
        <v>9.5</v>
      </c>
      <c r="L24" s="31">
        <f t="shared" si="1"/>
        <v>0</v>
      </c>
      <c r="M24" s="32">
        <f t="shared" si="2"/>
        <v>0</v>
      </c>
    </row>
    <row r="25" spans="2:13" ht="12.75" customHeight="1">
      <c r="B25" s="26">
        <f t="shared" si="3"/>
        <v>14</v>
      </c>
      <c r="C25" s="27"/>
      <c r="D25" s="113" t="s">
        <v>412</v>
      </c>
      <c r="E25" s="114" t="s">
        <v>412</v>
      </c>
      <c r="F25" s="115" t="s">
        <v>412</v>
      </c>
      <c r="G25" s="28" t="s">
        <v>17</v>
      </c>
      <c r="H25" s="29"/>
      <c r="I25" s="29">
        <v>104</v>
      </c>
      <c r="J25" s="30">
        <v>0</v>
      </c>
      <c r="K25" s="28">
        <v>9.5</v>
      </c>
      <c r="L25" s="31">
        <f t="shared" si="1"/>
        <v>0</v>
      </c>
      <c r="M25" s="32">
        <f t="shared" si="2"/>
        <v>0</v>
      </c>
    </row>
    <row r="26" spans="2:13" ht="12.75" customHeight="1">
      <c r="B26" s="26">
        <f t="shared" si="3"/>
        <v>15</v>
      </c>
      <c r="C26" s="27"/>
      <c r="D26" s="113" t="s">
        <v>718</v>
      </c>
      <c r="E26" s="114" t="s">
        <v>413</v>
      </c>
      <c r="F26" s="115" t="s">
        <v>413</v>
      </c>
      <c r="G26" s="28" t="s">
        <v>34</v>
      </c>
      <c r="H26" s="29"/>
      <c r="I26" s="29">
        <v>20</v>
      </c>
      <c r="J26" s="30">
        <v>0</v>
      </c>
      <c r="K26" s="28">
        <v>9.5</v>
      </c>
      <c r="L26" s="31">
        <f t="shared" si="1"/>
        <v>0</v>
      </c>
      <c r="M26" s="32">
        <f t="shared" si="2"/>
        <v>0</v>
      </c>
    </row>
    <row r="27" spans="2:13" s="4" customFormat="1" ht="12.75" customHeight="1">
      <c r="B27" s="87"/>
      <c r="C27" s="87"/>
      <c r="D27" s="106" t="s">
        <v>55</v>
      </c>
      <c r="E27" s="106"/>
      <c r="F27" s="106"/>
      <c r="G27" s="88"/>
      <c r="H27" s="88"/>
      <c r="I27" s="88"/>
      <c r="J27" s="88"/>
      <c r="K27" s="88"/>
      <c r="L27" s="88"/>
      <c r="M27" s="89">
        <f>SUM(M12:M26)</f>
        <v>0</v>
      </c>
    </row>
    <row r="28" spans="2:13" s="4" customFormat="1" ht="12.75" customHeight="1"/>
    <row r="29" spans="2:13" s="4" customFormat="1" ht="12.75" customHeight="1">
      <c r="B29" s="4" t="s">
        <v>19</v>
      </c>
    </row>
    <row r="30" spans="2:13" s="4" customFormat="1" ht="12.75" customHeight="1">
      <c r="B30" s="4" t="s">
        <v>20</v>
      </c>
    </row>
    <row r="31" spans="2:13" s="4" customFormat="1" ht="12.75" customHeight="1">
      <c r="B31" s="4" t="s">
        <v>21</v>
      </c>
    </row>
    <row r="32" spans="2:13" s="4" customFormat="1" ht="12.75" customHeight="1">
      <c r="B32" s="4" t="s">
        <v>733</v>
      </c>
    </row>
    <row r="33" spans="2:11" s="4" customFormat="1" ht="12.75" customHeight="1"/>
    <row r="34" spans="2:11" s="4" customFormat="1" ht="12.75" customHeight="1">
      <c r="B34" s="116"/>
      <c r="C34" s="116"/>
      <c r="D34" s="116"/>
      <c r="E34" s="116"/>
      <c r="F34" s="116"/>
      <c r="G34" s="116"/>
      <c r="H34" s="116"/>
      <c r="I34" s="116"/>
    </row>
    <row r="35" spans="2:11" s="4" customFormat="1" ht="12.75" customHeight="1">
      <c r="B35" s="25"/>
      <c r="C35" s="25"/>
      <c r="D35" s="25"/>
      <c r="E35" s="25"/>
      <c r="F35" s="25"/>
      <c r="G35" s="25"/>
      <c r="H35" s="25"/>
      <c r="I35" s="25"/>
    </row>
    <row r="36" spans="2:11" s="11" customFormat="1" ht="12.75" customHeight="1">
      <c r="B36" s="11" t="s">
        <v>22</v>
      </c>
      <c r="H36" s="16" t="s">
        <v>23</v>
      </c>
      <c r="K36" s="11" t="s">
        <v>24</v>
      </c>
    </row>
    <row r="37" spans="2:11" s="7" customFormat="1" ht="12.75" customHeight="1"/>
  </sheetData>
  <sheetProtection algorithmName="SHA-512" hashValue="ImNlRsCyM0KMf1mLLgsmDdCGzSoueQkDILANyhULkPRT/lb4slniyvPhykCVx2G/j5uH0DzQBIovVHnX+Fvw5A==" saltValue="qKQRE8aY/XH+wlxPng+K6Q==" spinCount="100000" sheet="1" objects="1" scenarios="1"/>
  <protectedRanges>
    <protectedRange sqref="C12:C26" name="Range5"/>
    <protectedRange sqref="E4:F5" name="Range1"/>
    <protectedRange sqref="H12:H26" name="Range2"/>
    <protectedRange sqref="J12:J26" name="Range3"/>
  </protectedRanges>
  <mergeCells count="18">
    <mergeCell ref="D16:F16"/>
    <mergeCell ref="D10:F10"/>
    <mergeCell ref="D12:F12"/>
    <mergeCell ref="D13:F13"/>
    <mergeCell ref="D14:F14"/>
    <mergeCell ref="D15:F15"/>
    <mergeCell ref="B34:I34"/>
    <mergeCell ref="D27:F27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4A045-1694-4F41-B7BD-973E740F99F5}">
  <dimension ref="B1:N48"/>
  <sheetViews>
    <sheetView topLeftCell="A7" zoomScaleNormal="100" workbookViewId="0">
      <selection activeCell="H8" sqref="H8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>
      <c r="B1" s="1" t="s">
        <v>0</v>
      </c>
      <c r="C1" s="1"/>
      <c r="D1" s="24" t="s">
        <v>107</v>
      </c>
      <c r="H1" s="3"/>
      <c r="I1" s="3"/>
      <c r="J1" s="3"/>
      <c r="K1" s="3"/>
      <c r="L1" s="3"/>
      <c r="M1" s="3"/>
    </row>
    <row r="2" spans="2:14" ht="12.75" customHeight="1">
      <c r="B2" s="4" t="s">
        <v>1</v>
      </c>
      <c r="C2" s="4"/>
      <c r="D2" s="4" t="s">
        <v>108</v>
      </c>
      <c r="H2" s="3"/>
      <c r="I2" s="3"/>
      <c r="J2" s="3"/>
      <c r="K2" s="3"/>
      <c r="L2" s="3"/>
      <c r="M2" s="3"/>
    </row>
    <row r="3" spans="2:14" ht="12.75" customHeight="1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>
      <c r="B4" s="6" t="s">
        <v>2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>
      <c r="H7" s="13" t="s">
        <v>3</v>
      </c>
      <c r="I7" s="13"/>
      <c r="J7" s="13"/>
      <c r="K7" s="5"/>
      <c r="L7" s="5"/>
      <c r="M7" s="5"/>
    </row>
    <row r="8" spans="2:14" s="12" customFormat="1" ht="12.75" customHeight="1">
      <c r="H8" s="97" t="s">
        <v>723</v>
      </c>
      <c r="I8" s="14"/>
      <c r="J8" s="13"/>
      <c r="K8" s="15"/>
      <c r="L8" s="13"/>
      <c r="M8" s="16"/>
      <c r="N8" s="5"/>
    </row>
    <row r="9" spans="2:14" ht="12.75" customHeight="1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>
      <c r="B10" s="74" t="s">
        <v>4</v>
      </c>
      <c r="C10" s="75" t="s">
        <v>5</v>
      </c>
      <c r="D10" s="110" t="s">
        <v>6</v>
      </c>
      <c r="E10" s="111"/>
      <c r="F10" s="112"/>
      <c r="G10" s="76" t="s">
        <v>7</v>
      </c>
      <c r="H10" s="77" t="s">
        <v>8</v>
      </c>
      <c r="I10" s="78" t="s">
        <v>9</v>
      </c>
      <c r="J10" s="77" t="s">
        <v>10</v>
      </c>
      <c r="K10" s="77" t="s">
        <v>11</v>
      </c>
      <c r="L10" s="77" t="s">
        <v>12</v>
      </c>
      <c r="M10" s="77" t="s">
        <v>13</v>
      </c>
    </row>
    <row r="11" spans="2:14" s="1" customFormat="1" ht="12.75" customHeight="1">
      <c r="B11" s="80"/>
      <c r="C11" s="81" t="s">
        <v>15</v>
      </c>
      <c r="D11" s="82"/>
      <c r="E11" s="83"/>
      <c r="F11" s="83"/>
      <c r="G11" s="84"/>
      <c r="H11" s="85"/>
      <c r="I11" s="85"/>
      <c r="J11" s="85"/>
      <c r="K11" s="85"/>
      <c r="L11" s="85"/>
      <c r="M11" s="85"/>
    </row>
    <row r="12" spans="2:14" ht="12.75" customHeight="1">
      <c r="B12" s="26">
        <v>1</v>
      </c>
      <c r="C12" s="27"/>
      <c r="D12" s="113" t="s">
        <v>734</v>
      </c>
      <c r="E12" s="114" t="s">
        <v>414</v>
      </c>
      <c r="F12" s="115" t="s">
        <v>414</v>
      </c>
      <c r="G12" s="28" t="s">
        <v>17</v>
      </c>
      <c r="H12" s="29"/>
      <c r="I12" s="29">
        <v>900</v>
      </c>
      <c r="J12" s="30">
        <v>0</v>
      </c>
      <c r="K12" s="28">
        <v>9.5</v>
      </c>
      <c r="L12" s="31">
        <f>PRODUCT(J12,1.095)</f>
        <v>0</v>
      </c>
      <c r="M12" s="32">
        <f t="shared" ref="M12" si="0">PRODUCT(I12,L12)</f>
        <v>0</v>
      </c>
    </row>
    <row r="13" spans="2:14" ht="12.75" customHeight="1">
      <c r="B13" s="26">
        <f>B12+1</f>
        <v>2</v>
      </c>
      <c r="C13" s="27"/>
      <c r="D13" s="113" t="s">
        <v>735</v>
      </c>
      <c r="E13" s="114" t="s">
        <v>415</v>
      </c>
      <c r="F13" s="115" t="s">
        <v>415</v>
      </c>
      <c r="G13" s="28" t="s">
        <v>17</v>
      </c>
      <c r="H13" s="29"/>
      <c r="I13" s="29">
        <v>50</v>
      </c>
      <c r="J13" s="30">
        <v>0</v>
      </c>
      <c r="K13" s="28">
        <v>9.5</v>
      </c>
      <c r="L13" s="31">
        <f t="shared" ref="L13:L37" si="1">PRODUCT(J13,1.095)</f>
        <v>0</v>
      </c>
      <c r="M13" s="32">
        <f t="shared" ref="M13:M37" si="2">PRODUCT(I13,L13)</f>
        <v>0</v>
      </c>
    </row>
    <row r="14" spans="2:14" ht="12.75" customHeight="1">
      <c r="B14" s="26">
        <f t="shared" ref="B14:B37" si="3">B13+1</f>
        <v>3</v>
      </c>
      <c r="C14" s="27"/>
      <c r="D14" s="113" t="s">
        <v>736</v>
      </c>
      <c r="E14" s="114" t="s">
        <v>416</v>
      </c>
      <c r="F14" s="115" t="s">
        <v>416</v>
      </c>
      <c r="G14" s="28" t="s">
        <v>17</v>
      </c>
      <c r="H14" s="29"/>
      <c r="I14" s="29">
        <v>30</v>
      </c>
      <c r="J14" s="30">
        <v>0</v>
      </c>
      <c r="K14" s="28">
        <v>9.5</v>
      </c>
      <c r="L14" s="31">
        <f t="shared" si="1"/>
        <v>0</v>
      </c>
      <c r="M14" s="32">
        <f t="shared" si="2"/>
        <v>0</v>
      </c>
    </row>
    <row r="15" spans="2:14" ht="12.75" customHeight="1">
      <c r="B15" s="26">
        <f t="shared" si="3"/>
        <v>4</v>
      </c>
      <c r="C15" s="27"/>
      <c r="D15" s="113" t="s">
        <v>737</v>
      </c>
      <c r="E15" s="114" t="s">
        <v>417</v>
      </c>
      <c r="F15" s="115" t="s">
        <v>417</v>
      </c>
      <c r="G15" s="28" t="s">
        <v>17</v>
      </c>
      <c r="H15" s="29"/>
      <c r="I15" s="29">
        <v>180</v>
      </c>
      <c r="J15" s="30">
        <v>0</v>
      </c>
      <c r="K15" s="28">
        <v>9.5</v>
      </c>
      <c r="L15" s="31">
        <f t="shared" si="1"/>
        <v>0</v>
      </c>
      <c r="M15" s="32">
        <f t="shared" si="2"/>
        <v>0</v>
      </c>
    </row>
    <row r="16" spans="2:14" ht="12.75" customHeight="1">
      <c r="B16" s="26">
        <f t="shared" si="3"/>
        <v>5</v>
      </c>
      <c r="C16" s="27"/>
      <c r="D16" s="113" t="s">
        <v>738</v>
      </c>
      <c r="E16" s="114" t="s">
        <v>418</v>
      </c>
      <c r="F16" s="115" t="s">
        <v>418</v>
      </c>
      <c r="G16" s="28" t="s">
        <v>17</v>
      </c>
      <c r="H16" s="29"/>
      <c r="I16" s="29">
        <v>40</v>
      </c>
      <c r="J16" s="30">
        <v>0</v>
      </c>
      <c r="K16" s="28">
        <v>9.5</v>
      </c>
      <c r="L16" s="31">
        <f t="shared" si="1"/>
        <v>0</v>
      </c>
      <c r="M16" s="32">
        <f t="shared" si="2"/>
        <v>0</v>
      </c>
    </row>
    <row r="17" spans="2:13" ht="12.75" customHeight="1">
      <c r="B17" s="26">
        <f t="shared" si="3"/>
        <v>6</v>
      </c>
      <c r="C17" s="27"/>
      <c r="D17" s="113" t="s">
        <v>739</v>
      </c>
      <c r="E17" s="114" t="s">
        <v>419</v>
      </c>
      <c r="F17" s="115" t="s">
        <v>419</v>
      </c>
      <c r="G17" s="28" t="s">
        <v>17</v>
      </c>
      <c r="H17" s="29"/>
      <c r="I17" s="29">
        <v>97</v>
      </c>
      <c r="J17" s="30">
        <v>0</v>
      </c>
      <c r="K17" s="28">
        <v>9.5</v>
      </c>
      <c r="L17" s="31">
        <f t="shared" si="1"/>
        <v>0</v>
      </c>
      <c r="M17" s="32">
        <f t="shared" si="2"/>
        <v>0</v>
      </c>
    </row>
    <row r="18" spans="2:13" ht="12.75" customHeight="1">
      <c r="B18" s="26">
        <f t="shared" si="3"/>
        <v>7</v>
      </c>
      <c r="C18" s="27"/>
      <c r="D18" s="113" t="s">
        <v>740</v>
      </c>
      <c r="E18" s="114" t="s">
        <v>420</v>
      </c>
      <c r="F18" s="115" t="s">
        <v>420</v>
      </c>
      <c r="G18" s="28" t="s">
        <v>17</v>
      </c>
      <c r="H18" s="29"/>
      <c r="I18" s="29">
        <v>30</v>
      </c>
      <c r="J18" s="30">
        <v>0</v>
      </c>
      <c r="K18" s="28">
        <v>9.5</v>
      </c>
      <c r="L18" s="31">
        <f t="shared" si="1"/>
        <v>0</v>
      </c>
      <c r="M18" s="32">
        <f t="shared" si="2"/>
        <v>0</v>
      </c>
    </row>
    <row r="19" spans="2:13" ht="12.75" customHeight="1">
      <c r="B19" s="26">
        <f t="shared" si="3"/>
        <v>8</v>
      </c>
      <c r="C19" s="27"/>
      <c r="D19" s="113" t="s">
        <v>741</v>
      </c>
      <c r="E19" s="114" t="s">
        <v>421</v>
      </c>
      <c r="F19" s="115" t="s">
        <v>421</v>
      </c>
      <c r="G19" s="28" t="s">
        <v>17</v>
      </c>
      <c r="H19" s="29"/>
      <c r="I19" s="29">
        <v>30</v>
      </c>
      <c r="J19" s="30">
        <v>0</v>
      </c>
      <c r="K19" s="28">
        <v>9.5</v>
      </c>
      <c r="L19" s="31">
        <f t="shared" si="1"/>
        <v>0</v>
      </c>
      <c r="M19" s="32">
        <f t="shared" si="2"/>
        <v>0</v>
      </c>
    </row>
    <row r="20" spans="2:13" ht="12.75" customHeight="1">
      <c r="B20" s="26">
        <f t="shared" si="3"/>
        <v>9</v>
      </c>
      <c r="C20" s="27"/>
      <c r="D20" s="113" t="s">
        <v>742</v>
      </c>
      <c r="E20" s="114" t="s">
        <v>422</v>
      </c>
      <c r="F20" s="115" t="s">
        <v>422</v>
      </c>
      <c r="G20" s="28" t="s">
        <v>17</v>
      </c>
      <c r="H20" s="29"/>
      <c r="I20" s="29">
        <v>40</v>
      </c>
      <c r="J20" s="30">
        <v>0</v>
      </c>
      <c r="K20" s="28">
        <v>9.5</v>
      </c>
      <c r="L20" s="31">
        <f t="shared" si="1"/>
        <v>0</v>
      </c>
      <c r="M20" s="32">
        <f t="shared" si="2"/>
        <v>0</v>
      </c>
    </row>
    <row r="21" spans="2:13" ht="12.75" customHeight="1">
      <c r="B21" s="26">
        <f t="shared" si="3"/>
        <v>10</v>
      </c>
      <c r="C21" s="27"/>
      <c r="D21" s="113" t="s">
        <v>743</v>
      </c>
      <c r="E21" s="114" t="s">
        <v>423</v>
      </c>
      <c r="F21" s="115" t="s">
        <v>423</v>
      </c>
      <c r="G21" s="28" t="s">
        <v>17</v>
      </c>
      <c r="H21" s="29"/>
      <c r="I21" s="29">
        <v>30</v>
      </c>
      <c r="J21" s="30">
        <v>0</v>
      </c>
      <c r="K21" s="28">
        <v>9.5</v>
      </c>
      <c r="L21" s="31">
        <f t="shared" si="1"/>
        <v>0</v>
      </c>
      <c r="M21" s="32">
        <f t="shared" si="2"/>
        <v>0</v>
      </c>
    </row>
    <row r="22" spans="2:13" ht="12.75" customHeight="1">
      <c r="B22" s="26">
        <f t="shared" si="3"/>
        <v>11</v>
      </c>
      <c r="C22" s="27"/>
      <c r="D22" s="113" t="s">
        <v>744</v>
      </c>
      <c r="E22" s="114" t="s">
        <v>424</v>
      </c>
      <c r="F22" s="115" t="s">
        <v>424</v>
      </c>
      <c r="G22" s="28" t="s">
        <v>17</v>
      </c>
      <c r="H22" s="29"/>
      <c r="I22" s="29">
        <v>1050</v>
      </c>
      <c r="J22" s="30">
        <v>0</v>
      </c>
      <c r="K22" s="28">
        <v>9.5</v>
      </c>
      <c r="L22" s="31">
        <f t="shared" si="1"/>
        <v>0</v>
      </c>
      <c r="M22" s="32">
        <f t="shared" si="2"/>
        <v>0</v>
      </c>
    </row>
    <row r="23" spans="2:13" ht="12.75" customHeight="1">
      <c r="B23" s="26">
        <f t="shared" si="3"/>
        <v>12</v>
      </c>
      <c r="C23" s="27"/>
      <c r="D23" s="113" t="s">
        <v>425</v>
      </c>
      <c r="E23" s="114" t="s">
        <v>425</v>
      </c>
      <c r="F23" s="115" t="s">
        <v>425</v>
      </c>
      <c r="G23" s="28" t="s">
        <v>17</v>
      </c>
      <c r="H23" s="29"/>
      <c r="I23" s="29">
        <v>140</v>
      </c>
      <c r="J23" s="30">
        <v>0</v>
      </c>
      <c r="K23" s="28">
        <v>9.5</v>
      </c>
      <c r="L23" s="31">
        <f t="shared" si="1"/>
        <v>0</v>
      </c>
      <c r="M23" s="32">
        <f t="shared" si="2"/>
        <v>0</v>
      </c>
    </row>
    <row r="24" spans="2:13" ht="12.75" customHeight="1">
      <c r="B24" s="26">
        <f t="shared" si="3"/>
        <v>13</v>
      </c>
      <c r="C24" s="27"/>
      <c r="D24" s="113" t="s">
        <v>426</v>
      </c>
      <c r="E24" s="114" t="s">
        <v>426</v>
      </c>
      <c r="F24" s="115" t="s">
        <v>426</v>
      </c>
      <c r="G24" s="28" t="s">
        <v>17</v>
      </c>
      <c r="H24" s="29"/>
      <c r="I24" s="29">
        <v>130</v>
      </c>
      <c r="J24" s="30">
        <v>0</v>
      </c>
      <c r="K24" s="28">
        <v>9.5</v>
      </c>
      <c r="L24" s="31">
        <f t="shared" si="1"/>
        <v>0</v>
      </c>
      <c r="M24" s="32">
        <f t="shared" si="2"/>
        <v>0</v>
      </c>
    </row>
    <row r="25" spans="2:13" ht="24.95" customHeight="1">
      <c r="B25" s="26">
        <f t="shared" si="3"/>
        <v>14</v>
      </c>
      <c r="C25" s="27"/>
      <c r="D25" s="113" t="s">
        <v>427</v>
      </c>
      <c r="E25" s="114" t="s">
        <v>427</v>
      </c>
      <c r="F25" s="115" t="s">
        <v>427</v>
      </c>
      <c r="G25" s="28" t="s">
        <v>17</v>
      </c>
      <c r="H25" s="29"/>
      <c r="I25" s="29">
        <v>128</v>
      </c>
      <c r="J25" s="30">
        <v>0</v>
      </c>
      <c r="K25" s="28">
        <v>9.5</v>
      </c>
      <c r="L25" s="31">
        <f t="shared" si="1"/>
        <v>0</v>
      </c>
      <c r="M25" s="32">
        <f t="shared" si="2"/>
        <v>0</v>
      </c>
    </row>
    <row r="26" spans="2:13" ht="12.75" customHeight="1">
      <c r="B26" s="26">
        <f t="shared" si="3"/>
        <v>15</v>
      </c>
      <c r="C26" s="27"/>
      <c r="D26" s="113" t="s">
        <v>746</v>
      </c>
      <c r="E26" s="114" t="s">
        <v>428</v>
      </c>
      <c r="F26" s="115" t="s">
        <v>428</v>
      </c>
      <c r="G26" s="28" t="s">
        <v>17</v>
      </c>
      <c r="H26" s="29"/>
      <c r="I26" s="29">
        <v>360</v>
      </c>
      <c r="J26" s="30">
        <v>0</v>
      </c>
      <c r="K26" s="28">
        <v>9.5</v>
      </c>
      <c r="L26" s="31">
        <f t="shared" si="1"/>
        <v>0</v>
      </c>
      <c r="M26" s="32">
        <f t="shared" si="2"/>
        <v>0</v>
      </c>
    </row>
    <row r="27" spans="2:13" ht="24.95" customHeight="1">
      <c r="B27" s="26">
        <f t="shared" si="3"/>
        <v>16</v>
      </c>
      <c r="C27" s="27"/>
      <c r="D27" s="113" t="s">
        <v>745</v>
      </c>
      <c r="E27" s="114" t="s">
        <v>429</v>
      </c>
      <c r="F27" s="115" t="s">
        <v>429</v>
      </c>
      <c r="G27" s="28" t="s">
        <v>17</v>
      </c>
      <c r="H27" s="29"/>
      <c r="I27" s="29">
        <v>1500</v>
      </c>
      <c r="J27" s="30">
        <v>0</v>
      </c>
      <c r="K27" s="28">
        <v>9.5</v>
      </c>
      <c r="L27" s="31">
        <f t="shared" si="1"/>
        <v>0</v>
      </c>
      <c r="M27" s="32">
        <f t="shared" si="2"/>
        <v>0</v>
      </c>
    </row>
    <row r="28" spans="2:13" ht="12.75" customHeight="1">
      <c r="B28" s="26">
        <f t="shared" si="3"/>
        <v>17</v>
      </c>
      <c r="C28" s="27"/>
      <c r="D28" s="113" t="s">
        <v>430</v>
      </c>
      <c r="E28" s="114" t="s">
        <v>430</v>
      </c>
      <c r="F28" s="115" t="s">
        <v>430</v>
      </c>
      <c r="G28" s="28" t="s">
        <v>17</v>
      </c>
      <c r="H28" s="29"/>
      <c r="I28" s="29">
        <v>100</v>
      </c>
      <c r="J28" s="30">
        <v>0</v>
      </c>
      <c r="K28" s="28">
        <v>9.5</v>
      </c>
      <c r="L28" s="31">
        <f t="shared" si="1"/>
        <v>0</v>
      </c>
      <c r="M28" s="32">
        <f t="shared" si="2"/>
        <v>0</v>
      </c>
    </row>
    <row r="29" spans="2:13" ht="12.75" customHeight="1">
      <c r="B29" s="26">
        <f t="shared" si="3"/>
        <v>18</v>
      </c>
      <c r="C29" s="27"/>
      <c r="D29" s="113" t="s">
        <v>431</v>
      </c>
      <c r="E29" s="114" t="s">
        <v>431</v>
      </c>
      <c r="F29" s="115" t="s">
        <v>431</v>
      </c>
      <c r="G29" s="28" t="s">
        <v>17</v>
      </c>
      <c r="H29" s="29"/>
      <c r="I29" s="29">
        <v>200</v>
      </c>
      <c r="J29" s="30">
        <v>0</v>
      </c>
      <c r="K29" s="28">
        <v>9.5</v>
      </c>
      <c r="L29" s="31">
        <f t="shared" si="1"/>
        <v>0</v>
      </c>
      <c r="M29" s="32">
        <f t="shared" si="2"/>
        <v>0</v>
      </c>
    </row>
    <row r="30" spans="2:13" ht="12.75" customHeight="1">
      <c r="B30" s="26">
        <f t="shared" si="3"/>
        <v>19</v>
      </c>
      <c r="C30" s="27"/>
      <c r="D30" s="113" t="s">
        <v>432</v>
      </c>
      <c r="E30" s="114" t="s">
        <v>432</v>
      </c>
      <c r="F30" s="115" t="s">
        <v>432</v>
      </c>
      <c r="G30" s="28" t="s">
        <v>17</v>
      </c>
      <c r="H30" s="29"/>
      <c r="I30" s="29">
        <v>110</v>
      </c>
      <c r="J30" s="30">
        <v>0</v>
      </c>
      <c r="K30" s="28">
        <v>9.5</v>
      </c>
      <c r="L30" s="31">
        <f t="shared" si="1"/>
        <v>0</v>
      </c>
      <c r="M30" s="32">
        <f t="shared" si="2"/>
        <v>0</v>
      </c>
    </row>
    <row r="31" spans="2:13" ht="12.75" customHeight="1">
      <c r="B31" s="26">
        <f t="shared" si="3"/>
        <v>20</v>
      </c>
      <c r="C31" s="27"/>
      <c r="D31" s="113" t="s">
        <v>433</v>
      </c>
      <c r="E31" s="114" t="s">
        <v>433</v>
      </c>
      <c r="F31" s="115" t="s">
        <v>433</v>
      </c>
      <c r="G31" s="28" t="s">
        <v>17</v>
      </c>
      <c r="H31" s="29"/>
      <c r="I31" s="29">
        <v>110</v>
      </c>
      <c r="J31" s="30">
        <v>0</v>
      </c>
      <c r="K31" s="28">
        <v>9.5</v>
      </c>
      <c r="L31" s="31">
        <f t="shared" si="1"/>
        <v>0</v>
      </c>
      <c r="M31" s="32">
        <f t="shared" si="2"/>
        <v>0</v>
      </c>
    </row>
    <row r="32" spans="2:13" ht="12.75" customHeight="1">
      <c r="B32" s="26">
        <f t="shared" si="3"/>
        <v>21</v>
      </c>
      <c r="C32" s="27"/>
      <c r="D32" s="113" t="s">
        <v>434</v>
      </c>
      <c r="E32" s="114" t="s">
        <v>434</v>
      </c>
      <c r="F32" s="115" t="s">
        <v>434</v>
      </c>
      <c r="G32" s="28" t="s">
        <v>17</v>
      </c>
      <c r="H32" s="29"/>
      <c r="I32" s="29">
        <v>1700</v>
      </c>
      <c r="J32" s="30">
        <v>0</v>
      </c>
      <c r="K32" s="28">
        <v>9.5</v>
      </c>
      <c r="L32" s="31">
        <f t="shared" si="1"/>
        <v>0</v>
      </c>
      <c r="M32" s="32">
        <f t="shared" si="2"/>
        <v>0</v>
      </c>
    </row>
    <row r="33" spans="2:13" ht="12.75" customHeight="1">
      <c r="B33" s="26">
        <f t="shared" si="3"/>
        <v>22</v>
      </c>
      <c r="C33" s="27"/>
      <c r="D33" s="113" t="s">
        <v>435</v>
      </c>
      <c r="E33" s="114" t="s">
        <v>435</v>
      </c>
      <c r="F33" s="115" t="s">
        <v>435</v>
      </c>
      <c r="G33" s="28" t="s">
        <v>17</v>
      </c>
      <c r="H33" s="29"/>
      <c r="I33" s="29">
        <v>340</v>
      </c>
      <c r="J33" s="30">
        <v>0</v>
      </c>
      <c r="K33" s="28">
        <v>9.5</v>
      </c>
      <c r="L33" s="31">
        <f t="shared" si="1"/>
        <v>0</v>
      </c>
      <c r="M33" s="32">
        <f t="shared" si="2"/>
        <v>0</v>
      </c>
    </row>
    <row r="34" spans="2:13" ht="12.75" customHeight="1">
      <c r="B34" s="26">
        <f t="shared" si="3"/>
        <v>23</v>
      </c>
      <c r="C34" s="27"/>
      <c r="D34" s="113" t="s">
        <v>436</v>
      </c>
      <c r="E34" s="114" t="s">
        <v>436</v>
      </c>
      <c r="F34" s="115" t="s">
        <v>436</v>
      </c>
      <c r="G34" s="28" t="s">
        <v>17</v>
      </c>
      <c r="H34" s="29"/>
      <c r="I34" s="29">
        <v>600</v>
      </c>
      <c r="J34" s="30">
        <v>0</v>
      </c>
      <c r="K34" s="28">
        <v>9.5</v>
      </c>
      <c r="L34" s="31">
        <f t="shared" si="1"/>
        <v>0</v>
      </c>
      <c r="M34" s="32">
        <f t="shared" si="2"/>
        <v>0</v>
      </c>
    </row>
    <row r="35" spans="2:13" ht="12.75" customHeight="1">
      <c r="B35" s="26">
        <f t="shared" si="3"/>
        <v>24</v>
      </c>
      <c r="C35" s="27"/>
      <c r="D35" s="113" t="s">
        <v>437</v>
      </c>
      <c r="E35" s="114" t="s">
        <v>437</v>
      </c>
      <c r="F35" s="115" t="s">
        <v>437</v>
      </c>
      <c r="G35" s="28" t="s">
        <v>17</v>
      </c>
      <c r="H35" s="29"/>
      <c r="I35" s="29">
        <v>170</v>
      </c>
      <c r="J35" s="30">
        <v>0</v>
      </c>
      <c r="K35" s="28">
        <v>9.5</v>
      </c>
      <c r="L35" s="31">
        <f t="shared" si="1"/>
        <v>0</v>
      </c>
      <c r="M35" s="32">
        <f t="shared" si="2"/>
        <v>0</v>
      </c>
    </row>
    <row r="36" spans="2:13" ht="12.75" customHeight="1">
      <c r="B36" s="26">
        <f t="shared" si="3"/>
        <v>25</v>
      </c>
      <c r="C36" s="27"/>
      <c r="D36" s="113" t="s">
        <v>753</v>
      </c>
      <c r="E36" s="114" t="s">
        <v>438</v>
      </c>
      <c r="F36" s="115" t="s">
        <v>438</v>
      </c>
      <c r="G36" s="28" t="s">
        <v>17</v>
      </c>
      <c r="H36" s="29"/>
      <c r="I36" s="29">
        <v>400</v>
      </c>
      <c r="J36" s="30">
        <v>0</v>
      </c>
      <c r="K36" s="28">
        <v>9.5</v>
      </c>
      <c r="L36" s="31">
        <f t="shared" si="1"/>
        <v>0</v>
      </c>
      <c r="M36" s="32">
        <f t="shared" si="2"/>
        <v>0</v>
      </c>
    </row>
    <row r="37" spans="2:13" ht="12.75" customHeight="1">
      <c r="B37" s="26">
        <f t="shared" si="3"/>
        <v>26</v>
      </c>
      <c r="C37" s="27"/>
      <c r="D37" s="113" t="s">
        <v>717</v>
      </c>
      <c r="E37" s="114" t="s">
        <v>439</v>
      </c>
      <c r="F37" s="115" t="s">
        <v>439</v>
      </c>
      <c r="G37" s="28" t="s">
        <v>17</v>
      </c>
      <c r="H37" s="29"/>
      <c r="I37" s="29">
        <v>270</v>
      </c>
      <c r="J37" s="30">
        <v>0</v>
      </c>
      <c r="K37" s="28">
        <v>9.5</v>
      </c>
      <c r="L37" s="31">
        <f t="shared" si="1"/>
        <v>0</v>
      </c>
      <c r="M37" s="32">
        <f t="shared" si="2"/>
        <v>0</v>
      </c>
    </row>
    <row r="38" spans="2:13" s="4" customFormat="1" ht="12.75" customHeight="1">
      <c r="B38" s="87"/>
      <c r="C38" s="87"/>
      <c r="D38" s="118" t="s">
        <v>440</v>
      </c>
      <c r="E38" s="119"/>
      <c r="F38" s="120"/>
      <c r="G38" s="88"/>
      <c r="H38" s="88"/>
      <c r="I38" s="88"/>
      <c r="J38" s="88"/>
      <c r="K38" s="88"/>
      <c r="L38" s="88"/>
      <c r="M38" s="89">
        <f>SUM(M12:M37)</f>
        <v>0</v>
      </c>
    </row>
    <row r="39" spans="2:13" s="4" customFormat="1" ht="12.75" customHeight="1"/>
    <row r="40" spans="2:13" s="4" customFormat="1" ht="12.75" customHeight="1">
      <c r="B40" s="4" t="s">
        <v>19</v>
      </c>
    </row>
    <row r="41" spans="2:13" s="4" customFormat="1" ht="12.75" customHeight="1">
      <c r="B41" s="4" t="s">
        <v>20</v>
      </c>
    </row>
    <row r="42" spans="2:13" s="4" customFormat="1" ht="12.75" customHeight="1">
      <c r="B42" s="4" t="s">
        <v>21</v>
      </c>
    </row>
    <row r="43" spans="2:13" s="4" customFormat="1" ht="12.75" customHeight="1">
      <c r="B43" s="4" t="s">
        <v>733</v>
      </c>
    </row>
    <row r="44" spans="2:13" s="4" customFormat="1" ht="12.75" customHeight="1"/>
    <row r="45" spans="2:13" s="4" customFormat="1" ht="12.75" customHeight="1">
      <c r="B45" s="116"/>
      <c r="C45" s="116"/>
      <c r="D45" s="116"/>
      <c r="E45" s="116"/>
      <c r="F45" s="116"/>
      <c r="G45" s="116"/>
      <c r="H45" s="116"/>
      <c r="I45" s="116"/>
    </row>
    <row r="46" spans="2:13" s="4" customFormat="1" ht="12.75" customHeight="1">
      <c r="B46" s="25"/>
      <c r="C46" s="25"/>
      <c r="D46" s="25"/>
      <c r="E46" s="25"/>
      <c r="F46" s="25"/>
      <c r="G46" s="25"/>
      <c r="H46" s="25"/>
      <c r="I46" s="25"/>
    </row>
    <row r="47" spans="2:13" s="11" customFormat="1" ht="12.75" customHeight="1">
      <c r="B47" s="11" t="s">
        <v>22</v>
      </c>
      <c r="H47" s="16" t="s">
        <v>23</v>
      </c>
      <c r="K47" s="11" t="s">
        <v>24</v>
      </c>
    </row>
    <row r="48" spans="2:13" s="7" customFormat="1" ht="12.75" customHeight="1"/>
  </sheetData>
  <sheetProtection algorithmName="SHA-512" hashValue="Ezwsh4ym+XQKUUk/BMf/guTEAv3ikiTcs2g+e5KGgcN3pC6/B30hUeaNUHC9d7/0rcfJxdqymaHNevnZHTaIIA==" saltValue="h5lqI4qhqWPd3PYVWhzMEA==" spinCount="100000" sheet="1" objects="1" scenarios="1"/>
  <protectedRanges>
    <protectedRange sqref="C12:C37" name="Range5"/>
    <protectedRange sqref="E4:F5" name="Range1"/>
    <protectedRange sqref="H12:H37" name="Range2"/>
    <protectedRange sqref="J12:J37" name="Range3"/>
  </protectedRanges>
  <mergeCells count="29">
    <mergeCell ref="D36:F36"/>
    <mergeCell ref="D37:F37"/>
    <mergeCell ref="D16:F16"/>
    <mergeCell ref="D10:F10"/>
    <mergeCell ref="D12:F12"/>
    <mergeCell ref="D13:F13"/>
    <mergeCell ref="D14:F14"/>
    <mergeCell ref="D15:F15"/>
    <mergeCell ref="D20:F20"/>
    <mergeCell ref="D21:F21"/>
    <mergeCell ref="D22:F22"/>
    <mergeCell ref="D33:F33"/>
    <mergeCell ref="D35:F35"/>
    <mergeCell ref="D38:F38"/>
    <mergeCell ref="B45:I45"/>
    <mergeCell ref="D17:F17"/>
    <mergeCell ref="D18:F18"/>
    <mergeCell ref="D34:F34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19:F19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AA9B7-5044-4118-8D83-CD3155A6602F}">
  <dimension ref="B1:N38"/>
  <sheetViews>
    <sheetView topLeftCell="A2" zoomScaleNormal="100" workbookViewId="0">
      <selection activeCell="H8" sqref="H8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>
      <c r="B1" s="1" t="s">
        <v>0</v>
      </c>
      <c r="C1" s="1"/>
      <c r="D1" s="24" t="s">
        <v>107</v>
      </c>
      <c r="H1" s="3"/>
      <c r="I1" s="3"/>
      <c r="J1" s="3"/>
      <c r="K1" s="3"/>
      <c r="L1" s="3"/>
      <c r="M1" s="3"/>
    </row>
    <row r="2" spans="2:14" ht="12.75" customHeight="1">
      <c r="B2" s="4" t="s">
        <v>1</v>
      </c>
      <c r="C2" s="4"/>
      <c r="D2" s="4" t="s">
        <v>108</v>
      </c>
      <c r="H2" s="3"/>
      <c r="I2" s="3"/>
      <c r="J2" s="3"/>
      <c r="K2" s="3"/>
      <c r="L2" s="3"/>
      <c r="M2" s="3"/>
    </row>
    <row r="3" spans="2:14" ht="12.75" customHeight="1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>
      <c r="B4" s="6" t="s">
        <v>2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>
      <c r="H7" s="13" t="s">
        <v>3</v>
      </c>
      <c r="I7" s="13"/>
      <c r="J7" s="13"/>
      <c r="K7" s="5"/>
      <c r="L7" s="5"/>
      <c r="M7" s="5"/>
    </row>
    <row r="8" spans="2:14" s="12" customFormat="1" ht="12.75" customHeight="1">
      <c r="H8" s="13" t="s">
        <v>724</v>
      </c>
      <c r="I8" s="14"/>
      <c r="J8" s="13"/>
      <c r="K8" s="15"/>
      <c r="L8" s="13"/>
      <c r="M8" s="16"/>
      <c r="N8" s="5"/>
    </row>
    <row r="9" spans="2:14" ht="12.75" customHeight="1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>
      <c r="B10" s="74" t="s">
        <v>4</v>
      </c>
      <c r="C10" s="75" t="s">
        <v>5</v>
      </c>
      <c r="D10" s="110" t="s">
        <v>6</v>
      </c>
      <c r="E10" s="111"/>
      <c r="F10" s="112"/>
      <c r="G10" s="76" t="s">
        <v>7</v>
      </c>
      <c r="H10" s="77" t="s">
        <v>8</v>
      </c>
      <c r="I10" s="78" t="s">
        <v>9</v>
      </c>
      <c r="J10" s="77" t="s">
        <v>10</v>
      </c>
      <c r="K10" s="77" t="s">
        <v>11</v>
      </c>
      <c r="L10" s="77" t="s">
        <v>12</v>
      </c>
      <c r="M10" s="77" t="s">
        <v>13</v>
      </c>
    </row>
    <row r="11" spans="2:14" s="1" customFormat="1" ht="12.75" customHeight="1">
      <c r="B11" s="80"/>
      <c r="C11" s="81" t="s">
        <v>15</v>
      </c>
      <c r="D11" s="82"/>
      <c r="E11" s="83"/>
      <c r="F11" s="83"/>
      <c r="G11" s="84"/>
      <c r="H11" s="85"/>
      <c r="I11" s="85"/>
      <c r="J11" s="85"/>
      <c r="K11" s="85"/>
      <c r="L11" s="85"/>
      <c r="M11" s="85"/>
    </row>
    <row r="12" spans="2:14" ht="12.75" customHeight="1">
      <c r="B12" s="26">
        <v>1</v>
      </c>
      <c r="C12" s="27"/>
      <c r="D12" s="113" t="s">
        <v>747</v>
      </c>
      <c r="E12" s="114" t="s">
        <v>56</v>
      </c>
      <c r="F12" s="115" t="s">
        <v>56</v>
      </c>
      <c r="G12" s="28" t="s">
        <v>17</v>
      </c>
      <c r="H12" s="29"/>
      <c r="I12" s="29">
        <v>10</v>
      </c>
      <c r="J12" s="30">
        <v>0</v>
      </c>
      <c r="K12" s="28">
        <v>9.5</v>
      </c>
      <c r="L12" s="31">
        <f>PRODUCT(J12,1.095)</f>
        <v>0</v>
      </c>
      <c r="M12" s="32">
        <f t="shared" ref="M12" si="0">PRODUCT(I12,L12)</f>
        <v>0</v>
      </c>
    </row>
    <row r="13" spans="2:14" ht="12.75" customHeight="1">
      <c r="B13" s="26">
        <f>B12+1</f>
        <v>2</v>
      </c>
      <c r="C13" s="27"/>
      <c r="D13" s="113" t="s">
        <v>748</v>
      </c>
      <c r="E13" s="114" t="s">
        <v>57</v>
      </c>
      <c r="F13" s="115" t="s">
        <v>57</v>
      </c>
      <c r="G13" s="28" t="s">
        <v>17</v>
      </c>
      <c r="H13" s="29"/>
      <c r="I13" s="29">
        <v>3</v>
      </c>
      <c r="J13" s="30">
        <v>0</v>
      </c>
      <c r="K13" s="28">
        <v>9.5</v>
      </c>
      <c r="L13" s="31">
        <f t="shared" ref="L13:L27" si="1">PRODUCT(J13,1.095)</f>
        <v>0</v>
      </c>
      <c r="M13" s="32">
        <f t="shared" ref="M13:M27" si="2">PRODUCT(I13,L13)</f>
        <v>0</v>
      </c>
    </row>
    <row r="14" spans="2:14" ht="12.75" customHeight="1">
      <c r="B14" s="26">
        <f t="shared" ref="B14:B27" si="3">B13+1</f>
        <v>3</v>
      </c>
      <c r="C14" s="27"/>
      <c r="D14" s="113" t="s">
        <v>749</v>
      </c>
      <c r="E14" s="114" t="s">
        <v>58</v>
      </c>
      <c r="F14" s="115" t="s">
        <v>58</v>
      </c>
      <c r="G14" s="28" t="s">
        <v>17</v>
      </c>
      <c r="H14" s="29"/>
      <c r="I14" s="29">
        <v>6</v>
      </c>
      <c r="J14" s="30">
        <v>0</v>
      </c>
      <c r="K14" s="28">
        <v>9.5</v>
      </c>
      <c r="L14" s="31">
        <f t="shared" si="1"/>
        <v>0</v>
      </c>
      <c r="M14" s="32">
        <f t="shared" si="2"/>
        <v>0</v>
      </c>
    </row>
    <row r="15" spans="2:14" ht="12.75" customHeight="1">
      <c r="B15" s="26">
        <f t="shared" si="3"/>
        <v>4</v>
      </c>
      <c r="C15" s="27"/>
      <c r="D15" s="113" t="s">
        <v>750</v>
      </c>
      <c r="E15" s="114" t="s">
        <v>59</v>
      </c>
      <c r="F15" s="115" t="s">
        <v>59</v>
      </c>
      <c r="G15" s="28" t="s">
        <v>17</v>
      </c>
      <c r="H15" s="29"/>
      <c r="I15" s="29">
        <v>20</v>
      </c>
      <c r="J15" s="30">
        <v>0</v>
      </c>
      <c r="K15" s="28">
        <v>9.5</v>
      </c>
      <c r="L15" s="31">
        <f t="shared" si="1"/>
        <v>0</v>
      </c>
      <c r="M15" s="32">
        <f t="shared" si="2"/>
        <v>0</v>
      </c>
    </row>
    <row r="16" spans="2:14" ht="12.75" customHeight="1">
      <c r="B16" s="26">
        <f t="shared" si="3"/>
        <v>5</v>
      </c>
      <c r="C16" s="27"/>
      <c r="D16" s="113" t="s">
        <v>751</v>
      </c>
      <c r="E16" s="114" t="s">
        <v>60</v>
      </c>
      <c r="F16" s="115" t="s">
        <v>60</v>
      </c>
      <c r="G16" s="28" t="s">
        <v>17</v>
      </c>
      <c r="H16" s="29"/>
      <c r="I16" s="29">
        <v>12</v>
      </c>
      <c r="J16" s="30">
        <v>0</v>
      </c>
      <c r="K16" s="28">
        <v>9.5</v>
      </c>
      <c r="L16" s="31">
        <f t="shared" si="1"/>
        <v>0</v>
      </c>
      <c r="M16" s="32">
        <f t="shared" si="2"/>
        <v>0</v>
      </c>
    </row>
    <row r="17" spans="2:13" ht="12.75" customHeight="1">
      <c r="B17" s="26">
        <f t="shared" si="3"/>
        <v>6</v>
      </c>
      <c r="C17" s="27"/>
      <c r="D17" s="113" t="s">
        <v>752</v>
      </c>
      <c r="E17" s="114" t="s">
        <v>61</v>
      </c>
      <c r="F17" s="115" t="s">
        <v>61</v>
      </c>
      <c r="G17" s="28" t="s">
        <v>17</v>
      </c>
      <c r="H17" s="29"/>
      <c r="I17" s="29">
        <v>12</v>
      </c>
      <c r="J17" s="30">
        <v>0</v>
      </c>
      <c r="K17" s="28">
        <v>9.5</v>
      </c>
      <c r="L17" s="31">
        <f t="shared" si="1"/>
        <v>0</v>
      </c>
      <c r="M17" s="32">
        <f t="shared" si="2"/>
        <v>0</v>
      </c>
    </row>
    <row r="18" spans="2:13" ht="12.75" customHeight="1">
      <c r="B18" s="26">
        <f t="shared" si="3"/>
        <v>7</v>
      </c>
      <c r="C18" s="27"/>
      <c r="D18" s="113" t="s">
        <v>754</v>
      </c>
      <c r="E18" s="114" t="s">
        <v>62</v>
      </c>
      <c r="F18" s="115" t="s">
        <v>62</v>
      </c>
      <c r="G18" s="28" t="s">
        <v>17</v>
      </c>
      <c r="H18" s="29"/>
      <c r="I18" s="29">
        <v>5</v>
      </c>
      <c r="J18" s="30">
        <v>0</v>
      </c>
      <c r="K18" s="28">
        <v>9.5</v>
      </c>
      <c r="L18" s="31">
        <f t="shared" si="1"/>
        <v>0</v>
      </c>
      <c r="M18" s="32">
        <f t="shared" si="2"/>
        <v>0</v>
      </c>
    </row>
    <row r="19" spans="2:13" ht="12.75" customHeight="1">
      <c r="B19" s="26">
        <f t="shared" si="3"/>
        <v>8</v>
      </c>
      <c r="C19" s="27"/>
      <c r="D19" s="113" t="s">
        <v>755</v>
      </c>
      <c r="E19" s="114" t="s">
        <v>63</v>
      </c>
      <c r="F19" s="115" t="s">
        <v>63</v>
      </c>
      <c r="G19" s="28" t="s">
        <v>17</v>
      </c>
      <c r="H19" s="29"/>
      <c r="I19" s="29">
        <v>10</v>
      </c>
      <c r="J19" s="30">
        <v>0</v>
      </c>
      <c r="K19" s="28">
        <v>9.5</v>
      </c>
      <c r="L19" s="31">
        <f t="shared" si="1"/>
        <v>0</v>
      </c>
      <c r="M19" s="32">
        <f t="shared" si="2"/>
        <v>0</v>
      </c>
    </row>
    <row r="20" spans="2:13" ht="12.75" customHeight="1">
      <c r="B20" s="26">
        <f t="shared" si="3"/>
        <v>9</v>
      </c>
      <c r="C20" s="27"/>
      <c r="D20" s="113" t="s">
        <v>756</v>
      </c>
      <c r="E20" s="114" t="s">
        <v>64</v>
      </c>
      <c r="F20" s="115" t="s">
        <v>64</v>
      </c>
      <c r="G20" s="28" t="s">
        <v>17</v>
      </c>
      <c r="H20" s="29"/>
      <c r="I20" s="29">
        <v>5</v>
      </c>
      <c r="J20" s="30">
        <v>0</v>
      </c>
      <c r="K20" s="28">
        <v>9.5</v>
      </c>
      <c r="L20" s="31">
        <f t="shared" si="1"/>
        <v>0</v>
      </c>
      <c r="M20" s="32">
        <f t="shared" si="2"/>
        <v>0</v>
      </c>
    </row>
    <row r="21" spans="2:13" ht="12.75" customHeight="1">
      <c r="B21" s="26">
        <f t="shared" si="3"/>
        <v>10</v>
      </c>
      <c r="C21" s="27"/>
      <c r="D21" s="113" t="s">
        <v>757</v>
      </c>
      <c r="E21" s="114" t="s">
        <v>65</v>
      </c>
      <c r="F21" s="115" t="s">
        <v>65</v>
      </c>
      <c r="G21" s="28" t="s">
        <v>17</v>
      </c>
      <c r="H21" s="29"/>
      <c r="I21" s="29">
        <v>70</v>
      </c>
      <c r="J21" s="30">
        <v>0</v>
      </c>
      <c r="K21" s="28">
        <v>9.5</v>
      </c>
      <c r="L21" s="31">
        <f t="shared" si="1"/>
        <v>0</v>
      </c>
      <c r="M21" s="32">
        <f t="shared" si="2"/>
        <v>0</v>
      </c>
    </row>
    <row r="22" spans="2:13" ht="12.75" customHeight="1">
      <c r="B22" s="26">
        <f t="shared" si="3"/>
        <v>11</v>
      </c>
      <c r="C22" s="27"/>
      <c r="D22" s="113" t="s">
        <v>758</v>
      </c>
      <c r="E22" s="114" t="s">
        <v>66</v>
      </c>
      <c r="F22" s="115" t="s">
        <v>66</v>
      </c>
      <c r="G22" s="28" t="s">
        <v>17</v>
      </c>
      <c r="H22" s="29"/>
      <c r="I22" s="29">
        <v>2</v>
      </c>
      <c r="J22" s="30">
        <v>0</v>
      </c>
      <c r="K22" s="28">
        <v>9.5</v>
      </c>
      <c r="L22" s="31">
        <f t="shared" si="1"/>
        <v>0</v>
      </c>
      <c r="M22" s="32">
        <f t="shared" si="2"/>
        <v>0</v>
      </c>
    </row>
    <row r="23" spans="2:13" ht="12.75" customHeight="1">
      <c r="B23" s="26">
        <f t="shared" si="3"/>
        <v>12</v>
      </c>
      <c r="C23" s="27"/>
      <c r="D23" s="113" t="s">
        <v>759</v>
      </c>
      <c r="E23" s="114" t="s">
        <v>67</v>
      </c>
      <c r="F23" s="115" t="s">
        <v>67</v>
      </c>
      <c r="G23" s="28" t="s">
        <v>17</v>
      </c>
      <c r="H23" s="29"/>
      <c r="I23" s="29">
        <v>40</v>
      </c>
      <c r="J23" s="30">
        <v>0</v>
      </c>
      <c r="K23" s="28">
        <v>9.5</v>
      </c>
      <c r="L23" s="31">
        <f t="shared" si="1"/>
        <v>0</v>
      </c>
      <c r="M23" s="32">
        <f t="shared" si="2"/>
        <v>0</v>
      </c>
    </row>
    <row r="24" spans="2:13" ht="12.75" customHeight="1">
      <c r="B24" s="26">
        <f t="shared" si="3"/>
        <v>13</v>
      </c>
      <c r="C24" s="27"/>
      <c r="D24" s="113" t="s">
        <v>760</v>
      </c>
      <c r="E24" s="114" t="s">
        <v>68</v>
      </c>
      <c r="F24" s="115" t="s">
        <v>68</v>
      </c>
      <c r="G24" s="28" t="s">
        <v>17</v>
      </c>
      <c r="H24" s="29"/>
      <c r="I24" s="29">
        <v>80</v>
      </c>
      <c r="J24" s="30">
        <v>0</v>
      </c>
      <c r="K24" s="28">
        <v>9.5</v>
      </c>
      <c r="L24" s="31">
        <f t="shared" si="1"/>
        <v>0</v>
      </c>
      <c r="M24" s="32">
        <f t="shared" si="2"/>
        <v>0</v>
      </c>
    </row>
    <row r="25" spans="2:13" ht="12.75" customHeight="1">
      <c r="B25" s="26">
        <f t="shared" si="3"/>
        <v>14</v>
      </c>
      <c r="C25" s="27"/>
      <c r="D25" s="113" t="s">
        <v>761</v>
      </c>
      <c r="E25" s="114" t="s">
        <v>69</v>
      </c>
      <c r="F25" s="115" t="s">
        <v>69</v>
      </c>
      <c r="G25" s="28" t="s">
        <v>17</v>
      </c>
      <c r="H25" s="29"/>
      <c r="I25" s="29">
        <v>54</v>
      </c>
      <c r="J25" s="30">
        <v>0</v>
      </c>
      <c r="K25" s="28">
        <v>9.5</v>
      </c>
      <c r="L25" s="31">
        <f t="shared" si="1"/>
        <v>0</v>
      </c>
      <c r="M25" s="32">
        <f t="shared" si="2"/>
        <v>0</v>
      </c>
    </row>
    <row r="26" spans="2:13" ht="12.75" customHeight="1">
      <c r="B26" s="26">
        <f t="shared" si="3"/>
        <v>15</v>
      </c>
      <c r="C26" s="27"/>
      <c r="D26" s="113" t="s">
        <v>762</v>
      </c>
      <c r="E26" s="114" t="s">
        <v>70</v>
      </c>
      <c r="F26" s="115" t="s">
        <v>70</v>
      </c>
      <c r="G26" s="28" t="s">
        <v>17</v>
      </c>
      <c r="H26" s="29"/>
      <c r="I26" s="29">
        <v>10</v>
      </c>
      <c r="J26" s="30">
        <v>0</v>
      </c>
      <c r="K26" s="28">
        <v>9.5</v>
      </c>
      <c r="L26" s="31">
        <f t="shared" si="1"/>
        <v>0</v>
      </c>
      <c r="M26" s="32">
        <f t="shared" si="2"/>
        <v>0</v>
      </c>
    </row>
    <row r="27" spans="2:13" ht="12.75" customHeight="1">
      <c r="B27" s="26">
        <f t="shared" si="3"/>
        <v>16</v>
      </c>
      <c r="C27" s="27"/>
      <c r="D27" s="113" t="s">
        <v>763</v>
      </c>
      <c r="E27" s="114" t="s">
        <v>71</v>
      </c>
      <c r="F27" s="115" t="s">
        <v>71</v>
      </c>
      <c r="G27" s="28" t="s">
        <v>17</v>
      </c>
      <c r="H27" s="29"/>
      <c r="I27" s="29">
        <v>5</v>
      </c>
      <c r="J27" s="30">
        <v>0</v>
      </c>
      <c r="K27" s="28">
        <v>9.5</v>
      </c>
      <c r="L27" s="31">
        <f t="shared" si="1"/>
        <v>0</v>
      </c>
      <c r="M27" s="32">
        <f t="shared" si="2"/>
        <v>0</v>
      </c>
    </row>
    <row r="28" spans="2:13" s="4" customFormat="1" ht="12.75" customHeight="1">
      <c r="B28" s="87"/>
      <c r="C28" s="87"/>
      <c r="D28" s="118" t="s">
        <v>83</v>
      </c>
      <c r="E28" s="119"/>
      <c r="F28" s="120"/>
      <c r="G28" s="88"/>
      <c r="H28" s="88"/>
      <c r="I28" s="88"/>
      <c r="J28" s="88"/>
      <c r="K28" s="88"/>
      <c r="L28" s="88"/>
      <c r="M28" s="89">
        <f>SUM(M12:M27)</f>
        <v>0</v>
      </c>
    </row>
    <row r="29" spans="2:13" s="4" customFormat="1" ht="12.75" customHeight="1"/>
    <row r="30" spans="2:13" s="4" customFormat="1" ht="12.75" customHeight="1">
      <c r="B30" s="4" t="s">
        <v>19</v>
      </c>
    </row>
    <row r="31" spans="2:13" s="4" customFormat="1" ht="12.75" customHeight="1">
      <c r="B31" s="4" t="s">
        <v>20</v>
      </c>
    </row>
    <row r="32" spans="2:13" s="4" customFormat="1" ht="12.75" customHeight="1">
      <c r="B32" s="4" t="s">
        <v>21</v>
      </c>
    </row>
    <row r="33" spans="2:11" s="4" customFormat="1" ht="12.75" customHeight="1">
      <c r="B33" s="4" t="s">
        <v>733</v>
      </c>
    </row>
    <row r="34" spans="2:11" s="4" customFormat="1" ht="12.75" customHeight="1"/>
    <row r="35" spans="2:11" s="4" customFormat="1" ht="12.75" customHeight="1">
      <c r="B35" s="116" t="s">
        <v>28</v>
      </c>
      <c r="C35" s="116"/>
      <c r="D35" s="116"/>
      <c r="E35" s="116"/>
      <c r="F35" s="116"/>
      <c r="G35" s="116"/>
      <c r="H35" s="116"/>
      <c r="I35" s="116"/>
    </row>
    <row r="36" spans="2:11" s="4" customFormat="1" ht="12.75" customHeight="1">
      <c r="B36" s="25"/>
      <c r="C36" s="25"/>
      <c r="D36" s="25"/>
      <c r="E36" s="25"/>
      <c r="F36" s="25"/>
      <c r="G36" s="25"/>
      <c r="H36" s="25"/>
      <c r="I36" s="25"/>
    </row>
    <row r="37" spans="2:11" s="11" customFormat="1" ht="12.75" customHeight="1">
      <c r="B37" s="11" t="s">
        <v>22</v>
      </c>
      <c r="H37" s="16" t="s">
        <v>23</v>
      </c>
      <c r="K37" s="11" t="s">
        <v>24</v>
      </c>
    </row>
    <row r="38" spans="2:11" s="7" customFormat="1" ht="12.75" customHeight="1"/>
  </sheetData>
  <sheetProtection algorithmName="SHA-512" hashValue="jQ4cnfoBakTSrekBueSN+bn8dAsqxVU+MTq0Uzk0eqQVx6AidfaKKJXVOSMf4zfojX95lwASyyRRrdMg6ruTfQ==" saltValue="HX/Skt43e9B/QIlhqzJphQ==" spinCount="100000" sheet="1" objects="1" scenarios="1"/>
  <protectedRanges>
    <protectedRange sqref="C12:C27" name="Range5"/>
    <protectedRange sqref="E4:F5" name="Range1"/>
    <protectedRange sqref="H12:H27" name="Range2"/>
    <protectedRange sqref="J12:J27" name="Range3"/>
  </protectedRanges>
  <mergeCells count="19">
    <mergeCell ref="D21:F21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B35:I35"/>
    <mergeCell ref="D28:F28"/>
    <mergeCell ref="D27:F27"/>
    <mergeCell ref="D22:F22"/>
    <mergeCell ref="D23:F23"/>
    <mergeCell ref="D24:F24"/>
    <mergeCell ref="D25:F25"/>
    <mergeCell ref="D26:F26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287CB-3101-4163-8892-49365A8D3035}">
  <dimension ref="A2:Q99"/>
  <sheetViews>
    <sheetView topLeftCell="A62" zoomScaleNormal="100" workbookViewId="0">
      <selection activeCell="J81" sqref="J81"/>
    </sheetView>
  </sheetViews>
  <sheetFormatPr defaultRowHeight="12.75" customHeight="1"/>
  <cols>
    <col min="1" max="1" width="2.7109375" style="33" customWidth="1"/>
    <col min="2" max="2" width="5.28515625" style="33" customWidth="1"/>
    <col min="3" max="5" width="9.140625" style="33"/>
    <col min="6" max="6" width="7.85546875" style="33" customWidth="1"/>
    <col min="7" max="7" width="4.5703125" style="33" customWidth="1"/>
    <col min="8" max="8" width="37.85546875" style="33" customWidth="1"/>
    <col min="9" max="10" width="9.140625" style="33"/>
    <col min="11" max="12" width="11.7109375" style="33" customWidth="1"/>
    <col min="13" max="13" width="5.7109375" style="33" customWidth="1"/>
    <col min="14" max="16" width="11.7109375" style="33" customWidth="1"/>
    <col min="17" max="17" width="15.42578125" style="33" customWidth="1"/>
    <col min="18" max="254" width="9.140625" style="33"/>
    <col min="255" max="255" width="2.7109375" style="33" customWidth="1"/>
    <col min="256" max="256" width="5.28515625" style="33" customWidth="1"/>
    <col min="257" max="259" width="9.140625" style="33"/>
    <col min="260" max="260" width="7.85546875" style="33" customWidth="1"/>
    <col min="261" max="261" width="4.5703125" style="33" customWidth="1"/>
    <col min="262" max="262" width="37.85546875" style="33" customWidth="1"/>
    <col min="263" max="264" width="9.140625" style="33"/>
    <col min="265" max="266" width="11.7109375" style="33" customWidth="1"/>
    <col min="267" max="267" width="5.7109375" style="33" customWidth="1"/>
    <col min="268" max="270" width="11.7109375" style="33" customWidth="1"/>
    <col min="271" max="271" width="15.42578125" style="33" customWidth="1"/>
    <col min="272" max="510" width="9.140625" style="33"/>
    <col min="511" max="511" width="2.7109375" style="33" customWidth="1"/>
    <col min="512" max="512" width="5.28515625" style="33" customWidth="1"/>
    <col min="513" max="515" width="9.140625" style="33"/>
    <col min="516" max="516" width="7.85546875" style="33" customWidth="1"/>
    <col min="517" max="517" width="4.5703125" style="33" customWidth="1"/>
    <col min="518" max="518" width="37.85546875" style="33" customWidth="1"/>
    <col min="519" max="520" width="9.140625" style="33"/>
    <col min="521" max="522" width="11.7109375" style="33" customWidth="1"/>
    <col min="523" max="523" width="5.7109375" style="33" customWidth="1"/>
    <col min="524" max="526" width="11.7109375" style="33" customWidth="1"/>
    <col min="527" max="527" width="15.42578125" style="33" customWidth="1"/>
    <col min="528" max="766" width="9.140625" style="33"/>
    <col min="767" max="767" width="2.7109375" style="33" customWidth="1"/>
    <col min="768" max="768" width="5.28515625" style="33" customWidth="1"/>
    <col min="769" max="771" width="9.140625" style="33"/>
    <col min="772" max="772" width="7.85546875" style="33" customWidth="1"/>
    <col min="773" max="773" width="4.5703125" style="33" customWidth="1"/>
    <col min="774" max="774" width="37.85546875" style="33" customWidth="1"/>
    <col min="775" max="776" width="9.140625" style="33"/>
    <col min="777" max="778" width="11.7109375" style="33" customWidth="1"/>
    <col min="779" max="779" width="5.7109375" style="33" customWidth="1"/>
    <col min="780" max="782" width="11.7109375" style="33" customWidth="1"/>
    <col min="783" max="783" width="15.42578125" style="33" customWidth="1"/>
    <col min="784" max="1022" width="9.140625" style="33"/>
    <col min="1023" max="1023" width="2.7109375" style="33" customWidth="1"/>
    <col min="1024" max="1024" width="5.28515625" style="33" customWidth="1"/>
    <col min="1025" max="1027" width="9.140625" style="33"/>
    <col min="1028" max="1028" width="7.85546875" style="33" customWidth="1"/>
    <col min="1029" max="1029" width="4.5703125" style="33" customWidth="1"/>
    <col min="1030" max="1030" width="37.85546875" style="33" customWidth="1"/>
    <col min="1031" max="1032" width="9.140625" style="33"/>
    <col min="1033" max="1034" width="11.7109375" style="33" customWidth="1"/>
    <col min="1035" max="1035" width="5.7109375" style="33" customWidth="1"/>
    <col min="1036" max="1038" width="11.7109375" style="33" customWidth="1"/>
    <col min="1039" max="1039" width="15.42578125" style="33" customWidth="1"/>
    <col min="1040" max="1278" width="9.140625" style="33"/>
    <col min="1279" max="1279" width="2.7109375" style="33" customWidth="1"/>
    <col min="1280" max="1280" width="5.28515625" style="33" customWidth="1"/>
    <col min="1281" max="1283" width="9.140625" style="33"/>
    <col min="1284" max="1284" width="7.85546875" style="33" customWidth="1"/>
    <col min="1285" max="1285" width="4.5703125" style="33" customWidth="1"/>
    <col min="1286" max="1286" width="37.85546875" style="33" customWidth="1"/>
    <col min="1287" max="1288" width="9.140625" style="33"/>
    <col min="1289" max="1290" width="11.7109375" style="33" customWidth="1"/>
    <col min="1291" max="1291" width="5.7109375" style="33" customWidth="1"/>
    <col min="1292" max="1294" width="11.7109375" style="33" customWidth="1"/>
    <col min="1295" max="1295" width="15.42578125" style="33" customWidth="1"/>
    <col min="1296" max="1534" width="9.140625" style="33"/>
    <col min="1535" max="1535" width="2.7109375" style="33" customWidth="1"/>
    <col min="1536" max="1536" width="5.28515625" style="33" customWidth="1"/>
    <col min="1537" max="1539" width="9.140625" style="33"/>
    <col min="1540" max="1540" width="7.85546875" style="33" customWidth="1"/>
    <col min="1541" max="1541" width="4.5703125" style="33" customWidth="1"/>
    <col min="1542" max="1542" width="37.85546875" style="33" customWidth="1"/>
    <col min="1543" max="1544" width="9.140625" style="33"/>
    <col min="1545" max="1546" width="11.7109375" style="33" customWidth="1"/>
    <col min="1547" max="1547" width="5.7109375" style="33" customWidth="1"/>
    <col min="1548" max="1550" width="11.7109375" style="33" customWidth="1"/>
    <col min="1551" max="1551" width="15.42578125" style="33" customWidth="1"/>
    <col min="1552" max="1790" width="9.140625" style="33"/>
    <col min="1791" max="1791" width="2.7109375" style="33" customWidth="1"/>
    <col min="1792" max="1792" width="5.28515625" style="33" customWidth="1"/>
    <col min="1793" max="1795" width="9.140625" style="33"/>
    <col min="1796" max="1796" width="7.85546875" style="33" customWidth="1"/>
    <col min="1797" max="1797" width="4.5703125" style="33" customWidth="1"/>
    <col min="1798" max="1798" width="37.85546875" style="33" customWidth="1"/>
    <col min="1799" max="1800" width="9.140625" style="33"/>
    <col min="1801" max="1802" width="11.7109375" style="33" customWidth="1"/>
    <col min="1803" max="1803" width="5.7109375" style="33" customWidth="1"/>
    <col min="1804" max="1806" width="11.7109375" style="33" customWidth="1"/>
    <col min="1807" max="1807" width="15.42578125" style="33" customWidth="1"/>
    <col min="1808" max="2046" width="9.140625" style="33"/>
    <col min="2047" max="2047" width="2.7109375" style="33" customWidth="1"/>
    <col min="2048" max="2048" width="5.28515625" style="33" customWidth="1"/>
    <col min="2049" max="2051" width="9.140625" style="33"/>
    <col min="2052" max="2052" width="7.85546875" style="33" customWidth="1"/>
    <col min="2053" max="2053" width="4.5703125" style="33" customWidth="1"/>
    <col min="2054" max="2054" width="37.85546875" style="33" customWidth="1"/>
    <col min="2055" max="2056" width="9.140625" style="33"/>
    <col min="2057" max="2058" width="11.7109375" style="33" customWidth="1"/>
    <col min="2059" max="2059" width="5.7109375" style="33" customWidth="1"/>
    <col min="2060" max="2062" width="11.7109375" style="33" customWidth="1"/>
    <col min="2063" max="2063" width="15.42578125" style="33" customWidth="1"/>
    <col min="2064" max="2302" width="9.140625" style="33"/>
    <col min="2303" max="2303" width="2.7109375" style="33" customWidth="1"/>
    <col min="2304" max="2304" width="5.28515625" style="33" customWidth="1"/>
    <col min="2305" max="2307" width="9.140625" style="33"/>
    <col min="2308" max="2308" width="7.85546875" style="33" customWidth="1"/>
    <col min="2309" max="2309" width="4.5703125" style="33" customWidth="1"/>
    <col min="2310" max="2310" width="37.85546875" style="33" customWidth="1"/>
    <col min="2311" max="2312" width="9.140625" style="33"/>
    <col min="2313" max="2314" width="11.7109375" style="33" customWidth="1"/>
    <col min="2315" max="2315" width="5.7109375" style="33" customWidth="1"/>
    <col min="2316" max="2318" width="11.7109375" style="33" customWidth="1"/>
    <col min="2319" max="2319" width="15.42578125" style="33" customWidth="1"/>
    <col min="2320" max="2558" width="9.140625" style="33"/>
    <col min="2559" max="2559" width="2.7109375" style="33" customWidth="1"/>
    <col min="2560" max="2560" width="5.28515625" style="33" customWidth="1"/>
    <col min="2561" max="2563" width="9.140625" style="33"/>
    <col min="2564" max="2564" width="7.85546875" style="33" customWidth="1"/>
    <col min="2565" max="2565" width="4.5703125" style="33" customWidth="1"/>
    <col min="2566" max="2566" width="37.85546875" style="33" customWidth="1"/>
    <col min="2567" max="2568" width="9.140625" style="33"/>
    <col min="2569" max="2570" width="11.7109375" style="33" customWidth="1"/>
    <col min="2571" max="2571" width="5.7109375" style="33" customWidth="1"/>
    <col min="2572" max="2574" width="11.7109375" style="33" customWidth="1"/>
    <col min="2575" max="2575" width="15.42578125" style="33" customWidth="1"/>
    <col min="2576" max="2814" width="9.140625" style="33"/>
    <col min="2815" max="2815" width="2.7109375" style="33" customWidth="1"/>
    <col min="2816" max="2816" width="5.28515625" style="33" customWidth="1"/>
    <col min="2817" max="2819" width="9.140625" style="33"/>
    <col min="2820" max="2820" width="7.85546875" style="33" customWidth="1"/>
    <col min="2821" max="2821" width="4.5703125" style="33" customWidth="1"/>
    <col min="2822" max="2822" width="37.85546875" style="33" customWidth="1"/>
    <col min="2823" max="2824" width="9.140625" style="33"/>
    <col min="2825" max="2826" width="11.7109375" style="33" customWidth="1"/>
    <col min="2827" max="2827" width="5.7109375" style="33" customWidth="1"/>
    <col min="2828" max="2830" width="11.7109375" style="33" customWidth="1"/>
    <col min="2831" max="2831" width="15.42578125" style="33" customWidth="1"/>
    <col min="2832" max="3070" width="9.140625" style="33"/>
    <col min="3071" max="3071" width="2.7109375" style="33" customWidth="1"/>
    <col min="3072" max="3072" width="5.28515625" style="33" customWidth="1"/>
    <col min="3073" max="3075" width="9.140625" style="33"/>
    <col min="3076" max="3076" width="7.85546875" style="33" customWidth="1"/>
    <col min="3077" max="3077" width="4.5703125" style="33" customWidth="1"/>
    <col min="3078" max="3078" width="37.85546875" style="33" customWidth="1"/>
    <col min="3079" max="3080" width="9.140625" style="33"/>
    <col min="3081" max="3082" width="11.7109375" style="33" customWidth="1"/>
    <col min="3083" max="3083" width="5.7109375" style="33" customWidth="1"/>
    <col min="3084" max="3086" width="11.7109375" style="33" customWidth="1"/>
    <col min="3087" max="3087" width="15.42578125" style="33" customWidth="1"/>
    <col min="3088" max="3326" width="9.140625" style="33"/>
    <col min="3327" max="3327" width="2.7109375" style="33" customWidth="1"/>
    <col min="3328" max="3328" width="5.28515625" style="33" customWidth="1"/>
    <col min="3329" max="3331" width="9.140625" style="33"/>
    <col min="3332" max="3332" width="7.85546875" style="33" customWidth="1"/>
    <col min="3333" max="3333" width="4.5703125" style="33" customWidth="1"/>
    <col min="3334" max="3334" width="37.85546875" style="33" customWidth="1"/>
    <col min="3335" max="3336" width="9.140625" style="33"/>
    <col min="3337" max="3338" width="11.7109375" style="33" customWidth="1"/>
    <col min="3339" max="3339" width="5.7109375" style="33" customWidth="1"/>
    <col min="3340" max="3342" width="11.7109375" style="33" customWidth="1"/>
    <col min="3343" max="3343" width="15.42578125" style="33" customWidth="1"/>
    <col min="3344" max="3582" width="9.140625" style="33"/>
    <col min="3583" max="3583" width="2.7109375" style="33" customWidth="1"/>
    <col min="3584" max="3584" width="5.28515625" style="33" customWidth="1"/>
    <col min="3585" max="3587" width="9.140625" style="33"/>
    <col min="3588" max="3588" width="7.85546875" style="33" customWidth="1"/>
    <col min="3589" max="3589" width="4.5703125" style="33" customWidth="1"/>
    <col min="3590" max="3590" width="37.85546875" style="33" customWidth="1"/>
    <col min="3591" max="3592" width="9.140625" style="33"/>
    <col min="3593" max="3594" width="11.7109375" style="33" customWidth="1"/>
    <col min="3595" max="3595" width="5.7109375" style="33" customWidth="1"/>
    <col min="3596" max="3598" width="11.7109375" style="33" customWidth="1"/>
    <col min="3599" max="3599" width="15.42578125" style="33" customWidth="1"/>
    <col min="3600" max="3838" width="9.140625" style="33"/>
    <col min="3839" max="3839" width="2.7109375" style="33" customWidth="1"/>
    <col min="3840" max="3840" width="5.28515625" style="33" customWidth="1"/>
    <col min="3841" max="3843" width="9.140625" style="33"/>
    <col min="3844" max="3844" width="7.85546875" style="33" customWidth="1"/>
    <col min="3845" max="3845" width="4.5703125" style="33" customWidth="1"/>
    <col min="3846" max="3846" width="37.85546875" style="33" customWidth="1"/>
    <col min="3847" max="3848" width="9.140625" style="33"/>
    <col min="3849" max="3850" width="11.7109375" style="33" customWidth="1"/>
    <col min="3851" max="3851" width="5.7109375" style="33" customWidth="1"/>
    <col min="3852" max="3854" width="11.7109375" style="33" customWidth="1"/>
    <col min="3855" max="3855" width="15.42578125" style="33" customWidth="1"/>
    <col min="3856" max="4094" width="9.140625" style="33"/>
    <col min="4095" max="4095" width="2.7109375" style="33" customWidth="1"/>
    <col min="4096" max="4096" width="5.28515625" style="33" customWidth="1"/>
    <col min="4097" max="4099" width="9.140625" style="33"/>
    <col min="4100" max="4100" width="7.85546875" style="33" customWidth="1"/>
    <col min="4101" max="4101" width="4.5703125" style="33" customWidth="1"/>
    <col min="4102" max="4102" width="37.85546875" style="33" customWidth="1"/>
    <col min="4103" max="4104" width="9.140625" style="33"/>
    <col min="4105" max="4106" width="11.7109375" style="33" customWidth="1"/>
    <col min="4107" max="4107" width="5.7109375" style="33" customWidth="1"/>
    <col min="4108" max="4110" width="11.7109375" style="33" customWidth="1"/>
    <col min="4111" max="4111" width="15.42578125" style="33" customWidth="1"/>
    <col min="4112" max="4350" width="9.140625" style="33"/>
    <col min="4351" max="4351" width="2.7109375" style="33" customWidth="1"/>
    <col min="4352" max="4352" width="5.28515625" style="33" customWidth="1"/>
    <col min="4353" max="4355" width="9.140625" style="33"/>
    <col min="4356" max="4356" width="7.85546875" style="33" customWidth="1"/>
    <col min="4357" max="4357" width="4.5703125" style="33" customWidth="1"/>
    <col min="4358" max="4358" width="37.85546875" style="33" customWidth="1"/>
    <col min="4359" max="4360" width="9.140625" style="33"/>
    <col min="4361" max="4362" width="11.7109375" style="33" customWidth="1"/>
    <col min="4363" max="4363" width="5.7109375" style="33" customWidth="1"/>
    <col min="4364" max="4366" width="11.7109375" style="33" customWidth="1"/>
    <col min="4367" max="4367" width="15.42578125" style="33" customWidth="1"/>
    <col min="4368" max="4606" width="9.140625" style="33"/>
    <col min="4607" max="4607" width="2.7109375" style="33" customWidth="1"/>
    <col min="4608" max="4608" width="5.28515625" style="33" customWidth="1"/>
    <col min="4609" max="4611" width="9.140625" style="33"/>
    <col min="4612" max="4612" width="7.85546875" style="33" customWidth="1"/>
    <col min="4613" max="4613" width="4.5703125" style="33" customWidth="1"/>
    <col min="4614" max="4614" width="37.85546875" style="33" customWidth="1"/>
    <col min="4615" max="4616" width="9.140625" style="33"/>
    <col min="4617" max="4618" width="11.7109375" style="33" customWidth="1"/>
    <col min="4619" max="4619" width="5.7109375" style="33" customWidth="1"/>
    <col min="4620" max="4622" width="11.7109375" style="33" customWidth="1"/>
    <col min="4623" max="4623" width="15.42578125" style="33" customWidth="1"/>
    <col min="4624" max="4862" width="9.140625" style="33"/>
    <col min="4863" max="4863" width="2.7109375" style="33" customWidth="1"/>
    <col min="4864" max="4864" width="5.28515625" style="33" customWidth="1"/>
    <col min="4865" max="4867" width="9.140625" style="33"/>
    <col min="4868" max="4868" width="7.85546875" style="33" customWidth="1"/>
    <col min="4869" max="4869" width="4.5703125" style="33" customWidth="1"/>
    <col min="4870" max="4870" width="37.85546875" style="33" customWidth="1"/>
    <col min="4871" max="4872" width="9.140625" style="33"/>
    <col min="4873" max="4874" width="11.7109375" style="33" customWidth="1"/>
    <col min="4875" max="4875" width="5.7109375" style="33" customWidth="1"/>
    <col min="4876" max="4878" width="11.7109375" style="33" customWidth="1"/>
    <col min="4879" max="4879" width="15.42578125" style="33" customWidth="1"/>
    <col min="4880" max="5118" width="9.140625" style="33"/>
    <col min="5119" max="5119" width="2.7109375" style="33" customWidth="1"/>
    <col min="5120" max="5120" width="5.28515625" style="33" customWidth="1"/>
    <col min="5121" max="5123" width="9.140625" style="33"/>
    <col min="5124" max="5124" width="7.85546875" style="33" customWidth="1"/>
    <col min="5125" max="5125" width="4.5703125" style="33" customWidth="1"/>
    <col min="5126" max="5126" width="37.85546875" style="33" customWidth="1"/>
    <col min="5127" max="5128" width="9.140625" style="33"/>
    <col min="5129" max="5130" width="11.7109375" style="33" customWidth="1"/>
    <col min="5131" max="5131" width="5.7109375" style="33" customWidth="1"/>
    <col min="5132" max="5134" width="11.7109375" style="33" customWidth="1"/>
    <col min="5135" max="5135" width="15.42578125" style="33" customWidth="1"/>
    <col min="5136" max="5374" width="9.140625" style="33"/>
    <col min="5375" max="5375" width="2.7109375" style="33" customWidth="1"/>
    <col min="5376" max="5376" width="5.28515625" style="33" customWidth="1"/>
    <col min="5377" max="5379" width="9.140625" style="33"/>
    <col min="5380" max="5380" width="7.85546875" style="33" customWidth="1"/>
    <col min="5381" max="5381" width="4.5703125" style="33" customWidth="1"/>
    <col min="5382" max="5382" width="37.85546875" style="33" customWidth="1"/>
    <col min="5383" max="5384" width="9.140625" style="33"/>
    <col min="5385" max="5386" width="11.7109375" style="33" customWidth="1"/>
    <col min="5387" max="5387" width="5.7109375" style="33" customWidth="1"/>
    <col min="5388" max="5390" width="11.7109375" style="33" customWidth="1"/>
    <col min="5391" max="5391" width="15.42578125" style="33" customWidth="1"/>
    <col min="5392" max="5630" width="9.140625" style="33"/>
    <col min="5631" max="5631" width="2.7109375" style="33" customWidth="1"/>
    <col min="5632" max="5632" width="5.28515625" style="33" customWidth="1"/>
    <col min="5633" max="5635" width="9.140625" style="33"/>
    <col min="5636" max="5636" width="7.85546875" style="33" customWidth="1"/>
    <col min="5637" max="5637" width="4.5703125" style="33" customWidth="1"/>
    <col min="5638" max="5638" width="37.85546875" style="33" customWidth="1"/>
    <col min="5639" max="5640" width="9.140625" style="33"/>
    <col min="5641" max="5642" width="11.7109375" style="33" customWidth="1"/>
    <col min="5643" max="5643" width="5.7109375" style="33" customWidth="1"/>
    <col min="5644" max="5646" width="11.7109375" style="33" customWidth="1"/>
    <col min="5647" max="5647" width="15.42578125" style="33" customWidth="1"/>
    <col min="5648" max="5886" width="9.140625" style="33"/>
    <col min="5887" max="5887" width="2.7109375" style="33" customWidth="1"/>
    <col min="5888" max="5888" width="5.28515625" style="33" customWidth="1"/>
    <col min="5889" max="5891" width="9.140625" style="33"/>
    <col min="5892" max="5892" width="7.85546875" style="33" customWidth="1"/>
    <col min="5893" max="5893" width="4.5703125" style="33" customWidth="1"/>
    <col min="5894" max="5894" width="37.85546875" style="33" customWidth="1"/>
    <col min="5895" max="5896" width="9.140625" style="33"/>
    <col min="5897" max="5898" width="11.7109375" style="33" customWidth="1"/>
    <col min="5899" max="5899" width="5.7109375" style="33" customWidth="1"/>
    <col min="5900" max="5902" width="11.7109375" style="33" customWidth="1"/>
    <col min="5903" max="5903" width="15.42578125" style="33" customWidth="1"/>
    <col min="5904" max="6142" width="9.140625" style="33"/>
    <col min="6143" max="6143" width="2.7109375" style="33" customWidth="1"/>
    <col min="6144" max="6144" width="5.28515625" style="33" customWidth="1"/>
    <col min="6145" max="6147" width="9.140625" style="33"/>
    <col min="6148" max="6148" width="7.85546875" style="33" customWidth="1"/>
    <col min="6149" max="6149" width="4.5703125" style="33" customWidth="1"/>
    <col min="6150" max="6150" width="37.85546875" style="33" customWidth="1"/>
    <col min="6151" max="6152" width="9.140625" style="33"/>
    <col min="6153" max="6154" width="11.7109375" style="33" customWidth="1"/>
    <col min="6155" max="6155" width="5.7109375" style="33" customWidth="1"/>
    <col min="6156" max="6158" width="11.7109375" style="33" customWidth="1"/>
    <col min="6159" max="6159" width="15.42578125" style="33" customWidth="1"/>
    <col min="6160" max="6398" width="9.140625" style="33"/>
    <col min="6399" max="6399" width="2.7109375" style="33" customWidth="1"/>
    <col min="6400" max="6400" width="5.28515625" style="33" customWidth="1"/>
    <col min="6401" max="6403" width="9.140625" style="33"/>
    <col min="6404" max="6404" width="7.85546875" style="33" customWidth="1"/>
    <col min="6405" max="6405" width="4.5703125" style="33" customWidth="1"/>
    <col min="6406" max="6406" width="37.85546875" style="33" customWidth="1"/>
    <col min="6407" max="6408" width="9.140625" style="33"/>
    <col min="6409" max="6410" width="11.7109375" style="33" customWidth="1"/>
    <col min="6411" max="6411" width="5.7109375" style="33" customWidth="1"/>
    <col min="6412" max="6414" width="11.7109375" style="33" customWidth="1"/>
    <col min="6415" max="6415" width="15.42578125" style="33" customWidth="1"/>
    <col min="6416" max="6654" width="9.140625" style="33"/>
    <col min="6655" max="6655" width="2.7109375" style="33" customWidth="1"/>
    <col min="6656" max="6656" width="5.28515625" style="33" customWidth="1"/>
    <col min="6657" max="6659" width="9.140625" style="33"/>
    <col min="6660" max="6660" width="7.85546875" style="33" customWidth="1"/>
    <col min="6661" max="6661" width="4.5703125" style="33" customWidth="1"/>
    <col min="6662" max="6662" width="37.85546875" style="33" customWidth="1"/>
    <col min="6663" max="6664" width="9.140625" style="33"/>
    <col min="6665" max="6666" width="11.7109375" style="33" customWidth="1"/>
    <col min="6667" max="6667" width="5.7109375" style="33" customWidth="1"/>
    <col min="6668" max="6670" width="11.7109375" style="33" customWidth="1"/>
    <col min="6671" max="6671" width="15.42578125" style="33" customWidth="1"/>
    <col min="6672" max="6910" width="9.140625" style="33"/>
    <col min="6911" max="6911" width="2.7109375" style="33" customWidth="1"/>
    <col min="6912" max="6912" width="5.28515625" style="33" customWidth="1"/>
    <col min="6913" max="6915" width="9.140625" style="33"/>
    <col min="6916" max="6916" width="7.85546875" style="33" customWidth="1"/>
    <col min="6917" max="6917" width="4.5703125" style="33" customWidth="1"/>
    <col min="6918" max="6918" width="37.85546875" style="33" customWidth="1"/>
    <col min="6919" max="6920" width="9.140625" style="33"/>
    <col min="6921" max="6922" width="11.7109375" style="33" customWidth="1"/>
    <col min="6923" max="6923" width="5.7109375" style="33" customWidth="1"/>
    <col min="6924" max="6926" width="11.7109375" style="33" customWidth="1"/>
    <col min="6927" max="6927" width="15.42578125" style="33" customWidth="1"/>
    <col min="6928" max="7166" width="9.140625" style="33"/>
    <col min="7167" max="7167" width="2.7109375" style="33" customWidth="1"/>
    <col min="7168" max="7168" width="5.28515625" style="33" customWidth="1"/>
    <col min="7169" max="7171" width="9.140625" style="33"/>
    <col min="7172" max="7172" width="7.85546875" style="33" customWidth="1"/>
    <col min="7173" max="7173" width="4.5703125" style="33" customWidth="1"/>
    <col min="7174" max="7174" width="37.85546875" style="33" customWidth="1"/>
    <col min="7175" max="7176" width="9.140625" style="33"/>
    <col min="7177" max="7178" width="11.7109375" style="33" customWidth="1"/>
    <col min="7179" max="7179" width="5.7109375" style="33" customWidth="1"/>
    <col min="7180" max="7182" width="11.7109375" style="33" customWidth="1"/>
    <col min="7183" max="7183" width="15.42578125" style="33" customWidth="1"/>
    <col min="7184" max="7422" width="9.140625" style="33"/>
    <col min="7423" max="7423" width="2.7109375" style="33" customWidth="1"/>
    <col min="7424" max="7424" width="5.28515625" style="33" customWidth="1"/>
    <col min="7425" max="7427" width="9.140625" style="33"/>
    <col min="7428" max="7428" width="7.85546875" style="33" customWidth="1"/>
    <col min="7429" max="7429" width="4.5703125" style="33" customWidth="1"/>
    <col min="7430" max="7430" width="37.85546875" style="33" customWidth="1"/>
    <col min="7431" max="7432" width="9.140625" style="33"/>
    <col min="7433" max="7434" width="11.7109375" style="33" customWidth="1"/>
    <col min="7435" max="7435" width="5.7109375" style="33" customWidth="1"/>
    <col min="7436" max="7438" width="11.7109375" style="33" customWidth="1"/>
    <col min="7439" max="7439" width="15.42578125" style="33" customWidth="1"/>
    <col min="7440" max="7678" width="9.140625" style="33"/>
    <col min="7679" max="7679" width="2.7109375" style="33" customWidth="1"/>
    <col min="7680" max="7680" width="5.28515625" style="33" customWidth="1"/>
    <col min="7681" max="7683" width="9.140625" style="33"/>
    <col min="7684" max="7684" width="7.85546875" style="33" customWidth="1"/>
    <col min="7685" max="7685" width="4.5703125" style="33" customWidth="1"/>
    <col min="7686" max="7686" width="37.85546875" style="33" customWidth="1"/>
    <col min="7687" max="7688" width="9.140625" style="33"/>
    <col min="7689" max="7690" width="11.7109375" style="33" customWidth="1"/>
    <col min="7691" max="7691" width="5.7109375" style="33" customWidth="1"/>
    <col min="7692" max="7694" width="11.7109375" style="33" customWidth="1"/>
    <col min="7695" max="7695" width="15.42578125" style="33" customWidth="1"/>
    <col min="7696" max="7934" width="9.140625" style="33"/>
    <col min="7935" max="7935" width="2.7109375" style="33" customWidth="1"/>
    <col min="7936" max="7936" width="5.28515625" style="33" customWidth="1"/>
    <col min="7937" max="7939" width="9.140625" style="33"/>
    <col min="7940" max="7940" width="7.85546875" style="33" customWidth="1"/>
    <col min="7941" max="7941" width="4.5703125" style="33" customWidth="1"/>
    <col min="7942" max="7942" width="37.85546875" style="33" customWidth="1"/>
    <col min="7943" max="7944" width="9.140625" style="33"/>
    <col min="7945" max="7946" width="11.7109375" style="33" customWidth="1"/>
    <col min="7947" max="7947" width="5.7109375" style="33" customWidth="1"/>
    <col min="7948" max="7950" width="11.7109375" style="33" customWidth="1"/>
    <col min="7951" max="7951" width="15.42578125" style="33" customWidth="1"/>
    <col min="7952" max="8190" width="9.140625" style="33"/>
    <col min="8191" max="8191" width="2.7109375" style="33" customWidth="1"/>
    <col min="8192" max="8192" width="5.28515625" style="33" customWidth="1"/>
    <col min="8193" max="8195" width="9.140625" style="33"/>
    <col min="8196" max="8196" width="7.85546875" style="33" customWidth="1"/>
    <col min="8197" max="8197" width="4.5703125" style="33" customWidth="1"/>
    <col min="8198" max="8198" width="37.85546875" style="33" customWidth="1"/>
    <col min="8199" max="8200" width="9.140625" style="33"/>
    <col min="8201" max="8202" width="11.7109375" style="33" customWidth="1"/>
    <col min="8203" max="8203" width="5.7109375" style="33" customWidth="1"/>
    <col min="8204" max="8206" width="11.7109375" style="33" customWidth="1"/>
    <col min="8207" max="8207" width="15.42578125" style="33" customWidth="1"/>
    <col min="8208" max="8446" width="9.140625" style="33"/>
    <col min="8447" max="8447" width="2.7109375" style="33" customWidth="1"/>
    <col min="8448" max="8448" width="5.28515625" style="33" customWidth="1"/>
    <col min="8449" max="8451" width="9.140625" style="33"/>
    <col min="8452" max="8452" width="7.85546875" style="33" customWidth="1"/>
    <col min="8453" max="8453" width="4.5703125" style="33" customWidth="1"/>
    <col min="8454" max="8454" width="37.85546875" style="33" customWidth="1"/>
    <col min="8455" max="8456" width="9.140625" style="33"/>
    <col min="8457" max="8458" width="11.7109375" style="33" customWidth="1"/>
    <col min="8459" max="8459" width="5.7109375" style="33" customWidth="1"/>
    <col min="8460" max="8462" width="11.7109375" style="33" customWidth="1"/>
    <col min="8463" max="8463" width="15.42578125" style="33" customWidth="1"/>
    <col min="8464" max="8702" width="9.140625" style="33"/>
    <col min="8703" max="8703" width="2.7109375" style="33" customWidth="1"/>
    <col min="8704" max="8704" width="5.28515625" style="33" customWidth="1"/>
    <col min="8705" max="8707" width="9.140625" style="33"/>
    <col min="8708" max="8708" width="7.85546875" style="33" customWidth="1"/>
    <col min="8709" max="8709" width="4.5703125" style="33" customWidth="1"/>
    <col min="8710" max="8710" width="37.85546875" style="33" customWidth="1"/>
    <col min="8711" max="8712" width="9.140625" style="33"/>
    <col min="8713" max="8714" width="11.7109375" style="33" customWidth="1"/>
    <col min="8715" max="8715" width="5.7109375" style="33" customWidth="1"/>
    <col min="8716" max="8718" width="11.7109375" style="33" customWidth="1"/>
    <col min="8719" max="8719" width="15.42578125" style="33" customWidth="1"/>
    <col min="8720" max="8958" width="9.140625" style="33"/>
    <col min="8959" max="8959" width="2.7109375" style="33" customWidth="1"/>
    <col min="8960" max="8960" width="5.28515625" style="33" customWidth="1"/>
    <col min="8961" max="8963" width="9.140625" style="33"/>
    <col min="8964" max="8964" width="7.85546875" style="33" customWidth="1"/>
    <col min="8965" max="8965" width="4.5703125" style="33" customWidth="1"/>
    <col min="8966" max="8966" width="37.85546875" style="33" customWidth="1"/>
    <col min="8967" max="8968" width="9.140625" style="33"/>
    <col min="8969" max="8970" width="11.7109375" style="33" customWidth="1"/>
    <col min="8971" max="8971" width="5.7109375" style="33" customWidth="1"/>
    <col min="8972" max="8974" width="11.7109375" style="33" customWidth="1"/>
    <col min="8975" max="8975" width="15.42578125" style="33" customWidth="1"/>
    <col min="8976" max="9214" width="9.140625" style="33"/>
    <col min="9215" max="9215" width="2.7109375" style="33" customWidth="1"/>
    <col min="9216" max="9216" width="5.28515625" style="33" customWidth="1"/>
    <col min="9217" max="9219" width="9.140625" style="33"/>
    <col min="9220" max="9220" width="7.85546875" style="33" customWidth="1"/>
    <col min="9221" max="9221" width="4.5703125" style="33" customWidth="1"/>
    <col min="9222" max="9222" width="37.85546875" style="33" customWidth="1"/>
    <col min="9223" max="9224" width="9.140625" style="33"/>
    <col min="9225" max="9226" width="11.7109375" style="33" customWidth="1"/>
    <col min="9227" max="9227" width="5.7109375" style="33" customWidth="1"/>
    <col min="9228" max="9230" width="11.7109375" style="33" customWidth="1"/>
    <col min="9231" max="9231" width="15.42578125" style="33" customWidth="1"/>
    <col min="9232" max="9470" width="9.140625" style="33"/>
    <col min="9471" max="9471" width="2.7109375" style="33" customWidth="1"/>
    <col min="9472" max="9472" width="5.28515625" style="33" customWidth="1"/>
    <col min="9473" max="9475" width="9.140625" style="33"/>
    <col min="9476" max="9476" width="7.85546875" style="33" customWidth="1"/>
    <col min="9477" max="9477" width="4.5703125" style="33" customWidth="1"/>
    <col min="9478" max="9478" width="37.85546875" style="33" customWidth="1"/>
    <col min="9479" max="9480" width="9.140625" style="33"/>
    <col min="9481" max="9482" width="11.7109375" style="33" customWidth="1"/>
    <col min="9483" max="9483" width="5.7109375" style="33" customWidth="1"/>
    <col min="9484" max="9486" width="11.7109375" style="33" customWidth="1"/>
    <col min="9487" max="9487" width="15.42578125" style="33" customWidth="1"/>
    <col min="9488" max="9726" width="9.140625" style="33"/>
    <col min="9727" max="9727" width="2.7109375" style="33" customWidth="1"/>
    <col min="9728" max="9728" width="5.28515625" style="33" customWidth="1"/>
    <col min="9729" max="9731" width="9.140625" style="33"/>
    <col min="9732" max="9732" width="7.85546875" style="33" customWidth="1"/>
    <col min="9733" max="9733" width="4.5703125" style="33" customWidth="1"/>
    <col min="9734" max="9734" width="37.85546875" style="33" customWidth="1"/>
    <col min="9735" max="9736" width="9.140625" style="33"/>
    <col min="9737" max="9738" width="11.7109375" style="33" customWidth="1"/>
    <col min="9739" max="9739" width="5.7109375" style="33" customWidth="1"/>
    <col min="9740" max="9742" width="11.7109375" style="33" customWidth="1"/>
    <col min="9743" max="9743" width="15.42578125" style="33" customWidth="1"/>
    <col min="9744" max="9982" width="9.140625" style="33"/>
    <col min="9983" max="9983" width="2.7109375" style="33" customWidth="1"/>
    <col min="9984" max="9984" width="5.28515625" style="33" customWidth="1"/>
    <col min="9985" max="9987" width="9.140625" style="33"/>
    <col min="9988" max="9988" width="7.85546875" style="33" customWidth="1"/>
    <col min="9989" max="9989" width="4.5703125" style="33" customWidth="1"/>
    <col min="9990" max="9990" width="37.85546875" style="33" customWidth="1"/>
    <col min="9991" max="9992" width="9.140625" style="33"/>
    <col min="9993" max="9994" width="11.7109375" style="33" customWidth="1"/>
    <col min="9995" max="9995" width="5.7109375" style="33" customWidth="1"/>
    <col min="9996" max="9998" width="11.7109375" style="33" customWidth="1"/>
    <col min="9999" max="9999" width="15.42578125" style="33" customWidth="1"/>
    <col min="10000" max="10238" width="9.140625" style="33"/>
    <col min="10239" max="10239" width="2.7109375" style="33" customWidth="1"/>
    <col min="10240" max="10240" width="5.28515625" style="33" customWidth="1"/>
    <col min="10241" max="10243" width="9.140625" style="33"/>
    <col min="10244" max="10244" width="7.85546875" style="33" customWidth="1"/>
    <col min="10245" max="10245" width="4.5703125" style="33" customWidth="1"/>
    <col min="10246" max="10246" width="37.85546875" style="33" customWidth="1"/>
    <col min="10247" max="10248" width="9.140625" style="33"/>
    <col min="10249" max="10250" width="11.7109375" style="33" customWidth="1"/>
    <col min="10251" max="10251" width="5.7109375" style="33" customWidth="1"/>
    <col min="10252" max="10254" width="11.7109375" style="33" customWidth="1"/>
    <col min="10255" max="10255" width="15.42578125" style="33" customWidth="1"/>
    <col min="10256" max="10494" width="9.140625" style="33"/>
    <col min="10495" max="10495" width="2.7109375" style="33" customWidth="1"/>
    <col min="10496" max="10496" width="5.28515625" style="33" customWidth="1"/>
    <col min="10497" max="10499" width="9.140625" style="33"/>
    <col min="10500" max="10500" width="7.85546875" style="33" customWidth="1"/>
    <col min="10501" max="10501" width="4.5703125" style="33" customWidth="1"/>
    <col min="10502" max="10502" width="37.85546875" style="33" customWidth="1"/>
    <col min="10503" max="10504" width="9.140625" style="33"/>
    <col min="10505" max="10506" width="11.7109375" style="33" customWidth="1"/>
    <col min="10507" max="10507" width="5.7109375" style="33" customWidth="1"/>
    <col min="10508" max="10510" width="11.7109375" style="33" customWidth="1"/>
    <col min="10511" max="10511" width="15.42578125" style="33" customWidth="1"/>
    <col min="10512" max="10750" width="9.140625" style="33"/>
    <col min="10751" max="10751" width="2.7109375" style="33" customWidth="1"/>
    <col min="10752" max="10752" width="5.28515625" style="33" customWidth="1"/>
    <col min="10753" max="10755" width="9.140625" style="33"/>
    <col min="10756" max="10756" width="7.85546875" style="33" customWidth="1"/>
    <col min="10757" max="10757" width="4.5703125" style="33" customWidth="1"/>
    <col min="10758" max="10758" width="37.85546875" style="33" customWidth="1"/>
    <col min="10759" max="10760" width="9.140625" style="33"/>
    <col min="10761" max="10762" width="11.7109375" style="33" customWidth="1"/>
    <col min="10763" max="10763" width="5.7109375" style="33" customWidth="1"/>
    <col min="10764" max="10766" width="11.7109375" style="33" customWidth="1"/>
    <col min="10767" max="10767" width="15.42578125" style="33" customWidth="1"/>
    <col min="10768" max="11006" width="9.140625" style="33"/>
    <col min="11007" max="11007" width="2.7109375" style="33" customWidth="1"/>
    <col min="11008" max="11008" width="5.28515625" style="33" customWidth="1"/>
    <col min="11009" max="11011" width="9.140625" style="33"/>
    <col min="11012" max="11012" width="7.85546875" style="33" customWidth="1"/>
    <col min="11013" max="11013" width="4.5703125" style="33" customWidth="1"/>
    <col min="11014" max="11014" width="37.85546875" style="33" customWidth="1"/>
    <col min="11015" max="11016" width="9.140625" style="33"/>
    <col min="11017" max="11018" width="11.7109375" style="33" customWidth="1"/>
    <col min="11019" max="11019" width="5.7109375" style="33" customWidth="1"/>
    <col min="11020" max="11022" width="11.7109375" style="33" customWidth="1"/>
    <col min="11023" max="11023" width="15.42578125" style="33" customWidth="1"/>
    <col min="11024" max="11262" width="9.140625" style="33"/>
    <col min="11263" max="11263" width="2.7109375" style="33" customWidth="1"/>
    <col min="11264" max="11264" width="5.28515625" style="33" customWidth="1"/>
    <col min="11265" max="11267" width="9.140625" style="33"/>
    <col min="11268" max="11268" width="7.85546875" style="33" customWidth="1"/>
    <col min="11269" max="11269" width="4.5703125" style="33" customWidth="1"/>
    <col min="11270" max="11270" width="37.85546875" style="33" customWidth="1"/>
    <col min="11271" max="11272" width="9.140625" style="33"/>
    <col min="11273" max="11274" width="11.7109375" style="33" customWidth="1"/>
    <col min="11275" max="11275" width="5.7109375" style="33" customWidth="1"/>
    <col min="11276" max="11278" width="11.7109375" style="33" customWidth="1"/>
    <col min="11279" max="11279" width="15.42578125" style="33" customWidth="1"/>
    <col min="11280" max="11518" width="9.140625" style="33"/>
    <col min="11519" max="11519" width="2.7109375" style="33" customWidth="1"/>
    <col min="11520" max="11520" width="5.28515625" style="33" customWidth="1"/>
    <col min="11521" max="11523" width="9.140625" style="33"/>
    <col min="11524" max="11524" width="7.85546875" style="33" customWidth="1"/>
    <col min="11525" max="11525" width="4.5703125" style="33" customWidth="1"/>
    <col min="11526" max="11526" width="37.85546875" style="33" customWidth="1"/>
    <col min="11527" max="11528" width="9.140625" style="33"/>
    <col min="11529" max="11530" width="11.7109375" style="33" customWidth="1"/>
    <col min="11531" max="11531" width="5.7109375" style="33" customWidth="1"/>
    <col min="11532" max="11534" width="11.7109375" style="33" customWidth="1"/>
    <col min="11535" max="11535" width="15.42578125" style="33" customWidth="1"/>
    <col min="11536" max="11774" width="9.140625" style="33"/>
    <col min="11775" max="11775" width="2.7109375" style="33" customWidth="1"/>
    <col min="11776" max="11776" width="5.28515625" style="33" customWidth="1"/>
    <col min="11777" max="11779" width="9.140625" style="33"/>
    <col min="11780" max="11780" width="7.85546875" style="33" customWidth="1"/>
    <col min="11781" max="11781" width="4.5703125" style="33" customWidth="1"/>
    <col min="11782" max="11782" width="37.85546875" style="33" customWidth="1"/>
    <col min="11783" max="11784" width="9.140625" style="33"/>
    <col min="11785" max="11786" width="11.7109375" style="33" customWidth="1"/>
    <col min="11787" max="11787" width="5.7109375" style="33" customWidth="1"/>
    <col min="11788" max="11790" width="11.7109375" style="33" customWidth="1"/>
    <col min="11791" max="11791" width="15.42578125" style="33" customWidth="1"/>
    <col min="11792" max="12030" width="9.140625" style="33"/>
    <col min="12031" max="12031" width="2.7109375" style="33" customWidth="1"/>
    <col min="12032" max="12032" width="5.28515625" style="33" customWidth="1"/>
    <col min="12033" max="12035" width="9.140625" style="33"/>
    <col min="12036" max="12036" width="7.85546875" style="33" customWidth="1"/>
    <col min="12037" max="12037" width="4.5703125" style="33" customWidth="1"/>
    <col min="12038" max="12038" width="37.85546875" style="33" customWidth="1"/>
    <col min="12039" max="12040" width="9.140625" style="33"/>
    <col min="12041" max="12042" width="11.7109375" style="33" customWidth="1"/>
    <col min="12043" max="12043" width="5.7109375" style="33" customWidth="1"/>
    <col min="12044" max="12046" width="11.7109375" style="33" customWidth="1"/>
    <col min="12047" max="12047" width="15.42578125" style="33" customWidth="1"/>
    <col min="12048" max="12286" width="9.140625" style="33"/>
    <col min="12287" max="12287" width="2.7109375" style="33" customWidth="1"/>
    <col min="12288" max="12288" width="5.28515625" style="33" customWidth="1"/>
    <col min="12289" max="12291" width="9.140625" style="33"/>
    <col min="12292" max="12292" width="7.85546875" style="33" customWidth="1"/>
    <col min="12293" max="12293" width="4.5703125" style="33" customWidth="1"/>
    <col min="12294" max="12294" width="37.85546875" style="33" customWidth="1"/>
    <col min="12295" max="12296" width="9.140625" style="33"/>
    <col min="12297" max="12298" width="11.7109375" style="33" customWidth="1"/>
    <col min="12299" max="12299" width="5.7109375" style="33" customWidth="1"/>
    <col min="12300" max="12302" width="11.7109375" style="33" customWidth="1"/>
    <col min="12303" max="12303" width="15.42578125" style="33" customWidth="1"/>
    <col min="12304" max="12542" width="9.140625" style="33"/>
    <col min="12543" max="12543" width="2.7109375" style="33" customWidth="1"/>
    <col min="12544" max="12544" width="5.28515625" style="33" customWidth="1"/>
    <col min="12545" max="12547" width="9.140625" style="33"/>
    <col min="12548" max="12548" width="7.85546875" style="33" customWidth="1"/>
    <col min="12549" max="12549" width="4.5703125" style="33" customWidth="1"/>
    <col min="12550" max="12550" width="37.85546875" style="33" customWidth="1"/>
    <col min="12551" max="12552" width="9.140625" style="33"/>
    <col min="12553" max="12554" width="11.7109375" style="33" customWidth="1"/>
    <col min="12555" max="12555" width="5.7109375" style="33" customWidth="1"/>
    <col min="12556" max="12558" width="11.7109375" style="33" customWidth="1"/>
    <col min="12559" max="12559" width="15.42578125" style="33" customWidth="1"/>
    <col min="12560" max="12798" width="9.140625" style="33"/>
    <col min="12799" max="12799" width="2.7109375" style="33" customWidth="1"/>
    <col min="12800" max="12800" width="5.28515625" style="33" customWidth="1"/>
    <col min="12801" max="12803" width="9.140625" style="33"/>
    <col min="12804" max="12804" width="7.85546875" style="33" customWidth="1"/>
    <col min="12805" max="12805" width="4.5703125" style="33" customWidth="1"/>
    <col min="12806" max="12806" width="37.85546875" style="33" customWidth="1"/>
    <col min="12807" max="12808" width="9.140625" style="33"/>
    <col min="12809" max="12810" width="11.7109375" style="33" customWidth="1"/>
    <col min="12811" max="12811" width="5.7109375" style="33" customWidth="1"/>
    <col min="12812" max="12814" width="11.7109375" style="33" customWidth="1"/>
    <col min="12815" max="12815" width="15.42578125" style="33" customWidth="1"/>
    <col min="12816" max="13054" width="9.140625" style="33"/>
    <col min="13055" max="13055" width="2.7109375" style="33" customWidth="1"/>
    <col min="13056" max="13056" width="5.28515625" style="33" customWidth="1"/>
    <col min="13057" max="13059" width="9.140625" style="33"/>
    <col min="13060" max="13060" width="7.85546875" style="33" customWidth="1"/>
    <col min="13061" max="13061" width="4.5703125" style="33" customWidth="1"/>
    <col min="13062" max="13062" width="37.85546875" style="33" customWidth="1"/>
    <col min="13063" max="13064" width="9.140625" style="33"/>
    <col min="13065" max="13066" width="11.7109375" style="33" customWidth="1"/>
    <col min="13067" max="13067" width="5.7109375" style="33" customWidth="1"/>
    <col min="13068" max="13070" width="11.7109375" style="33" customWidth="1"/>
    <col min="13071" max="13071" width="15.42578125" style="33" customWidth="1"/>
    <col min="13072" max="13310" width="9.140625" style="33"/>
    <col min="13311" max="13311" width="2.7109375" style="33" customWidth="1"/>
    <col min="13312" max="13312" width="5.28515625" style="33" customWidth="1"/>
    <col min="13313" max="13315" width="9.140625" style="33"/>
    <col min="13316" max="13316" width="7.85546875" style="33" customWidth="1"/>
    <col min="13317" max="13317" width="4.5703125" style="33" customWidth="1"/>
    <col min="13318" max="13318" width="37.85546875" style="33" customWidth="1"/>
    <col min="13319" max="13320" width="9.140625" style="33"/>
    <col min="13321" max="13322" width="11.7109375" style="33" customWidth="1"/>
    <col min="13323" max="13323" width="5.7109375" style="33" customWidth="1"/>
    <col min="13324" max="13326" width="11.7109375" style="33" customWidth="1"/>
    <col min="13327" max="13327" width="15.42578125" style="33" customWidth="1"/>
    <col min="13328" max="13566" width="9.140625" style="33"/>
    <col min="13567" max="13567" width="2.7109375" style="33" customWidth="1"/>
    <col min="13568" max="13568" width="5.28515625" style="33" customWidth="1"/>
    <col min="13569" max="13571" width="9.140625" style="33"/>
    <col min="13572" max="13572" width="7.85546875" style="33" customWidth="1"/>
    <col min="13573" max="13573" width="4.5703125" style="33" customWidth="1"/>
    <col min="13574" max="13574" width="37.85546875" style="33" customWidth="1"/>
    <col min="13575" max="13576" width="9.140625" style="33"/>
    <col min="13577" max="13578" width="11.7109375" style="33" customWidth="1"/>
    <col min="13579" max="13579" width="5.7109375" style="33" customWidth="1"/>
    <col min="13580" max="13582" width="11.7109375" style="33" customWidth="1"/>
    <col min="13583" max="13583" width="15.42578125" style="33" customWidth="1"/>
    <col min="13584" max="13822" width="9.140625" style="33"/>
    <col min="13823" max="13823" width="2.7109375" style="33" customWidth="1"/>
    <col min="13824" max="13824" width="5.28515625" style="33" customWidth="1"/>
    <col min="13825" max="13827" width="9.140625" style="33"/>
    <col min="13828" max="13828" width="7.85546875" style="33" customWidth="1"/>
    <col min="13829" max="13829" width="4.5703125" style="33" customWidth="1"/>
    <col min="13830" max="13830" width="37.85546875" style="33" customWidth="1"/>
    <col min="13831" max="13832" width="9.140625" style="33"/>
    <col min="13833" max="13834" width="11.7109375" style="33" customWidth="1"/>
    <col min="13835" max="13835" width="5.7109375" style="33" customWidth="1"/>
    <col min="13836" max="13838" width="11.7109375" style="33" customWidth="1"/>
    <col min="13839" max="13839" width="15.42578125" style="33" customWidth="1"/>
    <col min="13840" max="14078" width="9.140625" style="33"/>
    <col min="14079" max="14079" width="2.7109375" style="33" customWidth="1"/>
    <col min="14080" max="14080" width="5.28515625" style="33" customWidth="1"/>
    <col min="14081" max="14083" width="9.140625" style="33"/>
    <col min="14084" max="14084" width="7.85546875" style="33" customWidth="1"/>
    <col min="14085" max="14085" width="4.5703125" style="33" customWidth="1"/>
    <col min="14086" max="14086" width="37.85546875" style="33" customWidth="1"/>
    <col min="14087" max="14088" width="9.140625" style="33"/>
    <col min="14089" max="14090" width="11.7109375" style="33" customWidth="1"/>
    <col min="14091" max="14091" width="5.7109375" style="33" customWidth="1"/>
    <col min="14092" max="14094" width="11.7109375" style="33" customWidth="1"/>
    <col min="14095" max="14095" width="15.42578125" style="33" customWidth="1"/>
    <col min="14096" max="14334" width="9.140625" style="33"/>
    <col min="14335" max="14335" width="2.7109375" style="33" customWidth="1"/>
    <col min="14336" max="14336" width="5.28515625" style="33" customWidth="1"/>
    <col min="14337" max="14339" width="9.140625" style="33"/>
    <col min="14340" max="14340" width="7.85546875" style="33" customWidth="1"/>
    <col min="14341" max="14341" width="4.5703125" style="33" customWidth="1"/>
    <col min="14342" max="14342" width="37.85546875" style="33" customWidth="1"/>
    <col min="14343" max="14344" width="9.140625" style="33"/>
    <col min="14345" max="14346" width="11.7109375" style="33" customWidth="1"/>
    <col min="14347" max="14347" width="5.7109375" style="33" customWidth="1"/>
    <col min="14348" max="14350" width="11.7109375" style="33" customWidth="1"/>
    <col min="14351" max="14351" width="15.42578125" style="33" customWidth="1"/>
    <col min="14352" max="14590" width="9.140625" style="33"/>
    <col min="14591" max="14591" width="2.7109375" style="33" customWidth="1"/>
    <col min="14592" max="14592" width="5.28515625" style="33" customWidth="1"/>
    <col min="14593" max="14595" width="9.140625" style="33"/>
    <col min="14596" max="14596" width="7.85546875" style="33" customWidth="1"/>
    <col min="14597" max="14597" width="4.5703125" style="33" customWidth="1"/>
    <col min="14598" max="14598" width="37.85546875" style="33" customWidth="1"/>
    <col min="14599" max="14600" width="9.140625" style="33"/>
    <col min="14601" max="14602" width="11.7109375" style="33" customWidth="1"/>
    <col min="14603" max="14603" width="5.7109375" style="33" customWidth="1"/>
    <col min="14604" max="14606" width="11.7109375" style="33" customWidth="1"/>
    <col min="14607" max="14607" width="15.42578125" style="33" customWidth="1"/>
    <col min="14608" max="14846" width="9.140625" style="33"/>
    <col min="14847" max="14847" width="2.7109375" style="33" customWidth="1"/>
    <col min="14848" max="14848" width="5.28515625" style="33" customWidth="1"/>
    <col min="14849" max="14851" width="9.140625" style="33"/>
    <col min="14852" max="14852" width="7.85546875" style="33" customWidth="1"/>
    <col min="14853" max="14853" width="4.5703125" style="33" customWidth="1"/>
    <col min="14854" max="14854" width="37.85546875" style="33" customWidth="1"/>
    <col min="14855" max="14856" width="9.140625" style="33"/>
    <col min="14857" max="14858" width="11.7109375" style="33" customWidth="1"/>
    <col min="14859" max="14859" width="5.7109375" style="33" customWidth="1"/>
    <col min="14860" max="14862" width="11.7109375" style="33" customWidth="1"/>
    <col min="14863" max="14863" width="15.42578125" style="33" customWidth="1"/>
    <col min="14864" max="15102" width="9.140625" style="33"/>
    <col min="15103" max="15103" width="2.7109375" style="33" customWidth="1"/>
    <col min="15104" max="15104" width="5.28515625" style="33" customWidth="1"/>
    <col min="15105" max="15107" width="9.140625" style="33"/>
    <col min="15108" max="15108" width="7.85546875" style="33" customWidth="1"/>
    <col min="15109" max="15109" width="4.5703125" style="33" customWidth="1"/>
    <col min="15110" max="15110" width="37.85546875" style="33" customWidth="1"/>
    <col min="15111" max="15112" width="9.140625" style="33"/>
    <col min="15113" max="15114" width="11.7109375" style="33" customWidth="1"/>
    <col min="15115" max="15115" width="5.7109375" style="33" customWidth="1"/>
    <col min="15116" max="15118" width="11.7109375" style="33" customWidth="1"/>
    <col min="15119" max="15119" width="15.42578125" style="33" customWidth="1"/>
    <col min="15120" max="15358" width="9.140625" style="33"/>
    <col min="15359" max="15359" width="2.7109375" style="33" customWidth="1"/>
    <col min="15360" max="15360" width="5.28515625" style="33" customWidth="1"/>
    <col min="15361" max="15363" width="9.140625" style="33"/>
    <col min="15364" max="15364" width="7.85546875" style="33" customWidth="1"/>
    <col min="15365" max="15365" width="4.5703125" style="33" customWidth="1"/>
    <col min="15366" max="15366" width="37.85546875" style="33" customWidth="1"/>
    <col min="15367" max="15368" width="9.140625" style="33"/>
    <col min="15369" max="15370" width="11.7109375" style="33" customWidth="1"/>
    <col min="15371" max="15371" width="5.7109375" style="33" customWidth="1"/>
    <col min="15372" max="15374" width="11.7109375" style="33" customWidth="1"/>
    <col min="15375" max="15375" width="15.42578125" style="33" customWidth="1"/>
    <col min="15376" max="15614" width="9.140625" style="33"/>
    <col min="15615" max="15615" width="2.7109375" style="33" customWidth="1"/>
    <col min="15616" max="15616" width="5.28515625" style="33" customWidth="1"/>
    <col min="15617" max="15619" width="9.140625" style="33"/>
    <col min="15620" max="15620" width="7.85546875" style="33" customWidth="1"/>
    <col min="15621" max="15621" width="4.5703125" style="33" customWidth="1"/>
    <col min="15622" max="15622" width="37.85546875" style="33" customWidth="1"/>
    <col min="15623" max="15624" width="9.140625" style="33"/>
    <col min="15625" max="15626" width="11.7109375" style="33" customWidth="1"/>
    <col min="15627" max="15627" width="5.7109375" style="33" customWidth="1"/>
    <col min="15628" max="15630" width="11.7109375" style="33" customWidth="1"/>
    <col min="15631" max="15631" width="15.42578125" style="33" customWidth="1"/>
    <col min="15632" max="15870" width="9.140625" style="33"/>
    <col min="15871" max="15871" width="2.7109375" style="33" customWidth="1"/>
    <col min="15872" max="15872" width="5.28515625" style="33" customWidth="1"/>
    <col min="15873" max="15875" width="9.140625" style="33"/>
    <col min="15876" max="15876" width="7.85546875" style="33" customWidth="1"/>
    <col min="15877" max="15877" width="4.5703125" style="33" customWidth="1"/>
    <col min="15878" max="15878" width="37.85546875" style="33" customWidth="1"/>
    <col min="15879" max="15880" width="9.140625" style="33"/>
    <col min="15881" max="15882" width="11.7109375" style="33" customWidth="1"/>
    <col min="15883" max="15883" width="5.7109375" style="33" customWidth="1"/>
    <col min="15884" max="15886" width="11.7109375" style="33" customWidth="1"/>
    <col min="15887" max="15887" width="15.42578125" style="33" customWidth="1"/>
    <col min="15888" max="16126" width="9.140625" style="33"/>
    <col min="16127" max="16127" width="2.7109375" style="33" customWidth="1"/>
    <col min="16128" max="16128" width="5.28515625" style="33" customWidth="1"/>
    <col min="16129" max="16131" width="9.140625" style="33"/>
    <col min="16132" max="16132" width="7.85546875" style="33" customWidth="1"/>
    <col min="16133" max="16133" width="4.5703125" style="33" customWidth="1"/>
    <col min="16134" max="16134" width="37.85546875" style="33" customWidth="1"/>
    <col min="16135" max="16136" width="9.140625" style="33"/>
    <col min="16137" max="16138" width="11.7109375" style="33" customWidth="1"/>
    <col min="16139" max="16139" width="5.7109375" style="33" customWidth="1"/>
    <col min="16140" max="16142" width="11.7109375" style="33" customWidth="1"/>
    <col min="16143" max="16143" width="15.42578125" style="33" customWidth="1"/>
    <col min="16144" max="16384" width="9.140625" style="33"/>
  </cols>
  <sheetData>
    <row r="2" spans="1:17" ht="12.75" customHeight="1">
      <c r="B2" s="1" t="s">
        <v>0</v>
      </c>
      <c r="C2" s="1"/>
      <c r="D2" s="24" t="s">
        <v>107</v>
      </c>
      <c r="E2" s="2"/>
      <c r="F2" s="2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12.75" customHeight="1">
      <c r="B3" s="4" t="s">
        <v>1</v>
      </c>
      <c r="C3" s="4"/>
      <c r="D3" s="4" t="s">
        <v>108</v>
      </c>
      <c r="E3" s="2"/>
      <c r="F3" s="2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 ht="12.75" customHeight="1">
      <c r="B4" s="4"/>
      <c r="C4" s="4"/>
      <c r="D4" s="2"/>
      <c r="E4" s="2"/>
      <c r="G4" s="34"/>
      <c r="H4" s="34"/>
      <c r="I4" s="34"/>
      <c r="J4" s="34"/>
      <c r="K4" s="34"/>
      <c r="L4" s="34"/>
      <c r="M4" s="34"/>
      <c r="N4" s="34"/>
      <c r="O4" s="34"/>
      <c r="P4" s="34"/>
      <c r="Q4" s="35"/>
    </row>
    <row r="5" spans="1:17" ht="12.75" customHeight="1">
      <c r="G5" s="34"/>
      <c r="H5" s="34"/>
      <c r="I5" s="34"/>
      <c r="J5" s="34"/>
      <c r="K5" s="34"/>
      <c r="L5" s="34"/>
      <c r="M5" s="34"/>
      <c r="N5" s="34"/>
      <c r="O5" s="34"/>
      <c r="P5" s="34"/>
      <c r="Q5" s="35"/>
    </row>
    <row r="6" spans="1:17" ht="12.75" customHeight="1">
      <c r="B6" s="36" t="s">
        <v>2</v>
      </c>
      <c r="H6" s="34"/>
      <c r="I6" s="34"/>
      <c r="J6" s="34"/>
      <c r="K6" s="34"/>
      <c r="L6" s="34"/>
      <c r="M6" s="34"/>
      <c r="N6" s="34"/>
      <c r="O6" s="34"/>
      <c r="P6" s="34"/>
      <c r="Q6" s="35"/>
    </row>
    <row r="7" spans="1:17" ht="12.75" customHeight="1">
      <c r="B7" s="36"/>
      <c r="H7" s="34"/>
      <c r="I7" s="34"/>
      <c r="J7" s="34"/>
      <c r="K7" s="34"/>
      <c r="L7" s="34"/>
      <c r="M7" s="34"/>
      <c r="N7" s="34"/>
      <c r="O7" s="34"/>
      <c r="P7" s="34"/>
      <c r="Q7" s="35"/>
    </row>
    <row r="8" spans="1:17" ht="12.75" customHeight="1">
      <c r="B8" s="36"/>
      <c r="H8" s="34"/>
      <c r="I8" s="34"/>
      <c r="J8" s="34"/>
      <c r="K8" s="34"/>
      <c r="L8" s="34"/>
      <c r="M8" s="34"/>
      <c r="N8" s="34"/>
      <c r="O8" s="34"/>
      <c r="P8" s="34"/>
      <c r="Q8" s="35"/>
    </row>
    <row r="9" spans="1:17" ht="12.75" customHeight="1">
      <c r="A9" s="37"/>
      <c r="B9" s="37"/>
      <c r="C9" s="37"/>
      <c r="D9" s="37"/>
      <c r="E9" s="37"/>
      <c r="F9" s="37"/>
      <c r="G9" s="37"/>
      <c r="H9" s="38" t="s">
        <v>3</v>
      </c>
      <c r="I9" s="39"/>
      <c r="J9" s="38"/>
      <c r="K9" s="38"/>
      <c r="L9" s="38"/>
      <c r="M9" s="35"/>
      <c r="N9" s="35"/>
      <c r="O9" s="35"/>
      <c r="P9" s="35"/>
      <c r="Q9" s="35"/>
    </row>
    <row r="10" spans="1:17" ht="12.75" customHeight="1">
      <c r="A10" s="37"/>
      <c r="B10" s="37"/>
      <c r="C10" s="37"/>
      <c r="D10" s="37"/>
      <c r="E10" s="37"/>
      <c r="F10" s="37"/>
      <c r="G10" s="37"/>
      <c r="H10" s="38" t="s">
        <v>725</v>
      </c>
      <c r="I10" s="38"/>
      <c r="J10" s="35"/>
      <c r="K10" s="35"/>
      <c r="L10" s="35"/>
      <c r="M10" s="35"/>
      <c r="N10" s="35"/>
      <c r="O10" s="35"/>
      <c r="P10" s="35"/>
      <c r="Q10" s="35"/>
    </row>
    <row r="11" spans="1:17" ht="12.75" customHeight="1">
      <c r="B11" s="40"/>
      <c r="H11" s="34"/>
      <c r="I11" s="34"/>
      <c r="J11" s="34"/>
      <c r="K11" s="34"/>
      <c r="L11" s="34"/>
      <c r="M11" s="34"/>
      <c r="N11" s="34"/>
      <c r="O11" s="34"/>
      <c r="P11" s="34"/>
      <c r="Q11" s="34"/>
    </row>
    <row r="12" spans="1:17" ht="12.75" customHeight="1">
      <c r="A12" s="36"/>
      <c r="B12" s="41"/>
      <c r="C12" s="130"/>
      <c r="D12" s="130"/>
      <c r="E12" s="130"/>
      <c r="F12" s="130"/>
      <c r="G12" s="42"/>
      <c r="H12" s="43"/>
      <c r="I12" s="44" t="s">
        <v>73</v>
      </c>
      <c r="J12" s="45"/>
      <c r="K12" s="46"/>
      <c r="L12" s="47"/>
      <c r="M12" s="46" t="s">
        <v>74</v>
      </c>
      <c r="N12" s="46"/>
      <c r="O12" s="48"/>
      <c r="P12" s="48" t="s">
        <v>75</v>
      </c>
      <c r="Q12" s="49"/>
    </row>
    <row r="13" spans="1:17" ht="12.75" customHeight="1">
      <c r="A13" s="36"/>
      <c r="B13" s="50" t="s">
        <v>4</v>
      </c>
      <c r="C13" s="51"/>
      <c r="D13" s="131" t="s">
        <v>76</v>
      </c>
      <c r="E13" s="131"/>
      <c r="F13" s="131"/>
      <c r="G13" s="131"/>
      <c r="H13" s="52" t="s">
        <v>77</v>
      </c>
      <c r="I13" s="53" t="s">
        <v>78</v>
      </c>
      <c r="J13" s="54" t="s">
        <v>707</v>
      </c>
      <c r="K13" s="54" t="s">
        <v>10</v>
      </c>
      <c r="L13" s="54" t="s">
        <v>10</v>
      </c>
      <c r="M13" s="54" t="s">
        <v>11</v>
      </c>
      <c r="N13" s="54" t="s">
        <v>12</v>
      </c>
      <c r="O13" s="54" t="s">
        <v>12</v>
      </c>
      <c r="P13" s="55" t="s">
        <v>13</v>
      </c>
      <c r="Q13" s="54" t="s">
        <v>13</v>
      </c>
    </row>
    <row r="14" spans="1:17" ht="12.75" customHeight="1">
      <c r="A14" s="36"/>
      <c r="B14" s="56"/>
      <c r="C14" s="57"/>
      <c r="D14" s="57"/>
      <c r="E14" s="57"/>
      <c r="F14" s="57"/>
      <c r="G14" s="57"/>
      <c r="H14" s="58"/>
      <c r="I14" s="59" t="s">
        <v>79</v>
      </c>
      <c r="J14" s="54"/>
      <c r="K14" s="54" t="s">
        <v>80</v>
      </c>
      <c r="L14" s="54" t="s">
        <v>708</v>
      </c>
      <c r="M14" s="60"/>
      <c r="N14" s="54" t="s">
        <v>80</v>
      </c>
      <c r="O14" s="58" t="s">
        <v>708</v>
      </c>
      <c r="P14" s="61" t="s">
        <v>81</v>
      </c>
      <c r="Q14" s="58" t="s">
        <v>709</v>
      </c>
    </row>
    <row r="15" spans="1:17" ht="12.75" customHeight="1">
      <c r="B15" s="62">
        <f>B14+1</f>
        <v>1</v>
      </c>
      <c r="C15" s="127" t="s">
        <v>444</v>
      </c>
      <c r="D15" s="128" t="s">
        <v>444</v>
      </c>
      <c r="E15" s="128" t="s">
        <v>444</v>
      </c>
      <c r="F15" s="129" t="s">
        <v>444</v>
      </c>
      <c r="G15" s="63" t="s">
        <v>17</v>
      </c>
      <c r="H15" s="64"/>
      <c r="I15" s="64">
        <v>130</v>
      </c>
      <c r="J15" s="64">
        <v>1560</v>
      </c>
      <c r="K15" s="65">
        <v>0</v>
      </c>
      <c r="L15" s="65">
        <v>0</v>
      </c>
      <c r="M15" s="66">
        <v>9.5</v>
      </c>
      <c r="N15" s="65">
        <f t="shared" ref="N15:O30" si="0">PRODUCT(K15,1.095)</f>
        <v>0</v>
      </c>
      <c r="O15" s="65">
        <f t="shared" si="0"/>
        <v>0</v>
      </c>
      <c r="P15" s="67">
        <f t="shared" ref="P15:Q30" si="1">PRODUCT(I15,N15)</f>
        <v>0</v>
      </c>
      <c r="Q15" s="67">
        <f t="shared" si="1"/>
        <v>0</v>
      </c>
    </row>
    <row r="16" spans="1:17" ht="12.75" customHeight="1">
      <c r="B16" s="62">
        <f>B15+1</f>
        <v>2</v>
      </c>
      <c r="C16" s="127" t="s">
        <v>445</v>
      </c>
      <c r="D16" s="128" t="s">
        <v>445</v>
      </c>
      <c r="E16" s="128" t="s">
        <v>445</v>
      </c>
      <c r="F16" s="129" t="s">
        <v>445</v>
      </c>
      <c r="G16" s="63" t="s">
        <v>17</v>
      </c>
      <c r="H16" s="64"/>
      <c r="I16" s="64">
        <v>30</v>
      </c>
      <c r="J16" s="64">
        <v>372</v>
      </c>
      <c r="K16" s="65">
        <v>0</v>
      </c>
      <c r="L16" s="65">
        <v>0</v>
      </c>
      <c r="M16" s="66">
        <v>9.5</v>
      </c>
      <c r="N16" s="65">
        <f t="shared" si="0"/>
        <v>0</v>
      </c>
      <c r="O16" s="65">
        <f t="shared" si="0"/>
        <v>0</v>
      </c>
      <c r="P16" s="67">
        <f t="shared" si="1"/>
        <v>0</v>
      </c>
      <c r="Q16" s="67">
        <f t="shared" si="1"/>
        <v>0</v>
      </c>
    </row>
    <row r="17" spans="2:17" ht="12.75" customHeight="1">
      <c r="B17" s="62">
        <f t="shared" ref="B17:B80" si="2">B16+1</f>
        <v>3</v>
      </c>
      <c r="C17" s="127" t="s">
        <v>446</v>
      </c>
      <c r="D17" s="128" t="s">
        <v>446</v>
      </c>
      <c r="E17" s="128" t="s">
        <v>446</v>
      </c>
      <c r="F17" s="129" t="s">
        <v>446</v>
      </c>
      <c r="G17" s="63" t="s">
        <v>17</v>
      </c>
      <c r="H17" s="64"/>
      <c r="I17" s="64">
        <v>20</v>
      </c>
      <c r="J17" s="64">
        <v>200</v>
      </c>
      <c r="K17" s="65">
        <v>0</v>
      </c>
      <c r="L17" s="65">
        <v>0</v>
      </c>
      <c r="M17" s="66">
        <v>9.5</v>
      </c>
      <c r="N17" s="65">
        <f t="shared" si="0"/>
        <v>0</v>
      </c>
      <c r="O17" s="65">
        <f t="shared" si="0"/>
        <v>0</v>
      </c>
      <c r="P17" s="67">
        <f t="shared" si="1"/>
        <v>0</v>
      </c>
      <c r="Q17" s="67">
        <f t="shared" si="1"/>
        <v>0</v>
      </c>
    </row>
    <row r="18" spans="2:17" ht="12.75" customHeight="1">
      <c r="B18" s="62">
        <f t="shared" si="2"/>
        <v>4</v>
      </c>
      <c r="C18" s="127" t="s">
        <v>447</v>
      </c>
      <c r="D18" s="128" t="s">
        <v>447</v>
      </c>
      <c r="E18" s="128" t="s">
        <v>447</v>
      </c>
      <c r="F18" s="129" t="s">
        <v>447</v>
      </c>
      <c r="G18" s="63" t="s">
        <v>17</v>
      </c>
      <c r="H18" s="64"/>
      <c r="I18" s="64">
        <v>40</v>
      </c>
      <c r="J18" s="64">
        <v>520</v>
      </c>
      <c r="K18" s="65">
        <v>0</v>
      </c>
      <c r="L18" s="65">
        <v>0</v>
      </c>
      <c r="M18" s="66">
        <v>9.5</v>
      </c>
      <c r="N18" s="65">
        <f t="shared" si="0"/>
        <v>0</v>
      </c>
      <c r="O18" s="65">
        <f t="shared" si="0"/>
        <v>0</v>
      </c>
      <c r="P18" s="67">
        <f t="shared" si="1"/>
        <v>0</v>
      </c>
      <c r="Q18" s="67">
        <f t="shared" si="1"/>
        <v>0</v>
      </c>
    </row>
    <row r="19" spans="2:17" ht="12.75" customHeight="1">
      <c r="B19" s="62">
        <f t="shared" si="2"/>
        <v>5</v>
      </c>
      <c r="C19" s="127" t="s">
        <v>448</v>
      </c>
      <c r="D19" s="128" t="s">
        <v>448</v>
      </c>
      <c r="E19" s="128" t="s">
        <v>448</v>
      </c>
      <c r="F19" s="129" t="s">
        <v>448</v>
      </c>
      <c r="G19" s="63" t="s">
        <v>17</v>
      </c>
      <c r="H19" s="64"/>
      <c r="I19" s="64">
        <v>150</v>
      </c>
      <c r="J19" s="64">
        <v>1800</v>
      </c>
      <c r="K19" s="65">
        <v>0</v>
      </c>
      <c r="L19" s="65">
        <v>0</v>
      </c>
      <c r="M19" s="66">
        <v>9.5</v>
      </c>
      <c r="N19" s="65">
        <f t="shared" si="0"/>
        <v>0</v>
      </c>
      <c r="O19" s="65">
        <f t="shared" si="0"/>
        <v>0</v>
      </c>
      <c r="P19" s="67">
        <f t="shared" si="1"/>
        <v>0</v>
      </c>
      <c r="Q19" s="67">
        <f t="shared" si="1"/>
        <v>0</v>
      </c>
    </row>
    <row r="20" spans="2:17" ht="12.75" customHeight="1">
      <c r="B20" s="62">
        <f t="shared" si="2"/>
        <v>6</v>
      </c>
      <c r="C20" s="127" t="s">
        <v>449</v>
      </c>
      <c r="D20" s="128" t="s">
        <v>449</v>
      </c>
      <c r="E20" s="128" t="s">
        <v>449</v>
      </c>
      <c r="F20" s="129" t="s">
        <v>449</v>
      </c>
      <c r="G20" s="63" t="s">
        <v>17</v>
      </c>
      <c r="H20" s="64"/>
      <c r="I20" s="64">
        <v>720</v>
      </c>
      <c r="J20" s="64">
        <v>8720</v>
      </c>
      <c r="K20" s="65">
        <v>0</v>
      </c>
      <c r="L20" s="65">
        <v>0</v>
      </c>
      <c r="M20" s="66">
        <v>9.5</v>
      </c>
      <c r="N20" s="65">
        <f t="shared" si="0"/>
        <v>0</v>
      </c>
      <c r="O20" s="65">
        <f t="shared" si="0"/>
        <v>0</v>
      </c>
      <c r="P20" s="67">
        <f t="shared" si="1"/>
        <v>0</v>
      </c>
      <c r="Q20" s="67">
        <f t="shared" si="1"/>
        <v>0</v>
      </c>
    </row>
    <row r="21" spans="2:17" ht="12.75" customHeight="1">
      <c r="B21" s="62">
        <f t="shared" si="2"/>
        <v>7</v>
      </c>
      <c r="C21" s="127" t="s">
        <v>450</v>
      </c>
      <c r="D21" s="128" t="s">
        <v>450</v>
      </c>
      <c r="E21" s="128" t="s">
        <v>450</v>
      </c>
      <c r="F21" s="129" t="s">
        <v>450</v>
      </c>
      <c r="G21" s="63" t="s">
        <v>17</v>
      </c>
      <c r="H21" s="64"/>
      <c r="I21" s="64">
        <v>100</v>
      </c>
      <c r="J21" s="64">
        <v>1200</v>
      </c>
      <c r="K21" s="65">
        <v>0</v>
      </c>
      <c r="L21" s="65">
        <v>0</v>
      </c>
      <c r="M21" s="66">
        <v>9.5</v>
      </c>
      <c r="N21" s="65">
        <f t="shared" si="0"/>
        <v>0</v>
      </c>
      <c r="O21" s="65">
        <f t="shared" si="0"/>
        <v>0</v>
      </c>
      <c r="P21" s="67">
        <f t="shared" si="1"/>
        <v>0</v>
      </c>
      <c r="Q21" s="67">
        <f t="shared" si="1"/>
        <v>0</v>
      </c>
    </row>
    <row r="22" spans="2:17" ht="12.75" customHeight="1">
      <c r="B22" s="62">
        <f t="shared" si="2"/>
        <v>8</v>
      </c>
      <c r="C22" s="127" t="s">
        <v>451</v>
      </c>
      <c r="D22" s="128" t="s">
        <v>451</v>
      </c>
      <c r="E22" s="128" t="s">
        <v>451</v>
      </c>
      <c r="F22" s="129" t="s">
        <v>451</v>
      </c>
      <c r="G22" s="63" t="s">
        <v>17</v>
      </c>
      <c r="H22" s="64"/>
      <c r="I22" s="64">
        <v>230</v>
      </c>
      <c r="J22" s="64">
        <v>2800</v>
      </c>
      <c r="K22" s="65">
        <v>0</v>
      </c>
      <c r="L22" s="65">
        <v>0</v>
      </c>
      <c r="M22" s="66">
        <v>9.5</v>
      </c>
      <c r="N22" s="65">
        <f t="shared" si="0"/>
        <v>0</v>
      </c>
      <c r="O22" s="65">
        <f t="shared" si="0"/>
        <v>0</v>
      </c>
      <c r="P22" s="67">
        <f t="shared" si="1"/>
        <v>0</v>
      </c>
      <c r="Q22" s="67">
        <f t="shared" si="1"/>
        <v>0</v>
      </c>
    </row>
    <row r="23" spans="2:17" ht="12.75" customHeight="1">
      <c r="B23" s="62">
        <f t="shared" si="2"/>
        <v>9</v>
      </c>
      <c r="C23" s="127" t="s">
        <v>452</v>
      </c>
      <c r="D23" s="128" t="s">
        <v>452</v>
      </c>
      <c r="E23" s="128" t="s">
        <v>452</v>
      </c>
      <c r="F23" s="129" t="s">
        <v>452</v>
      </c>
      <c r="G23" s="63" t="s">
        <v>17</v>
      </c>
      <c r="H23" s="64"/>
      <c r="I23" s="64">
        <v>0</v>
      </c>
      <c r="J23" s="64">
        <v>80</v>
      </c>
      <c r="K23" s="65">
        <v>0</v>
      </c>
      <c r="L23" s="65">
        <v>0</v>
      </c>
      <c r="M23" s="66">
        <v>9.5</v>
      </c>
      <c r="N23" s="65">
        <f t="shared" si="0"/>
        <v>0</v>
      </c>
      <c r="O23" s="65">
        <f t="shared" si="0"/>
        <v>0</v>
      </c>
      <c r="P23" s="67">
        <f t="shared" si="1"/>
        <v>0</v>
      </c>
      <c r="Q23" s="67">
        <f t="shared" si="1"/>
        <v>0</v>
      </c>
    </row>
    <row r="24" spans="2:17" ht="12.75" customHeight="1">
      <c r="B24" s="62">
        <f t="shared" si="2"/>
        <v>10</v>
      </c>
      <c r="C24" s="127" t="s">
        <v>453</v>
      </c>
      <c r="D24" s="128" t="s">
        <v>453</v>
      </c>
      <c r="E24" s="128" t="s">
        <v>453</v>
      </c>
      <c r="F24" s="129" t="s">
        <v>453</v>
      </c>
      <c r="G24" s="63" t="s">
        <v>17</v>
      </c>
      <c r="H24" s="64"/>
      <c r="I24" s="64">
        <v>125</v>
      </c>
      <c r="J24" s="64">
        <v>1500</v>
      </c>
      <c r="K24" s="65">
        <v>0</v>
      </c>
      <c r="L24" s="65">
        <v>0</v>
      </c>
      <c r="M24" s="66">
        <v>9.5</v>
      </c>
      <c r="N24" s="65">
        <f t="shared" si="0"/>
        <v>0</v>
      </c>
      <c r="O24" s="65">
        <f t="shared" si="0"/>
        <v>0</v>
      </c>
      <c r="P24" s="67">
        <f t="shared" si="1"/>
        <v>0</v>
      </c>
      <c r="Q24" s="67">
        <f t="shared" si="1"/>
        <v>0</v>
      </c>
    </row>
    <row r="25" spans="2:17" ht="12.75" customHeight="1">
      <c r="B25" s="62">
        <f t="shared" si="2"/>
        <v>11</v>
      </c>
      <c r="C25" s="127" t="s">
        <v>98</v>
      </c>
      <c r="D25" s="128" t="s">
        <v>98</v>
      </c>
      <c r="E25" s="128" t="s">
        <v>98</v>
      </c>
      <c r="F25" s="129" t="s">
        <v>98</v>
      </c>
      <c r="G25" s="63" t="s">
        <v>17</v>
      </c>
      <c r="H25" s="64"/>
      <c r="I25" s="64">
        <v>0</v>
      </c>
      <c r="J25" s="64">
        <v>120</v>
      </c>
      <c r="K25" s="65">
        <v>0</v>
      </c>
      <c r="L25" s="65">
        <v>0</v>
      </c>
      <c r="M25" s="66">
        <v>9.5</v>
      </c>
      <c r="N25" s="65">
        <f t="shared" si="0"/>
        <v>0</v>
      </c>
      <c r="O25" s="65">
        <f t="shared" si="0"/>
        <v>0</v>
      </c>
      <c r="P25" s="67">
        <f t="shared" si="1"/>
        <v>0</v>
      </c>
      <c r="Q25" s="67">
        <f t="shared" si="1"/>
        <v>0</v>
      </c>
    </row>
    <row r="26" spans="2:17" ht="12.75" customHeight="1">
      <c r="B26" s="62">
        <f t="shared" si="2"/>
        <v>12</v>
      </c>
      <c r="C26" s="127" t="s">
        <v>95</v>
      </c>
      <c r="D26" s="128" t="s">
        <v>95</v>
      </c>
      <c r="E26" s="128" t="s">
        <v>95</v>
      </c>
      <c r="F26" s="129" t="s">
        <v>95</v>
      </c>
      <c r="G26" s="63" t="s">
        <v>17</v>
      </c>
      <c r="H26" s="64"/>
      <c r="I26" s="64">
        <v>0</v>
      </c>
      <c r="J26" s="64">
        <v>1200</v>
      </c>
      <c r="K26" s="65">
        <v>0</v>
      </c>
      <c r="L26" s="65">
        <v>0</v>
      </c>
      <c r="M26" s="66">
        <v>9.5</v>
      </c>
      <c r="N26" s="65">
        <f t="shared" si="0"/>
        <v>0</v>
      </c>
      <c r="O26" s="65">
        <f t="shared" si="0"/>
        <v>0</v>
      </c>
      <c r="P26" s="67">
        <f t="shared" si="1"/>
        <v>0</v>
      </c>
      <c r="Q26" s="67">
        <f t="shared" si="1"/>
        <v>0</v>
      </c>
    </row>
    <row r="27" spans="2:17" ht="12.75" customHeight="1">
      <c r="B27" s="62">
        <f t="shared" si="2"/>
        <v>13</v>
      </c>
      <c r="C27" s="127" t="s">
        <v>454</v>
      </c>
      <c r="D27" s="128" t="s">
        <v>454</v>
      </c>
      <c r="E27" s="128" t="s">
        <v>454</v>
      </c>
      <c r="F27" s="129" t="s">
        <v>454</v>
      </c>
      <c r="G27" s="63" t="s">
        <v>17</v>
      </c>
      <c r="H27" s="64"/>
      <c r="I27" s="64">
        <v>70</v>
      </c>
      <c r="J27" s="64">
        <v>800</v>
      </c>
      <c r="K27" s="65">
        <v>0</v>
      </c>
      <c r="L27" s="65">
        <v>0</v>
      </c>
      <c r="M27" s="66">
        <v>9.5</v>
      </c>
      <c r="N27" s="65">
        <f t="shared" si="0"/>
        <v>0</v>
      </c>
      <c r="O27" s="65">
        <f t="shared" si="0"/>
        <v>0</v>
      </c>
      <c r="P27" s="67">
        <f t="shared" si="1"/>
        <v>0</v>
      </c>
      <c r="Q27" s="67">
        <f t="shared" si="1"/>
        <v>0</v>
      </c>
    </row>
    <row r="28" spans="2:17" ht="12.75" customHeight="1">
      <c r="B28" s="62">
        <f t="shared" si="2"/>
        <v>14</v>
      </c>
      <c r="C28" s="127" t="s">
        <v>93</v>
      </c>
      <c r="D28" s="128" t="s">
        <v>93</v>
      </c>
      <c r="E28" s="128" t="s">
        <v>93</v>
      </c>
      <c r="F28" s="129" t="s">
        <v>93</v>
      </c>
      <c r="G28" s="63" t="s">
        <v>17</v>
      </c>
      <c r="H28" s="64"/>
      <c r="I28" s="64">
        <v>5300</v>
      </c>
      <c r="J28" s="64">
        <v>64000</v>
      </c>
      <c r="K28" s="65">
        <v>0</v>
      </c>
      <c r="L28" s="65">
        <v>0</v>
      </c>
      <c r="M28" s="66">
        <v>9.5</v>
      </c>
      <c r="N28" s="65">
        <f t="shared" si="0"/>
        <v>0</v>
      </c>
      <c r="O28" s="65">
        <f t="shared" si="0"/>
        <v>0</v>
      </c>
      <c r="P28" s="67">
        <f t="shared" si="1"/>
        <v>0</v>
      </c>
      <c r="Q28" s="67">
        <f t="shared" si="1"/>
        <v>0</v>
      </c>
    </row>
    <row r="29" spans="2:17" ht="12.75" customHeight="1">
      <c r="B29" s="62">
        <f t="shared" si="2"/>
        <v>15</v>
      </c>
      <c r="C29" s="127" t="s">
        <v>94</v>
      </c>
      <c r="D29" s="128" t="s">
        <v>94</v>
      </c>
      <c r="E29" s="128" t="s">
        <v>94</v>
      </c>
      <c r="F29" s="129" t="s">
        <v>94</v>
      </c>
      <c r="G29" s="63" t="s">
        <v>17</v>
      </c>
      <c r="H29" s="64"/>
      <c r="I29" s="64">
        <v>430</v>
      </c>
      <c r="J29" s="64">
        <v>5200</v>
      </c>
      <c r="K29" s="65">
        <v>0</v>
      </c>
      <c r="L29" s="65">
        <v>0</v>
      </c>
      <c r="M29" s="66">
        <v>9.5</v>
      </c>
      <c r="N29" s="65">
        <f t="shared" si="0"/>
        <v>0</v>
      </c>
      <c r="O29" s="65">
        <f t="shared" si="0"/>
        <v>0</v>
      </c>
      <c r="P29" s="67">
        <f t="shared" si="1"/>
        <v>0</v>
      </c>
      <c r="Q29" s="67">
        <f t="shared" si="1"/>
        <v>0</v>
      </c>
    </row>
    <row r="30" spans="2:17" ht="12.75" customHeight="1">
      <c r="B30" s="62">
        <f t="shared" si="2"/>
        <v>16</v>
      </c>
      <c r="C30" s="127" t="s">
        <v>455</v>
      </c>
      <c r="D30" s="128" t="s">
        <v>455</v>
      </c>
      <c r="E30" s="128" t="s">
        <v>455</v>
      </c>
      <c r="F30" s="129" t="s">
        <v>455</v>
      </c>
      <c r="G30" s="63" t="s">
        <v>17</v>
      </c>
      <c r="H30" s="64"/>
      <c r="I30" s="64">
        <v>1000</v>
      </c>
      <c r="J30" s="64">
        <v>13000</v>
      </c>
      <c r="K30" s="65">
        <v>0</v>
      </c>
      <c r="L30" s="65">
        <v>0</v>
      </c>
      <c r="M30" s="66">
        <v>9.5</v>
      </c>
      <c r="N30" s="65">
        <f t="shared" si="0"/>
        <v>0</v>
      </c>
      <c r="O30" s="65">
        <f t="shared" si="0"/>
        <v>0</v>
      </c>
      <c r="P30" s="67">
        <f t="shared" si="1"/>
        <v>0</v>
      </c>
      <c r="Q30" s="67">
        <f t="shared" si="1"/>
        <v>0</v>
      </c>
    </row>
    <row r="31" spans="2:17" ht="12.75" customHeight="1">
      <c r="B31" s="62">
        <f t="shared" si="2"/>
        <v>17</v>
      </c>
      <c r="C31" s="127" t="s">
        <v>456</v>
      </c>
      <c r="D31" s="128" t="s">
        <v>456</v>
      </c>
      <c r="E31" s="128" t="s">
        <v>456</v>
      </c>
      <c r="F31" s="129" t="s">
        <v>456</v>
      </c>
      <c r="G31" s="63" t="s">
        <v>17</v>
      </c>
      <c r="H31" s="64"/>
      <c r="I31" s="64">
        <v>50</v>
      </c>
      <c r="J31" s="64">
        <v>640</v>
      </c>
      <c r="K31" s="65">
        <v>0</v>
      </c>
      <c r="L31" s="65">
        <v>0</v>
      </c>
      <c r="M31" s="66">
        <v>9.5</v>
      </c>
      <c r="N31" s="65">
        <f t="shared" ref="N31:O87" si="3">PRODUCT(K31,1.095)</f>
        <v>0</v>
      </c>
      <c r="O31" s="65">
        <f t="shared" si="3"/>
        <v>0</v>
      </c>
      <c r="P31" s="67">
        <f t="shared" ref="P31:Q87" si="4">PRODUCT(I31,N31)</f>
        <v>0</v>
      </c>
      <c r="Q31" s="67">
        <f t="shared" si="4"/>
        <v>0</v>
      </c>
    </row>
    <row r="32" spans="2:17" ht="12.75" customHeight="1">
      <c r="B32" s="62">
        <f t="shared" si="2"/>
        <v>18</v>
      </c>
      <c r="C32" s="127" t="s">
        <v>92</v>
      </c>
      <c r="D32" s="128" t="s">
        <v>92</v>
      </c>
      <c r="E32" s="128" t="s">
        <v>92</v>
      </c>
      <c r="F32" s="129" t="s">
        <v>92</v>
      </c>
      <c r="G32" s="63" t="s">
        <v>17</v>
      </c>
      <c r="H32" s="64"/>
      <c r="I32" s="64">
        <v>700</v>
      </c>
      <c r="J32" s="64">
        <v>8400</v>
      </c>
      <c r="K32" s="65">
        <v>0</v>
      </c>
      <c r="L32" s="65">
        <v>0</v>
      </c>
      <c r="M32" s="66">
        <v>9.5</v>
      </c>
      <c r="N32" s="65">
        <f t="shared" si="3"/>
        <v>0</v>
      </c>
      <c r="O32" s="65">
        <f t="shared" si="3"/>
        <v>0</v>
      </c>
      <c r="P32" s="67">
        <f t="shared" si="4"/>
        <v>0</v>
      </c>
      <c r="Q32" s="67">
        <f t="shared" si="4"/>
        <v>0</v>
      </c>
    </row>
    <row r="33" spans="2:17" ht="12.75" customHeight="1">
      <c r="B33" s="62">
        <f t="shared" si="2"/>
        <v>19</v>
      </c>
      <c r="C33" s="127" t="s">
        <v>457</v>
      </c>
      <c r="D33" s="128" t="s">
        <v>457</v>
      </c>
      <c r="E33" s="128" t="s">
        <v>457</v>
      </c>
      <c r="F33" s="129" t="s">
        <v>457</v>
      </c>
      <c r="G33" s="63" t="s">
        <v>17</v>
      </c>
      <c r="H33" s="64"/>
      <c r="I33" s="64">
        <v>140</v>
      </c>
      <c r="J33" s="64">
        <v>1720</v>
      </c>
      <c r="K33" s="65">
        <v>0</v>
      </c>
      <c r="L33" s="65">
        <v>0</v>
      </c>
      <c r="M33" s="66">
        <v>9.5</v>
      </c>
      <c r="N33" s="65">
        <f t="shared" si="3"/>
        <v>0</v>
      </c>
      <c r="O33" s="65">
        <f t="shared" si="3"/>
        <v>0</v>
      </c>
      <c r="P33" s="67">
        <f t="shared" si="4"/>
        <v>0</v>
      </c>
      <c r="Q33" s="67">
        <f t="shared" si="4"/>
        <v>0</v>
      </c>
    </row>
    <row r="34" spans="2:17" ht="12.75" customHeight="1">
      <c r="B34" s="62">
        <f t="shared" si="2"/>
        <v>20</v>
      </c>
      <c r="C34" s="127" t="s">
        <v>458</v>
      </c>
      <c r="D34" s="128" t="s">
        <v>458</v>
      </c>
      <c r="E34" s="128" t="s">
        <v>458</v>
      </c>
      <c r="F34" s="129" t="s">
        <v>458</v>
      </c>
      <c r="G34" s="63" t="s">
        <v>17</v>
      </c>
      <c r="H34" s="64"/>
      <c r="I34" s="64">
        <v>120</v>
      </c>
      <c r="J34" s="64">
        <v>1400</v>
      </c>
      <c r="K34" s="65">
        <v>0</v>
      </c>
      <c r="L34" s="65">
        <v>0</v>
      </c>
      <c r="M34" s="66">
        <v>9.5</v>
      </c>
      <c r="N34" s="65">
        <f t="shared" si="3"/>
        <v>0</v>
      </c>
      <c r="O34" s="65">
        <f t="shared" si="3"/>
        <v>0</v>
      </c>
      <c r="P34" s="67">
        <f t="shared" si="4"/>
        <v>0</v>
      </c>
      <c r="Q34" s="67">
        <f t="shared" si="4"/>
        <v>0</v>
      </c>
    </row>
    <row r="35" spans="2:17" ht="12.75" customHeight="1">
      <c r="B35" s="62">
        <f t="shared" si="2"/>
        <v>21</v>
      </c>
      <c r="C35" s="127" t="s">
        <v>459</v>
      </c>
      <c r="D35" s="128" t="s">
        <v>459</v>
      </c>
      <c r="E35" s="128" t="s">
        <v>459</v>
      </c>
      <c r="F35" s="129" t="s">
        <v>459</v>
      </c>
      <c r="G35" s="63" t="s">
        <v>17</v>
      </c>
      <c r="H35" s="64"/>
      <c r="I35" s="64">
        <v>5</v>
      </c>
      <c r="J35" s="64">
        <v>40</v>
      </c>
      <c r="K35" s="65">
        <v>0</v>
      </c>
      <c r="L35" s="65">
        <v>0</v>
      </c>
      <c r="M35" s="66">
        <v>9.5</v>
      </c>
      <c r="N35" s="65">
        <f t="shared" si="3"/>
        <v>0</v>
      </c>
      <c r="O35" s="65">
        <f t="shared" si="3"/>
        <v>0</v>
      </c>
      <c r="P35" s="67">
        <f t="shared" si="4"/>
        <v>0</v>
      </c>
      <c r="Q35" s="67">
        <f t="shared" si="4"/>
        <v>0</v>
      </c>
    </row>
    <row r="36" spans="2:17" ht="12.75" customHeight="1">
      <c r="B36" s="62">
        <f t="shared" si="2"/>
        <v>22</v>
      </c>
      <c r="C36" s="127" t="s">
        <v>460</v>
      </c>
      <c r="D36" s="128" t="s">
        <v>460</v>
      </c>
      <c r="E36" s="128" t="s">
        <v>460</v>
      </c>
      <c r="F36" s="129" t="s">
        <v>460</v>
      </c>
      <c r="G36" s="63" t="s">
        <v>17</v>
      </c>
      <c r="H36" s="64"/>
      <c r="I36" s="64">
        <v>5</v>
      </c>
      <c r="J36" s="64">
        <v>40</v>
      </c>
      <c r="K36" s="65">
        <v>0</v>
      </c>
      <c r="L36" s="65">
        <v>0</v>
      </c>
      <c r="M36" s="66">
        <v>9.5</v>
      </c>
      <c r="N36" s="65">
        <f t="shared" si="3"/>
        <v>0</v>
      </c>
      <c r="O36" s="65">
        <f t="shared" si="3"/>
        <v>0</v>
      </c>
      <c r="P36" s="67">
        <f t="shared" si="4"/>
        <v>0</v>
      </c>
      <c r="Q36" s="67">
        <f t="shared" si="4"/>
        <v>0</v>
      </c>
    </row>
    <row r="37" spans="2:17" ht="12.75" customHeight="1">
      <c r="B37" s="62">
        <f t="shared" si="2"/>
        <v>23</v>
      </c>
      <c r="C37" s="127" t="s">
        <v>87</v>
      </c>
      <c r="D37" s="128" t="s">
        <v>87</v>
      </c>
      <c r="E37" s="128" t="s">
        <v>87</v>
      </c>
      <c r="F37" s="129" t="s">
        <v>87</v>
      </c>
      <c r="G37" s="63" t="s">
        <v>17</v>
      </c>
      <c r="H37" s="64"/>
      <c r="I37" s="64">
        <v>20</v>
      </c>
      <c r="J37" s="64">
        <v>280</v>
      </c>
      <c r="K37" s="65">
        <v>0</v>
      </c>
      <c r="L37" s="65">
        <v>0</v>
      </c>
      <c r="M37" s="66">
        <v>9.5</v>
      </c>
      <c r="N37" s="65">
        <f t="shared" si="3"/>
        <v>0</v>
      </c>
      <c r="O37" s="65">
        <f t="shared" si="3"/>
        <v>0</v>
      </c>
      <c r="P37" s="67">
        <f t="shared" si="4"/>
        <v>0</v>
      </c>
      <c r="Q37" s="67">
        <f t="shared" si="4"/>
        <v>0</v>
      </c>
    </row>
    <row r="38" spans="2:17" ht="12.75" customHeight="1">
      <c r="B38" s="62">
        <f t="shared" si="2"/>
        <v>24</v>
      </c>
      <c r="C38" s="127" t="s">
        <v>97</v>
      </c>
      <c r="D38" s="128" t="s">
        <v>97</v>
      </c>
      <c r="E38" s="128" t="s">
        <v>97</v>
      </c>
      <c r="F38" s="129" t="s">
        <v>97</v>
      </c>
      <c r="G38" s="63" t="s">
        <v>17</v>
      </c>
      <c r="H38" s="64"/>
      <c r="I38" s="64">
        <v>20</v>
      </c>
      <c r="J38" s="64">
        <v>200</v>
      </c>
      <c r="K38" s="65">
        <v>0</v>
      </c>
      <c r="L38" s="65">
        <v>0</v>
      </c>
      <c r="M38" s="66">
        <v>9.5</v>
      </c>
      <c r="N38" s="65">
        <f t="shared" si="3"/>
        <v>0</v>
      </c>
      <c r="O38" s="65">
        <f t="shared" si="3"/>
        <v>0</v>
      </c>
      <c r="P38" s="67">
        <f t="shared" si="4"/>
        <v>0</v>
      </c>
      <c r="Q38" s="67">
        <f t="shared" si="4"/>
        <v>0</v>
      </c>
    </row>
    <row r="39" spans="2:17" ht="12.75" customHeight="1">
      <c r="B39" s="62">
        <f t="shared" si="2"/>
        <v>25</v>
      </c>
      <c r="C39" s="127" t="s">
        <v>461</v>
      </c>
      <c r="D39" s="128" t="s">
        <v>461</v>
      </c>
      <c r="E39" s="128" t="s">
        <v>461</v>
      </c>
      <c r="F39" s="129" t="s">
        <v>461</v>
      </c>
      <c r="G39" s="63" t="s">
        <v>17</v>
      </c>
      <c r="H39" s="64"/>
      <c r="I39" s="64">
        <v>530</v>
      </c>
      <c r="J39" s="64">
        <v>6400</v>
      </c>
      <c r="K39" s="65">
        <v>0</v>
      </c>
      <c r="L39" s="65">
        <v>0</v>
      </c>
      <c r="M39" s="66">
        <v>9.5</v>
      </c>
      <c r="N39" s="65">
        <f t="shared" si="3"/>
        <v>0</v>
      </c>
      <c r="O39" s="65">
        <f t="shared" si="3"/>
        <v>0</v>
      </c>
      <c r="P39" s="67">
        <f t="shared" si="4"/>
        <v>0</v>
      </c>
      <c r="Q39" s="67">
        <f t="shared" si="4"/>
        <v>0</v>
      </c>
    </row>
    <row r="40" spans="2:17" ht="12.75" customHeight="1">
      <c r="B40" s="62">
        <f t="shared" si="2"/>
        <v>26</v>
      </c>
      <c r="C40" s="127" t="s">
        <v>462</v>
      </c>
      <c r="D40" s="128" t="s">
        <v>462</v>
      </c>
      <c r="E40" s="128" t="s">
        <v>462</v>
      </c>
      <c r="F40" s="129" t="s">
        <v>462</v>
      </c>
      <c r="G40" s="63" t="s">
        <v>17</v>
      </c>
      <c r="H40" s="64"/>
      <c r="I40" s="64">
        <v>200</v>
      </c>
      <c r="J40" s="64">
        <v>2400</v>
      </c>
      <c r="K40" s="65">
        <v>0</v>
      </c>
      <c r="L40" s="65">
        <v>0</v>
      </c>
      <c r="M40" s="66">
        <v>9.5</v>
      </c>
      <c r="N40" s="65">
        <f t="shared" si="3"/>
        <v>0</v>
      </c>
      <c r="O40" s="65">
        <f t="shared" si="3"/>
        <v>0</v>
      </c>
      <c r="P40" s="67">
        <f t="shared" si="4"/>
        <v>0</v>
      </c>
      <c r="Q40" s="67">
        <f t="shared" si="4"/>
        <v>0</v>
      </c>
    </row>
    <row r="41" spans="2:17" ht="12.75" customHeight="1">
      <c r="B41" s="62">
        <f t="shared" si="2"/>
        <v>27</v>
      </c>
      <c r="C41" s="127" t="s">
        <v>463</v>
      </c>
      <c r="D41" s="128" t="s">
        <v>463</v>
      </c>
      <c r="E41" s="128" t="s">
        <v>463</v>
      </c>
      <c r="F41" s="129" t="s">
        <v>463</v>
      </c>
      <c r="G41" s="63" t="s">
        <v>17</v>
      </c>
      <c r="H41" s="64"/>
      <c r="I41" s="64">
        <v>80</v>
      </c>
      <c r="J41" s="64">
        <v>1000</v>
      </c>
      <c r="K41" s="65">
        <v>0</v>
      </c>
      <c r="L41" s="65">
        <v>0</v>
      </c>
      <c r="M41" s="66">
        <v>9.5</v>
      </c>
      <c r="N41" s="65">
        <f t="shared" si="3"/>
        <v>0</v>
      </c>
      <c r="O41" s="65">
        <f t="shared" si="3"/>
        <v>0</v>
      </c>
      <c r="P41" s="67">
        <f t="shared" si="4"/>
        <v>0</v>
      </c>
      <c r="Q41" s="67">
        <f t="shared" si="4"/>
        <v>0</v>
      </c>
    </row>
    <row r="42" spans="2:17" ht="12.75" customHeight="1">
      <c r="B42" s="62">
        <f t="shared" si="2"/>
        <v>28</v>
      </c>
      <c r="C42" s="127" t="s">
        <v>464</v>
      </c>
      <c r="D42" s="128" t="s">
        <v>464</v>
      </c>
      <c r="E42" s="128" t="s">
        <v>464</v>
      </c>
      <c r="F42" s="129" t="s">
        <v>464</v>
      </c>
      <c r="G42" s="63" t="s">
        <v>17</v>
      </c>
      <c r="H42" s="64"/>
      <c r="I42" s="64">
        <v>20</v>
      </c>
      <c r="J42" s="64">
        <v>240</v>
      </c>
      <c r="K42" s="65">
        <v>0</v>
      </c>
      <c r="L42" s="65">
        <v>0</v>
      </c>
      <c r="M42" s="66">
        <v>9.5</v>
      </c>
      <c r="N42" s="65">
        <f t="shared" si="3"/>
        <v>0</v>
      </c>
      <c r="O42" s="65">
        <f t="shared" si="3"/>
        <v>0</v>
      </c>
      <c r="P42" s="67">
        <f t="shared" si="4"/>
        <v>0</v>
      </c>
      <c r="Q42" s="67">
        <f t="shared" si="4"/>
        <v>0</v>
      </c>
    </row>
    <row r="43" spans="2:17" ht="12.75" customHeight="1">
      <c r="B43" s="62">
        <f t="shared" si="2"/>
        <v>29</v>
      </c>
      <c r="C43" s="127" t="s">
        <v>85</v>
      </c>
      <c r="D43" s="128" t="s">
        <v>85</v>
      </c>
      <c r="E43" s="128" t="s">
        <v>85</v>
      </c>
      <c r="F43" s="129" t="s">
        <v>85</v>
      </c>
      <c r="G43" s="63" t="s">
        <v>17</v>
      </c>
      <c r="H43" s="64"/>
      <c r="I43" s="64">
        <v>2300</v>
      </c>
      <c r="J43" s="64">
        <v>28000</v>
      </c>
      <c r="K43" s="65">
        <v>0</v>
      </c>
      <c r="L43" s="65">
        <v>0</v>
      </c>
      <c r="M43" s="66">
        <v>9.5</v>
      </c>
      <c r="N43" s="65">
        <f t="shared" si="3"/>
        <v>0</v>
      </c>
      <c r="O43" s="65">
        <f t="shared" si="3"/>
        <v>0</v>
      </c>
      <c r="P43" s="67">
        <f t="shared" si="4"/>
        <v>0</v>
      </c>
      <c r="Q43" s="67">
        <f t="shared" si="4"/>
        <v>0</v>
      </c>
    </row>
    <row r="44" spans="2:17" ht="12.75" customHeight="1">
      <c r="B44" s="62">
        <f t="shared" si="2"/>
        <v>30</v>
      </c>
      <c r="C44" s="127" t="s">
        <v>465</v>
      </c>
      <c r="D44" s="128" t="s">
        <v>465</v>
      </c>
      <c r="E44" s="128" t="s">
        <v>465</v>
      </c>
      <c r="F44" s="129" t="s">
        <v>465</v>
      </c>
      <c r="G44" s="63" t="s">
        <v>17</v>
      </c>
      <c r="H44" s="64"/>
      <c r="I44" s="64">
        <v>2000</v>
      </c>
      <c r="J44" s="64">
        <v>24000</v>
      </c>
      <c r="K44" s="65">
        <v>0</v>
      </c>
      <c r="L44" s="65">
        <v>0</v>
      </c>
      <c r="M44" s="66">
        <v>9.5</v>
      </c>
      <c r="N44" s="65">
        <f t="shared" si="3"/>
        <v>0</v>
      </c>
      <c r="O44" s="65">
        <f t="shared" si="3"/>
        <v>0</v>
      </c>
      <c r="P44" s="67">
        <f t="shared" si="4"/>
        <v>0</v>
      </c>
      <c r="Q44" s="67">
        <f t="shared" si="4"/>
        <v>0</v>
      </c>
    </row>
    <row r="45" spans="2:17" ht="12.75" customHeight="1">
      <c r="B45" s="62">
        <f t="shared" si="2"/>
        <v>31</v>
      </c>
      <c r="C45" s="127" t="s">
        <v>466</v>
      </c>
      <c r="D45" s="128" t="s">
        <v>466</v>
      </c>
      <c r="E45" s="128" t="s">
        <v>466</v>
      </c>
      <c r="F45" s="129" t="s">
        <v>466</v>
      </c>
      <c r="G45" s="63" t="s">
        <v>17</v>
      </c>
      <c r="H45" s="64"/>
      <c r="I45" s="64">
        <v>510</v>
      </c>
      <c r="J45" s="64">
        <v>6160</v>
      </c>
      <c r="K45" s="65">
        <v>0</v>
      </c>
      <c r="L45" s="65">
        <v>0</v>
      </c>
      <c r="M45" s="66">
        <v>9.5</v>
      </c>
      <c r="N45" s="65">
        <f t="shared" si="3"/>
        <v>0</v>
      </c>
      <c r="O45" s="65">
        <f t="shared" si="3"/>
        <v>0</v>
      </c>
      <c r="P45" s="67">
        <f t="shared" si="4"/>
        <v>0</v>
      </c>
      <c r="Q45" s="67">
        <f t="shared" si="4"/>
        <v>0</v>
      </c>
    </row>
    <row r="46" spans="2:17" ht="12.75" customHeight="1">
      <c r="B46" s="62">
        <f t="shared" si="2"/>
        <v>32</v>
      </c>
      <c r="C46" s="127" t="s">
        <v>96</v>
      </c>
      <c r="D46" s="128" t="s">
        <v>96</v>
      </c>
      <c r="E46" s="128" t="s">
        <v>96</v>
      </c>
      <c r="F46" s="129" t="s">
        <v>96</v>
      </c>
      <c r="G46" s="63" t="s">
        <v>17</v>
      </c>
      <c r="H46" s="64"/>
      <c r="I46" s="64">
        <v>70</v>
      </c>
      <c r="J46" s="64">
        <v>800</v>
      </c>
      <c r="K46" s="65">
        <v>0</v>
      </c>
      <c r="L46" s="65">
        <v>0</v>
      </c>
      <c r="M46" s="66">
        <v>9.5</v>
      </c>
      <c r="N46" s="65">
        <f t="shared" si="3"/>
        <v>0</v>
      </c>
      <c r="O46" s="65">
        <f t="shared" si="3"/>
        <v>0</v>
      </c>
      <c r="P46" s="67">
        <f t="shared" si="4"/>
        <v>0</v>
      </c>
      <c r="Q46" s="67">
        <f t="shared" si="4"/>
        <v>0</v>
      </c>
    </row>
    <row r="47" spans="2:17" ht="12.75" customHeight="1">
      <c r="B47" s="62">
        <f t="shared" si="2"/>
        <v>33</v>
      </c>
      <c r="C47" s="127" t="s">
        <v>99</v>
      </c>
      <c r="D47" s="128" t="s">
        <v>99</v>
      </c>
      <c r="E47" s="128" t="s">
        <v>99</v>
      </c>
      <c r="F47" s="129" t="s">
        <v>99</v>
      </c>
      <c r="G47" s="63" t="s">
        <v>17</v>
      </c>
      <c r="H47" s="64"/>
      <c r="I47" s="64">
        <v>1000</v>
      </c>
      <c r="J47" s="64">
        <v>13000</v>
      </c>
      <c r="K47" s="65">
        <v>0</v>
      </c>
      <c r="L47" s="65">
        <v>0</v>
      </c>
      <c r="M47" s="66">
        <v>9.5</v>
      </c>
      <c r="N47" s="65">
        <f t="shared" si="3"/>
        <v>0</v>
      </c>
      <c r="O47" s="65">
        <f t="shared" si="3"/>
        <v>0</v>
      </c>
      <c r="P47" s="67">
        <f t="shared" si="4"/>
        <v>0</v>
      </c>
      <c r="Q47" s="67">
        <f t="shared" si="4"/>
        <v>0</v>
      </c>
    </row>
    <row r="48" spans="2:17" ht="12.75" customHeight="1">
      <c r="B48" s="62">
        <f t="shared" si="2"/>
        <v>34</v>
      </c>
      <c r="C48" s="127" t="s">
        <v>467</v>
      </c>
      <c r="D48" s="128" t="s">
        <v>467</v>
      </c>
      <c r="E48" s="128" t="s">
        <v>467</v>
      </c>
      <c r="F48" s="129" t="s">
        <v>467</v>
      </c>
      <c r="G48" s="63" t="s">
        <v>17</v>
      </c>
      <c r="H48" s="64"/>
      <c r="I48" s="64">
        <v>500</v>
      </c>
      <c r="J48" s="64">
        <v>6000</v>
      </c>
      <c r="K48" s="65">
        <v>0</v>
      </c>
      <c r="L48" s="65">
        <v>0</v>
      </c>
      <c r="M48" s="66">
        <v>9.5</v>
      </c>
      <c r="N48" s="65">
        <f t="shared" si="3"/>
        <v>0</v>
      </c>
      <c r="O48" s="65">
        <f t="shared" si="3"/>
        <v>0</v>
      </c>
      <c r="P48" s="67">
        <f t="shared" si="4"/>
        <v>0</v>
      </c>
      <c r="Q48" s="67">
        <f t="shared" si="4"/>
        <v>0</v>
      </c>
    </row>
    <row r="49" spans="2:17" ht="12.75" customHeight="1">
      <c r="B49" s="62">
        <f t="shared" si="2"/>
        <v>35</v>
      </c>
      <c r="C49" s="127" t="s">
        <v>468</v>
      </c>
      <c r="D49" s="128" t="s">
        <v>468</v>
      </c>
      <c r="E49" s="128" t="s">
        <v>468</v>
      </c>
      <c r="F49" s="129" t="s">
        <v>468</v>
      </c>
      <c r="G49" s="63" t="s">
        <v>17</v>
      </c>
      <c r="H49" s="64"/>
      <c r="I49" s="64">
        <v>150</v>
      </c>
      <c r="J49" s="64">
        <v>1800</v>
      </c>
      <c r="K49" s="65">
        <v>0</v>
      </c>
      <c r="L49" s="65">
        <v>0</v>
      </c>
      <c r="M49" s="66">
        <v>9.5</v>
      </c>
      <c r="N49" s="65">
        <f t="shared" si="3"/>
        <v>0</v>
      </c>
      <c r="O49" s="65">
        <f t="shared" si="3"/>
        <v>0</v>
      </c>
      <c r="P49" s="67">
        <f t="shared" si="4"/>
        <v>0</v>
      </c>
      <c r="Q49" s="67">
        <f t="shared" si="4"/>
        <v>0</v>
      </c>
    </row>
    <row r="50" spans="2:17" ht="12.75" customHeight="1">
      <c r="B50" s="62">
        <f t="shared" si="2"/>
        <v>36</v>
      </c>
      <c r="C50" s="127" t="s">
        <v>469</v>
      </c>
      <c r="D50" s="128" t="s">
        <v>469</v>
      </c>
      <c r="E50" s="128" t="s">
        <v>469</v>
      </c>
      <c r="F50" s="129" t="s">
        <v>469</v>
      </c>
      <c r="G50" s="68" t="s">
        <v>17</v>
      </c>
      <c r="H50" s="64"/>
      <c r="I50" s="64">
        <v>0</v>
      </c>
      <c r="J50" s="64">
        <v>960</v>
      </c>
      <c r="K50" s="65">
        <v>0</v>
      </c>
      <c r="L50" s="65">
        <v>0</v>
      </c>
      <c r="M50" s="66">
        <v>9.5</v>
      </c>
      <c r="N50" s="65">
        <f t="shared" si="3"/>
        <v>0</v>
      </c>
      <c r="O50" s="65">
        <f t="shared" si="3"/>
        <v>0</v>
      </c>
      <c r="P50" s="67">
        <f t="shared" si="4"/>
        <v>0</v>
      </c>
      <c r="Q50" s="67">
        <f t="shared" si="4"/>
        <v>0</v>
      </c>
    </row>
    <row r="51" spans="2:17" ht="12.75" customHeight="1">
      <c r="B51" s="62">
        <f t="shared" si="2"/>
        <v>37</v>
      </c>
      <c r="C51" s="127" t="s">
        <v>470</v>
      </c>
      <c r="D51" s="128" t="s">
        <v>470</v>
      </c>
      <c r="E51" s="128" t="s">
        <v>470</v>
      </c>
      <c r="F51" s="129" t="s">
        <v>470</v>
      </c>
      <c r="G51" s="63" t="s">
        <v>17</v>
      </c>
      <c r="H51" s="64"/>
      <c r="I51" s="64">
        <v>0</v>
      </c>
      <c r="J51" s="64">
        <v>2200</v>
      </c>
      <c r="K51" s="65">
        <v>0</v>
      </c>
      <c r="L51" s="65">
        <v>0</v>
      </c>
      <c r="M51" s="66">
        <v>9.5</v>
      </c>
      <c r="N51" s="65">
        <f t="shared" si="3"/>
        <v>0</v>
      </c>
      <c r="O51" s="65">
        <f t="shared" si="3"/>
        <v>0</v>
      </c>
      <c r="P51" s="67">
        <f t="shared" si="4"/>
        <v>0</v>
      </c>
      <c r="Q51" s="67">
        <f t="shared" si="4"/>
        <v>0</v>
      </c>
    </row>
    <row r="52" spans="2:17" ht="12.75" customHeight="1">
      <c r="B52" s="62">
        <f t="shared" si="2"/>
        <v>38</v>
      </c>
      <c r="C52" s="127" t="s">
        <v>90</v>
      </c>
      <c r="D52" s="128" t="s">
        <v>90</v>
      </c>
      <c r="E52" s="128" t="s">
        <v>90</v>
      </c>
      <c r="F52" s="129" t="s">
        <v>90</v>
      </c>
      <c r="G52" s="63" t="s">
        <v>17</v>
      </c>
      <c r="H52" s="64"/>
      <c r="I52" s="64">
        <v>100</v>
      </c>
      <c r="J52" s="64">
        <v>1200</v>
      </c>
      <c r="K52" s="65">
        <v>0</v>
      </c>
      <c r="L52" s="65">
        <v>0</v>
      </c>
      <c r="M52" s="66">
        <v>9.5</v>
      </c>
      <c r="N52" s="65">
        <f t="shared" si="3"/>
        <v>0</v>
      </c>
      <c r="O52" s="65">
        <f t="shared" si="3"/>
        <v>0</v>
      </c>
      <c r="P52" s="67">
        <f t="shared" si="4"/>
        <v>0</v>
      </c>
      <c r="Q52" s="67">
        <f t="shared" si="4"/>
        <v>0</v>
      </c>
    </row>
    <row r="53" spans="2:17" ht="12.75" customHeight="1">
      <c r="B53" s="62">
        <f t="shared" si="2"/>
        <v>39</v>
      </c>
      <c r="C53" s="127" t="s">
        <v>471</v>
      </c>
      <c r="D53" s="128" t="s">
        <v>471</v>
      </c>
      <c r="E53" s="128" t="s">
        <v>471</v>
      </c>
      <c r="F53" s="129" t="s">
        <v>471</v>
      </c>
      <c r="G53" s="63" t="s">
        <v>17</v>
      </c>
      <c r="H53" s="64"/>
      <c r="I53" s="64">
        <v>0</v>
      </c>
      <c r="J53" s="64">
        <v>800</v>
      </c>
      <c r="K53" s="65">
        <v>0</v>
      </c>
      <c r="L53" s="65">
        <v>0</v>
      </c>
      <c r="M53" s="66">
        <v>9.5</v>
      </c>
      <c r="N53" s="65">
        <f t="shared" si="3"/>
        <v>0</v>
      </c>
      <c r="O53" s="65">
        <f t="shared" si="3"/>
        <v>0</v>
      </c>
      <c r="P53" s="67">
        <f t="shared" si="4"/>
        <v>0</v>
      </c>
      <c r="Q53" s="67">
        <f t="shared" si="4"/>
        <v>0</v>
      </c>
    </row>
    <row r="54" spans="2:17" ht="12.75" customHeight="1">
      <c r="B54" s="62">
        <f t="shared" si="2"/>
        <v>40</v>
      </c>
      <c r="C54" s="127" t="s">
        <v>472</v>
      </c>
      <c r="D54" s="128" t="s">
        <v>472</v>
      </c>
      <c r="E54" s="128" t="s">
        <v>472</v>
      </c>
      <c r="F54" s="129" t="s">
        <v>472</v>
      </c>
      <c r="G54" s="63" t="s">
        <v>17</v>
      </c>
      <c r="H54" s="64"/>
      <c r="I54" s="64">
        <v>0</v>
      </c>
      <c r="J54" s="64">
        <v>640</v>
      </c>
      <c r="K54" s="65">
        <v>0</v>
      </c>
      <c r="L54" s="65">
        <v>0</v>
      </c>
      <c r="M54" s="66">
        <v>9.5</v>
      </c>
      <c r="N54" s="65">
        <f t="shared" si="3"/>
        <v>0</v>
      </c>
      <c r="O54" s="65">
        <f t="shared" si="3"/>
        <v>0</v>
      </c>
      <c r="P54" s="67">
        <f t="shared" si="4"/>
        <v>0</v>
      </c>
      <c r="Q54" s="67">
        <f t="shared" si="4"/>
        <v>0</v>
      </c>
    </row>
    <row r="55" spans="2:17" ht="12.75" customHeight="1">
      <c r="B55" s="62">
        <f t="shared" si="2"/>
        <v>41</v>
      </c>
      <c r="C55" s="127" t="s">
        <v>473</v>
      </c>
      <c r="D55" s="128" t="s">
        <v>473</v>
      </c>
      <c r="E55" s="128" t="s">
        <v>473</v>
      </c>
      <c r="F55" s="129" t="s">
        <v>473</v>
      </c>
      <c r="G55" s="63" t="s">
        <v>17</v>
      </c>
      <c r="H55" s="64"/>
      <c r="I55" s="64">
        <v>0</v>
      </c>
      <c r="J55" s="64">
        <v>80</v>
      </c>
      <c r="K55" s="65">
        <v>0</v>
      </c>
      <c r="L55" s="65">
        <v>0</v>
      </c>
      <c r="M55" s="66">
        <v>9.5</v>
      </c>
      <c r="N55" s="65">
        <f t="shared" si="3"/>
        <v>0</v>
      </c>
      <c r="O55" s="65">
        <f t="shared" si="3"/>
        <v>0</v>
      </c>
      <c r="P55" s="67">
        <f t="shared" si="4"/>
        <v>0</v>
      </c>
      <c r="Q55" s="67">
        <f t="shared" si="4"/>
        <v>0</v>
      </c>
    </row>
    <row r="56" spans="2:17" ht="12.75" customHeight="1">
      <c r="B56" s="62">
        <f t="shared" si="2"/>
        <v>42</v>
      </c>
      <c r="C56" s="127" t="s">
        <v>474</v>
      </c>
      <c r="D56" s="128" t="s">
        <v>474</v>
      </c>
      <c r="E56" s="128" t="s">
        <v>474</v>
      </c>
      <c r="F56" s="129" t="s">
        <v>474</v>
      </c>
      <c r="G56" s="63" t="s">
        <v>17</v>
      </c>
      <c r="H56" s="64"/>
      <c r="I56" s="64">
        <v>0</v>
      </c>
      <c r="J56" s="64">
        <v>340</v>
      </c>
      <c r="K56" s="65">
        <v>0</v>
      </c>
      <c r="L56" s="65">
        <v>0</v>
      </c>
      <c r="M56" s="66">
        <v>9.5</v>
      </c>
      <c r="N56" s="65">
        <f t="shared" si="3"/>
        <v>0</v>
      </c>
      <c r="O56" s="65">
        <f t="shared" si="3"/>
        <v>0</v>
      </c>
      <c r="P56" s="67">
        <f t="shared" si="4"/>
        <v>0</v>
      </c>
      <c r="Q56" s="67">
        <f t="shared" si="4"/>
        <v>0</v>
      </c>
    </row>
    <row r="57" spans="2:17" ht="12.75" customHeight="1">
      <c r="B57" s="62">
        <f t="shared" si="2"/>
        <v>43</v>
      </c>
      <c r="C57" s="127" t="s">
        <v>475</v>
      </c>
      <c r="D57" s="128" t="s">
        <v>475</v>
      </c>
      <c r="E57" s="128" t="s">
        <v>475</v>
      </c>
      <c r="F57" s="129" t="s">
        <v>475</v>
      </c>
      <c r="G57" s="68" t="s">
        <v>17</v>
      </c>
      <c r="H57" s="64"/>
      <c r="I57" s="64">
        <v>0</v>
      </c>
      <c r="J57" s="64">
        <v>1000</v>
      </c>
      <c r="K57" s="65">
        <v>0</v>
      </c>
      <c r="L57" s="65">
        <v>0</v>
      </c>
      <c r="M57" s="66">
        <v>9.5</v>
      </c>
      <c r="N57" s="65">
        <f t="shared" si="3"/>
        <v>0</v>
      </c>
      <c r="O57" s="65">
        <f t="shared" si="3"/>
        <v>0</v>
      </c>
      <c r="P57" s="67">
        <f t="shared" si="4"/>
        <v>0</v>
      </c>
      <c r="Q57" s="67">
        <f t="shared" si="4"/>
        <v>0</v>
      </c>
    </row>
    <row r="58" spans="2:17" ht="12.75" customHeight="1">
      <c r="B58" s="62">
        <f t="shared" si="2"/>
        <v>44</v>
      </c>
      <c r="C58" s="127" t="s">
        <v>476</v>
      </c>
      <c r="D58" s="128" t="s">
        <v>476</v>
      </c>
      <c r="E58" s="128" t="s">
        <v>476</v>
      </c>
      <c r="F58" s="129" t="s">
        <v>476</v>
      </c>
      <c r="G58" s="68" t="s">
        <v>17</v>
      </c>
      <c r="H58" s="64"/>
      <c r="I58" s="64">
        <v>0</v>
      </c>
      <c r="J58" s="64">
        <v>600</v>
      </c>
      <c r="K58" s="65">
        <v>0</v>
      </c>
      <c r="L58" s="65">
        <v>0</v>
      </c>
      <c r="M58" s="66">
        <v>9.5</v>
      </c>
      <c r="N58" s="65">
        <f t="shared" si="3"/>
        <v>0</v>
      </c>
      <c r="O58" s="65">
        <f t="shared" si="3"/>
        <v>0</v>
      </c>
      <c r="P58" s="67">
        <f t="shared" si="4"/>
        <v>0</v>
      </c>
      <c r="Q58" s="67">
        <f t="shared" si="4"/>
        <v>0</v>
      </c>
    </row>
    <row r="59" spans="2:17" ht="12.75" customHeight="1">
      <c r="B59" s="62">
        <f t="shared" si="2"/>
        <v>45</v>
      </c>
      <c r="C59" s="127" t="s">
        <v>477</v>
      </c>
      <c r="D59" s="128" t="s">
        <v>477</v>
      </c>
      <c r="E59" s="128" t="s">
        <v>477</v>
      </c>
      <c r="F59" s="129" t="s">
        <v>477</v>
      </c>
      <c r="G59" s="68" t="s">
        <v>17</v>
      </c>
      <c r="H59" s="64"/>
      <c r="I59" s="64">
        <v>90</v>
      </c>
      <c r="J59" s="64">
        <v>1080</v>
      </c>
      <c r="K59" s="65">
        <v>0</v>
      </c>
      <c r="L59" s="65">
        <v>0</v>
      </c>
      <c r="M59" s="66">
        <v>9.5</v>
      </c>
      <c r="N59" s="65">
        <f t="shared" si="3"/>
        <v>0</v>
      </c>
      <c r="O59" s="65">
        <f t="shared" si="3"/>
        <v>0</v>
      </c>
      <c r="P59" s="67">
        <f t="shared" si="4"/>
        <v>0</v>
      </c>
      <c r="Q59" s="67">
        <f t="shared" si="4"/>
        <v>0</v>
      </c>
    </row>
    <row r="60" spans="2:17" ht="12.75" customHeight="1">
      <c r="B60" s="62">
        <f t="shared" si="2"/>
        <v>46</v>
      </c>
      <c r="C60" s="127" t="s">
        <v>478</v>
      </c>
      <c r="D60" s="128" t="s">
        <v>478</v>
      </c>
      <c r="E60" s="128" t="s">
        <v>478</v>
      </c>
      <c r="F60" s="129" t="s">
        <v>478</v>
      </c>
      <c r="G60" s="63" t="s">
        <v>17</v>
      </c>
      <c r="H60" s="64"/>
      <c r="I60" s="64">
        <v>5</v>
      </c>
      <c r="J60" s="64">
        <v>60</v>
      </c>
      <c r="K60" s="65">
        <v>0</v>
      </c>
      <c r="L60" s="65">
        <v>0</v>
      </c>
      <c r="M60" s="66">
        <v>9.5</v>
      </c>
      <c r="N60" s="65">
        <f t="shared" si="3"/>
        <v>0</v>
      </c>
      <c r="O60" s="65">
        <f t="shared" si="3"/>
        <v>0</v>
      </c>
      <c r="P60" s="67">
        <f t="shared" si="4"/>
        <v>0</v>
      </c>
      <c r="Q60" s="67">
        <f t="shared" si="4"/>
        <v>0</v>
      </c>
    </row>
    <row r="61" spans="2:17" ht="12.75" customHeight="1">
      <c r="B61" s="62">
        <f t="shared" si="2"/>
        <v>47</v>
      </c>
      <c r="C61" s="127" t="s">
        <v>479</v>
      </c>
      <c r="D61" s="128" t="s">
        <v>479</v>
      </c>
      <c r="E61" s="128" t="s">
        <v>479</v>
      </c>
      <c r="F61" s="129" t="s">
        <v>479</v>
      </c>
      <c r="G61" s="63" t="s">
        <v>17</v>
      </c>
      <c r="H61" s="64"/>
      <c r="I61" s="64">
        <v>5</v>
      </c>
      <c r="J61" s="64">
        <v>60</v>
      </c>
      <c r="K61" s="65">
        <v>0</v>
      </c>
      <c r="L61" s="65">
        <v>0</v>
      </c>
      <c r="M61" s="66">
        <v>9.5</v>
      </c>
      <c r="N61" s="65">
        <f t="shared" si="3"/>
        <v>0</v>
      </c>
      <c r="O61" s="65">
        <f t="shared" si="3"/>
        <v>0</v>
      </c>
      <c r="P61" s="67">
        <f t="shared" si="4"/>
        <v>0</v>
      </c>
      <c r="Q61" s="67">
        <f t="shared" si="4"/>
        <v>0</v>
      </c>
    </row>
    <row r="62" spans="2:17" ht="12.75" customHeight="1">
      <c r="B62" s="62">
        <f t="shared" si="2"/>
        <v>48</v>
      </c>
      <c r="C62" s="127" t="s">
        <v>480</v>
      </c>
      <c r="D62" s="128" t="s">
        <v>480</v>
      </c>
      <c r="E62" s="128" t="s">
        <v>480</v>
      </c>
      <c r="F62" s="129" t="s">
        <v>480</v>
      </c>
      <c r="G62" s="63" t="s">
        <v>17</v>
      </c>
      <c r="H62" s="64"/>
      <c r="I62" s="64">
        <v>20</v>
      </c>
      <c r="J62" s="64">
        <v>240</v>
      </c>
      <c r="K62" s="65">
        <v>0</v>
      </c>
      <c r="L62" s="65">
        <v>0</v>
      </c>
      <c r="M62" s="66">
        <v>9.5</v>
      </c>
      <c r="N62" s="65">
        <f t="shared" si="3"/>
        <v>0</v>
      </c>
      <c r="O62" s="65">
        <f t="shared" si="3"/>
        <v>0</v>
      </c>
      <c r="P62" s="67">
        <f t="shared" si="4"/>
        <v>0</v>
      </c>
      <c r="Q62" s="67">
        <f t="shared" si="4"/>
        <v>0</v>
      </c>
    </row>
    <row r="63" spans="2:17" ht="12.75" customHeight="1">
      <c r="B63" s="62">
        <f t="shared" si="2"/>
        <v>49</v>
      </c>
      <c r="C63" s="127" t="s">
        <v>101</v>
      </c>
      <c r="D63" s="128" t="s">
        <v>101</v>
      </c>
      <c r="E63" s="128" t="s">
        <v>101</v>
      </c>
      <c r="F63" s="129" t="s">
        <v>101</v>
      </c>
      <c r="G63" s="63" t="s">
        <v>17</v>
      </c>
      <c r="H63" s="64"/>
      <c r="I63" s="64">
        <v>3</v>
      </c>
      <c r="J63" s="64">
        <v>40</v>
      </c>
      <c r="K63" s="65">
        <v>0</v>
      </c>
      <c r="L63" s="65">
        <v>0</v>
      </c>
      <c r="M63" s="66">
        <v>9.5</v>
      </c>
      <c r="N63" s="65">
        <f t="shared" si="3"/>
        <v>0</v>
      </c>
      <c r="O63" s="65">
        <f t="shared" si="3"/>
        <v>0</v>
      </c>
      <c r="P63" s="67">
        <f t="shared" si="4"/>
        <v>0</v>
      </c>
      <c r="Q63" s="67">
        <f t="shared" si="4"/>
        <v>0</v>
      </c>
    </row>
    <row r="64" spans="2:17" ht="12.75" customHeight="1">
      <c r="B64" s="62">
        <f t="shared" si="2"/>
        <v>50</v>
      </c>
      <c r="C64" s="127" t="s">
        <v>481</v>
      </c>
      <c r="D64" s="128" t="s">
        <v>481</v>
      </c>
      <c r="E64" s="128" t="s">
        <v>481</v>
      </c>
      <c r="F64" s="129" t="s">
        <v>481</v>
      </c>
      <c r="G64" s="68" t="s">
        <v>34</v>
      </c>
      <c r="H64" s="64"/>
      <c r="I64" s="64">
        <v>100</v>
      </c>
      <c r="J64" s="64">
        <v>1240</v>
      </c>
      <c r="K64" s="65">
        <v>0</v>
      </c>
      <c r="L64" s="65">
        <v>0</v>
      </c>
      <c r="M64" s="66">
        <v>9.5</v>
      </c>
      <c r="N64" s="65">
        <f t="shared" si="3"/>
        <v>0</v>
      </c>
      <c r="O64" s="65">
        <f t="shared" si="3"/>
        <v>0</v>
      </c>
      <c r="P64" s="67">
        <f t="shared" si="4"/>
        <v>0</v>
      </c>
      <c r="Q64" s="67">
        <f t="shared" si="4"/>
        <v>0</v>
      </c>
    </row>
    <row r="65" spans="2:17" ht="12.75" customHeight="1">
      <c r="B65" s="62">
        <f t="shared" si="2"/>
        <v>51</v>
      </c>
      <c r="C65" s="127" t="s">
        <v>91</v>
      </c>
      <c r="D65" s="128" t="s">
        <v>91</v>
      </c>
      <c r="E65" s="128" t="s">
        <v>91</v>
      </c>
      <c r="F65" s="129" t="s">
        <v>91</v>
      </c>
      <c r="G65" s="63" t="s">
        <v>17</v>
      </c>
      <c r="H65" s="64"/>
      <c r="I65" s="64">
        <v>30</v>
      </c>
      <c r="J65" s="64">
        <v>328</v>
      </c>
      <c r="K65" s="65">
        <v>0</v>
      </c>
      <c r="L65" s="65">
        <v>0</v>
      </c>
      <c r="M65" s="66">
        <v>9.5</v>
      </c>
      <c r="N65" s="65">
        <f t="shared" si="3"/>
        <v>0</v>
      </c>
      <c r="O65" s="65">
        <f t="shared" si="3"/>
        <v>0</v>
      </c>
      <c r="P65" s="67">
        <f t="shared" si="4"/>
        <v>0</v>
      </c>
      <c r="Q65" s="67">
        <f t="shared" si="4"/>
        <v>0</v>
      </c>
    </row>
    <row r="66" spans="2:17" ht="12.75" customHeight="1">
      <c r="B66" s="62">
        <f t="shared" si="2"/>
        <v>52</v>
      </c>
      <c r="C66" s="127" t="s">
        <v>482</v>
      </c>
      <c r="D66" s="128" t="s">
        <v>482</v>
      </c>
      <c r="E66" s="128" t="s">
        <v>482</v>
      </c>
      <c r="F66" s="129" t="s">
        <v>482</v>
      </c>
      <c r="G66" s="63" t="s">
        <v>17</v>
      </c>
      <c r="H66" s="64"/>
      <c r="I66" s="64">
        <v>0</v>
      </c>
      <c r="J66" s="64">
        <v>800</v>
      </c>
      <c r="K66" s="65">
        <v>0</v>
      </c>
      <c r="L66" s="65">
        <v>0</v>
      </c>
      <c r="M66" s="66">
        <v>9.5</v>
      </c>
      <c r="N66" s="65">
        <f t="shared" si="3"/>
        <v>0</v>
      </c>
      <c r="O66" s="65">
        <f t="shared" si="3"/>
        <v>0</v>
      </c>
      <c r="P66" s="67">
        <f t="shared" si="4"/>
        <v>0</v>
      </c>
      <c r="Q66" s="67">
        <f t="shared" si="4"/>
        <v>0</v>
      </c>
    </row>
    <row r="67" spans="2:17" ht="12.75" customHeight="1">
      <c r="B67" s="62">
        <f t="shared" si="2"/>
        <v>53</v>
      </c>
      <c r="C67" s="127" t="s">
        <v>483</v>
      </c>
      <c r="D67" s="128" t="s">
        <v>483</v>
      </c>
      <c r="E67" s="128" t="s">
        <v>483</v>
      </c>
      <c r="F67" s="129" t="s">
        <v>483</v>
      </c>
      <c r="G67" s="63" t="s">
        <v>17</v>
      </c>
      <c r="H67" s="64"/>
      <c r="I67" s="64">
        <v>250</v>
      </c>
      <c r="J67" s="64">
        <v>3000</v>
      </c>
      <c r="K67" s="65">
        <v>0</v>
      </c>
      <c r="L67" s="65">
        <v>0</v>
      </c>
      <c r="M67" s="66">
        <v>9.5</v>
      </c>
      <c r="N67" s="65">
        <f t="shared" si="3"/>
        <v>0</v>
      </c>
      <c r="O67" s="65">
        <f t="shared" si="3"/>
        <v>0</v>
      </c>
      <c r="P67" s="67">
        <f t="shared" si="4"/>
        <v>0</v>
      </c>
      <c r="Q67" s="67">
        <f t="shared" si="4"/>
        <v>0</v>
      </c>
    </row>
    <row r="68" spans="2:17" ht="12.75" customHeight="1">
      <c r="B68" s="62">
        <f t="shared" si="2"/>
        <v>54</v>
      </c>
      <c r="C68" s="127" t="s">
        <v>484</v>
      </c>
      <c r="D68" s="128" t="s">
        <v>484</v>
      </c>
      <c r="E68" s="128" t="s">
        <v>484</v>
      </c>
      <c r="F68" s="129" t="s">
        <v>484</v>
      </c>
      <c r="G68" s="63" t="s">
        <v>17</v>
      </c>
      <c r="H68" s="64"/>
      <c r="I68" s="64">
        <v>10</v>
      </c>
      <c r="J68" s="64">
        <v>120</v>
      </c>
      <c r="K68" s="65">
        <v>0</v>
      </c>
      <c r="L68" s="65">
        <v>0</v>
      </c>
      <c r="M68" s="66">
        <v>9.5</v>
      </c>
      <c r="N68" s="65">
        <f t="shared" si="3"/>
        <v>0</v>
      </c>
      <c r="O68" s="65">
        <f t="shared" si="3"/>
        <v>0</v>
      </c>
      <c r="P68" s="67">
        <f t="shared" si="4"/>
        <v>0</v>
      </c>
      <c r="Q68" s="67">
        <f t="shared" si="4"/>
        <v>0</v>
      </c>
    </row>
    <row r="69" spans="2:17" ht="12.75" customHeight="1">
      <c r="B69" s="62">
        <f t="shared" si="2"/>
        <v>55</v>
      </c>
      <c r="C69" s="127" t="s">
        <v>485</v>
      </c>
      <c r="D69" s="128" t="s">
        <v>485</v>
      </c>
      <c r="E69" s="128" t="s">
        <v>485</v>
      </c>
      <c r="F69" s="129" t="s">
        <v>485</v>
      </c>
      <c r="G69" s="63" t="s">
        <v>17</v>
      </c>
      <c r="H69" s="64"/>
      <c r="I69" s="64">
        <v>0</v>
      </c>
      <c r="J69" s="64">
        <v>1680</v>
      </c>
      <c r="K69" s="65">
        <v>0</v>
      </c>
      <c r="L69" s="65">
        <v>0</v>
      </c>
      <c r="M69" s="66">
        <v>9.5</v>
      </c>
      <c r="N69" s="65">
        <f t="shared" si="3"/>
        <v>0</v>
      </c>
      <c r="O69" s="65">
        <f t="shared" si="3"/>
        <v>0</v>
      </c>
      <c r="P69" s="67">
        <f t="shared" si="4"/>
        <v>0</v>
      </c>
      <c r="Q69" s="67">
        <f t="shared" si="4"/>
        <v>0</v>
      </c>
    </row>
    <row r="70" spans="2:17" ht="12.75" customHeight="1">
      <c r="B70" s="62">
        <f t="shared" si="2"/>
        <v>56</v>
      </c>
      <c r="C70" s="127" t="s">
        <v>486</v>
      </c>
      <c r="D70" s="128" t="s">
        <v>486</v>
      </c>
      <c r="E70" s="128" t="s">
        <v>486</v>
      </c>
      <c r="F70" s="129" t="s">
        <v>486</v>
      </c>
      <c r="G70" s="68" t="s">
        <v>17</v>
      </c>
      <c r="H70" s="64"/>
      <c r="I70" s="64">
        <v>7</v>
      </c>
      <c r="J70" s="64">
        <v>80</v>
      </c>
      <c r="K70" s="65">
        <v>0</v>
      </c>
      <c r="L70" s="65">
        <v>0</v>
      </c>
      <c r="M70" s="66">
        <v>9.5</v>
      </c>
      <c r="N70" s="65">
        <f t="shared" si="3"/>
        <v>0</v>
      </c>
      <c r="O70" s="65">
        <f t="shared" si="3"/>
        <v>0</v>
      </c>
      <c r="P70" s="67">
        <f t="shared" si="4"/>
        <v>0</v>
      </c>
      <c r="Q70" s="67">
        <f t="shared" si="4"/>
        <v>0</v>
      </c>
    </row>
    <row r="71" spans="2:17" ht="12.75" customHeight="1">
      <c r="B71" s="62">
        <f t="shared" si="2"/>
        <v>57</v>
      </c>
      <c r="C71" s="127" t="s">
        <v>487</v>
      </c>
      <c r="D71" s="128" t="s">
        <v>487</v>
      </c>
      <c r="E71" s="128" t="s">
        <v>487</v>
      </c>
      <c r="F71" s="129" t="s">
        <v>487</v>
      </c>
      <c r="G71" s="68" t="s">
        <v>17</v>
      </c>
      <c r="H71" s="64"/>
      <c r="I71" s="64">
        <v>20</v>
      </c>
      <c r="J71" s="64">
        <v>240</v>
      </c>
      <c r="K71" s="65">
        <v>0</v>
      </c>
      <c r="L71" s="65">
        <v>0</v>
      </c>
      <c r="M71" s="66">
        <v>9.5</v>
      </c>
      <c r="N71" s="65">
        <f t="shared" si="3"/>
        <v>0</v>
      </c>
      <c r="O71" s="65">
        <f t="shared" si="3"/>
        <v>0</v>
      </c>
      <c r="P71" s="67">
        <f t="shared" si="4"/>
        <v>0</v>
      </c>
      <c r="Q71" s="67">
        <f t="shared" si="4"/>
        <v>0</v>
      </c>
    </row>
    <row r="72" spans="2:17" ht="12.75" customHeight="1">
      <c r="B72" s="62">
        <f t="shared" si="2"/>
        <v>58</v>
      </c>
      <c r="C72" s="127" t="s">
        <v>488</v>
      </c>
      <c r="D72" s="128" t="s">
        <v>488</v>
      </c>
      <c r="E72" s="128" t="s">
        <v>488</v>
      </c>
      <c r="F72" s="129" t="s">
        <v>488</v>
      </c>
      <c r="G72" s="68" t="s">
        <v>17</v>
      </c>
      <c r="H72" s="64"/>
      <c r="I72" s="64">
        <v>7</v>
      </c>
      <c r="J72" s="64">
        <v>80</v>
      </c>
      <c r="K72" s="65">
        <v>0</v>
      </c>
      <c r="L72" s="65">
        <v>0</v>
      </c>
      <c r="M72" s="66">
        <v>9.5</v>
      </c>
      <c r="N72" s="65">
        <f t="shared" si="3"/>
        <v>0</v>
      </c>
      <c r="O72" s="65">
        <f t="shared" si="3"/>
        <v>0</v>
      </c>
      <c r="P72" s="67">
        <f t="shared" si="4"/>
        <v>0</v>
      </c>
      <c r="Q72" s="67">
        <f t="shared" si="4"/>
        <v>0</v>
      </c>
    </row>
    <row r="73" spans="2:17" ht="12.75" customHeight="1">
      <c r="B73" s="62">
        <f t="shared" si="2"/>
        <v>59</v>
      </c>
      <c r="C73" s="127" t="s">
        <v>489</v>
      </c>
      <c r="D73" s="128" t="s">
        <v>489</v>
      </c>
      <c r="E73" s="128" t="s">
        <v>489</v>
      </c>
      <c r="F73" s="129" t="s">
        <v>489</v>
      </c>
      <c r="G73" s="68" t="s">
        <v>17</v>
      </c>
      <c r="H73" s="64"/>
      <c r="I73" s="64">
        <v>4</v>
      </c>
      <c r="J73" s="64">
        <v>48</v>
      </c>
      <c r="K73" s="65">
        <v>0</v>
      </c>
      <c r="L73" s="65">
        <v>0</v>
      </c>
      <c r="M73" s="66">
        <v>9.5</v>
      </c>
      <c r="N73" s="65">
        <f t="shared" si="3"/>
        <v>0</v>
      </c>
      <c r="O73" s="65">
        <f t="shared" si="3"/>
        <v>0</v>
      </c>
      <c r="P73" s="67">
        <f t="shared" si="4"/>
        <v>0</v>
      </c>
      <c r="Q73" s="67">
        <f t="shared" si="4"/>
        <v>0</v>
      </c>
    </row>
    <row r="74" spans="2:17" ht="12.75" customHeight="1">
      <c r="B74" s="62">
        <f t="shared" si="2"/>
        <v>60</v>
      </c>
      <c r="C74" s="127" t="s">
        <v>490</v>
      </c>
      <c r="D74" s="128" t="s">
        <v>490</v>
      </c>
      <c r="E74" s="128" t="s">
        <v>490</v>
      </c>
      <c r="F74" s="129" t="s">
        <v>490</v>
      </c>
      <c r="G74" s="68" t="s">
        <v>17</v>
      </c>
      <c r="H74" s="64"/>
      <c r="I74" s="64">
        <v>7</v>
      </c>
      <c r="J74" s="64">
        <v>80</v>
      </c>
      <c r="K74" s="65">
        <v>0</v>
      </c>
      <c r="L74" s="65">
        <v>0</v>
      </c>
      <c r="M74" s="66">
        <v>9.5</v>
      </c>
      <c r="N74" s="65">
        <f t="shared" si="3"/>
        <v>0</v>
      </c>
      <c r="O74" s="65">
        <f t="shared" si="3"/>
        <v>0</v>
      </c>
      <c r="P74" s="67">
        <f t="shared" si="4"/>
        <v>0</v>
      </c>
      <c r="Q74" s="67">
        <f t="shared" si="4"/>
        <v>0</v>
      </c>
    </row>
    <row r="75" spans="2:17" ht="12.75" customHeight="1">
      <c r="B75" s="62">
        <f t="shared" si="2"/>
        <v>61</v>
      </c>
      <c r="C75" s="127" t="s">
        <v>491</v>
      </c>
      <c r="D75" s="128" t="s">
        <v>491</v>
      </c>
      <c r="E75" s="128" t="s">
        <v>491</v>
      </c>
      <c r="F75" s="129" t="s">
        <v>491</v>
      </c>
      <c r="G75" s="68" t="s">
        <v>17</v>
      </c>
      <c r="H75" s="105"/>
      <c r="I75" s="105">
        <v>20</v>
      </c>
      <c r="J75" s="64">
        <v>280</v>
      </c>
      <c r="K75" s="65">
        <v>0</v>
      </c>
      <c r="L75" s="65">
        <v>0</v>
      </c>
      <c r="M75" s="66">
        <v>9.5</v>
      </c>
      <c r="N75" s="65">
        <f t="shared" si="3"/>
        <v>0</v>
      </c>
      <c r="O75" s="65">
        <f t="shared" si="3"/>
        <v>0</v>
      </c>
      <c r="P75" s="67">
        <f t="shared" si="4"/>
        <v>0</v>
      </c>
      <c r="Q75" s="67">
        <f t="shared" si="4"/>
        <v>0</v>
      </c>
    </row>
    <row r="76" spans="2:17" ht="12.75" customHeight="1">
      <c r="B76" s="62">
        <f t="shared" si="2"/>
        <v>62</v>
      </c>
      <c r="C76" s="127" t="s">
        <v>492</v>
      </c>
      <c r="D76" s="128" t="s">
        <v>492</v>
      </c>
      <c r="E76" s="128" t="s">
        <v>492</v>
      </c>
      <c r="F76" s="129" t="s">
        <v>492</v>
      </c>
      <c r="G76" s="68" t="s">
        <v>17</v>
      </c>
      <c r="H76" s="105"/>
      <c r="I76" s="105">
        <v>40</v>
      </c>
      <c r="J76" s="64">
        <v>480</v>
      </c>
      <c r="K76" s="65">
        <v>0</v>
      </c>
      <c r="L76" s="65">
        <v>0</v>
      </c>
      <c r="M76" s="66">
        <v>9.5</v>
      </c>
      <c r="N76" s="65">
        <f t="shared" si="3"/>
        <v>0</v>
      </c>
      <c r="O76" s="65">
        <f t="shared" si="3"/>
        <v>0</v>
      </c>
      <c r="P76" s="67">
        <f t="shared" si="4"/>
        <v>0</v>
      </c>
      <c r="Q76" s="67">
        <f t="shared" si="4"/>
        <v>0</v>
      </c>
    </row>
    <row r="77" spans="2:17" ht="12.75" customHeight="1">
      <c r="B77" s="62">
        <f t="shared" si="2"/>
        <v>63</v>
      </c>
      <c r="C77" s="127" t="s">
        <v>493</v>
      </c>
      <c r="D77" s="128" t="s">
        <v>493</v>
      </c>
      <c r="E77" s="128" t="s">
        <v>493</v>
      </c>
      <c r="F77" s="129" t="s">
        <v>493</v>
      </c>
      <c r="G77" s="68" t="s">
        <v>17</v>
      </c>
      <c r="H77" s="105"/>
      <c r="I77" s="105">
        <v>110</v>
      </c>
      <c r="J77" s="64">
        <v>1360</v>
      </c>
      <c r="K77" s="65">
        <v>0</v>
      </c>
      <c r="L77" s="65">
        <v>0</v>
      </c>
      <c r="M77" s="66">
        <v>9.5</v>
      </c>
      <c r="N77" s="65">
        <f t="shared" si="3"/>
        <v>0</v>
      </c>
      <c r="O77" s="65">
        <f t="shared" si="3"/>
        <v>0</v>
      </c>
      <c r="P77" s="67">
        <f t="shared" si="4"/>
        <v>0</v>
      </c>
      <c r="Q77" s="67">
        <f t="shared" si="4"/>
        <v>0</v>
      </c>
    </row>
    <row r="78" spans="2:17" ht="12.75" customHeight="1">
      <c r="B78" s="62">
        <f t="shared" si="2"/>
        <v>64</v>
      </c>
      <c r="C78" s="127" t="s">
        <v>494</v>
      </c>
      <c r="D78" s="128" t="s">
        <v>494</v>
      </c>
      <c r="E78" s="128" t="s">
        <v>494</v>
      </c>
      <c r="F78" s="129" t="s">
        <v>494</v>
      </c>
      <c r="G78" s="68" t="s">
        <v>17</v>
      </c>
      <c r="H78" s="105"/>
      <c r="I78" s="105">
        <v>20</v>
      </c>
      <c r="J78" s="64">
        <v>280</v>
      </c>
      <c r="K78" s="65">
        <v>0</v>
      </c>
      <c r="L78" s="65">
        <v>0</v>
      </c>
      <c r="M78" s="66">
        <v>9.5</v>
      </c>
      <c r="N78" s="65">
        <f t="shared" si="3"/>
        <v>0</v>
      </c>
      <c r="O78" s="65">
        <f t="shared" si="3"/>
        <v>0</v>
      </c>
      <c r="P78" s="67">
        <f t="shared" si="4"/>
        <v>0</v>
      </c>
      <c r="Q78" s="67">
        <f t="shared" si="4"/>
        <v>0</v>
      </c>
    </row>
    <row r="79" spans="2:17" ht="12.75" customHeight="1">
      <c r="B79" s="62">
        <f t="shared" si="2"/>
        <v>65</v>
      </c>
      <c r="C79" s="127" t="s">
        <v>495</v>
      </c>
      <c r="D79" s="128" t="s">
        <v>495</v>
      </c>
      <c r="E79" s="128" t="s">
        <v>495</v>
      </c>
      <c r="F79" s="129" t="s">
        <v>495</v>
      </c>
      <c r="G79" s="68" t="s">
        <v>17</v>
      </c>
      <c r="H79" s="105"/>
      <c r="I79" s="105">
        <v>30</v>
      </c>
      <c r="J79" s="64">
        <v>400</v>
      </c>
      <c r="K79" s="65">
        <v>0</v>
      </c>
      <c r="L79" s="65">
        <v>0</v>
      </c>
      <c r="M79" s="66">
        <v>9.5</v>
      </c>
      <c r="N79" s="65">
        <f t="shared" si="3"/>
        <v>0</v>
      </c>
      <c r="O79" s="65">
        <f t="shared" si="3"/>
        <v>0</v>
      </c>
      <c r="P79" s="67">
        <f t="shared" si="4"/>
        <v>0</v>
      </c>
      <c r="Q79" s="67">
        <f t="shared" si="4"/>
        <v>0</v>
      </c>
    </row>
    <row r="80" spans="2:17" ht="12.75" customHeight="1">
      <c r="B80" s="62">
        <f t="shared" si="2"/>
        <v>66</v>
      </c>
      <c r="C80" s="127" t="s">
        <v>496</v>
      </c>
      <c r="D80" s="128" t="s">
        <v>496</v>
      </c>
      <c r="E80" s="128" t="s">
        <v>496</v>
      </c>
      <c r="F80" s="129" t="s">
        <v>496</v>
      </c>
      <c r="G80" s="68" t="s">
        <v>17</v>
      </c>
      <c r="H80" s="105"/>
      <c r="I80" s="105">
        <v>20</v>
      </c>
      <c r="J80" s="64">
        <v>200</v>
      </c>
      <c r="K80" s="65">
        <v>0</v>
      </c>
      <c r="L80" s="65">
        <v>0</v>
      </c>
      <c r="M80" s="66">
        <v>9.5</v>
      </c>
      <c r="N80" s="65">
        <f t="shared" si="3"/>
        <v>0</v>
      </c>
      <c r="O80" s="65">
        <f t="shared" si="3"/>
        <v>0</v>
      </c>
      <c r="P80" s="67">
        <f t="shared" si="4"/>
        <v>0</v>
      </c>
      <c r="Q80" s="67">
        <f t="shared" si="4"/>
        <v>0</v>
      </c>
    </row>
    <row r="81" spans="2:17" ht="12.75" customHeight="1">
      <c r="B81" s="62">
        <f t="shared" ref="B81:B87" si="5">B80+1</f>
        <v>67</v>
      </c>
      <c r="C81" s="127" t="s">
        <v>497</v>
      </c>
      <c r="D81" s="128" t="s">
        <v>497</v>
      </c>
      <c r="E81" s="128" t="s">
        <v>497</v>
      </c>
      <c r="F81" s="129" t="s">
        <v>497</v>
      </c>
      <c r="G81" s="68" t="s">
        <v>17</v>
      </c>
      <c r="H81" s="64"/>
      <c r="I81" s="64">
        <v>0</v>
      </c>
      <c r="J81" s="64">
        <v>40</v>
      </c>
      <c r="K81" s="65">
        <v>0</v>
      </c>
      <c r="L81" s="65">
        <v>0</v>
      </c>
      <c r="M81" s="66">
        <v>9.5</v>
      </c>
      <c r="N81" s="65">
        <f t="shared" si="3"/>
        <v>0</v>
      </c>
      <c r="O81" s="65">
        <f t="shared" si="3"/>
        <v>0</v>
      </c>
      <c r="P81" s="67">
        <f t="shared" si="4"/>
        <v>0</v>
      </c>
      <c r="Q81" s="67">
        <f t="shared" si="4"/>
        <v>0</v>
      </c>
    </row>
    <row r="82" spans="2:17" ht="12.75" customHeight="1">
      <c r="B82" s="62">
        <f t="shared" si="5"/>
        <v>68</v>
      </c>
      <c r="C82" s="127" t="s">
        <v>498</v>
      </c>
      <c r="D82" s="128" t="s">
        <v>498</v>
      </c>
      <c r="E82" s="128" t="s">
        <v>498</v>
      </c>
      <c r="F82" s="129" t="s">
        <v>498</v>
      </c>
      <c r="G82" s="68" t="s">
        <v>17</v>
      </c>
      <c r="H82" s="105"/>
      <c r="I82" s="105">
        <v>5</v>
      </c>
      <c r="J82" s="64">
        <v>60</v>
      </c>
      <c r="K82" s="65">
        <v>0</v>
      </c>
      <c r="L82" s="65">
        <v>0</v>
      </c>
      <c r="M82" s="66">
        <v>9.5</v>
      </c>
      <c r="N82" s="65">
        <f t="shared" si="3"/>
        <v>0</v>
      </c>
      <c r="O82" s="65">
        <f t="shared" si="3"/>
        <v>0</v>
      </c>
      <c r="P82" s="67">
        <f t="shared" si="4"/>
        <v>0</v>
      </c>
      <c r="Q82" s="67">
        <f t="shared" si="4"/>
        <v>0</v>
      </c>
    </row>
    <row r="83" spans="2:17" ht="12.75" customHeight="1">
      <c r="B83" s="62">
        <f t="shared" si="5"/>
        <v>69</v>
      </c>
      <c r="C83" s="127" t="s">
        <v>499</v>
      </c>
      <c r="D83" s="128" t="s">
        <v>499</v>
      </c>
      <c r="E83" s="128" t="s">
        <v>499</v>
      </c>
      <c r="F83" s="129" t="s">
        <v>499</v>
      </c>
      <c r="G83" s="68" t="s">
        <v>17</v>
      </c>
      <c r="H83" s="105"/>
      <c r="I83" s="105">
        <v>3</v>
      </c>
      <c r="J83" s="64">
        <v>40</v>
      </c>
      <c r="K83" s="65">
        <v>0</v>
      </c>
      <c r="L83" s="65">
        <v>0</v>
      </c>
      <c r="M83" s="66">
        <v>9.5</v>
      </c>
      <c r="N83" s="65">
        <f t="shared" si="3"/>
        <v>0</v>
      </c>
      <c r="O83" s="65">
        <f t="shared" si="3"/>
        <v>0</v>
      </c>
      <c r="P83" s="67">
        <f t="shared" si="4"/>
        <v>0</v>
      </c>
      <c r="Q83" s="67">
        <f t="shared" si="4"/>
        <v>0</v>
      </c>
    </row>
    <row r="84" spans="2:17" ht="12.75" customHeight="1">
      <c r="B84" s="62">
        <f t="shared" si="5"/>
        <v>70</v>
      </c>
      <c r="C84" s="127" t="s">
        <v>500</v>
      </c>
      <c r="D84" s="128" t="s">
        <v>500</v>
      </c>
      <c r="E84" s="128" t="s">
        <v>500</v>
      </c>
      <c r="F84" s="129" t="s">
        <v>500</v>
      </c>
      <c r="G84" s="68" t="s">
        <v>17</v>
      </c>
      <c r="H84" s="105"/>
      <c r="I84" s="105">
        <v>3</v>
      </c>
      <c r="J84" s="64">
        <v>40</v>
      </c>
      <c r="K84" s="65">
        <v>0</v>
      </c>
      <c r="L84" s="65">
        <v>0</v>
      </c>
      <c r="M84" s="66">
        <v>9.5</v>
      </c>
      <c r="N84" s="65">
        <f t="shared" si="3"/>
        <v>0</v>
      </c>
      <c r="O84" s="65">
        <f t="shared" si="3"/>
        <v>0</v>
      </c>
      <c r="P84" s="67">
        <f t="shared" si="4"/>
        <v>0</v>
      </c>
      <c r="Q84" s="67">
        <f t="shared" si="4"/>
        <v>0</v>
      </c>
    </row>
    <row r="85" spans="2:17" ht="12.75" customHeight="1">
      <c r="B85" s="62">
        <f t="shared" si="5"/>
        <v>71</v>
      </c>
      <c r="C85" s="127" t="s">
        <v>501</v>
      </c>
      <c r="D85" s="128" t="s">
        <v>501</v>
      </c>
      <c r="E85" s="128" t="s">
        <v>501</v>
      </c>
      <c r="F85" s="129" t="s">
        <v>501</v>
      </c>
      <c r="G85" s="68" t="s">
        <v>17</v>
      </c>
      <c r="H85" s="105"/>
      <c r="I85" s="105">
        <v>30</v>
      </c>
      <c r="J85" s="64">
        <v>320</v>
      </c>
      <c r="K85" s="65">
        <v>0</v>
      </c>
      <c r="L85" s="65">
        <v>0</v>
      </c>
      <c r="M85" s="66">
        <v>9.5</v>
      </c>
      <c r="N85" s="65">
        <f t="shared" si="3"/>
        <v>0</v>
      </c>
      <c r="O85" s="65">
        <f t="shared" si="3"/>
        <v>0</v>
      </c>
      <c r="P85" s="67">
        <f t="shared" si="4"/>
        <v>0</v>
      </c>
      <c r="Q85" s="67">
        <f t="shared" si="4"/>
        <v>0</v>
      </c>
    </row>
    <row r="86" spans="2:17" ht="12.75" customHeight="1">
      <c r="B86" s="62">
        <f t="shared" si="5"/>
        <v>72</v>
      </c>
      <c r="C86" s="127" t="s">
        <v>502</v>
      </c>
      <c r="D86" s="128" t="s">
        <v>502</v>
      </c>
      <c r="E86" s="128" t="s">
        <v>502</v>
      </c>
      <c r="F86" s="129" t="s">
        <v>502</v>
      </c>
      <c r="G86" s="68" t="s">
        <v>17</v>
      </c>
      <c r="H86" s="105"/>
      <c r="I86" s="105">
        <v>0</v>
      </c>
      <c r="J86" s="64">
        <v>120</v>
      </c>
      <c r="K86" s="65">
        <v>0</v>
      </c>
      <c r="L86" s="65">
        <v>0</v>
      </c>
      <c r="M86" s="66">
        <v>9.5</v>
      </c>
      <c r="N86" s="65">
        <f t="shared" si="3"/>
        <v>0</v>
      </c>
      <c r="O86" s="65">
        <f t="shared" si="3"/>
        <v>0</v>
      </c>
      <c r="P86" s="67">
        <f t="shared" si="4"/>
        <v>0</v>
      </c>
      <c r="Q86" s="67">
        <f t="shared" si="4"/>
        <v>0</v>
      </c>
    </row>
    <row r="87" spans="2:17" ht="12.75" customHeight="1">
      <c r="B87" s="62">
        <f t="shared" si="5"/>
        <v>73</v>
      </c>
      <c r="C87" s="127" t="s">
        <v>503</v>
      </c>
      <c r="D87" s="128" t="s">
        <v>503</v>
      </c>
      <c r="E87" s="128" t="s">
        <v>503</v>
      </c>
      <c r="F87" s="129" t="s">
        <v>503</v>
      </c>
      <c r="G87" s="68" t="s">
        <v>17</v>
      </c>
      <c r="H87" s="105"/>
      <c r="I87" s="105">
        <v>3</v>
      </c>
      <c r="J87" s="64">
        <v>40</v>
      </c>
      <c r="K87" s="65">
        <v>0</v>
      </c>
      <c r="L87" s="65">
        <v>0</v>
      </c>
      <c r="M87" s="66">
        <v>9.5</v>
      </c>
      <c r="N87" s="65">
        <f t="shared" si="3"/>
        <v>0</v>
      </c>
      <c r="O87" s="65">
        <f t="shared" si="3"/>
        <v>0</v>
      </c>
      <c r="P87" s="67">
        <f t="shared" si="4"/>
        <v>0</v>
      </c>
      <c r="Q87" s="67">
        <f t="shared" si="4"/>
        <v>0</v>
      </c>
    </row>
    <row r="88" spans="2:17" ht="12.75" customHeight="1">
      <c r="B88" s="69"/>
      <c r="C88" s="124" t="s">
        <v>102</v>
      </c>
      <c r="D88" s="125"/>
      <c r="E88" s="125"/>
      <c r="F88" s="126"/>
      <c r="G88" s="70"/>
      <c r="H88" s="70"/>
      <c r="I88" s="70"/>
      <c r="J88" s="70"/>
      <c r="K88" s="70"/>
      <c r="L88" s="70"/>
      <c r="M88" s="70"/>
      <c r="N88" s="70"/>
      <c r="O88" s="70"/>
      <c r="P88" s="71">
        <f>SUM(P15:P87)</f>
        <v>0</v>
      </c>
      <c r="Q88" s="72">
        <f>SUM(Q15:Q87)</f>
        <v>0</v>
      </c>
    </row>
    <row r="89" spans="2:17" ht="12.75" customHeight="1"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</row>
    <row r="90" spans="2:17" ht="12.75" customHeight="1">
      <c r="B90" s="40" t="s">
        <v>19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</row>
    <row r="91" spans="2:17" ht="12.75" customHeight="1">
      <c r="B91" s="40" t="s">
        <v>20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</row>
    <row r="92" spans="2:17" ht="12.75" customHeight="1">
      <c r="B92" s="40" t="s">
        <v>21</v>
      </c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</row>
    <row r="93" spans="2:17" ht="12.75" customHeight="1">
      <c r="B93" s="4" t="s">
        <v>713</v>
      </c>
      <c r="C93" s="4"/>
      <c r="D93" s="4"/>
      <c r="E93" s="4"/>
      <c r="F93" s="4"/>
      <c r="G93" s="4"/>
      <c r="H93" s="4"/>
      <c r="I93" s="40"/>
      <c r="J93" s="40"/>
      <c r="K93" s="40"/>
      <c r="L93" s="40"/>
      <c r="M93" s="40"/>
      <c r="N93" s="40"/>
      <c r="O93" s="40"/>
      <c r="P93" s="40"/>
      <c r="Q93" s="40"/>
    </row>
    <row r="94" spans="2:17" ht="12.75" customHeight="1">
      <c r="B94" s="4"/>
      <c r="C94" s="4"/>
      <c r="D94" s="4"/>
      <c r="E94" s="4"/>
      <c r="F94" s="4"/>
      <c r="G94" s="4"/>
      <c r="H94" s="4"/>
      <c r="I94" s="40"/>
      <c r="J94" s="40"/>
      <c r="K94" s="40"/>
      <c r="L94" s="40"/>
      <c r="M94" s="40"/>
      <c r="N94" s="40"/>
      <c r="O94" s="40"/>
      <c r="P94" s="40"/>
      <c r="Q94" s="40"/>
    </row>
    <row r="95" spans="2:17" ht="12.75" customHeight="1">
      <c r="B95" s="36" t="s">
        <v>82</v>
      </c>
      <c r="C95" s="36"/>
      <c r="D95" s="36"/>
      <c r="E95" s="36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</row>
    <row r="96" spans="2:17" ht="12.75" customHeight="1">
      <c r="B96" s="36"/>
      <c r="C96" s="36"/>
      <c r="D96" s="36"/>
      <c r="E96" s="36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</row>
    <row r="97" spans="2:17" ht="12.75" customHeight="1">
      <c r="B97" s="36" t="s">
        <v>84</v>
      </c>
      <c r="C97" s="36"/>
      <c r="D97" s="36"/>
      <c r="E97" s="36"/>
      <c r="F97" s="36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</row>
    <row r="98" spans="2:17" ht="12.75" customHeight="1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</row>
    <row r="99" spans="2:17" ht="12.75" customHeight="1">
      <c r="B99" s="40" t="s">
        <v>22</v>
      </c>
      <c r="C99" s="40"/>
      <c r="D99" s="40"/>
      <c r="E99" s="40"/>
      <c r="F99" s="40"/>
      <c r="G99" s="40"/>
      <c r="H99" s="73"/>
      <c r="I99" s="40"/>
      <c r="J99" s="40"/>
      <c r="K99" s="40"/>
      <c r="L99" s="40"/>
      <c r="M99" s="40" t="s">
        <v>24</v>
      </c>
      <c r="N99" s="40"/>
      <c r="O99" s="40"/>
      <c r="P99" s="40"/>
      <c r="Q99" s="40"/>
    </row>
  </sheetData>
  <sheetProtection algorithmName="SHA-512" hashValue="IeuNzqShgdUVLNhNtfr/AddwvolnCsb3wzLXjK8F4BcnELG36WEL3x8oQ1a2xx2RqTf0en7sVY4yTd3QntaESA==" saltValue="Ot38hKallVZARGZcIZ3hJg==" spinCount="100000" sheet="1" objects="1" scenarios="1"/>
  <protectedRanges>
    <protectedRange sqref="D99" name="Range4"/>
    <protectedRange sqref="K15:L87" name="Range3"/>
    <protectedRange sqref="D6:F7" name="Range1"/>
  </protectedRanges>
  <mergeCells count="76">
    <mergeCell ref="C12:F12"/>
    <mergeCell ref="D13:G13"/>
    <mergeCell ref="C15:F15"/>
    <mergeCell ref="C16:F16"/>
    <mergeCell ref="C17:F17"/>
    <mergeCell ref="C18:F18"/>
    <mergeCell ref="C25:F25"/>
    <mergeCell ref="C26:F26"/>
    <mergeCell ref="C27:F27"/>
    <mergeCell ref="C28:F28"/>
    <mergeCell ref="C29:F29"/>
    <mergeCell ref="C30:F30"/>
    <mergeCell ref="C19:F19"/>
    <mergeCell ref="C20:F20"/>
    <mergeCell ref="C21:F21"/>
    <mergeCell ref="C22:F22"/>
    <mergeCell ref="C23:F23"/>
    <mergeCell ref="C24:F24"/>
    <mergeCell ref="C42:F42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54:F54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66:F66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64:F64"/>
    <mergeCell ref="C65:F65"/>
    <mergeCell ref="C78:F78"/>
    <mergeCell ref="C67:F67"/>
    <mergeCell ref="C68:F68"/>
    <mergeCell ref="C69:F69"/>
    <mergeCell ref="C70:F70"/>
    <mergeCell ref="C71:F71"/>
    <mergeCell ref="C72:F72"/>
    <mergeCell ref="C73:F73"/>
    <mergeCell ref="C74:F74"/>
    <mergeCell ref="C75:F75"/>
    <mergeCell ref="C76:F76"/>
    <mergeCell ref="C77:F77"/>
    <mergeCell ref="C88:F88"/>
    <mergeCell ref="C85:F85"/>
    <mergeCell ref="C86:F86"/>
    <mergeCell ref="C87:F87"/>
    <mergeCell ref="C79:F79"/>
    <mergeCell ref="C80:F80"/>
    <mergeCell ref="C81:F81"/>
    <mergeCell ref="C82:F82"/>
    <mergeCell ref="C83:F83"/>
    <mergeCell ref="C84:F84"/>
  </mergeCells>
  <pageMargins left="0.75" right="0.75" top="1" bottom="1" header="0" footer="0"/>
  <pageSetup paperSize="9" scale="72" orientation="landscape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5CD8E-5FA7-4A2C-94CA-A4B3A4E3D62F}">
  <dimension ref="A2:Q55"/>
  <sheetViews>
    <sheetView topLeftCell="A9" zoomScaleNormal="100" workbookViewId="0">
      <selection activeCell="I39" sqref="I39"/>
    </sheetView>
  </sheetViews>
  <sheetFormatPr defaultRowHeight="12.75" customHeight="1"/>
  <cols>
    <col min="1" max="1" width="2.7109375" style="33" customWidth="1"/>
    <col min="2" max="2" width="5.28515625" style="33" customWidth="1"/>
    <col min="3" max="5" width="9.140625" style="33"/>
    <col min="6" max="6" width="7.85546875" style="33" customWidth="1"/>
    <col min="7" max="7" width="4.5703125" style="33" customWidth="1"/>
    <col min="8" max="8" width="37.85546875" style="33" customWidth="1"/>
    <col min="9" max="10" width="9.140625" style="33"/>
    <col min="11" max="12" width="11.7109375" style="33" customWidth="1"/>
    <col min="13" max="13" width="5.7109375" style="33" customWidth="1"/>
    <col min="14" max="16" width="11.7109375" style="33" customWidth="1"/>
    <col min="17" max="17" width="15.42578125" style="33" customWidth="1"/>
    <col min="18" max="251" width="9.140625" style="33"/>
    <col min="252" max="252" width="2.7109375" style="33" customWidth="1"/>
    <col min="253" max="253" width="5.28515625" style="33" customWidth="1"/>
    <col min="254" max="256" width="9.140625" style="33"/>
    <col min="257" max="257" width="7.85546875" style="33" customWidth="1"/>
    <col min="258" max="258" width="4.5703125" style="33" customWidth="1"/>
    <col min="259" max="259" width="37.85546875" style="33" customWidth="1"/>
    <col min="260" max="261" width="9.140625" style="33"/>
    <col min="262" max="263" width="11.7109375" style="33" customWidth="1"/>
    <col min="264" max="264" width="5.7109375" style="33" customWidth="1"/>
    <col min="265" max="267" width="11.7109375" style="33" customWidth="1"/>
    <col min="268" max="268" width="15.42578125" style="33" customWidth="1"/>
    <col min="269" max="507" width="9.140625" style="33"/>
    <col min="508" max="508" width="2.7109375" style="33" customWidth="1"/>
    <col min="509" max="509" width="5.28515625" style="33" customWidth="1"/>
    <col min="510" max="512" width="9.140625" style="33"/>
    <col min="513" max="513" width="7.85546875" style="33" customWidth="1"/>
    <col min="514" max="514" width="4.5703125" style="33" customWidth="1"/>
    <col min="515" max="515" width="37.85546875" style="33" customWidth="1"/>
    <col min="516" max="517" width="9.140625" style="33"/>
    <col min="518" max="519" width="11.7109375" style="33" customWidth="1"/>
    <col min="520" max="520" width="5.7109375" style="33" customWidth="1"/>
    <col min="521" max="523" width="11.7109375" style="33" customWidth="1"/>
    <col min="524" max="524" width="15.42578125" style="33" customWidth="1"/>
    <col min="525" max="763" width="9.140625" style="33"/>
    <col min="764" max="764" width="2.7109375" style="33" customWidth="1"/>
    <col min="765" max="765" width="5.28515625" style="33" customWidth="1"/>
    <col min="766" max="768" width="9.140625" style="33"/>
    <col min="769" max="769" width="7.85546875" style="33" customWidth="1"/>
    <col min="770" max="770" width="4.5703125" style="33" customWidth="1"/>
    <col min="771" max="771" width="37.85546875" style="33" customWidth="1"/>
    <col min="772" max="773" width="9.140625" style="33"/>
    <col min="774" max="775" width="11.7109375" style="33" customWidth="1"/>
    <col min="776" max="776" width="5.7109375" style="33" customWidth="1"/>
    <col min="777" max="779" width="11.7109375" style="33" customWidth="1"/>
    <col min="780" max="780" width="15.42578125" style="33" customWidth="1"/>
    <col min="781" max="1019" width="9.140625" style="33"/>
    <col min="1020" max="1020" width="2.7109375" style="33" customWidth="1"/>
    <col min="1021" max="1021" width="5.28515625" style="33" customWidth="1"/>
    <col min="1022" max="1024" width="9.140625" style="33"/>
    <col min="1025" max="1025" width="7.85546875" style="33" customWidth="1"/>
    <col min="1026" max="1026" width="4.5703125" style="33" customWidth="1"/>
    <col min="1027" max="1027" width="37.85546875" style="33" customWidth="1"/>
    <col min="1028" max="1029" width="9.140625" style="33"/>
    <col min="1030" max="1031" width="11.7109375" style="33" customWidth="1"/>
    <col min="1032" max="1032" width="5.7109375" style="33" customWidth="1"/>
    <col min="1033" max="1035" width="11.7109375" style="33" customWidth="1"/>
    <col min="1036" max="1036" width="15.42578125" style="33" customWidth="1"/>
    <col min="1037" max="1275" width="9.140625" style="33"/>
    <col min="1276" max="1276" width="2.7109375" style="33" customWidth="1"/>
    <col min="1277" max="1277" width="5.28515625" style="33" customWidth="1"/>
    <col min="1278" max="1280" width="9.140625" style="33"/>
    <col min="1281" max="1281" width="7.85546875" style="33" customWidth="1"/>
    <col min="1282" max="1282" width="4.5703125" style="33" customWidth="1"/>
    <col min="1283" max="1283" width="37.85546875" style="33" customWidth="1"/>
    <col min="1284" max="1285" width="9.140625" style="33"/>
    <col min="1286" max="1287" width="11.7109375" style="33" customWidth="1"/>
    <col min="1288" max="1288" width="5.7109375" style="33" customWidth="1"/>
    <col min="1289" max="1291" width="11.7109375" style="33" customWidth="1"/>
    <col min="1292" max="1292" width="15.42578125" style="33" customWidth="1"/>
    <col min="1293" max="1531" width="9.140625" style="33"/>
    <col min="1532" max="1532" width="2.7109375" style="33" customWidth="1"/>
    <col min="1533" max="1533" width="5.28515625" style="33" customWidth="1"/>
    <col min="1534" max="1536" width="9.140625" style="33"/>
    <col min="1537" max="1537" width="7.85546875" style="33" customWidth="1"/>
    <col min="1538" max="1538" width="4.5703125" style="33" customWidth="1"/>
    <col min="1539" max="1539" width="37.85546875" style="33" customWidth="1"/>
    <col min="1540" max="1541" width="9.140625" style="33"/>
    <col min="1542" max="1543" width="11.7109375" style="33" customWidth="1"/>
    <col min="1544" max="1544" width="5.7109375" style="33" customWidth="1"/>
    <col min="1545" max="1547" width="11.7109375" style="33" customWidth="1"/>
    <col min="1548" max="1548" width="15.42578125" style="33" customWidth="1"/>
    <col min="1549" max="1787" width="9.140625" style="33"/>
    <col min="1788" max="1788" width="2.7109375" style="33" customWidth="1"/>
    <col min="1789" max="1789" width="5.28515625" style="33" customWidth="1"/>
    <col min="1790" max="1792" width="9.140625" style="33"/>
    <col min="1793" max="1793" width="7.85546875" style="33" customWidth="1"/>
    <col min="1794" max="1794" width="4.5703125" style="33" customWidth="1"/>
    <col min="1795" max="1795" width="37.85546875" style="33" customWidth="1"/>
    <col min="1796" max="1797" width="9.140625" style="33"/>
    <col min="1798" max="1799" width="11.7109375" style="33" customWidth="1"/>
    <col min="1800" max="1800" width="5.7109375" style="33" customWidth="1"/>
    <col min="1801" max="1803" width="11.7109375" style="33" customWidth="1"/>
    <col min="1804" max="1804" width="15.42578125" style="33" customWidth="1"/>
    <col min="1805" max="2043" width="9.140625" style="33"/>
    <col min="2044" max="2044" width="2.7109375" style="33" customWidth="1"/>
    <col min="2045" max="2045" width="5.28515625" style="33" customWidth="1"/>
    <col min="2046" max="2048" width="9.140625" style="33"/>
    <col min="2049" max="2049" width="7.85546875" style="33" customWidth="1"/>
    <col min="2050" max="2050" width="4.5703125" style="33" customWidth="1"/>
    <col min="2051" max="2051" width="37.85546875" style="33" customWidth="1"/>
    <col min="2052" max="2053" width="9.140625" style="33"/>
    <col min="2054" max="2055" width="11.7109375" style="33" customWidth="1"/>
    <col min="2056" max="2056" width="5.7109375" style="33" customWidth="1"/>
    <col min="2057" max="2059" width="11.7109375" style="33" customWidth="1"/>
    <col min="2060" max="2060" width="15.42578125" style="33" customWidth="1"/>
    <col min="2061" max="2299" width="9.140625" style="33"/>
    <col min="2300" max="2300" width="2.7109375" style="33" customWidth="1"/>
    <col min="2301" max="2301" width="5.28515625" style="33" customWidth="1"/>
    <col min="2302" max="2304" width="9.140625" style="33"/>
    <col min="2305" max="2305" width="7.85546875" style="33" customWidth="1"/>
    <col min="2306" max="2306" width="4.5703125" style="33" customWidth="1"/>
    <col min="2307" max="2307" width="37.85546875" style="33" customWidth="1"/>
    <col min="2308" max="2309" width="9.140625" style="33"/>
    <col min="2310" max="2311" width="11.7109375" style="33" customWidth="1"/>
    <col min="2312" max="2312" width="5.7109375" style="33" customWidth="1"/>
    <col min="2313" max="2315" width="11.7109375" style="33" customWidth="1"/>
    <col min="2316" max="2316" width="15.42578125" style="33" customWidth="1"/>
    <col min="2317" max="2555" width="9.140625" style="33"/>
    <col min="2556" max="2556" width="2.7109375" style="33" customWidth="1"/>
    <col min="2557" max="2557" width="5.28515625" style="33" customWidth="1"/>
    <col min="2558" max="2560" width="9.140625" style="33"/>
    <col min="2561" max="2561" width="7.85546875" style="33" customWidth="1"/>
    <col min="2562" max="2562" width="4.5703125" style="33" customWidth="1"/>
    <col min="2563" max="2563" width="37.85546875" style="33" customWidth="1"/>
    <col min="2564" max="2565" width="9.140625" style="33"/>
    <col min="2566" max="2567" width="11.7109375" style="33" customWidth="1"/>
    <col min="2568" max="2568" width="5.7109375" style="33" customWidth="1"/>
    <col min="2569" max="2571" width="11.7109375" style="33" customWidth="1"/>
    <col min="2572" max="2572" width="15.42578125" style="33" customWidth="1"/>
    <col min="2573" max="2811" width="9.140625" style="33"/>
    <col min="2812" max="2812" width="2.7109375" style="33" customWidth="1"/>
    <col min="2813" max="2813" width="5.28515625" style="33" customWidth="1"/>
    <col min="2814" max="2816" width="9.140625" style="33"/>
    <col min="2817" max="2817" width="7.85546875" style="33" customWidth="1"/>
    <col min="2818" max="2818" width="4.5703125" style="33" customWidth="1"/>
    <col min="2819" max="2819" width="37.85546875" style="33" customWidth="1"/>
    <col min="2820" max="2821" width="9.140625" style="33"/>
    <col min="2822" max="2823" width="11.7109375" style="33" customWidth="1"/>
    <col min="2824" max="2824" width="5.7109375" style="33" customWidth="1"/>
    <col min="2825" max="2827" width="11.7109375" style="33" customWidth="1"/>
    <col min="2828" max="2828" width="15.42578125" style="33" customWidth="1"/>
    <col min="2829" max="3067" width="9.140625" style="33"/>
    <col min="3068" max="3068" width="2.7109375" style="33" customWidth="1"/>
    <col min="3069" max="3069" width="5.28515625" style="33" customWidth="1"/>
    <col min="3070" max="3072" width="9.140625" style="33"/>
    <col min="3073" max="3073" width="7.85546875" style="33" customWidth="1"/>
    <col min="3074" max="3074" width="4.5703125" style="33" customWidth="1"/>
    <col min="3075" max="3075" width="37.85546875" style="33" customWidth="1"/>
    <col min="3076" max="3077" width="9.140625" style="33"/>
    <col min="3078" max="3079" width="11.7109375" style="33" customWidth="1"/>
    <col min="3080" max="3080" width="5.7109375" style="33" customWidth="1"/>
    <col min="3081" max="3083" width="11.7109375" style="33" customWidth="1"/>
    <col min="3084" max="3084" width="15.42578125" style="33" customWidth="1"/>
    <col min="3085" max="3323" width="9.140625" style="33"/>
    <col min="3324" max="3324" width="2.7109375" style="33" customWidth="1"/>
    <col min="3325" max="3325" width="5.28515625" style="33" customWidth="1"/>
    <col min="3326" max="3328" width="9.140625" style="33"/>
    <col min="3329" max="3329" width="7.85546875" style="33" customWidth="1"/>
    <col min="3330" max="3330" width="4.5703125" style="33" customWidth="1"/>
    <col min="3331" max="3331" width="37.85546875" style="33" customWidth="1"/>
    <col min="3332" max="3333" width="9.140625" style="33"/>
    <col min="3334" max="3335" width="11.7109375" style="33" customWidth="1"/>
    <col min="3336" max="3336" width="5.7109375" style="33" customWidth="1"/>
    <col min="3337" max="3339" width="11.7109375" style="33" customWidth="1"/>
    <col min="3340" max="3340" width="15.42578125" style="33" customWidth="1"/>
    <col min="3341" max="3579" width="9.140625" style="33"/>
    <col min="3580" max="3580" width="2.7109375" style="33" customWidth="1"/>
    <col min="3581" max="3581" width="5.28515625" style="33" customWidth="1"/>
    <col min="3582" max="3584" width="9.140625" style="33"/>
    <col min="3585" max="3585" width="7.85546875" style="33" customWidth="1"/>
    <col min="3586" max="3586" width="4.5703125" style="33" customWidth="1"/>
    <col min="3587" max="3587" width="37.85546875" style="33" customWidth="1"/>
    <col min="3588" max="3589" width="9.140625" style="33"/>
    <col min="3590" max="3591" width="11.7109375" style="33" customWidth="1"/>
    <col min="3592" max="3592" width="5.7109375" style="33" customWidth="1"/>
    <col min="3593" max="3595" width="11.7109375" style="33" customWidth="1"/>
    <col min="3596" max="3596" width="15.42578125" style="33" customWidth="1"/>
    <col min="3597" max="3835" width="9.140625" style="33"/>
    <col min="3836" max="3836" width="2.7109375" style="33" customWidth="1"/>
    <col min="3837" max="3837" width="5.28515625" style="33" customWidth="1"/>
    <col min="3838" max="3840" width="9.140625" style="33"/>
    <col min="3841" max="3841" width="7.85546875" style="33" customWidth="1"/>
    <col min="3842" max="3842" width="4.5703125" style="33" customWidth="1"/>
    <col min="3843" max="3843" width="37.85546875" style="33" customWidth="1"/>
    <col min="3844" max="3845" width="9.140625" style="33"/>
    <col min="3846" max="3847" width="11.7109375" style="33" customWidth="1"/>
    <col min="3848" max="3848" width="5.7109375" style="33" customWidth="1"/>
    <col min="3849" max="3851" width="11.7109375" style="33" customWidth="1"/>
    <col min="3852" max="3852" width="15.42578125" style="33" customWidth="1"/>
    <col min="3853" max="4091" width="9.140625" style="33"/>
    <col min="4092" max="4092" width="2.7109375" style="33" customWidth="1"/>
    <col min="4093" max="4093" width="5.28515625" style="33" customWidth="1"/>
    <col min="4094" max="4096" width="9.140625" style="33"/>
    <col min="4097" max="4097" width="7.85546875" style="33" customWidth="1"/>
    <col min="4098" max="4098" width="4.5703125" style="33" customWidth="1"/>
    <col min="4099" max="4099" width="37.85546875" style="33" customWidth="1"/>
    <col min="4100" max="4101" width="9.140625" style="33"/>
    <col min="4102" max="4103" width="11.7109375" style="33" customWidth="1"/>
    <col min="4104" max="4104" width="5.7109375" style="33" customWidth="1"/>
    <col min="4105" max="4107" width="11.7109375" style="33" customWidth="1"/>
    <col min="4108" max="4108" width="15.42578125" style="33" customWidth="1"/>
    <col min="4109" max="4347" width="9.140625" style="33"/>
    <col min="4348" max="4348" width="2.7109375" style="33" customWidth="1"/>
    <col min="4349" max="4349" width="5.28515625" style="33" customWidth="1"/>
    <col min="4350" max="4352" width="9.140625" style="33"/>
    <col min="4353" max="4353" width="7.85546875" style="33" customWidth="1"/>
    <col min="4354" max="4354" width="4.5703125" style="33" customWidth="1"/>
    <col min="4355" max="4355" width="37.85546875" style="33" customWidth="1"/>
    <col min="4356" max="4357" width="9.140625" style="33"/>
    <col min="4358" max="4359" width="11.7109375" style="33" customWidth="1"/>
    <col min="4360" max="4360" width="5.7109375" style="33" customWidth="1"/>
    <col min="4361" max="4363" width="11.7109375" style="33" customWidth="1"/>
    <col min="4364" max="4364" width="15.42578125" style="33" customWidth="1"/>
    <col min="4365" max="4603" width="9.140625" style="33"/>
    <col min="4604" max="4604" width="2.7109375" style="33" customWidth="1"/>
    <col min="4605" max="4605" width="5.28515625" style="33" customWidth="1"/>
    <col min="4606" max="4608" width="9.140625" style="33"/>
    <col min="4609" max="4609" width="7.85546875" style="33" customWidth="1"/>
    <col min="4610" max="4610" width="4.5703125" style="33" customWidth="1"/>
    <col min="4611" max="4611" width="37.85546875" style="33" customWidth="1"/>
    <col min="4612" max="4613" width="9.140625" style="33"/>
    <col min="4614" max="4615" width="11.7109375" style="33" customWidth="1"/>
    <col min="4616" max="4616" width="5.7109375" style="33" customWidth="1"/>
    <col min="4617" max="4619" width="11.7109375" style="33" customWidth="1"/>
    <col min="4620" max="4620" width="15.42578125" style="33" customWidth="1"/>
    <col min="4621" max="4859" width="9.140625" style="33"/>
    <col min="4860" max="4860" width="2.7109375" style="33" customWidth="1"/>
    <col min="4861" max="4861" width="5.28515625" style="33" customWidth="1"/>
    <col min="4862" max="4864" width="9.140625" style="33"/>
    <col min="4865" max="4865" width="7.85546875" style="33" customWidth="1"/>
    <col min="4866" max="4866" width="4.5703125" style="33" customWidth="1"/>
    <col min="4867" max="4867" width="37.85546875" style="33" customWidth="1"/>
    <col min="4868" max="4869" width="9.140625" style="33"/>
    <col min="4870" max="4871" width="11.7109375" style="33" customWidth="1"/>
    <col min="4872" max="4872" width="5.7109375" style="33" customWidth="1"/>
    <col min="4873" max="4875" width="11.7109375" style="33" customWidth="1"/>
    <col min="4876" max="4876" width="15.42578125" style="33" customWidth="1"/>
    <col min="4877" max="5115" width="9.140625" style="33"/>
    <col min="5116" max="5116" width="2.7109375" style="33" customWidth="1"/>
    <col min="5117" max="5117" width="5.28515625" style="33" customWidth="1"/>
    <col min="5118" max="5120" width="9.140625" style="33"/>
    <col min="5121" max="5121" width="7.85546875" style="33" customWidth="1"/>
    <col min="5122" max="5122" width="4.5703125" style="33" customWidth="1"/>
    <col min="5123" max="5123" width="37.85546875" style="33" customWidth="1"/>
    <col min="5124" max="5125" width="9.140625" style="33"/>
    <col min="5126" max="5127" width="11.7109375" style="33" customWidth="1"/>
    <col min="5128" max="5128" width="5.7109375" style="33" customWidth="1"/>
    <col min="5129" max="5131" width="11.7109375" style="33" customWidth="1"/>
    <col min="5132" max="5132" width="15.42578125" style="33" customWidth="1"/>
    <col min="5133" max="5371" width="9.140625" style="33"/>
    <col min="5372" max="5372" width="2.7109375" style="33" customWidth="1"/>
    <col min="5373" max="5373" width="5.28515625" style="33" customWidth="1"/>
    <col min="5374" max="5376" width="9.140625" style="33"/>
    <col min="5377" max="5377" width="7.85546875" style="33" customWidth="1"/>
    <col min="5378" max="5378" width="4.5703125" style="33" customWidth="1"/>
    <col min="5379" max="5379" width="37.85546875" style="33" customWidth="1"/>
    <col min="5380" max="5381" width="9.140625" style="33"/>
    <col min="5382" max="5383" width="11.7109375" style="33" customWidth="1"/>
    <col min="5384" max="5384" width="5.7109375" style="33" customWidth="1"/>
    <col min="5385" max="5387" width="11.7109375" style="33" customWidth="1"/>
    <col min="5388" max="5388" width="15.42578125" style="33" customWidth="1"/>
    <col min="5389" max="5627" width="9.140625" style="33"/>
    <col min="5628" max="5628" width="2.7109375" style="33" customWidth="1"/>
    <col min="5629" max="5629" width="5.28515625" style="33" customWidth="1"/>
    <col min="5630" max="5632" width="9.140625" style="33"/>
    <col min="5633" max="5633" width="7.85546875" style="33" customWidth="1"/>
    <col min="5634" max="5634" width="4.5703125" style="33" customWidth="1"/>
    <col min="5635" max="5635" width="37.85546875" style="33" customWidth="1"/>
    <col min="5636" max="5637" width="9.140625" style="33"/>
    <col min="5638" max="5639" width="11.7109375" style="33" customWidth="1"/>
    <col min="5640" max="5640" width="5.7109375" style="33" customWidth="1"/>
    <col min="5641" max="5643" width="11.7109375" style="33" customWidth="1"/>
    <col min="5644" max="5644" width="15.42578125" style="33" customWidth="1"/>
    <col min="5645" max="5883" width="9.140625" style="33"/>
    <col min="5884" max="5884" width="2.7109375" style="33" customWidth="1"/>
    <col min="5885" max="5885" width="5.28515625" style="33" customWidth="1"/>
    <col min="5886" max="5888" width="9.140625" style="33"/>
    <col min="5889" max="5889" width="7.85546875" style="33" customWidth="1"/>
    <col min="5890" max="5890" width="4.5703125" style="33" customWidth="1"/>
    <col min="5891" max="5891" width="37.85546875" style="33" customWidth="1"/>
    <col min="5892" max="5893" width="9.140625" style="33"/>
    <col min="5894" max="5895" width="11.7109375" style="33" customWidth="1"/>
    <col min="5896" max="5896" width="5.7109375" style="33" customWidth="1"/>
    <col min="5897" max="5899" width="11.7109375" style="33" customWidth="1"/>
    <col min="5900" max="5900" width="15.42578125" style="33" customWidth="1"/>
    <col min="5901" max="6139" width="9.140625" style="33"/>
    <col min="6140" max="6140" width="2.7109375" style="33" customWidth="1"/>
    <col min="6141" max="6141" width="5.28515625" style="33" customWidth="1"/>
    <col min="6142" max="6144" width="9.140625" style="33"/>
    <col min="6145" max="6145" width="7.85546875" style="33" customWidth="1"/>
    <col min="6146" max="6146" width="4.5703125" style="33" customWidth="1"/>
    <col min="6147" max="6147" width="37.85546875" style="33" customWidth="1"/>
    <col min="6148" max="6149" width="9.140625" style="33"/>
    <col min="6150" max="6151" width="11.7109375" style="33" customWidth="1"/>
    <col min="6152" max="6152" width="5.7109375" style="33" customWidth="1"/>
    <col min="6153" max="6155" width="11.7109375" style="33" customWidth="1"/>
    <col min="6156" max="6156" width="15.42578125" style="33" customWidth="1"/>
    <col min="6157" max="6395" width="9.140625" style="33"/>
    <col min="6396" max="6396" width="2.7109375" style="33" customWidth="1"/>
    <col min="6397" max="6397" width="5.28515625" style="33" customWidth="1"/>
    <col min="6398" max="6400" width="9.140625" style="33"/>
    <col min="6401" max="6401" width="7.85546875" style="33" customWidth="1"/>
    <col min="6402" max="6402" width="4.5703125" style="33" customWidth="1"/>
    <col min="6403" max="6403" width="37.85546875" style="33" customWidth="1"/>
    <col min="6404" max="6405" width="9.140625" style="33"/>
    <col min="6406" max="6407" width="11.7109375" style="33" customWidth="1"/>
    <col min="6408" max="6408" width="5.7109375" style="33" customWidth="1"/>
    <col min="6409" max="6411" width="11.7109375" style="33" customWidth="1"/>
    <col min="6412" max="6412" width="15.42578125" style="33" customWidth="1"/>
    <col min="6413" max="6651" width="9.140625" style="33"/>
    <col min="6652" max="6652" width="2.7109375" style="33" customWidth="1"/>
    <col min="6653" max="6653" width="5.28515625" style="33" customWidth="1"/>
    <col min="6654" max="6656" width="9.140625" style="33"/>
    <col min="6657" max="6657" width="7.85546875" style="33" customWidth="1"/>
    <col min="6658" max="6658" width="4.5703125" style="33" customWidth="1"/>
    <col min="6659" max="6659" width="37.85546875" style="33" customWidth="1"/>
    <col min="6660" max="6661" width="9.140625" style="33"/>
    <col min="6662" max="6663" width="11.7109375" style="33" customWidth="1"/>
    <col min="6664" max="6664" width="5.7109375" style="33" customWidth="1"/>
    <col min="6665" max="6667" width="11.7109375" style="33" customWidth="1"/>
    <col min="6668" max="6668" width="15.42578125" style="33" customWidth="1"/>
    <col min="6669" max="6907" width="9.140625" style="33"/>
    <col min="6908" max="6908" width="2.7109375" style="33" customWidth="1"/>
    <col min="6909" max="6909" width="5.28515625" style="33" customWidth="1"/>
    <col min="6910" max="6912" width="9.140625" style="33"/>
    <col min="6913" max="6913" width="7.85546875" style="33" customWidth="1"/>
    <col min="6914" max="6914" width="4.5703125" style="33" customWidth="1"/>
    <col min="6915" max="6915" width="37.85546875" style="33" customWidth="1"/>
    <col min="6916" max="6917" width="9.140625" style="33"/>
    <col min="6918" max="6919" width="11.7109375" style="33" customWidth="1"/>
    <col min="6920" max="6920" width="5.7109375" style="33" customWidth="1"/>
    <col min="6921" max="6923" width="11.7109375" style="33" customWidth="1"/>
    <col min="6924" max="6924" width="15.42578125" style="33" customWidth="1"/>
    <col min="6925" max="7163" width="9.140625" style="33"/>
    <col min="7164" max="7164" width="2.7109375" style="33" customWidth="1"/>
    <col min="7165" max="7165" width="5.28515625" style="33" customWidth="1"/>
    <col min="7166" max="7168" width="9.140625" style="33"/>
    <col min="7169" max="7169" width="7.85546875" style="33" customWidth="1"/>
    <col min="7170" max="7170" width="4.5703125" style="33" customWidth="1"/>
    <col min="7171" max="7171" width="37.85546875" style="33" customWidth="1"/>
    <col min="7172" max="7173" width="9.140625" style="33"/>
    <col min="7174" max="7175" width="11.7109375" style="33" customWidth="1"/>
    <col min="7176" max="7176" width="5.7109375" style="33" customWidth="1"/>
    <col min="7177" max="7179" width="11.7109375" style="33" customWidth="1"/>
    <col min="7180" max="7180" width="15.42578125" style="33" customWidth="1"/>
    <col min="7181" max="7419" width="9.140625" style="33"/>
    <col min="7420" max="7420" width="2.7109375" style="33" customWidth="1"/>
    <col min="7421" max="7421" width="5.28515625" style="33" customWidth="1"/>
    <col min="7422" max="7424" width="9.140625" style="33"/>
    <col min="7425" max="7425" width="7.85546875" style="33" customWidth="1"/>
    <col min="7426" max="7426" width="4.5703125" style="33" customWidth="1"/>
    <col min="7427" max="7427" width="37.85546875" style="33" customWidth="1"/>
    <col min="7428" max="7429" width="9.140625" style="33"/>
    <col min="7430" max="7431" width="11.7109375" style="33" customWidth="1"/>
    <col min="7432" max="7432" width="5.7109375" style="33" customWidth="1"/>
    <col min="7433" max="7435" width="11.7109375" style="33" customWidth="1"/>
    <col min="7436" max="7436" width="15.42578125" style="33" customWidth="1"/>
    <col min="7437" max="7675" width="9.140625" style="33"/>
    <col min="7676" max="7676" width="2.7109375" style="33" customWidth="1"/>
    <col min="7677" max="7677" width="5.28515625" style="33" customWidth="1"/>
    <col min="7678" max="7680" width="9.140625" style="33"/>
    <col min="7681" max="7681" width="7.85546875" style="33" customWidth="1"/>
    <col min="7682" max="7682" width="4.5703125" style="33" customWidth="1"/>
    <col min="7683" max="7683" width="37.85546875" style="33" customWidth="1"/>
    <col min="7684" max="7685" width="9.140625" style="33"/>
    <col min="7686" max="7687" width="11.7109375" style="33" customWidth="1"/>
    <col min="7688" max="7688" width="5.7109375" style="33" customWidth="1"/>
    <col min="7689" max="7691" width="11.7109375" style="33" customWidth="1"/>
    <col min="7692" max="7692" width="15.42578125" style="33" customWidth="1"/>
    <col min="7693" max="7931" width="9.140625" style="33"/>
    <col min="7932" max="7932" width="2.7109375" style="33" customWidth="1"/>
    <col min="7933" max="7933" width="5.28515625" style="33" customWidth="1"/>
    <col min="7934" max="7936" width="9.140625" style="33"/>
    <col min="7937" max="7937" width="7.85546875" style="33" customWidth="1"/>
    <col min="7938" max="7938" width="4.5703125" style="33" customWidth="1"/>
    <col min="7939" max="7939" width="37.85546875" style="33" customWidth="1"/>
    <col min="7940" max="7941" width="9.140625" style="33"/>
    <col min="7942" max="7943" width="11.7109375" style="33" customWidth="1"/>
    <col min="7944" max="7944" width="5.7109375" style="33" customWidth="1"/>
    <col min="7945" max="7947" width="11.7109375" style="33" customWidth="1"/>
    <col min="7948" max="7948" width="15.42578125" style="33" customWidth="1"/>
    <col min="7949" max="8187" width="9.140625" style="33"/>
    <col min="8188" max="8188" width="2.7109375" style="33" customWidth="1"/>
    <col min="8189" max="8189" width="5.28515625" style="33" customWidth="1"/>
    <col min="8190" max="8192" width="9.140625" style="33"/>
    <col min="8193" max="8193" width="7.85546875" style="33" customWidth="1"/>
    <col min="8194" max="8194" width="4.5703125" style="33" customWidth="1"/>
    <col min="8195" max="8195" width="37.85546875" style="33" customWidth="1"/>
    <col min="8196" max="8197" width="9.140625" style="33"/>
    <col min="8198" max="8199" width="11.7109375" style="33" customWidth="1"/>
    <col min="8200" max="8200" width="5.7109375" style="33" customWidth="1"/>
    <col min="8201" max="8203" width="11.7109375" style="33" customWidth="1"/>
    <col min="8204" max="8204" width="15.42578125" style="33" customWidth="1"/>
    <col min="8205" max="8443" width="9.140625" style="33"/>
    <col min="8444" max="8444" width="2.7109375" style="33" customWidth="1"/>
    <col min="8445" max="8445" width="5.28515625" style="33" customWidth="1"/>
    <col min="8446" max="8448" width="9.140625" style="33"/>
    <col min="8449" max="8449" width="7.85546875" style="33" customWidth="1"/>
    <col min="8450" max="8450" width="4.5703125" style="33" customWidth="1"/>
    <col min="8451" max="8451" width="37.85546875" style="33" customWidth="1"/>
    <col min="8452" max="8453" width="9.140625" style="33"/>
    <col min="8454" max="8455" width="11.7109375" style="33" customWidth="1"/>
    <col min="8456" max="8456" width="5.7109375" style="33" customWidth="1"/>
    <col min="8457" max="8459" width="11.7109375" style="33" customWidth="1"/>
    <col min="8460" max="8460" width="15.42578125" style="33" customWidth="1"/>
    <col min="8461" max="8699" width="9.140625" style="33"/>
    <col min="8700" max="8700" width="2.7109375" style="33" customWidth="1"/>
    <col min="8701" max="8701" width="5.28515625" style="33" customWidth="1"/>
    <col min="8702" max="8704" width="9.140625" style="33"/>
    <col min="8705" max="8705" width="7.85546875" style="33" customWidth="1"/>
    <col min="8706" max="8706" width="4.5703125" style="33" customWidth="1"/>
    <col min="8707" max="8707" width="37.85546875" style="33" customWidth="1"/>
    <col min="8708" max="8709" width="9.140625" style="33"/>
    <col min="8710" max="8711" width="11.7109375" style="33" customWidth="1"/>
    <col min="8712" max="8712" width="5.7109375" style="33" customWidth="1"/>
    <col min="8713" max="8715" width="11.7109375" style="33" customWidth="1"/>
    <col min="8716" max="8716" width="15.42578125" style="33" customWidth="1"/>
    <col min="8717" max="8955" width="9.140625" style="33"/>
    <col min="8956" max="8956" width="2.7109375" style="33" customWidth="1"/>
    <col min="8957" max="8957" width="5.28515625" style="33" customWidth="1"/>
    <col min="8958" max="8960" width="9.140625" style="33"/>
    <col min="8961" max="8961" width="7.85546875" style="33" customWidth="1"/>
    <col min="8962" max="8962" width="4.5703125" style="33" customWidth="1"/>
    <col min="8963" max="8963" width="37.85546875" style="33" customWidth="1"/>
    <col min="8964" max="8965" width="9.140625" style="33"/>
    <col min="8966" max="8967" width="11.7109375" style="33" customWidth="1"/>
    <col min="8968" max="8968" width="5.7109375" style="33" customWidth="1"/>
    <col min="8969" max="8971" width="11.7109375" style="33" customWidth="1"/>
    <col min="8972" max="8972" width="15.42578125" style="33" customWidth="1"/>
    <col min="8973" max="9211" width="9.140625" style="33"/>
    <col min="9212" max="9212" width="2.7109375" style="33" customWidth="1"/>
    <col min="9213" max="9213" width="5.28515625" style="33" customWidth="1"/>
    <col min="9214" max="9216" width="9.140625" style="33"/>
    <col min="9217" max="9217" width="7.85546875" style="33" customWidth="1"/>
    <col min="9218" max="9218" width="4.5703125" style="33" customWidth="1"/>
    <col min="9219" max="9219" width="37.85546875" style="33" customWidth="1"/>
    <col min="9220" max="9221" width="9.140625" style="33"/>
    <col min="9222" max="9223" width="11.7109375" style="33" customWidth="1"/>
    <col min="9224" max="9224" width="5.7109375" style="33" customWidth="1"/>
    <col min="9225" max="9227" width="11.7109375" style="33" customWidth="1"/>
    <col min="9228" max="9228" width="15.42578125" style="33" customWidth="1"/>
    <col min="9229" max="9467" width="9.140625" style="33"/>
    <col min="9468" max="9468" width="2.7109375" style="33" customWidth="1"/>
    <col min="9469" max="9469" width="5.28515625" style="33" customWidth="1"/>
    <col min="9470" max="9472" width="9.140625" style="33"/>
    <col min="9473" max="9473" width="7.85546875" style="33" customWidth="1"/>
    <col min="9474" max="9474" width="4.5703125" style="33" customWidth="1"/>
    <col min="9475" max="9475" width="37.85546875" style="33" customWidth="1"/>
    <col min="9476" max="9477" width="9.140625" style="33"/>
    <col min="9478" max="9479" width="11.7109375" style="33" customWidth="1"/>
    <col min="9480" max="9480" width="5.7109375" style="33" customWidth="1"/>
    <col min="9481" max="9483" width="11.7109375" style="33" customWidth="1"/>
    <col min="9484" max="9484" width="15.42578125" style="33" customWidth="1"/>
    <col min="9485" max="9723" width="9.140625" style="33"/>
    <col min="9724" max="9724" width="2.7109375" style="33" customWidth="1"/>
    <col min="9725" max="9725" width="5.28515625" style="33" customWidth="1"/>
    <col min="9726" max="9728" width="9.140625" style="33"/>
    <col min="9729" max="9729" width="7.85546875" style="33" customWidth="1"/>
    <col min="9730" max="9730" width="4.5703125" style="33" customWidth="1"/>
    <col min="9731" max="9731" width="37.85546875" style="33" customWidth="1"/>
    <col min="9732" max="9733" width="9.140625" style="33"/>
    <col min="9734" max="9735" width="11.7109375" style="33" customWidth="1"/>
    <col min="9736" max="9736" width="5.7109375" style="33" customWidth="1"/>
    <col min="9737" max="9739" width="11.7109375" style="33" customWidth="1"/>
    <col min="9740" max="9740" width="15.42578125" style="33" customWidth="1"/>
    <col min="9741" max="9979" width="9.140625" style="33"/>
    <col min="9980" max="9980" width="2.7109375" style="33" customWidth="1"/>
    <col min="9981" max="9981" width="5.28515625" style="33" customWidth="1"/>
    <col min="9982" max="9984" width="9.140625" style="33"/>
    <col min="9985" max="9985" width="7.85546875" style="33" customWidth="1"/>
    <col min="9986" max="9986" width="4.5703125" style="33" customWidth="1"/>
    <col min="9987" max="9987" width="37.85546875" style="33" customWidth="1"/>
    <col min="9988" max="9989" width="9.140625" style="33"/>
    <col min="9990" max="9991" width="11.7109375" style="33" customWidth="1"/>
    <col min="9992" max="9992" width="5.7109375" style="33" customWidth="1"/>
    <col min="9993" max="9995" width="11.7109375" style="33" customWidth="1"/>
    <col min="9996" max="9996" width="15.42578125" style="33" customWidth="1"/>
    <col min="9997" max="10235" width="9.140625" style="33"/>
    <col min="10236" max="10236" width="2.7109375" style="33" customWidth="1"/>
    <col min="10237" max="10237" width="5.28515625" style="33" customWidth="1"/>
    <col min="10238" max="10240" width="9.140625" style="33"/>
    <col min="10241" max="10241" width="7.85546875" style="33" customWidth="1"/>
    <col min="10242" max="10242" width="4.5703125" style="33" customWidth="1"/>
    <col min="10243" max="10243" width="37.85546875" style="33" customWidth="1"/>
    <col min="10244" max="10245" width="9.140625" style="33"/>
    <col min="10246" max="10247" width="11.7109375" style="33" customWidth="1"/>
    <col min="10248" max="10248" width="5.7109375" style="33" customWidth="1"/>
    <col min="10249" max="10251" width="11.7109375" style="33" customWidth="1"/>
    <col min="10252" max="10252" width="15.42578125" style="33" customWidth="1"/>
    <col min="10253" max="10491" width="9.140625" style="33"/>
    <col min="10492" max="10492" width="2.7109375" style="33" customWidth="1"/>
    <col min="10493" max="10493" width="5.28515625" style="33" customWidth="1"/>
    <col min="10494" max="10496" width="9.140625" style="33"/>
    <col min="10497" max="10497" width="7.85546875" style="33" customWidth="1"/>
    <col min="10498" max="10498" width="4.5703125" style="33" customWidth="1"/>
    <col min="10499" max="10499" width="37.85546875" style="33" customWidth="1"/>
    <col min="10500" max="10501" width="9.140625" style="33"/>
    <col min="10502" max="10503" width="11.7109375" style="33" customWidth="1"/>
    <col min="10504" max="10504" width="5.7109375" style="33" customWidth="1"/>
    <col min="10505" max="10507" width="11.7109375" style="33" customWidth="1"/>
    <col min="10508" max="10508" width="15.42578125" style="33" customWidth="1"/>
    <col min="10509" max="10747" width="9.140625" style="33"/>
    <col min="10748" max="10748" width="2.7109375" style="33" customWidth="1"/>
    <col min="10749" max="10749" width="5.28515625" style="33" customWidth="1"/>
    <col min="10750" max="10752" width="9.140625" style="33"/>
    <col min="10753" max="10753" width="7.85546875" style="33" customWidth="1"/>
    <col min="10754" max="10754" width="4.5703125" style="33" customWidth="1"/>
    <col min="10755" max="10755" width="37.85546875" style="33" customWidth="1"/>
    <col min="10756" max="10757" width="9.140625" style="33"/>
    <col min="10758" max="10759" width="11.7109375" style="33" customWidth="1"/>
    <col min="10760" max="10760" width="5.7109375" style="33" customWidth="1"/>
    <col min="10761" max="10763" width="11.7109375" style="33" customWidth="1"/>
    <col min="10764" max="10764" width="15.42578125" style="33" customWidth="1"/>
    <col min="10765" max="11003" width="9.140625" style="33"/>
    <col min="11004" max="11004" width="2.7109375" style="33" customWidth="1"/>
    <col min="11005" max="11005" width="5.28515625" style="33" customWidth="1"/>
    <col min="11006" max="11008" width="9.140625" style="33"/>
    <col min="11009" max="11009" width="7.85546875" style="33" customWidth="1"/>
    <col min="11010" max="11010" width="4.5703125" style="33" customWidth="1"/>
    <col min="11011" max="11011" width="37.85546875" style="33" customWidth="1"/>
    <col min="11012" max="11013" width="9.140625" style="33"/>
    <col min="11014" max="11015" width="11.7109375" style="33" customWidth="1"/>
    <col min="11016" max="11016" width="5.7109375" style="33" customWidth="1"/>
    <col min="11017" max="11019" width="11.7109375" style="33" customWidth="1"/>
    <col min="11020" max="11020" width="15.42578125" style="33" customWidth="1"/>
    <col min="11021" max="11259" width="9.140625" style="33"/>
    <col min="11260" max="11260" width="2.7109375" style="33" customWidth="1"/>
    <col min="11261" max="11261" width="5.28515625" style="33" customWidth="1"/>
    <col min="11262" max="11264" width="9.140625" style="33"/>
    <col min="11265" max="11265" width="7.85546875" style="33" customWidth="1"/>
    <col min="11266" max="11266" width="4.5703125" style="33" customWidth="1"/>
    <col min="11267" max="11267" width="37.85546875" style="33" customWidth="1"/>
    <col min="11268" max="11269" width="9.140625" style="33"/>
    <col min="11270" max="11271" width="11.7109375" style="33" customWidth="1"/>
    <col min="11272" max="11272" width="5.7109375" style="33" customWidth="1"/>
    <col min="11273" max="11275" width="11.7109375" style="33" customWidth="1"/>
    <col min="11276" max="11276" width="15.42578125" style="33" customWidth="1"/>
    <col min="11277" max="11515" width="9.140625" style="33"/>
    <col min="11516" max="11516" width="2.7109375" style="33" customWidth="1"/>
    <col min="11517" max="11517" width="5.28515625" style="33" customWidth="1"/>
    <col min="11518" max="11520" width="9.140625" style="33"/>
    <col min="11521" max="11521" width="7.85546875" style="33" customWidth="1"/>
    <col min="11522" max="11522" width="4.5703125" style="33" customWidth="1"/>
    <col min="11523" max="11523" width="37.85546875" style="33" customWidth="1"/>
    <col min="11524" max="11525" width="9.140625" style="33"/>
    <col min="11526" max="11527" width="11.7109375" style="33" customWidth="1"/>
    <col min="11528" max="11528" width="5.7109375" style="33" customWidth="1"/>
    <col min="11529" max="11531" width="11.7109375" style="33" customWidth="1"/>
    <col min="11532" max="11532" width="15.42578125" style="33" customWidth="1"/>
    <col min="11533" max="11771" width="9.140625" style="33"/>
    <col min="11772" max="11772" width="2.7109375" style="33" customWidth="1"/>
    <col min="11773" max="11773" width="5.28515625" style="33" customWidth="1"/>
    <col min="11774" max="11776" width="9.140625" style="33"/>
    <col min="11777" max="11777" width="7.85546875" style="33" customWidth="1"/>
    <col min="11778" max="11778" width="4.5703125" style="33" customWidth="1"/>
    <col min="11779" max="11779" width="37.85546875" style="33" customWidth="1"/>
    <col min="11780" max="11781" width="9.140625" style="33"/>
    <col min="11782" max="11783" width="11.7109375" style="33" customWidth="1"/>
    <col min="11784" max="11784" width="5.7109375" style="33" customWidth="1"/>
    <col min="11785" max="11787" width="11.7109375" style="33" customWidth="1"/>
    <col min="11788" max="11788" width="15.42578125" style="33" customWidth="1"/>
    <col min="11789" max="12027" width="9.140625" style="33"/>
    <col min="12028" max="12028" width="2.7109375" style="33" customWidth="1"/>
    <col min="12029" max="12029" width="5.28515625" style="33" customWidth="1"/>
    <col min="12030" max="12032" width="9.140625" style="33"/>
    <col min="12033" max="12033" width="7.85546875" style="33" customWidth="1"/>
    <col min="12034" max="12034" width="4.5703125" style="33" customWidth="1"/>
    <col min="12035" max="12035" width="37.85546875" style="33" customWidth="1"/>
    <col min="12036" max="12037" width="9.140625" style="33"/>
    <col min="12038" max="12039" width="11.7109375" style="33" customWidth="1"/>
    <col min="12040" max="12040" width="5.7109375" style="33" customWidth="1"/>
    <col min="12041" max="12043" width="11.7109375" style="33" customWidth="1"/>
    <col min="12044" max="12044" width="15.42578125" style="33" customWidth="1"/>
    <col min="12045" max="12283" width="9.140625" style="33"/>
    <col min="12284" max="12284" width="2.7109375" style="33" customWidth="1"/>
    <col min="12285" max="12285" width="5.28515625" style="33" customWidth="1"/>
    <col min="12286" max="12288" width="9.140625" style="33"/>
    <col min="12289" max="12289" width="7.85546875" style="33" customWidth="1"/>
    <col min="12290" max="12290" width="4.5703125" style="33" customWidth="1"/>
    <col min="12291" max="12291" width="37.85546875" style="33" customWidth="1"/>
    <col min="12292" max="12293" width="9.140625" style="33"/>
    <col min="12294" max="12295" width="11.7109375" style="33" customWidth="1"/>
    <col min="12296" max="12296" width="5.7109375" style="33" customWidth="1"/>
    <col min="12297" max="12299" width="11.7109375" style="33" customWidth="1"/>
    <col min="12300" max="12300" width="15.42578125" style="33" customWidth="1"/>
    <col min="12301" max="12539" width="9.140625" style="33"/>
    <col min="12540" max="12540" width="2.7109375" style="33" customWidth="1"/>
    <col min="12541" max="12541" width="5.28515625" style="33" customWidth="1"/>
    <col min="12542" max="12544" width="9.140625" style="33"/>
    <col min="12545" max="12545" width="7.85546875" style="33" customWidth="1"/>
    <col min="12546" max="12546" width="4.5703125" style="33" customWidth="1"/>
    <col min="12547" max="12547" width="37.85546875" style="33" customWidth="1"/>
    <col min="12548" max="12549" width="9.140625" style="33"/>
    <col min="12550" max="12551" width="11.7109375" style="33" customWidth="1"/>
    <col min="12552" max="12552" width="5.7109375" style="33" customWidth="1"/>
    <col min="12553" max="12555" width="11.7109375" style="33" customWidth="1"/>
    <col min="12556" max="12556" width="15.42578125" style="33" customWidth="1"/>
    <col min="12557" max="12795" width="9.140625" style="33"/>
    <col min="12796" max="12796" width="2.7109375" style="33" customWidth="1"/>
    <col min="12797" max="12797" width="5.28515625" style="33" customWidth="1"/>
    <col min="12798" max="12800" width="9.140625" style="33"/>
    <col min="12801" max="12801" width="7.85546875" style="33" customWidth="1"/>
    <col min="12802" max="12802" width="4.5703125" style="33" customWidth="1"/>
    <col min="12803" max="12803" width="37.85546875" style="33" customWidth="1"/>
    <col min="12804" max="12805" width="9.140625" style="33"/>
    <col min="12806" max="12807" width="11.7109375" style="33" customWidth="1"/>
    <col min="12808" max="12808" width="5.7109375" style="33" customWidth="1"/>
    <col min="12809" max="12811" width="11.7109375" style="33" customWidth="1"/>
    <col min="12812" max="12812" width="15.42578125" style="33" customWidth="1"/>
    <col min="12813" max="13051" width="9.140625" style="33"/>
    <col min="13052" max="13052" width="2.7109375" style="33" customWidth="1"/>
    <col min="13053" max="13053" width="5.28515625" style="33" customWidth="1"/>
    <col min="13054" max="13056" width="9.140625" style="33"/>
    <col min="13057" max="13057" width="7.85546875" style="33" customWidth="1"/>
    <col min="13058" max="13058" width="4.5703125" style="33" customWidth="1"/>
    <col min="13059" max="13059" width="37.85546875" style="33" customWidth="1"/>
    <col min="13060" max="13061" width="9.140625" style="33"/>
    <col min="13062" max="13063" width="11.7109375" style="33" customWidth="1"/>
    <col min="13064" max="13064" width="5.7109375" style="33" customWidth="1"/>
    <col min="13065" max="13067" width="11.7109375" style="33" customWidth="1"/>
    <col min="13068" max="13068" width="15.42578125" style="33" customWidth="1"/>
    <col min="13069" max="13307" width="9.140625" style="33"/>
    <col min="13308" max="13308" width="2.7109375" style="33" customWidth="1"/>
    <col min="13309" max="13309" width="5.28515625" style="33" customWidth="1"/>
    <col min="13310" max="13312" width="9.140625" style="33"/>
    <col min="13313" max="13313" width="7.85546875" style="33" customWidth="1"/>
    <col min="13314" max="13314" width="4.5703125" style="33" customWidth="1"/>
    <col min="13315" max="13315" width="37.85546875" style="33" customWidth="1"/>
    <col min="13316" max="13317" width="9.140625" style="33"/>
    <col min="13318" max="13319" width="11.7109375" style="33" customWidth="1"/>
    <col min="13320" max="13320" width="5.7109375" style="33" customWidth="1"/>
    <col min="13321" max="13323" width="11.7109375" style="33" customWidth="1"/>
    <col min="13324" max="13324" width="15.42578125" style="33" customWidth="1"/>
    <col min="13325" max="13563" width="9.140625" style="33"/>
    <col min="13564" max="13564" width="2.7109375" style="33" customWidth="1"/>
    <col min="13565" max="13565" width="5.28515625" style="33" customWidth="1"/>
    <col min="13566" max="13568" width="9.140625" style="33"/>
    <col min="13569" max="13569" width="7.85546875" style="33" customWidth="1"/>
    <col min="13570" max="13570" width="4.5703125" style="33" customWidth="1"/>
    <col min="13571" max="13571" width="37.85546875" style="33" customWidth="1"/>
    <col min="13572" max="13573" width="9.140625" style="33"/>
    <col min="13574" max="13575" width="11.7109375" style="33" customWidth="1"/>
    <col min="13576" max="13576" width="5.7109375" style="33" customWidth="1"/>
    <col min="13577" max="13579" width="11.7109375" style="33" customWidth="1"/>
    <col min="13580" max="13580" width="15.42578125" style="33" customWidth="1"/>
    <col min="13581" max="13819" width="9.140625" style="33"/>
    <col min="13820" max="13820" width="2.7109375" style="33" customWidth="1"/>
    <col min="13821" max="13821" width="5.28515625" style="33" customWidth="1"/>
    <col min="13822" max="13824" width="9.140625" style="33"/>
    <col min="13825" max="13825" width="7.85546875" style="33" customWidth="1"/>
    <col min="13826" max="13826" width="4.5703125" style="33" customWidth="1"/>
    <col min="13827" max="13827" width="37.85546875" style="33" customWidth="1"/>
    <col min="13828" max="13829" width="9.140625" style="33"/>
    <col min="13830" max="13831" width="11.7109375" style="33" customWidth="1"/>
    <col min="13832" max="13832" width="5.7109375" style="33" customWidth="1"/>
    <col min="13833" max="13835" width="11.7109375" style="33" customWidth="1"/>
    <col min="13836" max="13836" width="15.42578125" style="33" customWidth="1"/>
    <col min="13837" max="14075" width="9.140625" style="33"/>
    <col min="14076" max="14076" width="2.7109375" style="33" customWidth="1"/>
    <col min="14077" max="14077" width="5.28515625" style="33" customWidth="1"/>
    <col min="14078" max="14080" width="9.140625" style="33"/>
    <col min="14081" max="14081" width="7.85546875" style="33" customWidth="1"/>
    <col min="14082" max="14082" width="4.5703125" style="33" customWidth="1"/>
    <col min="14083" max="14083" width="37.85546875" style="33" customWidth="1"/>
    <col min="14084" max="14085" width="9.140625" style="33"/>
    <col min="14086" max="14087" width="11.7109375" style="33" customWidth="1"/>
    <col min="14088" max="14088" width="5.7109375" style="33" customWidth="1"/>
    <col min="14089" max="14091" width="11.7109375" style="33" customWidth="1"/>
    <col min="14092" max="14092" width="15.42578125" style="33" customWidth="1"/>
    <col min="14093" max="14331" width="9.140625" style="33"/>
    <col min="14332" max="14332" width="2.7109375" style="33" customWidth="1"/>
    <col min="14333" max="14333" width="5.28515625" style="33" customWidth="1"/>
    <col min="14334" max="14336" width="9.140625" style="33"/>
    <col min="14337" max="14337" width="7.85546875" style="33" customWidth="1"/>
    <col min="14338" max="14338" width="4.5703125" style="33" customWidth="1"/>
    <col min="14339" max="14339" width="37.85546875" style="33" customWidth="1"/>
    <col min="14340" max="14341" width="9.140625" style="33"/>
    <col min="14342" max="14343" width="11.7109375" style="33" customWidth="1"/>
    <col min="14344" max="14344" width="5.7109375" style="33" customWidth="1"/>
    <col min="14345" max="14347" width="11.7109375" style="33" customWidth="1"/>
    <col min="14348" max="14348" width="15.42578125" style="33" customWidth="1"/>
    <col min="14349" max="14587" width="9.140625" style="33"/>
    <col min="14588" max="14588" width="2.7109375" style="33" customWidth="1"/>
    <col min="14589" max="14589" width="5.28515625" style="33" customWidth="1"/>
    <col min="14590" max="14592" width="9.140625" style="33"/>
    <col min="14593" max="14593" width="7.85546875" style="33" customWidth="1"/>
    <col min="14594" max="14594" width="4.5703125" style="33" customWidth="1"/>
    <col min="14595" max="14595" width="37.85546875" style="33" customWidth="1"/>
    <col min="14596" max="14597" width="9.140625" style="33"/>
    <col min="14598" max="14599" width="11.7109375" style="33" customWidth="1"/>
    <col min="14600" max="14600" width="5.7109375" style="33" customWidth="1"/>
    <col min="14601" max="14603" width="11.7109375" style="33" customWidth="1"/>
    <col min="14604" max="14604" width="15.42578125" style="33" customWidth="1"/>
    <col min="14605" max="14843" width="9.140625" style="33"/>
    <col min="14844" max="14844" width="2.7109375" style="33" customWidth="1"/>
    <col min="14845" max="14845" width="5.28515625" style="33" customWidth="1"/>
    <col min="14846" max="14848" width="9.140625" style="33"/>
    <col min="14849" max="14849" width="7.85546875" style="33" customWidth="1"/>
    <col min="14850" max="14850" width="4.5703125" style="33" customWidth="1"/>
    <col min="14851" max="14851" width="37.85546875" style="33" customWidth="1"/>
    <col min="14852" max="14853" width="9.140625" style="33"/>
    <col min="14854" max="14855" width="11.7109375" style="33" customWidth="1"/>
    <col min="14856" max="14856" width="5.7109375" style="33" customWidth="1"/>
    <col min="14857" max="14859" width="11.7109375" style="33" customWidth="1"/>
    <col min="14860" max="14860" width="15.42578125" style="33" customWidth="1"/>
    <col min="14861" max="15099" width="9.140625" style="33"/>
    <col min="15100" max="15100" width="2.7109375" style="33" customWidth="1"/>
    <col min="15101" max="15101" width="5.28515625" style="33" customWidth="1"/>
    <col min="15102" max="15104" width="9.140625" style="33"/>
    <col min="15105" max="15105" width="7.85546875" style="33" customWidth="1"/>
    <col min="15106" max="15106" width="4.5703125" style="33" customWidth="1"/>
    <col min="15107" max="15107" width="37.85546875" style="33" customWidth="1"/>
    <col min="15108" max="15109" width="9.140625" style="33"/>
    <col min="15110" max="15111" width="11.7109375" style="33" customWidth="1"/>
    <col min="15112" max="15112" width="5.7109375" style="33" customWidth="1"/>
    <col min="15113" max="15115" width="11.7109375" style="33" customWidth="1"/>
    <col min="15116" max="15116" width="15.42578125" style="33" customWidth="1"/>
    <col min="15117" max="15355" width="9.140625" style="33"/>
    <col min="15356" max="15356" width="2.7109375" style="33" customWidth="1"/>
    <col min="15357" max="15357" width="5.28515625" style="33" customWidth="1"/>
    <col min="15358" max="15360" width="9.140625" style="33"/>
    <col min="15361" max="15361" width="7.85546875" style="33" customWidth="1"/>
    <col min="15362" max="15362" width="4.5703125" style="33" customWidth="1"/>
    <col min="15363" max="15363" width="37.85546875" style="33" customWidth="1"/>
    <col min="15364" max="15365" width="9.140625" style="33"/>
    <col min="15366" max="15367" width="11.7109375" style="33" customWidth="1"/>
    <col min="15368" max="15368" width="5.7109375" style="33" customWidth="1"/>
    <col min="15369" max="15371" width="11.7109375" style="33" customWidth="1"/>
    <col min="15372" max="15372" width="15.42578125" style="33" customWidth="1"/>
    <col min="15373" max="15611" width="9.140625" style="33"/>
    <col min="15612" max="15612" width="2.7109375" style="33" customWidth="1"/>
    <col min="15613" max="15613" width="5.28515625" style="33" customWidth="1"/>
    <col min="15614" max="15616" width="9.140625" style="33"/>
    <col min="15617" max="15617" width="7.85546875" style="33" customWidth="1"/>
    <col min="15618" max="15618" width="4.5703125" style="33" customWidth="1"/>
    <col min="15619" max="15619" width="37.85546875" style="33" customWidth="1"/>
    <col min="15620" max="15621" width="9.140625" style="33"/>
    <col min="15622" max="15623" width="11.7109375" style="33" customWidth="1"/>
    <col min="15624" max="15624" width="5.7109375" style="33" customWidth="1"/>
    <col min="15625" max="15627" width="11.7109375" style="33" customWidth="1"/>
    <col min="15628" max="15628" width="15.42578125" style="33" customWidth="1"/>
    <col min="15629" max="15867" width="9.140625" style="33"/>
    <col min="15868" max="15868" width="2.7109375" style="33" customWidth="1"/>
    <col min="15869" max="15869" width="5.28515625" style="33" customWidth="1"/>
    <col min="15870" max="15872" width="9.140625" style="33"/>
    <col min="15873" max="15873" width="7.85546875" style="33" customWidth="1"/>
    <col min="15874" max="15874" width="4.5703125" style="33" customWidth="1"/>
    <col min="15875" max="15875" width="37.85546875" style="33" customWidth="1"/>
    <col min="15876" max="15877" width="9.140625" style="33"/>
    <col min="15878" max="15879" width="11.7109375" style="33" customWidth="1"/>
    <col min="15880" max="15880" width="5.7109375" style="33" customWidth="1"/>
    <col min="15881" max="15883" width="11.7109375" style="33" customWidth="1"/>
    <col min="15884" max="15884" width="15.42578125" style="33" customWidth="1"/>
    <col min="15885" max="16123" width="9.140625" style="33"/>
    <col min="16124" max="16124" width="2.7109375" style="33" customWidth="1"/>
    <col min="16125" max="16125" width="5.28515625" style="33" customWidth="1"/>
    <col min="16126" max="16128" width="9.140625" style="33"/>
    <col min="16129" max="16129" width="7.85546875" style="33" customWidth="1"/>
    <col min="16130" max="16130" width="4.5703125" style="33" customWidth="1"/>
    <col min="16131" max="16131" width="37.85546875" style="33" customWidth="1"/>
    <col min="16132" max="16133" width="9.140625" style="33"/>
    <col min="16134" max="16135" width="11.7109375" style="33" customWidth="1"/>
    <col min="16136" max="16136" width="5.7109375" style="33" customWidth="1"/>
    <col min="16137" max="16139" width="11.7109375" style="33" customWidth="1"/>
    <col min="16140" max="16140" width="15.42578125" style="33" customWidth="1"/>
    <col min="16141" max="16384" width="9.140625" style="33"/>
  </cols>
  <sheetData>
    <row r="2" spans="1:17" ht="12.75" customHeight="1">
      <c r="B2" s="1" t="s">
        <v>0</v>
      </c>
      <c r="C2" s="1"/>
      <c r="D2" s="24" t="s">
        <v>107</v>
      </c>
      <c r="E2" s="2"/>
      <c r="F2" s="2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12.75" customHeight="1">
      <c r="B3" s="4" t="s">
        <v>1</v>
      </c>
      <c r="C3" s="4"/>
      <c r="D3" s="4" t="s">
        <v>108</v>
      </c>
      <c r="E3" s="2"/>
      <c r="F3" s="2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 ht="12.75" customHeight="1">
      <c r="B4" s="4"/>
      <c r="C4" s="4"/>
      <c r="D4" s="2"/>
      <c r="E4" s="2"/>
      <c r="G4" s="34"/>
      <c r="H4" s="34"/>
      <c r="I4" s="34"/>
      <c r="J4" s="34"/>
      <c r="K4" s="34"/>
      <c r="L4" s="34"/>
      <c r="M4" s="34"/>
      <c r="N4" s="34"/>
      <c r="O4" s="34"/>
      <c r="P4" s="34"/>
      <c r="Q4" s="35"/>
    </row>
    <row r="5" spans="1:17" ht="12.75" customHeight="1">
      <c r="G5" s="34"/>
      <c r="H5" s="34"/>
      <c r="I5" s="34"/>
      <c r="J5" s="34"/>
      <c r="K5" s="34"/>
      <c r="L5" s="34"/>
      <c r="M5" s="34"/>
      <c r="N5" s="34"/>
      <c r="O5" s="34"/>
      <c r="P5" s="34"/>
      <c r="Q5" s="35"/>
    </row>
    <row r="6" spans="1:17" ht="12.75" customHeight="1">
      <c r="B6" s="36" t="s">
        <v>2</v>
      </c>
      <c r="H6" s="34"/>
      <c r="I6" s="34"/>
      <c r="J6" s="34"/>
      <c r="K6" s="34"/>
      <c r="L6" s="34"/>
      <c r="M6" s="34"/>
      <c r="N6" s="34"/>
      <c r="O6" s="34"/>
      <c r="P6" s="34"/>
      <c r="Q6" s="35"/>
    </row>
    <row r="7" spans="1:17" ht="12.75" customHeight="1">
      <c r="B7" s="36"/>
      <c r="H7" s="34"/>
      <c r="I7" s="34"/>
      <c r="J7" s="34"/>
      <c r="K7" s="34"/>
      <c r="L7" s="34"/>
      <c r="M7" s="34"/>
      <c r="N7" s="34"/>
      <c r="O7" s="34"/>
      <c r="P7" s="34"/>
      <c r="Q7" s="35"/>
    </row>
    <row r="8" spans="1:17" ht="12.75" customHeight="1">
      <c r="B8" s="36"/>
      <c r="H8" s="34"/>
      <c r="I8" s="34"/>
      <c r="J8" s="34"/>
      <c r="K8" s="34"/>
      <c r="L8" s="34"/>
      <c r="M8" s="34"/>
      <c r="N8" s="34"/>
      <c r="O8" s="34"/>
      <c r="P8" s="34"/>
      <c r="Q8" s="35"/>
    </row>
    <row r="9" spans="1:17" ht="12.75" customHeight="1">
      <c r="A9" s="37"/>
      <c r="B9" s="37"/>
      <c r="C9" s="37"/>
      <c r="D9" s="37"/>
      <c r="E9" s="37"/>
      <c r="F9" s="37"/>
      <c r="G9" s="37"/>
      <c r="H9" s="38" t="s">
        <v>3</v>
      </c>
      <c r="I9" s="39"/>
      <c r="J9" s="38"/>
      <c r="K9" s="38"/>
      <c r="L9" s="38"/>
      <c r="M9" s="35"/>
      <c r="N9" s="35"/>
      <c r="O9" s="35"/>
      <c r="P9" s="35"/>
      <c r="Q9" s="35"/>
    </row>
    <row r="10" spans="1:17" ht="12.75" customHeight="1">
      <c r="A10" s="37"/>
      <c r="B10" s="37"/>
      <c r="C10" s="37"/>
      <c r="D10" s="37"/>
      <c r="E10" s="37"/>
      <c r="F10" s="37"/>
      <c r="G10" s="37"/>
      <c r="H10" s="97" t="s">
        <v>726</v>
      </c>
      <c r="I10" s="38"/>
      <c r="J10" s="35"/>
      <c r="K10" s="35"/>
      <c r="L10" s="35"/>
      <c r="M10" s="35"/>
      <c r="N10" s="35"/>
      <c r="O10" s="35"/>
      <c r="P10" s="35"/>
      <c r="Q10" s="35"/>
    </row>
    <row r="11" spans="1:17" ht="12.75" customHeight="1">
      <c r="B11" s="40"/>
      <c r="H11" s="34"/>
      <c r="I11" s="34"/>
      <c r="J11" s="34"/>
      <c r="K11" s="34"/>
      <c r="L11" s="34"/>
      <c r="M11" s="34"/>
      <c r="N11" s="34"/>
      <c r="O11" s="34"/>
      <c r="P11" s="34"/>
      <c r="Q11" s="34"/>
    </row>
    <row r="12" spans="1:17" ht="12.75" customHeight="1">
      <c r="A12" s="36"/>
      <c r="B12" s="41"/>
      <c r="C12" s="130"/>
      <c r="D12" s="130"/>
      <c r="E12" s="130"/>
      <c r="F12" s="130"/>
      <c r="G12" s="42"/>
      <c r="H12" s="43"/>
      <c r="I12" s="44" t="s">
        <v>73</v>
      </c>
      <c r="J12" s="45"/>
      <c r="K12" s="46"/>
      <c r="L12" s="47"/>
      <c r="M12" s="46" t="s">
        <v>74</v>
      </c>
      <c r="N12" s="46"/>
      <c r="O12" s="48"/>
      <c r="P12" s="48" t="s">
        <v>75</v>
      </c>
      <c r="Q12" s="49"/>
    </row>
    <row r="13" spans="1:17" ht="12.75" customHeight="1">
      <c r="A13" s="36"/>
      <c r="B13" s="50" t="s">
        <v>4</v>
      </c>
      <c r="C13" s="51"/>
      <c r="D13" s="131" t="s">
        <v>76</v>
      </c>
      <c r="E13" s="131"/>
      <c r="F13" s="131"/>
      <c r="G13" s="131"/>
      <c r="H13" s="52" t="s">
        <v>77</v>
      </c>
      <c r="I13" s="53" t="s">
        <v>78</v>
      </c>
      <c r="J13" s="54" t="s">
        <v>707</v>
      </c>
      <c r="K13" s="54" t="s">
        <v>10</v>
      </c>
      <c r="L13" s="54" t="s">
        <v>10</v>
      </c>
      <c r="M13" s="54" t="s">
        <v>11</v>
      </c>
      <c r="N13" s="54" t="s">
        <v>12</v>
      </c>
      <c r="O13" s="54" t="s">
        <v>12</v>
      </c>
      <c r="P13" s="55" t="s">
        <v>13</v>
      </c>
      <c r="Q13" s="54" t="s">
        <v>13</v>
      </c>
    </row>
    <row r="14" spans="1:17" ht="12.75" customHeight="1">
      <c r="A14" s="36"/>
      <c r="B14" s="56"/>
      <c r="C14" s="57"/>
      <c r="D14" s="57"/>
      <c r="E14" s="57"/>
      <c r="F14" s="57"/>
      <c r="G14" s="57"/>
      <c r="H14" s="58"/>
      <c r="I14" s="59" t="s">
        <v>79</v>
      </c>
      <c r="J14" s="54"/>
      <c r="K14" s="54" t="s">
        <v>80</v>
      </c>
      <c r="L14" s="54" t="s">
        <v>708</v>
      </c>
      <c r="M14" s="60"/>
      <c r="N14" s="54" t="s">
        <v>80</v>
      </c>
      <c r="O14" s="58" t="s">
        <v>708</v>
      </c>
      <c r="P14" s="61" t="s">
        <v>81</v>
      </c>
      <c r="Q14" s="58" t="s">
        <v>709</v>
      </c>
    </row>
    <row r="15" spans="1:17" ht="12.75" customHeight="1">
      <c r="B15" s="62">
        <f>B14+1</f>
        <v>1</v>
      </c>
      <c r="C15" s="127" t="s">
        <v>504</v>
      </c>
      <c r="D15" s="128" t="s">
        <v>504</v>
      </c>
      <c r="E15" s="128" t="s">
        <v>504</v>
      </c>
      <c r="F15" s="129" t="s">
        <v>504</v>
      </c>
      <c r="G15" s="63" t="s">
        <v>17</v>
      </c>
      <c r="H15" s="64"/>
      <c r="I15" s="64">
        <v>45</v>
      </c>
      <c r="J15" s="64">
        <v>540</v>
      </c>
      <c r="K15" s="65">
        <v>0</v>
      </c>
      <c r="L15" s="65">
        <v>0</v>
      </c>
      <c r="M15" s="66">
        <v>9.5</v>
      </c>
      <c r="N15" s="65">
        <f t="shared" ref="N15:O30" si="0">PRODUCT(K15,1.095)</f>
        <v>0</v>
      </c>
      <c r="O15" s="65">
        <f t="shared" si="0"/>
        <v>0</v>
      </c>
      <c r="P15" s="67">
        <f t="shared" ref="P15:Q30" si="1">PRODUCT(I15,N15)</f>
        <v>0</v>
      </c>
      <c r="Q15" s="67">
        <f t="shared" si="1"/>
        <v>0</v>
      </c>
    </row>
    <row r="16" spans="1:17" ht="12.75" customHeight="1">
      <c r="B16" s="62">
        <f>B15+1</f>
        <v>2</v>
      </c>
      <c r="C16" s="127" t="s">
        <v>505</v>
      </c>
      <c r="D16" s="128" t="s">
        <v>505</v>
      </c>
      <c r="E16" s="128" t="s">
        <v>505</v>
      </c>
      <c r="F16" s="129" t="s">
        <v>505</v>
      </c>
      <c r="G16" s="63" t="s">
        <v>17</v>
      </c>
      <c r="H16" s="64"/>
      <c r="I16" s="64">
        <v>15</v>
      </c>
      <c r="J16" s="64">
        <v>160</v>
      </c>
      <c r="K16" s="65">
        <v>0</v>
      </c>
      <c r="L16" s="65">
        <v>0</v>
      </c>
      <c r="M16" s="66">
        <v>9.5</v>
      </c>
      <c r="N16" s="65">
        <f t="shared" si="0"/>
        <v>0</v>
      </c>
      <c r="O16" s="65">
        <f t="shared" si="0"/>
        <v>0</v>
      </c>
      <c r="P16" s="67">
        <f t="shared" si="1"/>
        <v>0</v>
      </c>
      <c r="Q16" s="67">
        <f t="shared" si="1"/>
        <v>0</v>
      </c>
    </row>
    <row r="17" spans="2:17" ht="12.75" customHeight="1">
      <c r="B17" s="62">
        <f t="shared" ref="B17:B41" si="2">B16+1</f>
        <v>3</v>
      </c>
      <c r="C17" s="127" t="s">
        <v>86</v>
      </c>
      <c r="D17" s="128" t="s">
        <v>86</v>
      </c>
      <c r="E17" s="128" t="s">
        <v>86</v>
      </c>
      <c r="F17" s="129" t="s">
        <v>86</v>
      </c>
      <c r="G17" s="63" t="s">
        <v>17</v>
      </c>
      <c r="H17" s="64"/>
      <c r="I17" s="64">
        <v>30</v>
      </c>
      <c r="J17" s="64">
        <v>320</v>
      </c>
      <c r="K17" s="65">
        <v>0</v>
      </c>
      <c r="L17" s="65">
        <v>0</v>
      </c>
      <c r="M17" s="66">
        <v>9.5</v>
      </c>
      <c r="N17" s="65">
        <f t="shared" si="0"/>
        <v>0</v>
      </c>
      <c r="O17" s="65">
        <f t="shared" si="0"/>
        <v>0</v>
      </c>
      <c r="P17" s="67">
        <f t="shared" si="1"/>
        <v>0</v>
      </c>
      <c r="Q17" s="67">
        <f t="shared" si="1"/>
        <v>0</v>
      </c>
    </row>
    <row r="18" spans="2:17" ht="12.75" customHeight="1">
      <c r="B18" s="62">
        <f t="shared" si="2"/>
        <v>4</v>
      </c>
      <c r="C18" s="127" t="s">
        <v>92</v>
      </c>
      <c r="D18" s="128" t="s">
        <v>92</v>
      </c>
      <c r="E18" s="128" t="s">
        <v>92</v>
      </c>
      <c r="F18" s="129" t="s">
        <v>92</v>
      </c>
      <c r="G18" s="63" t="s">
        <v>17</v>
      </c>
      <c r="H18" s="64"/>
      <c r="I18" s="64">
        <v>40</v>
      </c>
      <c r="J18" s="64">
        <v>480</v>
      </c>
      <c r="K18" s="65">
        <v>0</v>
      </c>
      <c r="L18" s="65">
        <v>0</v>
      </c>
      <c r="M18" s="66">
        <v>9.5</v>
      </c>
      <c r="N18" s="65">
        <f t="shared" si="0"/>
        <v>0</v>
      </c>
      <c r="O18" s="65">
        <f t="shared" si="0"/>
        <v>0</v>
      </c>
      <c r="P18" s="67">
        <f t="shared" si="1"/>
        <v>0</v>
      </c>
      <c r="Q18" s="67">
        <f t="shared" si="1"/>
        <v>0</v>
      </c>
    </row>
    <row r="19" spans="2:17" ht="12.75" customHeight="1">
      <c r="B19" s="62">
        <f t="shared" si="2"/>
        <v>5</v>
      </c>
      <c r="C19" s="127" t="s">
        <v>451</v>
      </c>
      <c r="D19" s="128" t="s">
        <v>451</v>
      </c>
      <c r="E19" s="128" t="s">
        <v>451</v>
      </c>
      <c r="F19" s="129" t="s">
        <v>451</v>
      </c>
      <c r="G19" s="63" t="s">
        <v>17</v>
      </c>
      <c r="H19" s="64"/>
      <c r="I19" s="64">
        <v>0</v>
      </c>
      <c r="J19" s="64">
        <v>640</v>
      </c>
      <c r="K19" s="65">
        <v>0</v>
      </c>
      <c r="L19" s="65">
        <v>0</v>
      </c>
      <c r="M19" s="66">
        <v>9.5</v>
      </c>
      <c r="N19" s="65">
        <f t="shared" si="0"/>
        <v>0</v>
      </c>
      <c r="O19" s="65">
        <f t="shared" si="0"/>
        <v>0</v>
      </c>
      <c r="P19" s="67">
        <f t="shared" si="1"/>
        <v>0</v>
      </c>
      <c r="Q19" s="67">
        <f t="shared" si="1"/>
        <v>0</v>
      </c>
    </row>
    <row r="20" spans="2:17" ht="12.75" customHeight="1">
      <c r="B20" s="62">
        <f t="shared" si="2"/>
        <v>6</v>
      </c>
      <c r="C20" s="127" t="s">
        <v>95</v>
      </c>
      <c r="D20" s="128" t="s">
        <v>95</v>
      </c>
      <c r="E20" s="128" t="s">
        <v>95</v>
      </c>
      <c r="F20" s="129" t="s">
        <v>95</v>
      </c>
      <c r="G20" s="63" t="s">
        <v>17</v>
      </c>
      <c r="H20" s="64"/>
      <c r="I20" s="64">
        <v>0</v>
      </c>
      <c r="J20" s="64">
        <v>720</v>
      </c>
      <c r="K20" s="65">
        <v>0</v>
      </c>
      <c r="L20" s="65">
        <v>0</v>
      </c>
      <c r="M20" s="66">
        <v>9.5</v>
      </c>
      <c r="N20" s="65">
        <f t="shared" si="0"/>
        <v>0</v>
      </c>
      <c r="O20" s="65">
        <f t="shared" si="0"/>
        <v>0</v>
      </c>
      <c r="P20" s="67">
        <f t="shared" si="1"/>
        <v>0</v>
      </c>
      <c r="Q20" s="67">
        <f t="shared" si="1"/>
        <v>0</v>
      </c>
    </row>
    <row r="21" spans="2:17" ht="12.75" customHeight="1">
      <c r="B21" s="62">
        <f t="shared" si="2"/>
        <v>7</v>
      </c>
      <c r="C21" s="127" t="s">
        <v>461</v>
      </c>
      <c r="D21" s="128" t="s">
        <v>461</v>
      </c>
      <c r="E21" s="128" t="s">
        <v>461</v>
      </c>
      <c r="F21" s="129" t="s">
        <v>461</v>
      </c>
      <c r="G21" s="63" t="s">
        <v>17</v>
      </c>
      <c r="H21" s="64"/>
      <c r="I21" s="64">
        <v>60</v>
      </c>
      <c r="J21" s="64">
        <v>720</v>
      </c>
      <c r="K21" s="65">
        <v>0</v>
      </c>
      <c r="L21" s="65">
        <v>0</v>
      </c>
      <c r="M21" s="66">
        <v>9.5</v>
      </c>
      <c r="N21" s="65">
        <f t="shared" si="0"/>
        <v>0</v>
      </c>
      <c r="O21" s="65">
        <f t="shared" si="0"/>
        <v>0</v>
      </c>
      <c r="P21" s="67">
        <f t="shared" si="1"/>
        <v>0</v>
      </c>
      <c r="Q21" s="67">
        <f t="shared" si="1"/>
        <v>0</v>
      </c>
    </row>
    <row r="22" spans="2:17" ht="12.75" customHeight="1">
      <c r="B22" s="62">
        <f t="shared" si="2"/>
        <v>8</v>
      </c>
      <c r="C22" s="127" t="s">
        <v>462</v>
      </c>
      <c r="D22" s="128" t="s">
        <v>462</v>
      </c>
      <c r="E22" s="128" t="s">
        <v>462</v>
      </c>
      <c r="F22" s="129" t="s">
        <v>462</v>
      </c>
      <c r="G22" s="63" t="s">
        <v>17</v>
      </c>
      <c r="H22" s="64"/>
      <c r="I22" s="64">
        <v>70</v>
      </c>
      <c r="J22" s="64">
        <v>800</v>
      </c>
      <c r="K22" s="65">
        <v>0</v>
      </c>
      <c r="L22" s="65">
        <v>0</v>
      </c>
      <c r="M22" s="66">
        <v>9.5</v>
      </c>
      <c r="N22" s="65">
        <f t="shared" si="0"/>
        <v>0</v>
      </c>
      <c r="O22" s="65">
        <f t="shared" si="0"/>
        <v>0</v>
      </c>
      <c r="P22" s="67">
        <f t="shared" si="1"/>
        <v>0</v>
      </c>
      <c r="Q22" s="67">
        <f t="shared" si="1"/>
        <v>0</v>
      </c>
    </row>
    <row r="23" spans="2:17" ht="12.75" customHeight="1">
      <c r="B23" s="62">
        <f t="shared" si="2"/>
        <v>9</v>
      </c>
      <c r="C23" s="127" t="s">
        <v>463</v>
      </c>
      <c r="D23" s="128" t="s">
        <v>463</v>
      </c>
      <c r="E23" s="128" t="s">
        <v>463</v>
      </c>
      <c r="F23" s="129" t="s">
        <v>463</v>
      </c>
      <c r="G23" s="63" t="s">
        <v>17</v>
      </c>
      <c r="H23" s="64"/>
      <c r="I23" s="64">
        <v>60</v>
      </c>
      <c r="J23" s="64">
        <v>720</v>
      </c>
      <c r="K23" s="65">
        <v>0</v>
      </c>
      <c r="L23" s="65">
        <v>0</v>
      </c>
      <c r="M23" s="66">
        <v>9.5</v>
      </c>
      <c r="N23" s="65">
        <f t="shared" si="0"/>
        <v>0</v>
      </c>
      <c r="O23" s="65">
        <f t="shared" si="0"/>
        <v>0</v>
      </c>
      <c r="P23" s="67">
        <f t="shared" si="1"/>
        <v>0</v>
      </c>
      <c r="Q23" s="67">
        <f t="shared" si="1"/>
        <v>0</v>
      </c>
    </row>
    <row r="24" spans="2:17" ht="12.75" customHeight="1">
      <c r="B24" s="62">
        <f t="shared" si="2"/>
        <v>10</v>
      </c>
      <c r="C24" s="127" t="s">
        <v>455</v>
      </c>
      <c r="D24" s="128" t="s">
        <v>455</v>
      </c>
      <c r="E24" s="128" t="s">
        <v>455</v>
      </c>
      <c r="F24" s="129" t="s">
        <v>455</v>
      </c>
      <c r="G24" s="63" t="s">
        <v>17</v>
      </c>
      <c r="H24" s="64"/>
      <c r="I24" s="64">
        <v>30</v>
      </c>
      <c r="J24" s="64">
        <v>320</v>
      </c>
      <c r="K24" s="65">
        <v>0</v>
      </c>
      <c r="L24" s="65">
        <v>0</v>
      </c>
      <c r="M24" s="66">
        <v>9.5</v>
      </c>
      <c r="N24" s="65">
        <f t="shared" si="0"/>
        <v>0</v>
      </c>
      <c r="O24" s="65">
        <f t="shared" si="0"/>
        <v>0</v>
      </c>
      <c r="P24" s="67">
        <f t="shared" si="1"/>
        <v>0</v>
      </c>
      <c r="Q24" s="67">
        <f t="shared" si="1"/>
        <v>0</v>
      </c>
    </row>
    <row r="25" spans="2:17" ht="12.75" customHeight="1">
      <c r="B25" s="62">
        <f t="shared" si="2"/>
        <v>11</v>
      </c>
      <c r="C25" s="127" t="s">
        <v>456</v>
      </c>
      <c r="D25" s="128" t="s">
        <v>456</v>
      </c>
      <c r="E25" s="128" t="s">
        <v>456</v>
      </c>
      <c r="F25" s="129" t="s">
        <v>456</v>
      </c>
      <c r="G25" s="63" t="s">
        <v>17</v>
      </c>
      <c r="H25" s="64"/>
      <c r="I25" s="64">
        <v>3</v>
      </c>
      <c r="J25" s="64">
        <v>40</v>
      </c>
      <c r="K25" s="65">
        <v>0</v>
      </c>
      <c r="L25" s="65">
        <v>0</v>
      </c>
      <c r="M25" s="66">
        <v>9.5</v>
      </c>
      <c r="N25" s="65">
        <f t="shared" si="0"/>
        <v>0</v>
      </c>
      <c r="O25" s="65">
        <f t="shared" si="0"/>
        <v>0</v>
      </c>
      <c r="P25" s="67">
        <f t="shared" si="1"/>
        <v>0</v>
      </c>
      <c r="Q25" s="67">
        <f t="shared" si="1"/>
        <v>0</v>
      </c>
    </row>
    <row r="26" spans="2:17" ht="12.75" customHeight="1">
      <c r="B26" s="62">
        <f t="shared" si="2"/>
        <v>12</v>
      </c>
      <c r="C26" s="127" t="s">
        <v>496</v>
      </c>
      <c r="D26" s="128" t="s">
        <v>496</v>
      </c>
      <c r="E26" s="128" t="s">
        <v>496</v>
      </c>
      <c r="F26" s="129" t="s">
        <v>496</v>
      </c>
      <c r="G26" s="63" t="s">
        <v>17</v>
      </c>
      <c r="H26" s="64"/>
      <c r="I26" s="64">
        <v>0</v>
      </c>
      <c r="J26" s="64">
        <v>200</v>
      </c>
      <c r="K26" s="65">
        <v>0</v>
      </c>
      <c r="L26" s="65">
        <v>0</v>
      </c>
      <c r="M26" s="66">
        <v>9.5</v>
      </c>
      <c r="N26" s="65">
        <f t="shared" si="0"/>
        <v>0</v>
      </c>
      <c r="O26" s="65">
        <f t="shared" si="0"/>
        <v>0</v>
      </c>
      <c r="P26" s="67">
        <f t="shared" si="1"/>
        <v>0</v>
      </c>
      <c r="Q26" s="67">
        <f t="shared" si="1"/>
        <v>0</v>
      </c>
    </row>
    <row r="27" spans="2:17" ht="12.75" customHeight="1">
      <c r="B27" s="62">
        <f t="shared" si="2"/>
        <v>13</v>
      </c>
      <c r="C27" s="127" t="s">
        <v>506</v>
      </c>
      <c r="D27" s="128" t="s">
        <v>506</v>
      </c>
      <c r="E27" s="128" t="s">
        <v>506</v>
      </c>
      <c r="F27" s="129" t="s">
        <v>506</v>
      </c>
      <c r="G27" s="63" t="s">
        <v>17</v>
      </c>
      <c r="H27" s="64"/>
      <c r="I27" s="64">
        <v>10</v>
      </c>
      <c r="J27" s="64">
        <v>80</v>
      </c>
      <c r="K27" s="65">
        <v>0</v>
      </c>
      <c r="L27" s="65">
        <v>0</v>
      </c>
      <c r="M27" s="66">
        <v>9.5</v>
      </c>
      <c r="N27" s="65">
        <f t="shared" si="0"/>
        <v>0</v>
      </c>
      <c r="O27" s="65">
        <f t="shared" si="0"/>
        <v>0</v>
      </c>
      <c r="P27" s="67">
        <f t="shared" si="1"/>
        <v>0</v>
      </c>
      <c r="Q27" s="67">
        <f t="shared" si="1"/>
        <v>0</v>
      </c>
    </row>
    <row r="28" spans="2:17" ht="12.75" customHeight="1">
      <c r="B28" s="62">
        <f t="shared" si="2"/>
        <v>14</v>
      </c>
      <c r="C28" s="127" t="s">
        <v>97</v>
      </c>
      <c r="D28" s="128" t="s">
        <v>97</v>
      </c>
      <c r="E28" s="128" t="s">
        <v>97</v>
      </c>
      <c r="F28" s="129" t="s">
        <v>97</v>
      </c>
      <c r="G28" s="63" t="s">
        <v>17</v>
      </c>
      <c r="H28" s="64"/>
      <c r="I28" s="64">
        <v>15</v>
      </c>
      <c r="J28" s="64">
        <v>160</v>
      </c>
      <c r="K28" s="65">
        <v>0</v>
      </c>
      <c r="L28" s="65">
        <v>0</v>
      </c>
      <c r="M28" s="66">
        <v>9.5</v>
      </c>
      <c r="N28" s="65">
        <f t="shared" si="0"/>
        <v>0</v>
      </c>
      <c r="O28" s="65">
        <f t="shared" si="0"/>
        <v>0</v>
      </c>
      <c r="P28" s="67">
        <f t="shared" si="1"/>
        <v>0</v>
      </c>
      <c r="Q28" s="67">
        <f t="shared" si="1"/>
        <v>0</v>
      </c>
    </row>
    <row r="29" spans="2:17" ht="12.75" customHeight="1">
      <c r="B29" s="62">
        <f t="shared" si="2"/>
        <v>15</v>
      </c>
      <c r="C29" s="127" t="s">
        <v>93</v>
      </c>
      <c r="D29" s="128" t="s">
        <v>93</v>
      </c>
      <c r="E29" s="128" t="s">
        <v>93</v>
      </c>
      <c r="F29" s="129" t="s">
        <v>93</v>
      </c>
      <c r="G29" s="63" t="s">
        <v>17</v>
      </c>
      <c r="H29" s="64"/>
      <c r="I29" s="64">
        <v>270</v>
      </c>
      <c r="J29" s="64">
        <v>3200</v>
      </c>
      <c r="K29" s="65">
        <v>0</v>
      </c>
      <c r="L29" s="65">
        <v>0</v>
      </c>
      <c r="M29" s="66">
        <v>9.5</v>
      </c>
      <c r="N29" s="65">
        <f t="shared" si="0"/>
        <v>0</v>
      </c>
      <c r="O29" s="65">
        <f t="shared" si="0"/>
        <v>0</v>
      </c>
      <c r="P29" s="67">
        <f t="shared" si="1"/>
        <v>0</v>
      </c>
      <c r="Q29" s="67">
        <f t="shared" si="1"/>
        <v>0</v>
      </c>
    </row>
    <row r="30" spans="2:17" ht="12.75" customHeight="1">
      <c r="B30" s="62">
        <f t="shared" si="2"/>
        <v>16</v>
      </c>
      <c r="C30" s="127" t="s">
        <v>94</v>
      </c>
      <c r="D30" s="128" t="s">
        <v>94</v>
      </c>
      <c r="E30" s="128" t="s">
        <v>94</v>
      </c>
      <c r="F30" s="129" t="s">
        <v>94</v>
      </c>
      <c r="G30" s="63" t="s">
        <v>17</v>
      </c>
      <c r="H30" s="64"/>
      <c r="I30" s="64">
        <v>0</v>
      </c>
      <c r="J30" s="64">
        <v>1200</v>
      </c>
      <c r="K30" s="65">
        <v>0</v>
      </c>
      <c r="L30" s="65">
        <v>0</v>
      </c>
      <c r="M30" s="66">
        <v>9.5</v>
      </c>
      <c r="N30" s="65">
        <f t="shared" si="0"/>
        <v>0</v>
      </c>
      <c r="O30" s="65">
        <f t="shared" si="0"/>
        <v>0</v>
      </c>
      <c r="P30" s="67">
        <f t="shared" si="1"/>
        <v>0</v>
      </c>
      <c r="Q30" s="67">
        <f t="shared" si="1"/>
        <v>0</v>
      </c>
    </row>
    <row r="31" spans="2:17" ht="12.75" customHeight="1">
      <c r="B31" s="62">
        <f t="shared" si="2"/>
        <v>17</v>
      </c>
      <c r="C31" s="127" t="s">
        <v>507</v>
      </c>
      <c r="D31" s="128" t="s">
        <v>507</v>
      </c>
      <c r="E31" s="128" t="s">
        <v>507</v>
      </c>
      <c r="F31" s="129" t="s">
        <v>507</v>
      </c>
      <c r="G31" s="63" t="s">
        <v>17</v>
      </c>
      <c r="H31" s="64"/>
      <c r="I31" s="64">
        <v>100</v>
      </c>
      <c r="J31" s="64">
        <v>1200</v>
      </c>
      <c r="K31" s="65">
        <v>0</v>
      </c>
      <c r="L31" s="65">
        <v>0</v>
      </c>
      <c r="M31" s="66">
        <v>9.5</v>
      </c>
      <c r="N31" s="65">
        <f t="shared" ref="N31:O37" si="3">PRODUCT(K31,1.095)</f>
        <v>0</v>
      </c>
      <c r="O31" s="65">
        <f t="shared" si="3"/>
        <v>0</v>
      </c>
      <c r="P31" s="67">
        <f t="shared" ref="P31:Q37" si="4">PRODUCT(I31,N31)</f>
        <v>0</v>
      </c>
      <c r="Q31" s="67">
        <f t="shared" si="4"/>
        <v>0</v>
      </c>
    </row>
    <row r="32" spans="2:17" ht="12.75" customHeight="1">
      <c r="B32" s="62">
        <f t="shared" si="2"/>
        <v>18</v>
      </c>
      <c r="C32" s="127" t="s">
        <v>471</v>
      </c>
      <c r="D32" s="128" t="s">
        <v>471</v>
      </c>
      <c r="E32" s="128" t="s">
        <v>471</v>
      </c>
      <c r="F32" s="129" t="s">
        <v>471</v>
      </c>
      <c r="G32" s="63" t="s">
        <v>17</v>
      </c>
      <c r="H32" s="64"/>
      <c r="I32" s="64">
        <v>0</v>
      </c>
      <c r="J32" s="64">
        <v>640</v>
      </c>
      <c r="K32" s="65">
        <v>0</v>
      </c>
      <c r="L32" s="65">
        <v>0</v>
      </c>
      <c r="M32" s="66">
        <v>9.5</v>
      </c>
      <c r="N32" s="65">
        <f t="shared" si="3"/>
        <v>0</v>
      </c>
      <c r="O32" s="65">
        <f t="shared" si="3"/>
        <v>0</v>
      </c>
      <c r="P32" s="67">
        <f t="shared" si="4"/>
        <v>0</v>
      </c>
      <c r="Q32" s="67">
        <f t="shared" si="4"/>
        <v>0</v>
      </c>
    </row>
    <row r="33" spans="2:17" ht="12.75" customHeight="1">
      <c r="B33" s="62">
        <f t="shared" si="2"/>
        <v>19</v>
      </c>
      <c r="C33" s="127" t="s">
        <v>508</v>
      </c>
      <c r="D33" s="128" t="s">
        <v>508</v>
      </c>
      <c r="E33" s="128" t="s">
        <v>508</v>
      </c>
      <c r="F33" s="129" t="s">
        <v>508</v>
      </c>
      <c r="G33" s="63" t="s">
        <v>17</v>
      </c>
      <c r="H33" s="64"/>
      <c r="I33" s="64">
        <v>50</v>
      </c>
      <c r="J33" s="64">
        <v>640</v>
      </c>
      <c r="K33" s="65">
        <v>0</v>
      </c>
      <c r="L33" s="65">
        <v>0</v>
      </c>
      <c r="M33" s="66">
        <v>9.5</v>
      </c>
      <c r="N33" s="65">
        <f t="shared" si="3"/>
        <v>0</v>
      </c>
      <c r="O33" s="65">
        <f t="shared" si="3"/>
        <v>0</v>
      </c>
      <c r="P33" s="67">
        <f t="shared" si="4"/>
        <v>0</v>
      </c>
      <c r="Q33" s="67">
        <f t="shared" si="4"/>
        <v>0</v>
      </c>
    </row>
    <row r="34" spans="2:17" ht="12.75" customHeight="1">
      <c r="B34" s="62">
        <f t="shared" si="2"/>
        <v>20</v>
      </c>
      <c r="C34" s="127" t="s">
        <v>88</v>
      </c>
      <c r="D34" s="128" t="s">
        <v>88</v>
      </c>
      <c r="E34" s="128" t="s">
        <v>88</v>
      </c>
      <c r="F34" s="129" t="s">
        <v>88</v>
      </c>
      <c r="G34" s="63" t="s">
        <v>17</v>
      </c>
      <c r="H34" s="64"/>
      <c r="I34" s="64">
        <v>30</v>
      </c>
      <c r="J34" s="64">
        <v>320</v>
      </c>
      <c r="K34" s="65">
        <v>0</v>
      </c>
      <c r="L34" s="65">
        <v>0</v>
      </c>
      <c r="M34" s="66">
        <v>9.5</v>
      </c>
      <c r="N34" s="65">
        <f t="shared" si="3"/>
        <v>0</v>
      </c>
      <c r="O34" s="65">
        <f t="shared" si="3"/>
        <v>0</v>
      </c>
      <c r="P34" s="67">
        <f t="shared" si="4"/>
        <v>0</v>
      </c>
      <c r="Q34" s="67">
        <f t="shared" si="4"/>
        <v>0</v>
      </c>
    </row>
    <row r="35" spans="2:17" ht="12.75" customHeight="1">
      <c r="B35" s="62">
        <f t="shared" si="2"/>
        <v>21</v>
      </c>
      <c r="C35" s="127" t="s">
        <v>90</v>
      </c>
      <c r="D35" s="128" t="s">
        <v>90</v>
      </c>
      <c r="E35" s="128" t="s">
        <v>90</v>
      </c>
      <c r="F35" s="129" t="s">
        <v>90</v>
      </c>
      <c r="G35" s="63" t="s">
        <v>17</v>
      </c>
      <c r="H35" s="64"/>
      <c r="I35" s="64">
        <v>0</v>
      </c>
      <c r="J35" s="64">
        <v>320</v>
      </c>
      <c r="K35" s="65">
        <v>0</v>
      </c>
      <c r="L35" s="65">
        <v>0</v>
      </c>
      <c r="M35" s="66">
        <v>9.5</v>
      </c>
      <c r="N35" s="65">
        <f t="shared" si="3"/>
        <v>0</v>
      </c>
      <c r="O35" s="65">
        <f t="shared" si="3"/>
        <v>0</v>
      </c>
      <c r="P35" s="67">
        <f t="shared" si="4"/>
        <v>0</v>
      </c>
      <c r="Q35" s="67">
        <f t="shared" si="4"/>
        <v>0</v>
      </c>
    </row>
    <row r="36" spans="2:17" ht="12.75" customHeight="1">
      <c r="B36" s="62">
        <f t="shared" si="2"/>
        <v>22</v>
      </c>
      <c r="C36" s="127" t="s">
        <v>96</v>
      </c>
      <c r="D36" s="128" t="s">
        <v>96</v>
      </c>
      <c r="E36" s="128" t="s">
        <v>96</v>
      </c>
      <c r="F36" s="129" t="s">
        <v>96</v>
      </c>
      <c r="G36" s="63" t="s">
        <v>17</v>
      </c>
      <c r="H36" s="64"/>
      <c r="I36" s="64">
        <v>20</v>
      </c>
      <c r="J36" s="64">
        <v>200</v>
      </c>
      <c r="K36" s="65">
        <v>0</v>
      </c>
      <c r="L36" s="65">
        <v>0</v>
      </c>
      <c r="M36" s="66">
        <v>9.5</v>
      </c>
      <c r="N36" s="65">
        <f t="shared" si="3"/>
        <v>0</v>
      </c>
      <c r="O36" s="65">
        <f t="shared" si="3"/>
        <v>0</v>
      </c>
      <c r="P36" s="67">
        <f t="shared" si="4"/>
        <v>0</v>
      </c>
      <c r="Q36" s="67">
        <f t="shared" si="4"/>
        <v>0</v>
      </c>
    </row>
    <row r="37" spans="2:17" ht="12.75" customHeight="1">
      <c r="B37" s="62">
        <f t="shared" si="2"/>
        <v>23</v>
      </c>
      <c r="C37" s="127" t="s">
        <v>85</v>
      </c>
      <c r="D37" s="128" t="s">
        <v>85</v>
      </c>
      <c r="E37" s="128" t="s">
        <v>85</v>
      </c>
      <c r="F37" s="129" t="s">
        <v>85</v>
      </c>
      <c r="G37" s="63" t="s">
        <v>17</v>
      </c>
      <c r="H37" s="64"/>
      <c r="I37" s="64">
        <v>40</v>
      </c>
      <c r="J37" s="64">
        <v>480</v>
      </c>
      <c r="K37" s="65">
        <v>0</v>
      </c>
      <c r="L37" s="65">
        <v>0</v>
      </c>
      <c r="M37" s="66">
        <v>9.5</v>
      </c>
      <c r="N37" s="65">
        <f t="shared" si="3"/>
        <v>0</v>
      </c>
      <c r="O37" s="65">
        <f t="shared" si="3"/>
        <v>0</v>
      </c>
      <c r="P37" s="67">
        <f t="shared" si="4"/>
        <v>0</v>
      </c>
      <c r="Q37" s="67">
        <f t="shared" si="4"/>
        <v>0</v>
      </c>
    </row>
    <row r="38" spans="2:17" ht="12.75" customHeight="1">
      <c r="B38" s="62">
        <f t="shared" si="2"/>
        <v>24</v>
      </c>
      <c r="C38" s="127" t="s">
        <v>91</v>
      </c>
      <c r="D38" s="128" t="s">
        <v>91</v>
      </c>
      <c r="E38" s="128" t="s">
        <v>91</v>
      </c>
      <c r="F38" s="129" t="s">
        <v>91</v>
      </c>
      <c r="G38" s="63" t="s">
        <v>17</v>
      </c>
      <c r="H38" s="64"/>
      <c r="I38" s="64">
        <v>30</v>
      </c>
      <c r="J38" s="64">
        <v>320</v>
      </c>
      <c r="K38" s="65">
        <v>0</v>
      </c>
      <c r="L38" s="65">
        <v>0</v>
      </c>
      <c r="M38" s="66">
        <v>9.5</v>
      </c>
      <c r="N38" s="65">
        <f t="shared" ref="N38:N41" si="5">PRODUCT(K38,1.095)</f>
        <v>0</v>
      </c>
      <c r="O38" s="65">
        <f t="shared" ref="O38:O41" si="6">PRODUCT(L38,1.095)</f>
        <v>0</v>
      </c>
      <c r="P38" s="67">
        <f t="shared" ref="P38:P41" si="7">PRODUCT(I38,N38)</f>
        <v>0</v>
      </c>
      <c r="Q38" s="67">
        <f t="shared" ref="Q38:Q41" si="8">PRODUCT(J38,O38)</f>
        <v>0</v>
      </c>
    </row>
    <row r="39" spans="2:17" ht="12.75" customHeight="1">
      <c r="B39" s="62">
        <f t="shared" si="2"/>
        <v>25</v>
      </c>
      <c r="C39" s="127" t="s">
        <v>100</v>
      </c>
      <c r="D39" s="128" t="s">
        <v>100</v>
      </c>
      <c r="E39" s="128" t="s">
        <v>100</v>
      </c>
      <c r="F39" s="129" t="s">
        <v>100</v>
      </c>
      <c r="G39" s="63" t="s">
        <v>17</v>
      </c>
      <c r="H39" s="64"/>
      <c r="I39" s="64">
        <v>40</v>
      </c>
      <c r="J39" s="64">
        <v>480</v>
      </c>
      <c r="K39" s="65">
        <v>0</v>
      </c>
      <c r="L39" s="65">
        <v>0</v>
      </c>
      <c r="M39" s="66">
        <v>9.5</v>
      </c>
      <c r="N39" s="65">
        <f t="shared" si="5"/>
        <v>0</v>
      </c>
      <c r="O39" s="65">
        <f t="shared" si="6"/>
        <v>0</v>
      </c>
      <c r="P39" s="67">
        <f t="shared" si="7"/>
        <v>0</v>
      </c>
      <c r="Q39" s="67">
        <f t="shared" si="8"/>
        <v>0</v>
      </c>
    </row>
    <row r="40" spans="2:17" ht="12.75" customHeight="1">
      <c r="B40" s="62">
        <f t="shared" si="2"/>
        <v>26</v>
      </c>
      <c r="C40" s="127" t="s">
        <v>89</v>
      </c>
      <c r="D40" s="128" t="s">
        <v>89</v>
      </c>
      <c r="E40" s="128" t="s">
        <v>89</v>
      </c>
      <c r="F40" s="129" t="s">
        <v>89</v>
      </c>
      <c r="G40" s="63" t="s">
        <v>17</v>
      </c>
      <c r="H40" s="64"/>
      <c r="I40" s="64">
        <v>10</v>
      </c>
      <c r="J40" s="64">
        <v>120</v>
      </c>
      <c r="K40" s="65">
        <v>0</v>
      </c>
      <c r="L40" s="65">
        <v>0</v>
      </c>
      <c r="M40" s="66">
        <v>9.5</v>
      </c>
      <c r="N40" s="65">
        <f t="shared" si="5"/>
        <v>0</v>
      </c>
      <c r="O40" s="65">
        <f t="shared" si="6"/>
        <v>0</v>
      </c>
      <c r="P40" s="67">
        <f t="shared" si="7"/>
        <v>0</v>
      </c>
      <c r="Q40" s="67">
        <f t="shared" si="8"/>
        <v>0</v>
      </c>
    </row>
    <row r="41" spans="2:17" ht="12.75" customHeight="1">
      <c r="B41" s="62">
        <f t="shared" si="2"/>
        <v>27</v>
      </c>
      <c r="C41" s="127" t="s">
        <v>494</v>
      </c>
      <c r="D41" s="128" t="s">
        <v>494</v>
      </c>
      <c r="E41" s="128" t="s">
        <v>494</v>
      </c>
      <c r="F41" s="129" t="s">
        <v>494</v>
      </c>
      <c r="G41" s="63" t="s">
        <v>17</v>
      </c>
      <c r="H41" s="64"/>
      <c r="I41" s="64">
        <v>10</v>
      </c>
      <c r="J41" s="64">
        <v>100</v>
      </c>
      <c r="K41" s="65">
        <v>0</v>
      </c>
      <c r="L41" s="65">
        <v>0</v>
      </c>
      <c r="M41" s="66">
        <v>9.5</v>
      </c>
      <c r="N41" s="65">
        <f t="shared" si="5"/>
        <v>0</v>
      </c>
      <c r="O41" s="65">
        <f t="shared" si="6"/>
        <v>0</v>
      </c>
      <c r="P41" s="67">
        <f t="shared" si="7"/>
        <v>0</v>
      </c>
      <c r="Q41" s="67">
        <f t="shared" si="8"/>
        <v>0</v>
      </c>
    </row>
    <row r="42" spans="2:17" ht="12.75" customHeight="1">
      <c r="B42" s="69"/>
      <c r="C42" s="124" t="s">
        <v>103</v>
      </c>
      <c r="D42" s="125"/>
      <c r="E42" s="125"/>
      <c r="F42" s="126"/>
      <c r="G42" s="70"/>
      <c r="H42" s="70"/>
      <c r="I42" s="70"/>
      <c r="J42" s="70"/>
      <c r="K42" s="70"/>
      <c r="L42" s="70"/>
      <c r="M42" s="70"/>
      <c r="N42" s="70"/>
      <c r="O42" s="70"/>
      <c r="P42" s="71">
        <f>SUM(P15:P41)</f>
        <v>0</v>
      </c>
      <c r="Q42" s="72">
        <f>SUM(Q15:Q41)</f>
        <v>0</v>
      </c>
    </row>
    <row r="43" spans="2:17" ht="12.75" customHeight="1"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</row>
    <row r="44" spans="2:17" ht="12.75" customHeight="1">
      <c r="B44" s="40" t="s">
        <v>19</v>
      </c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</row>
    <row r="45" spans="2:17" ht="12.75" customHeight="1">
      <c r="B45" s="40" t="s">
        <v>20</v>
      </c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</row>
    <row r="46" spans="2:17" ht="12.75" customHeight="1">
      <c r="B46" s="40" t="s">
        <v>21</v>
      </c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</row>
    <row r="47" spans="2:17" ht="12.75" customHeight="1">
      <c r="B47" s="4" t="s">
        <v>713</v>
      </c>
      <c r="C47" s="4"/>
      <c r="D47" s="4"/>
      <c r="E47" s="4"/>
      <c r="F47" s="4"/>
      <c r="G47" s="4"/>
      <c r="H47" s="4"/>
      <c r="I47" s="40"/>
      <c r="J47" s="40"/>
      <c r="K47" s="40"/>
      <c r="L47" s="40"/>
      <c r="M47" s="40"/>
      <c r="N47" s="40"/>
      <c r="O47" s="40"/>
      <c r="P47" s="40"/>
      <c r="Q47" s="40"/>
    </row>
    <row r="48" spans="2:17" ht="12.75" customHeight="1">
      <c r="C48" s="4"/>
      <c r="D48" s="4"/>
      <c r="E48" s="4"/>
      <c r="F48" s="4"/>
      <c r="G48" s="4"/>
      <c r="H48" s="4"/>
      <c r="I48" s="4"/>
      <c r="J48" s="40"/>
      <c r="K48" s="40"/>
      <c r="L48" s="40"/>
      <c r="M48" s="40"/>
      <c r="N48" s="40"/>
      <c r="O48" s="40"/>
      <c r="P48" s="40"/>
      <c r="Q48" s="40"/>
    </row>
    <row r="49" spans="2:17" ht="12.75" customHeight="1">
      <c r="B49" s="36" t="s">
        <v>82</v>
      </c>
      <c r="C49" s="36"/>
      <c r="D49" s="36"/>
      <c r="E49" s="36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</row>
    <row r="50" spans="2:17" ht="12.75" customHeight="1">
      <c r="B50" s="36"/>
      <c r="C50" s="36"/>
      <c r="D50" s="36"/>
      <c r="E50" s="36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</row>
    <row r="51" spans="2:17" ht="12.75" customHeight="1">
      <c r="B51" s="116" t="s">
        <v>28</v>
      </c>
      <c r="C51" s="116"/>
      <c r="D51" s="116"/>
      <c r="E51" s="116"/>
      <c r="F51" s="116"/>
      <c r="G51" s="116"/>
      <c r="H51" s="116"/>
      <c r="I51" s="116"/>
      <c r="J51" s="40"/>
      <c r="K51" s="40"/>
      <c r="L51" s="40"/>
      <c r="M51" s="40"/>
      <c r="N51" s="40"/>
      <c r="O51" s="40"/>
      <c r="P51" s="40"/>
      <c r="Q51" s="40"/>
    </row>
    <row r="52" spans="2:17" ht="12.75" customHeight="1">
      <c r="B52" s="25"/>
      <c r="C52" s="25"/>
      <c r="D52" s="25"/>
      <c r="E52" s="25"/>
      <c r="F52" s="25"/>
      <c r="G52" s="25"/>
      <c r="H52" s="25"/>
      <c r="I52" s="25"/>
      <c r="J52" s="40"/>
      <c r="K52" s="40"/>
      <c r="L52" s="40"/>
      <c r="M52" s="40"/>
      <c r="N52" s="40"/>
      <c r="O52" s="40"/>
      <c r="P52" s="40"/>
      <c r="Q52" s="40"/>
    </row>
    <row r="53" spans="2:17" ht="12.75" customHeight="1">
      <c r="B53" s="36" t="s">
        <v>84</v>
      </c>
      <c r="C53" s="36"/>
      <c r="D53" s="36"/>
      <c r="E53" s="36"/>
      <c r="F53" s="36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</row>
    <row r="54" spans="2:17" ht="12.75" customHeight="1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</row>
    <row r="55" spans="2:17" ht="12.75" customHeight="1">
      <c r="B55" s="40" t="s">
        <v>22</v>
      </c>
      <c r="C55" s="40"/>
      <c r="D55" s="40"/>
      <c r="E55" s="40"/>
      <c r="F55" s="40"/>
      <c r="G55" s="40"/>
      <c r="H55" s="73"/>
      <c r="I55" s="40"/>
      <c r="J55" s="40"/>
      <c r="K55" s="40"/>
      <c r="L55" s="40"/>
      <c r="M55" s="40" t="s">
        <v>24</v>
      </c>
      <c r="N55" s="40"/>
      <c r="O55" s="40"/>
      <c r="P55" s="40"/>
      <c r="Q55" s="40"/>
    </row>
  </sheetData>
  <sheetProtection algorithmName="SHA-512" hashValue="q8gHV+8/CS8c60RSbGkp7kSMsTCr4EnZG6Go8+M3nph5dRuBXyxKBVgvex6FgKcKFbSW43puKnlR0QSUNVDQuA==" saltValue="9Sb3VTsteAkj3AcpMnKp7A==" spinCount="100000" sheet="1" objects="1" scenarios="1"/>
  <protectedRanges>
    <protectedRange sqref="D55" name="Range4"/>
    <protectedRange sqref="K15:L41" name="Range3"/>
    <protectedRange sqref="D6:F7" name="Range1"/>
  </protectedRanges>
  <mergeCells count="31">
    <mergeCell ref="C24:F24"/>
    <mergeCell ref="C12:F12"/>
    <mergeCell ref="D13:G13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36:F36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42:F42"/>
    <mergeCell ref="B51:I51"/>
    <mergeCell ref="C37:F37"/>
    <mergeCell ref="C38:F38"/>
    <mergeCell ref="C39:F39"/>
    <mergeCell ref="C40:F40"/>
    <mergeCell ref="C41:F41"/>
  </mergeCells>
  <pageMargins left="0.75" right="0.75" top="1" bottom="1" header="0" footer="0"/>
  <pageSetup paperSize="9" scale="72" orientation="landscape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B45ED-23D7-4C02-A19D-1B0EC32B6CE5}">
  <dimension ref="B1:N41"/>
  <sheetViews>
    <sheetView zoomScaleNormal="100" workbookViewId="0">
      <selection activeCell="H8" sqref="H8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>
      <c r="B1" s="1" t="s">
        <v>0</v>
      </c>
      <c r="C1" s="1"/>
      <c r="D1" s="24" t="s">
        <v>107</v>
      </c>
      <c r="G1" s="34"/>
      <c r="H1" s="34"/>
      <c r="I1" s="3"/>
      <c r="J1" s="3"/>
      <c r="K1" s="3"/>
      <c r="L1" s="3"/>
      <c r="M1" s="3"/>
    </row>
    <row r="2" spans="2:14" ht="12.75" customHeight="1">
      <c r="B2" s="4" t="s">
        <v>1</v>
      </c>
      <c r="C2" s="4"/>
      <c r="D2" s="4" t="s">
        <v>108</v>
      </c>
      <c r="G2" s="34"/>
      <c r="H2" s="34"/>
      <c r="I2" s="3"/>
      <c r="J2" s="3"/>
      <c r="K2" s="3"/>
      <c r="L2" s="3"/>
      <c r="M2" s="3"/>
    </row>
    <row r="3" spans="2:14" ht="12.75" customHeight="1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>
      <c r="B4" s="6" t="s">
        <v>2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>
      <c r="H7" s="13" t="s">
        <v>3</v>
      </c>
      <c r="I7" s="13"/>
      <c r="J7" s="13"/>
      <c r="K7" s="5"/>
      <c r="L7" s="5"/>
      <c r="M7" s="5"/>
    </row>
    <row r="8" spans="2:14" s="12" customFormat="1" ht="12.75" customHeight="1">
      <c r="H8" s="97" t="s">
        <v>727</v>
      </c>
      <c r="I8" s="14"/>
      <c r="J8" s="13"/>
      <c r="K8" s="15"/>
      <c r="L8" s="13"/>
      <c r="M8" s="16"/>
      <c r="N8" s="5"/>
    </row>
    <row r="9" spans="2:14" ht="12.75" customHeight="1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>
      <c r="B10" s="74" t="s">
        <v>4</v>
      </c>
      <c r="C10" s="75" t="s">
        <v>5</v>
      </c>
      <c r="D10" s="110" t="s">
        <v>6</v>
      </c>
      <c r="E10" s="111"/>
      <c r="F10" s="112"/>
      <c r="G10" s="76" t="s">
        <v>7</v>
      </c>
      <c r="H10" s="77" t="s">
        <v>8</v>
      </c>
      <c r="I10" s="78" t="s">
        <v>9</v>
      </c>
      <c r="J10" s="77" t="s">
        <v>10</v>
      </c>
      <c r="K10" s="77" t="s">
        <v>11</v>
      </c>
      <c r="L10" s="77" t="s">
        <v>12</v>
      </c>
      <c r="M10" s="77" t="s">
        <v>13</v>
      </c>
    </row>
    <row r="11" spans="2:14" s="1" customFormat="1" ht="12.75" customHeight="1">
      <c r="B11" s="80"/>
      <c r="C11" s="81" t="s">
        <v>15</v>
      </c>
      <c r="D11" s="82"/>
      <c r="E11" s="83"/>
      <c r="F11" s="83"/>
      <c r="G11" s="84"/>
      <c r="H11" s="85"/>
      <c r="I11" s="85"/>
      <c r="J11" s="85"/>
      <c r="K11" s="85"/>
      <c r="L11" s="85"/>
      <c r="M11" s="85"/>
    </row>
    <row r="12" spans="2:14" ht="12.75" customHeight="1">
      <c r="B12" s="26">
        <v>1</v>
      </c>
      <c r="C12" s="27"/>
      <c r="D12" s="113" t="s">
        <v>509</v>
      </c>
      <c r="E12" s="114" t="s">
        <v>509</v>
      </c>
      <c r="F12" s="115" t="s">
        <v>509</v>
      </c>
      <c r="G12" s="28" t="s">
        <v>34</v>
      </c>
      <c r="H12" s="29"/>
      <c r="I12" s="29">
        <v>5</v>
      </c>
      <c r="J12" s="30">
        <v>0</v>
      </c>
      <c r="K12" s="28">
        <v>9.5</v>
      </c>
      <c r="L12" s="31">
        <f>PRODUCT(J12,1.095)</f>
        <v>0</v>
      </c>
      <c r="M12" s="32">
        <f t="shared" ref="M12:M30" si="0">PRODUCT(I12,L12)</f>
        <v>0</v>
      </c>
    </row>
    <row r="13" spans="2:14" ht="12.75" customHeight="1">
      <c r="B13" s="26">
        <f>B12+1</f>
        <v>2</v>
      </c>
      <c r="C13" s="27"/>
      <c r="D13" s="113" t="s">
        <v>510</v>
      </c>
      <c r="E13" s="114" t="s">
        <v>510</v>
      </c>
      <c r="F13" s="115" t="s">
        <v>510</v>
      </c>
      <c r="G13" s="28" t="s">
        <v>34</v>
      </c>
      <c r="H13" s="29"/>
      <c r="I13" s="29">
        <v>600</v>
      </c>
      <c r="J13" s="30">
        <v>0</v>
      </c>
      <c r="K13" s="28">
        <v>9.5</v>
      </c>
      <c r="L13" s="31">
        <f t="shared" ref="L13:L30" si="1">PRODUCT(J13,1.095)</f>
        <v>0</v>
      </c>
      <c r="M13" s="32">
        <f t="shared" si="0"/>
        <v>0</v>
      </c>
    </row>
    <row r="14" spans="2:14" ht="12.75" customHeight="1">
      <c r="B14" s="26">
        <f t="shared" ref="B14:B30" si="2">B13+1</f>
        <v>3</v>
      </c>
      <c r="C14" s="27"/>
      <c r="D14" s="113" t="s">
        <v>511</v>
      </c>
      <c r="E14" s="114" t="s">
        <v>511</v>
      </c>
      <c r="F14" s="115" t="s">
        <v>511</v>
      </c>
      <c r="G14" s="28" t="s">
        <v>34</v>
      </c>
      <c r="H14" s="29"/>
      <c r="I14" s="29">
        <v>430</v>
      </c>
      <c r="J14" s="30">
        <v>0</v>
      </c>
      <c r="K14" s="28">
        <v>9.5</v>
      </c>
      <c r="L14" s="31">
        <f t="shared" si="1"/>
        <v>0</v>
      </c>
      <c r="M14" s="32">
        <f t="shared" si="0"/>
        <v>0</v>
      </c>
    </row>
    <row r="15" spans="2:14" ht="12.75" customHeight="1">
      <c r="B15" s="26">
        <f t="shared" si="2"/>
        <v>4</v>
      </c>
      <c r="C15" s="27"/>
      <c r="D15" s="113" t="s">
        <v>512</v>
      </c>
      <c r="E15" s="114" t="s">
        <v>512</v>
      </c>
      <c r="F15" s="115" t="s">
        <v>512</v>
      </c>
      <c r="G15" s="28" t="s">
        <v>34</v>
      </c>
      <c r="H15" s="29"/>
      <c r="I15" s="29">
        <v>120</v>
      </c>
      <c r="J15" s="30">
        <v>0</v>
      </c>
      <c r="K15" s="28">
        <v>9.5</v>
      </c>
      <c r="L15" s="31">
        <f t="shared" si="1"/>
        <v>0</v>
      </c>
      <c r="M15" s="32">
        <f t="shared" si="0"/>
        <v>0</v>
      </c>
    </row>
    <row r="16" spans="2:14" ht="12.75" customHeight="1">
      <c r="B16" s="26">
        <f t="shared" si="2"/>
        <v>5</v>
      </c>
      <c r="C16" s="27"/>
      <c r="D16" s="113" t="s">
        <v>513</v>
      </c>
      <c r="E16" s="114" t="s">
        <v>513</v>
      </c>
      <c r="F16" s="115" t="s">
        <v>513</v>
      </c>
      <c r="G16" s="28" t="s">
        <v>34</v>
      </c>
      <c r="H16" s="29"/>
      <c r="I16" s="29">
        <v>80</v>
      </c>
      <c r="J16" s="30">
        <v>0</v>
      </c>
      <c r="K16" s="28">
        <v>9.5</v>
      </c>
      <c r="L16" s="31">
        <f t="shared" si="1"/>
        <v>0</v>
      </c>
      <c r="M16" s="32">
        <f t="shared" si="0"/>
        <v>0</v>
      </c>
    </row>
    <row r="17" spans="2:13" ht="12.75" customHeight="1">
      <c r="B17" s="26">
        <f t="shared" si="2"/>
        <v>6</v>
      </c>
      <c r="C17" s="27"/>
      <c r="D17" s="113" t="s">
        <v>514</v>
      </c>
      <c r="E17" s="114" t="s">
        <v>514</v>
      </c>
      <c r="F17" s="115" t="s">
        <v>514</v>
      </c>
      <c r="G17" s="28" t="s">
        <v>34</v>
      </c>
      <c r="H17" s="29"/>
      <c r="I17" s="29">
        <v>320</v>
      </c>
      <c r="J17" s="30">
        <v>0</v>
      </c>
      <c r="K17" s="28">
        <v>9.5</v>
      </c>
      <c r="L17" s="31">
        <f t="shared" si="1"/>
        <v>0</v>
      </c>
      <c r="M17" s="32">
        <f t="shared" si="0"/>
        <v>0</v>
      </c>
    </row>
    <row r="18" spans="2:13" ht="12.75" customHeight="1">
      <c r="B18" s="26">
        <f t="shared" si="2"/>
        <v>7</v>
      </c>
      <c r="C18" s="27"/>
      <c r="D18" s="113" t="s">
        <v>515</v>
      </c>
      <c r="E18" s="114" t="s">
        <v>515</v>
      </c>
      <c r="F18" s="115" t="s">
        <v>515</v>
      </c>
      <c r="G18" s="28" t="s">
        <v>34</v>
      </c>
      <c r="H18" s="29"/>
      <c r="I18" s="29">
        <v>60</v>
      </c>
      <c r="J18" s="30">
        <v>0</v>
      </c>
      <c r="K18" s="28">
        <v>9.5</v>
      </c>
      <c r="L18" s="31">
        <f t="shared" si="1"/>
        <v>0</v>
      </c>
      <c r="M18" s="32">
        <f t="shared" si="0"/>
        <v>0</v>
      </c>
    </row>
    <row r="19" spans="2:13" ht="12.75" customHeight="1">
      <c r="B19" s="26">
        <f t="shared" si="2"/>
        <v>8</v>
      </c>
      <c r="C19" s="27"/>
      <c r="D19" s="113" t="s">
        <v>516</v>
      </c>
      <c r="E19" s="114" t="s">
        <v>516</v>
      </c>
      <c r="F19" s="115" t="s">
        <v>516</v>
      </c>
      <c r="G19" s="28" t="s">
        <v>34</v>
      </c>
      <c r="H19" s="29"/>
      <c r="I19" s="29">
        <v>90</v>
      </c>
      <c r="J19" s="30">
        <v>0</v>
      </c>
      <c r="K19" s="28">
        <v>9.5</v>
      </c>
      <c r="L19" s="31">
        <f t="shared" si="1"/>
        <v>0</v>
      </c>
      <c r="M19" s="32">
        <f t="shared" si="0"/>
        <v>0</v>
      </c>
    </row>
    <row r="20" spans="2:13" ht="12.75" customHeight="1">
      <c r="B20" s="26">
        <f t="shared" si="2"/>
        <v>9</v>
      </c>
      <c r="C20" s="27"/>
      <c r="D20" s="113" t="s">
        <v>517</v>
      </c>
      <c r="E20" s="114" t="s">
        <v>517</v>
      </c>
      <c r="F20" s="115" t="s">
        <v>517</v>
      </c>
      <c r="G20" s="28" t="s">
        <v>34</v>
      </c>
      <c r="H20" s="29"/>
      <c r="I20" s="29">
        <v>180</v>
      </c>
      <c r="J20" s="30">
        <v>0</v>
      </c>
      <c r="K20" s="28">
        <v>9.5</v>
      </c>
      <c r="L20" s="31">
        <f t="shared" si="1"/>
        <v>0</v>
      </c>
      <c r="M20" s="32">
        <f t="shared" si="0"/>
        <v>0</v>
      </c>
    </row>
    <row r="21" spans="2:13" ht="12.75" customHeight="1">
      <c r="B21" s="26">
        <f t="shared" si="2"/>
        <v>10</v>
      </c>
      <c r="C21" s="27"/>
      <c r="D21" s="113" t="s">
        <v>518</v>
      </c>
      <c r="E21" s="114" t="s">
        <v>518</v>
      </c>
      <c r="F21" s="115" t="s">
        <v>518</v>
      </c>
      <c r="G21" s="28" t="s">
        <v>34</v>
      </c>
      <c r="H21" s="29"/>
      <c r="I21" s="29">
        <v>350</v>
      </c>
      <c r="J21" s="30">
        <v>0</v>
      </c>
      <c r="K21" s="28">
        <v>9.5</v>
      </c>
      <c r="L21" s="31">
        <f t="shared" si="1"/>
        <v>0</v>
      </c>
      <c r="M21" s="32">
        <f t="shared" si="0"/>
        <v>0</v>
      </c>
    </row>
    <row r="22" spans="2:13" ht="12.75" customHeight="1">
      <c r="B22" s="26">
        <f t="shared" si="2"/>
        <v>11</v>
      </c>
      <c r="C22" s="27"/>
      <c r="D22" s="113" t="s">
        <v>519</v>
      </c>
      <c r="E22" s="114" t="s">
        <v>519</v>
      </c>
      <c r="F22" s="115" t="s">
        <v>519</v>
      </c>
      <c r="G22" s="28" t="s">
        <v>34</v>
      </c>
      <c r="H22" s="29"/>
      <c r="I22" s="29">
        <v>330</v>
      </c>
      <c r="J22" s="30">
        <v>0</v>
      </c>
      <c r="K22" s="28">
        <v>9.5</v>
      </c>
      <c r="L22" s="31">
        <f t="shared" si="1"/>
        <v>0</v>
      </c>
      <c r="M22" s="32">
        <f t="shared" si="0"/>
        <v>0</v>
      </c>
    </row>
    <row r="23" spans="2:13" ht="12.75" customHeight="1">
      <c r="B23" s="26">
        <f t="shared" si="2"/>
        <v>12</v>
      </c>
      <c r="C23" s="27"/>
      <c r="D23" s="113" t="s">
        <v>520</v>
      </c>
      <c r="E23" s="114" t="s">
        <v>520</v>
      </c>
      <c r="F23" s="115" t="s">
        <v>520</v>
      </c>
      <c r="G23" s="28" t="s">
        <v>34</v>
      </c>
      <c r="H23" s="29"/>
      <c r="I23" s="29">
        <v>10</v>
      </c>
      <c r="J23" s="30">
        <v>0</v>
      </c>
      <c r="K23" s="28">
        <v>9.5</v>
      </c>
      <c r="L23" s="31">
        <f t="shared" si="1"/>
        <v>0</v>
      </c>
      <c r="M23" s="32">
        <f t="shared" si="0"/>
        <v>0</v>
      </c>
    </row>
    <row r="24" spans="2:13" ht="12.75" customHeight="1">
      <c r="B24" s="26">
        <f t="shared" si="2"/>
        <v>13</v>
      </c>
      <c r="C24" s="27"/>
      <c r="D24" s="113" t="s">
        <v>521</v>
      </c>
      <c r="E24" s="114" t="s">
        <v>521</v>
      </c>
      <c r="F24" s="115" t="s">
        <v>521</v>
      </c>
      <c r="G24" s="28" t="s">
        <v>34</v>
      </c>
      <c r="H24" s="29"/>
      <c r="I24" s="29">
        <v>60</v>
      </c>
      <c r="J24" s="30">
        <v>0</v>
      </c>
      <c r="K24" s="28">
        <v>9.5</v>
      </c>
      <c r="L24" s="31">
        <f t="shared" si="1"/>
        <v>0</v>
      </c>
      <c r="M24" s="32">
        <f t="shared" si="0"/>
        <v>0</v>
      </c>
    </row>
    <row r="25" spans="2:13" ht="12.75" customHeight="1">
      <c r="B25" s="26">
        <f t="shared" si="2"/>
        <v>14</v>
      </c>
      <c r="C25" s="27"/>
      <c r="D25" s="113" t="s">
        <v>522</v>
      </c>
      <c r="E25" s="114" t="s">
        <v>522</v>
      </c>
      <c r="F25" s="115" t="s">
        <v>522</v>
      </c>
      <c r="G25" s="28" t="s">
        <v>34</v>
      </c>
      <c r="H25" s="29"/>
      <c r="I25" s="29">
        <v>200</v>
      </c>
      <c r="J25" s="30">
        <v>0</v>
      </c>
      <c r="K25" s="28">
        <v>9.5</v>
      </c>
      <c r="L25" s="31">
        <f t="shared" si="1"/>
        <v>0</v>
      </c>
      <c r="M25" s="32">
        <f t="shared" si="0"/>
        <v>0</v>
      </c>
    </row>
    <row r="26" spans="2:13" ht="24.95" customHeight="1">
      <c r="B26" s="26">
        <f t="shared" si="2"/>
        <v>15</v>
      </c>
      <c r="C26" s="27"/>
      <c r="D26" s="113" t="s">
        <v>523</v>
      </c>
      <c r="E26" s="114" t="s">
        <v>523</v>
      </c>
      <c r="F26" s="115" t="s">
        <v>523</v>
      </c>
      <c r="G26" s="28" t="s">
        <v>34</v>
      </c>
      <c r="H26" s="29"/>
      <c r="I26" s="29">
        <v>20</v>
      </c>
      <c r="J26" s="30">
        <v>0</v>
      </c>
      <c r="K26" s="28">
        <v>9.5</v>
      </c>
      <c r="L26" s="31">
        <f t="shared" si="1"/>
        <v>0</v>
      </c>
      <c r="M26" s="32">
        <f t="shared" si="0"/>
        <v>0</v>
      </c>
    </row>
    <row r="27" spans="2:13" ht="24.95" customHeight="1">
      <c r="B27" s="26">
        <f t="shared" si="2"/>
        <v>16</v>
      </c>
      <c r="C27" s="27"/>
      <c r="D27" s="113" t="s">
        <v>524</v>
      </c>
      <c r="E27" s="114" t="s">
        <v>524</v>
      </c>
      <c r="F27" s="115" t="s">
        <v>524</v>
      </c>
      <c r="G27" s="28" t="s">
        <v>34</v>
      </c>
      <c r="H27" s="29"/>
      <c r="I27" s="29">
        <v>20</v>
      </c>
      <c r="J27" s="30">
        <v>0</v>
      </c>
      <c r="K27" s="28">
        <v>9.5</v>
      </c>
      <c r="L27" s="31">
        <f t="shared" si="1"/>
        <v>0</v>
      </c>
      <c r="M27" s="32">
        <f t="shared" si="0"/>
        <v>0</v>
      </c>
    </row>
    <row r="28" spans="2:13" ht="12.75" customHeight="1">
      <c r="B28" s="26">
        <f t="shared" si="2"/>
        <v>17</v>
      </c>
      <c r="C28" s="27"/>
      <c r="D28" s="113" t="s">
        <v>525</v>
      </c>
      <c r="E28" s="114" t="s">
        <v>525</v>
      </c>
      <c r="F28" s="115" t="s">
        <v>525</v>
      </c>
      <c r="G28" s="28" t="s">
        <v>34</v>
      </c>
      <c r="H28" s="29"/>
      <c r="I28" s="29">
        <v>20</v>
      </c>
      <c r="J28" s="30">
        <v>0</v>
      </c>
      <c r="K28" s="28">
        <v>9.5</v>
      </c>
      <c r="L28" s="31">
        <f t="shared" si="1"/>
        <v>0</v>
      </c>
      <c r="M28" s="32">
        <f t="shared" si="0"/>
        <v>0</v>
      </c>
    </row>
    <row r="29" spans="2:13" ht="12.75" customHeight="1">
      <c r="B29" s="26">
        <f t="shared" si="2"/>
        <v>18</v>
      </c>
      <c r="C29" s="27"/>
      <c r="D29" s="113" t="s">
        <v>526</v>
      </c>
      <c r="E29" s="114" t="s">
        <v>526</v>
      </c>
      <c r="F29" s="115" t="s">
        <v>526</v>
      </c>
      <c r="G29" s="28" t="s">
        <v>34</v>
      </c>
      <c r="H29" s="29"/>
      <c r="I29" s="29">
        <v>10</v>
      </c>
      <c r="J29" s="30">
        <v>0</v>
      </c>
      <c r="K29" s="28">
        <v>9.5</v>
      </c>
      <c r="L29" s="31">
        <f t="shared" si="1"/>
        <v>0</v>
      </c>
      <c r="M29" s="32">
        <f t="shared" si="0"/>
        <v>0</v>
      </c>
    </row>
    <row r="30" spans="2:13" ht="12.75" customHeight="1">
      <c r="B30" s="26">
        <f t="shared" si="2"/>
        <v>19</v>
      </c>
      <c r="C30" s="27"/>
      <c r="D30" s="113" t="s">
        <v>527</v>
      </c>
      <c r="E30" s="114" t="s">
        <v>527</v>
      </c>
      <c r="F30" s="115" t="s">
        <v>527</v>
      </c>
      <c r="G30" s="28" t="s">
        <v>34</v>
      </c>
      <c r="H30" s="29"/>
      <c r="I30" s="29">
        <v>10</v>
      </c>
      <c r="J30" s="30">
        <v>0</v>
      </c>
      <c r="K30" s="28">
        <v>9.5</v>
      </c>
      <c r="L30" s="31">
        <f t="shared" si="1"/>
        <v>0</v>
      </c>
      <c r="M30" s="32">
        <f t="shared" si="0"/>
        <v>0</v>
      </c>
    </row>
    <row r="31" spans="2:13" s="4" customFormat="1" ht="12.75" customHeight="1">
      <c r="B31" s="87"/>
      <c r="C31" s="87"/>
      <c r="D31" s="118" t="s">
        <v>104</v>
      </c>
      <c r="E31" s="119"/>
      <c r="F31" s="120"/>
      <c r="G31" s="88"/>
      <c r="H31" s="88"/>
      <c r="I31" s="88"/>
      <c r="J31" s="88"/>
      <c r="K31" s="88"/>
      <c r="L31" s="88"/>
      <c r="M31" s="89">
        <f>SUM(M12:M30)</f>
        <v>0</v>
      </c>
    </row>
    <row r="32" spans="2:13" s="4" customFormat="1" ht="12.75" customHeight="1"/>
    <row r="33" spans="2:11" s="4" customFormat="1" ht="12.75" customHeight="1">
      <c r="B33" s="4" t="s">
        <v>19</v>
      </c>
    </row>
    <row r="34" spans="2:11" s="4" customFormat="1" ht="12.75" customHeight="1">
      <c r="B34" s="4" t="s">
        <v>20</v>
      </c>
    </row>
    <row r="35" spans="2:11" s="4" customFormat="1" ht="12.75" customHeight="1">
      <c r="B35" s="4" t="s">
        <v>21</v>
      </c>
    </row>
    <row r="36" spans="2:11" s="4" customFormat="1" ht="12.75" customHeight="1">
      <c r="B36" s="4" t="s">
        <v>733</v>
      </c>
      <c r="I36" s="40"/>
    </row>
    <row r="37" spans="2:11" s="4" customFormat="1" ht="12.75" customHeight="1"/>
    <row r="38" spans="2:11" s="4" customFormat="1" ht="12.75" customHeight="1">
      <c r="B38" s="116"/>
      <c r="C38" s="116"/>
      <c r="D38" s="116"/>
      <c r="E38" s="116"/>
      <c r="F38" s="116"/>
      <c r="G38" s="116"/>
      <c r="H38" s="116"/>
      <c r="I38" s="116"/>
    </row>
    <row r="39" spans="2:11" s="4" customFormat="1" ht="12.75" customHeight="1">
      <c r="B39" s="25"/>
      <c r="C39" s="25"/>
      <c r="D39" s="25"/>
      <c r="E39" s="25"/>
      <c r="F39" s="25"/>
      <c r="G39" s="25"/>
      <c r="H39" s="25"/>
      <c r="I39" s="25"/>
    </row>
    <row r="40" spans="2:11" s="11" customFormat="1" ht="12.75" customHeight="1">
      <c r="B40" s="11" t="s">
        <v>22</v>
      </c>
      <c r="H40" s="16" t="s">
        <v>23</v>
      </c>
      <c r="K40" s="11" t="s">
        <v>24</v>
      </c>
    </row>
    <row r="41" spans="2:11" s="7" customFormat="1" ht="12.75" customHeight="1"/>
  </sheetData>
  <sheetProtection algorithmName="SHA-512" hashValue="3XkAbqTQLaAq244ngZ5XEdrRt+xw4dpSVMd1XiFBLKkewGvb24VxYAo8vm+VyHkYuci8bfA1AJWmVbfLpRtKyg==" saltValue="gvLx8vv2suniWepLZsGrNw==" spinCount="100000" sheet="1" objects="1" scenarios="1"/>
  <protectedRanges>
    <protectedRange sqref="C12:C30" name="Range5"/>
    <protectedRange sqref="E4:F5" name="Range1"/>
    <protectedRange sqref="H12:H30" name="Range2"/>
    <protectedRange sqref="J12:J30" name="Range3"/>
  </protectedRanges>
  <mergeCells count="22">
    <mergeCell ref="D17:F17"/>
    <mergeCell ref="D18:F18"/>
    <mergeCell ref="D19:F19"/>
    <mergeCell ref="D20:F20"/>
    <mergeCell ref="D16:F16"/>
    <mergeCell ref="D10:F10"/>
    <mergeCell ref="D12:F12"/>
    <mergeCell ref="D13:F13"/>
    <mergeCell ref="D14:F14"/>
    <mergeCell ref="D15:F15"/>
    <mergeCell ref="D21:F21"/>
    <mergeCell ref="D31:F31"/>
    <mergeCell ref="B38:I38"/>
    <mergeCell ref="D29:F29"/>
    <mergeCell ref="D30:F30"/>
    <mergeCell ref="D28:F28"/>
    <mergeCell ref="D27:F27"/>
    <mergeCell ref="D22:F22"/>
    <mergeCell ref="D23:F23"/>
    <mergeCell ref="D24:F24"/>
    <mergeCell ref="D25:F25"/>
    <mergeCell ref="D26:F26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D8BFB-5FDF-4639-85CC-B18CAEA27BDB}">
  <dimension ref="B1:N39"/>
  <sheetViews>
    <sheetView zoomScaleNormal="100" workbookViewId="0">
      <selection activeCell="H8" sqref="H8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>
      <c r="B1" s="1" t="s">
        <v>0</v>
      </c>
      <c r="C1" s="1"/>
      <c r="D1" s="24" t="s">
        <v>107</v>
      </c>
      <c r="G1" s="34"/>
      <c r="H1" s="34"/>
      <c r="I1" s="3"/>
      <c r="J1" s="3"/>
      <c r="K1" s="3"/>
      <c r="L1" s="3"/>
      <c r="M1" s="3"/>
    </row>
    <row r="2" spans="2:14" ht="12.75" customHeight="1">
      <c r="B2" s="4" t="s">
        <v>1</v>
      </c>
      <c r="C2" s="4"/>
      <c r="D2" s="4" t="s">
        <v>108</v>
      </c>
      <c r="G2" s="34"/>
      <c r="H2" s="34"/>
      <c r="I2" s="3"/>
      <c r="J2" s="3"/>
      <c r="K2" s="3"/>
      <c r="L2" s="3"/>
      <c r="M2" s="3"/>
    </row>
    <row r="3" spans="2:14" ht="12.75" customHeight="1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>
      <c r="B4" s="6" t="s">
        <v>2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>
      <c r="H7" s="13" t="s">
        <v>3</v>
      </c>
      <c r="I7" s="13"/>
      <c r="J7" s="13"/>
      <c r="K7" s="5"/>
      <c r="L7" s="5"/>
      <c r="M7" s="5"/>
    </row>
    <row r="8" spans="2:14" s="12" customFormat="1" ht="12.75" customHeight="1">
      <c r="H8" s="97" t="s">
        <v>728</v>
      </c>
      <c r="I8" s="14"/>
      <c r="J8" s="13"/>
      <c r="K8" s="15"/>
      <c r="L8" s="13"/>
      <c r="M8" s="16"/>
      <c r="N8" s="5"/>
    </row>
    <row r="9" spans="2:14" ht="12.75" customHeight="1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>
      <c r="B10" s="74" t="s">
        <v>4</v>
      </c>
      <c r="C10" s="75" t="s">
        <v>5</v>
      </c>
      <c r="D10" s="110" t="s">
        <v>6</v>
      </c>
      <c r="E10" s="111"/>
      <c r="F10" s="112"/>
      <c r="G10" s="76" t="s">
        <v>7</v>
      </c>
      <c r="H10" s="77" t="s">
        <v>8</v>
      </c>
      <c r="I10" s="78" t="s">
        <v>9</v>
      </c>
      <c r="J10" s="77" t="s">
        <v>10</v>
      </c>
      <c r="K10" s="77" t="s">
        <v>11</v>
      </c>
      <c r="L10" s="77" t="s">
        <v>12</v>
      </c>
      <c r="M10" s="77" t="s">
        <v>13</v>
      </c>
    </row>
    <row r="11" spans="2:14" s="1" customFormat="1" ht="12.75" customHeight="1">
      <c r="B11" s="80"/>
      <c r="C11" s="81" t="s">
        <v>15</v>
      </c>
      <c r="D11" s="82"/>
      <c r="E11" s="83"/>
      <c r="F11" s="83"/>
      <c r="G11" s="84"/>
      <c r="H11" s="85"/>
      <c r="I11" s="85"/>
      <c r="J11" s="85"/>
      <c r="K11" s="85"/>
      <c r="L11" s="85"/>
      <c r="M11" s="85"/>
    </row>
    <row r="12" spans="2:14" ht="12.75" customHeight="1">
      <c r="B12" s="26">
        <v>1</v>
      </c>
      <c r="C12" s="27"/>
      <c r="D12" s="113" t="s">
        <v>778</v>
      </c>
      <c r="E12" s="114" t="s">
        <v>528</v>
      </c>
      <c r="F12" s="115" t="s">
        <v>528</v>
      </c>
      <c r="G12" s="28" t="s">
        <v>17</v>
      </c>
      <c r="H12" s="29"/>
      <c r="I12" s="29">
        <v>130</v>
      </c>
      <c r="J12" s="30">
        <v>0</v>
      </c>
      <c r="K12" s="28">
        <v>9.5</v>
      </c>
      <c r="L12" s="31">
        <f>PRODUCT(J12,1.095)</f>
        <v>0</v>
      </c>
      <c r="M12" s="32">
        <f t="shared" ref="M12:M28" si="0">PRODUCT(I12,L12)</f>
        <v>0</v>
      </c>
    </row>
    <row r="13" spans="2:14" ht="12.75" customHeight="1">
      <c r="B13" s="26">
        <f>B12+1</f>
        <v>2</v>
      </c>
      <c r="C13" s="27"/>
      <c r="D13" s="113" t="s">
        <v>779</v>
      </c>
      <c r="E13" s="114" t="s">
        <v>529</v>
      </c>
      <c r="F13" s="115" t="s">
        <v>529</v>
      </c>
      <c r="G13" s="28" t="s">
        <v>17</v>
      </c>
      <c r="H13" s="29"/>
      <c r="I13" s="29">
        <v>40</v>
      </c>
      <c r="J13" s="30">
        <v>0</v>
      </c>
      <c r="K13" s="28">
        <v>9.5</v>
      </c>
      <c r="L13" s="31">
        <f t="shared" ref="L13:L28" si="1">PRODUCT(J13,1.095)</f>
        <v>0</v>
      </c>
      <c r="M13" s="32">
        <f t="shared" si="0"/>
        <v>0</v>
      </c>
    </row>
    <row r="14" spans="2:14" ht="12.75" customHeight="1">
      <c r="B14" s="26">
        <f t="shared" ref="B14:B28" si="2">B13+1</f>
        <v>3</v>
      </c>
      <c r="C14" s="27"/>
      <c r="D14" s="113" t="s">
        <v>780</v>
      </c>
      <c r="E14" s="114" t="s">
        <v>530</v>
      </c>
      <c r="F14" s="115" t="s">
        <v>530</v>
      </c>
      <c r="G14" s="28" t="s">
        <v>17</v>
      </c>
      <c r="H14" s="29"/>
      <c r="I14" s="29">
        <v>80</v>
      </c>
      <c r="J14" s="30">
        <v>0</v>
      </c>
      <c r="K14" s="28">
        <v>9.5</v>
      </c>
      <c r="L14" s="31">
        <f t="shared" si="1"/>
        <v>0</v>
      </c>
      <c r="M14" s="32">
        <f t="shared" si="0"/>
        <v>0</v>
      </c>
    </row>
    <row r="15" spans="2:14" ht="12.75" customHeight="1">
      <c r="B15" s="26">
        <f t="shared" si="2"/>
        <v>4</v>
      </c>
      <c r="C15" s="27"/>
      <c r="D15" s="113" t="s">
        <v>781</v>
      </c>
      <c r="E15" s="114" t="s">
        <v>531</v>
      </c>
      <c r="F15" s="115" t="s">
        <v>531</v>
      </c>
      <c r="G15" s="28" t="s">
        <v>17</v>
      </c>
      <c r="H15" s="29"/>
      <c r="I15" s="29">
        <v>1030</v>
      </c>
      <c r="J15" s="30">
        <v>0</v>
      </c>
      <c r="K15" s="28">
        <v>9.5</v>
      </c>
      <c r="L15" s="31">
        <f t="shared" si="1"/>
        <v>0</v>
      </c>
      <c r="M15" s="32">
        <f t="shared" si="0"/>
        <v>0</v>
      </c>
    </row>
    <row r="16" spans="2:14" ht="12.75" customHeight="1">
      <c r="B16" s="26">
        <f t="shared" si="2"/>
        <v>5</v>
      </c>
      <c r="C16" s="27"/>
      <c r="D16" s="113" t="s">
        <v>782</v>
      </c>
      <c r="E16" s="114" t="s">
        <v>532</v>
      </c>
      <c r="F16" s="115" t="s">
        <v>532</v>
      </c>
      <c r="G16" s="28" t="s">
        <v>17</v>
      </c>
      <c r="H16" s="29"/>
      <c r="I16" s="29">
        <v>280</v>
      </c>
      <c r="J16" s="30">
        <v>0</v>
      </c>
      <c r="K16" s="28">
        <v>9.5</v>
      </c>
      <c r="L16" s="31">
        <f t="shared" si="1"/>
        <v>0</v>
      </c>
      <c r="M16" s="32">
        <f t="shared" si="0"/>
        <v>0</v>
      </c>
    </row>
    <row r="17" spans="2:13" ht="12.75" customHeight="1">
      <c r="B17" s="26">
        <f t="shared" si="2"/>
        <v>6</v>
      </c>
      <c r="C17" s="27"/>
      <c r="D17" s="113" t="s">
        <v>783</v>
      </c>
      <c r="E17" s="114" t="s">
        <v>533</v>
      </c>
      <c r="F17" s="115" t="s">
        <v>533</v>
      </c>
      <c r="G17" s="28" t="s">
        <v>17</v>
      </c>
      <c r="H17" s="29"/>
      <c r="I17" s="29">
        <v>640</v>
      </c>
      <c r="J17" s="30">
        <v>0</v>
      </c>
      <c r="K17" s="28">
        <v>9.5</v>
      </c>
      <c r="L17" s="31">
        <f t="shared" si="1"/>
        <v>0</v>
      </c>
      <c r="M17" s="32">
        <f t="shared" si="0"/>
        <v>0</v>
      </c>
    </row>
    <row r="18" spans="2:13" ht="12.75" customHeight="1">
      <c r="B18" s="26">
        <f t="shared" si="2"/>
        <v>7</v>
      </c>
      <c r="C18" s="27"/>
      <c r="D18" s="113" t="s">
        <v>784</v>
      </c>
      <c r="E18" s="114" t="s">
        <v>534</v>
      </c>
      <c r="F18" s="115" t="s">
        <v>534</v>
      </c>
      <c r="G18" s="28" t="s">
        <v>17</v>
      </c>
      <c r="H18" s="29"/>
      <c r="I18" s="29">
        <v>100</v>
      </c>
      <c r="J18" s="30">
        <v>0</v>
      </c>
      <c r="K18" s="28">
        <v>9.5</v>
      </c>
      <c r="L18" s="31">
        <f t="shared" si="1"/>
        <v>0</v>
      </c>
      <c r="M18" s="32">
        <f t="shared" si="0"/>
        <v>0</v>
      </c>
    </row>
    <row r="19" spans="2:13" ht="12.75" customHeight="1">
      <c r="B19" s="26">
        <f t="shared" si="2"/>
        <v>8</v>
      </c>
      <c r="C19" s="27"/>
      <c r="D19" s="113" t="s">
        <v>786</v>
      </c>
      <c r="E19" s="114" t="s">
        <v>535</v>
      </c>
      <c r="F19" s="115" t="s">
        <v>535</v>
      </c>
      <c r="G19" s="28" t="s">
        <v>17</v>
      </c>
      <c r="H19" s="29"/>
      <c r="I19" s="29">
        <v>100</v>
      </c>
      <c r="J19" s="30">
        <v>0</v>
      </c>
      <c r="K19" s="28">
        <v>9.5</v>
      </c>
      <c r="L19" s="31">
        <f t="shared" si="1"/>
        <v>0</v>
      </c>
      <c r="M19" s="32">
        <f t="shared" si="0"/>
        <v>0</v>
      </c>
    </row>
    <row r="20" spans="2:13" ht="12.75" customHeight="1">
      <c r="B20" s="26">
        <f t="shared" si="2"/>
        <v>9</v>
      </c>
      <c r="C20" s="27"/>
      <c r="D20" s="113" t="s">
        <v>785</v>
      </c>
      <c r="E20" s="114" t="s">
        <v>536</v>
      </c>
      <c r="F20" s="115" t="s">
        <v>536</v>
      </c>
      <c r="G20" s="28" t="s">
        <v>34</v>
      </c>
      <c r="H20" s="29"/>
      <c r="I20" s="29">
        <v>100</v>
      </c>
      <c r="J20" s="30">
        <v>0</v>
      </c>
      <c r="K20" s="28">
        <v>9.5</v>
      </c>
      <c r="L20" s="31">
        <f t="shared" si="1"/>
        <v>0</v>
      </c>
      <c r="M20" s="32">
        <f t="shared" si="0"/>
        <v>0</v>
      </c>
    </row>
    <row r="21" spans="2:13" ht="12.75" customHeight="1">
      <c r="B21" s="26">
        <f t="shared" si="2"/>
        <v>10</v>
      </c>
      <c r="C21" s="27"/>
      <c r="D21" s="113" t="s">
        <v>791</v>
      </c>
      <c r="E21" s="114" t="s">
        <v>537</v>
      </c>
      <c r="F21" s="115" t="s">
        <v>537</v>
      </c>
      <c r="G21" s="28" t="s">
        <v>34</v>
      </c>
      <c r="H21" s="29"/>
      <c r="I21" s="29">
        <v>40</v>
      </c>
      <c r="J21" s="30">
        <v>0</v>
      </c>
      <c r="K21" s="28">
        <v>9.5</v>
      </c>
      <c r="L21" s="31">
        <f t="shared" si="1"/>
        <v>0</v>
      </c>
      <c r="M21" s="32">
        <f t="shared" si="0"/>
        <v>0</v>
      </c>
    </row>
    <row r="22" spans="2:13" ht="12.75" customHeight="1">
      <c r="B22" s="26">
        <f t="shared" si="2"/>
        <v>11</v>
      </c>
      <c r="C22" s="27"/>
      <c r="D22" s="113" t="s">
        <v>538</v>
      </c>
      <c r="E22" s="114" t="s">
        <v>538</v>
      </c>
      <c r="F22" s="115" t="s">
        <v>538</v>
      </c>
      <c r="G22" s="28" t="s">
        <v>34</v>
      </c>
      <c r="H22" s="29"/>
      <c r="I22" s="29">
        <v>10</v>
      </c>
      <c r="J22" s="30">
        <v>0</v>
      </c>
      <c r="K22" s="28">
        <v>9.5</v>
      </c>
      <c r="L22" s="31">
        <f t="shared" si="1"/>
        <v>0</v>
      </c>
      <c r="M22" s="32">
        <f t="shared" si="0"/>
        <v>0</v>
      </c>
    </row>
    <row r="23" spans="2:13" ht="12.75" customHeight="1">
      <c r="B23" s="26">
        <f t="shared" si="2"/>
        <v>12</v>
      </c>
      <c r="C23" s="27"/>
      <c r="D23" s="113" t="s">
        <v>787</v>
      </c>
      <c r="E23" s="114" t="s">
        <v>539</v>
      </c>
      <c r="F23" s="115" t="s">
        <v>539</v>
      </c>
      <c r="G23" s="28" t="s">
        <v>34</v>
      </c>
      <c r="H23" s="29"/>
      <c r="I23" s="29">
        <v>20</v>
      </c>
      <c r="J23" s="30">
        <v>0</v>
      </c>
      <c r="K23" s="28">
        <v>9.5</v>
      </c>
      <c r="L23" s="31">
        <f t="shared" si="1"/>
        <v>0</v>
      </c>
      <c r="M23" s="32">
        <f t="shared" si="0"/>
        <v>0</v>
      </c>
    </row>
    <row r="24" spans="2:13" ht="12.75" customHeight="1">
      <c r="B24" s="26">
        <f t="shared" si="2"/>
        <v>13</v>
      </c>
      <c r="C24" s="27"/>
      <c r="D24" s="113" t="s">
        <v>788</v>
      </c>
      <c r="E24" s="114" t="s">
        <v>540</v>
      </c>
      <c r="F24" s="115" t="s">
        <v>540</v>
      </c>
      <c r="G24" s="28" t="s">
        <v>34</v>
      </c>
      <c r="H24" s="29"/>
      <c r="I24" s="29">
        <v>10</v>
      </c>
      <c r="J24" s="30">
        <v>0</v>
      </c>
      <c r="K24" s="28">
        <v>9.5</v>
      </c>
      <c r="L24" s="31">
        <f t="shared" si="1"/>
        <v>0</v>
      </c>
      <c r="M24" s="32">
        <f t="shared" si="0"/>
        <v>0</v>
      </c>
    </row>
    <row r="25" spans="2:13" ht="12.75" customHeight="1">
      <c r="B25" s="26">
        <f t="shared" si="2"/>
        <v>14</v>
      </c>
      <c r="C25" s="27"/>
      <c r="D25" s="113" t="s">
        <v>541</v>
      </c>
      <c r="E25" s="114" t="s">
        <v>541</v>
      </c>
      <c r="F25" s="115" t="s">
        <v>541</v>
      </c>
      <c r="G25" s="28" t="s">
        <v>34</v>
      </c>
      <c r="H25" s="29"/>
      <c r="I25" s="29">
        <v>10</v>
      </c>
      <c r="J25" s="30">
        <v>0</v>
      </c>
      <c r="K25" s="28">
        <v>9.5</v>
      </c>
      <c r="L25" s="31">
        <f t="shared" si="1"/>
        <v>0</v>
      </c>
      <c r="M25" s="32">
        <f t="shared" si="0"/>
        <v>0</v>
      </c>
    </row>
    <row r="26" spans="2:13" ht="12.75" customHeight="1">
      <c r="B26" s="26">
        <f t="shared" si="2"/>
        <v>15</v>
      </c>
      <c r="C26" s="27"/>
      <c r="D26" s="113" t="s">
        <v>542</v>
      </c>
      <c r="E26" s="114" t="s">
        <v>542</v>
      </c>
      <c r="F26" s="115" t="s">
        <v>542</v>
      </c>
      <c r="G26" s="28" t="s">
        <v>34</v>
      </c>
      <c r="H26" s="29"/>
      <c r="I26" s="29">
        <v>5</v>
      </c>
      <c r="J26" s="30">
        <v>0</v>
      </c>
      <c r="K26" s="28">
        <v>9.5</v>
      </c>
      <c r="L26" s="31">
        <f t="shared" si="1"/>
        <v>0</v>
      </c>
      <c r="M26" s="32">
        <f t="shared" si="0"/>
        <v>0</v>
      </c>
    </row>
    <row r="27" spans="2:13" ht="12.75" customHeight="1">
      <c r="B27" s="26">
        <f t="shared" si="2"/>
        <v>16</v>
      </c>
      <c r="C27" s="27"/>
      <c r="D27" s="113" t="s">
        <v>789</v>
      </c>
      <c r="E27" s="114" t="s">
        <v>543</v>
      </c>
      <c r="F27" s="115" t="s">
        <v>543</v>
      </c>
      <c r="G27" s="28" t="s">
        <v>17</v>
      </c>
      <c r="H27" s="29"/>
      <c r="I27" s="29">
        <v>10</v>
      </c>
      <c r="J27" s="30">
        <v>0</v>
      </c>
      <c r="K27" s="28">
        <v>9.5</v>
      </c>
      <c r="L27" s="31">
        <f t="shared" si="1"/>
        <v>0</v>
      </c>
      <c r="M27" s="32">
        <f t="shared" si="0"/>
        <v>0</v>
      </c>
    </row>
    <row r="28" spans="2:13" ht="12.75" customHeight="1">
      <c r="B28" s="26">
        <f t="shared" si="2"/>
        <v>17</v>
      </c>
      <c r="C28" s="27"/>
      <c r="D28" s="113" t="s">
        <v>790</v>
      </c>
      <c r="E28" s="114" t="s">
        <v>544</v>
      </c>
      <c r="F28" s="115" t="s">
        <v>544</v>
      </c>
      <c r="G28" s="28" t="s">
        <v>17</v>
      </c>
      <c r="H28" s="29"/>
      <c r="I28" s="29">
        <v>10</v>
      </c>
      <c r="J28" s="30">
        <v>0</v>
      </c>
      <c r="K28" s="28">
        <v>9.5</v>
      </c>
      <c r="L28" s="31">
        <f t="shared" si="1"/>
        <v>0</v>
      </c>
      <c r="M28" s="32">
        <f t="shared" si="0"/>
        <v>0</v>
      </c>
    </row>
    <row r="29" spans="2:13" s="4" customFormat="1" ht="12.75" customHeight="1">
      <c r="B29" s="87"/>
      <c r="C29" s="87"/>
      <c r="D29" s="118" t="s">
        <v>729</v>
      </c>
      <c r="E29" s="119"/>
      <c r="F29" s="120"/>
      <c r="G29" s="88"/>
      <c r="H29" s="88"/>
      <c r="I29" s="88"/>
      <c r="J29" s="88"/>
      <c r="K29" s="88"/>
      <c r="L29" s="88"/>
      <c r="M29" s="89">
        <f>SUM(M12:M28)</f>
        <v>0</v>
      </c>
    </row>
    <row r="30" spans="2:13" s="4" customFormat="1" ht="12.75" customHeight="1"/>
    <row r="31" spans="2:13" s="4" customFormat="1" ht="12.75" customHeight="1">
      <c r="B31" s="4" t="s">
        <v>19</v>
      </c>
    </row>
    <row r="32" spans="2:13" s="4" customFormat="1" ht="12.75" customHeight="1">
      <c r="B32" s="4" t="s">
        <v>20</v>
      </c>
    </row>
    <row r="33" spans="2:11" s="4" customFormat="1" ht="12.75" customHeight="1">
      <c r="B33" s="4" t="s">
        <v>21</v>
      </c>
    </row>
    <row r="34" spans="2:11" s="4" customFormat="1" ht="12.75" customHeight="1">
      <c r="B34" s="4" t="s">
        <v>733</v>
      </c>
    </row>
    <row r="35" spans="2:11" s="4" customFormat="1" ht="12.75" customHeight="1"/>
    <row r="36" spans="2:11" s="4" customFormat="1" ht="12.75" customHeight="1">
      <c r="B36" s="116"/>
      <c r="C36" s="116"/>
      <c r="D36" s="116"/>
      <c r="E36" s="116"/>
      <c r="F36" s="116"/>
      <c r="G36" s="116"/>
      <c r="H36" s="116"/>
      <c r="I36" s="116"/>
    </row>
    <row r="37" spans="2:11" s="4" customFormat="1" ht="12.75" customHeight="1">
      <c r="B37" s="25"/>
      <c r="C37" s="25"/>
      <c r="D37" s="25"/>
      <c r="E37" s="25"/>
      <c r="F37" s="25"/>
      <c r="G37" s="25"/>
      <c r="H37" s="25"/>
      <c r="I37" s="25"/>
    </row>
    <row r="38" spans="2:11" s="11" customFormat="1" ht="12.75" customHeight="1">
      <c r="B38" s="11" t="s">
        <v>22</v>
      </c>
      <c r="H38" s="16" t="s">
        <v>23</v>
      </c>
      <c r="K38" s="11" t="s">
        <v>24</v>
      </c>
    </row>
    <row r="39" spans="2:11" s="7" customFormat="1" ht="12.75" customHeight="1"/>
  </sheetData>
  <sheetProtection algorithmName="SHA-512" hashValue="BwmS2lhzHZgunEYFcAreuD+mwbib6/tDIPJpqoBj2WtbF8YZNdlNLPtNa3CDMm7A+sHsM5htFl5Q6FLI4gLkIQ==" saltValue="91+So0C130y22yb/3M4SpA==" spinCount="100000" sheet="1" objects="1" scenarios="1"/>
  <protectedRanges>
    <protectedRange sqref="C12:C28" name="Range5"/>
    <protectedRange sqref="E4:F5" name="Range1"/>
    <protectedRange sqref="H12:H28" name="Range2"/>
    <protectedRange sqref="J12:J28" name="Range3"/>
  </protectedRanges>
  <mergeCells count="20">
    <mergeCell ref="D22:F22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9:F29"/>
    <mergeCell ref="B36:I36"/>
    <mergeCell ref="D23:F23"/>
    <mergeCell ref="D24:F24"/>
    <mergeCell ref="D25:F25"/>
    <mergeCell ref="D26:F26"/>
    <mergeCell ref="D27:F27"/>
    <mergeCell ref="D28:F28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A0429-7594-44EE-8D07-D0EFD8C94C72}">
  <dimension ref="B1:N43"/>
  <sheetViews>
    <sheetView topLeftCell="A13" zoomScaleNormal="100" workbookViewId="0">
      <selection activeCell="M33" sqref="M33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>
      <c r="B1" s="1" t="s">
        <v>0</v>
      </c>
      <c r="C1" s="1"/>
      <c r="D1" s="24" t="s">
        <v>107</v>
      </c>
      <c r="H1" s="3"/>
      <c r="I1" s="3"/>
      <c r="J1" s="3"/>
      <c r="K1" s="3"/>
      <c r="L1" s="3"/>
      <c r="M1" s="3"/>
    </row>
    <row r="2" spans="2:14" ht="12.75" customHeight="1">
      <c r="B2" s="4" t="s">
        <v>1</v>
      </c>
      <c r="C2" s="4"/>
      <c r="D2" s="4" t="s">
        <v>108</v>
      </c>
      <c r="H2" s="3"/>
      <c r="I2" s="3"/>
      <c r="J2" s="3"/>
      <c r="K2" s="3"/>
      <c r="L2" s="3"/>
      <c r="M2" s="3"/>
    </row>
    <row r="3" spans="2:14" ht="12.75" customHeight="1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>
      <c r="B4" s="6" t="s">
        <v>2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>
      <c r="H7" s="13" t="s">
        <v>3</v>
      </c>
      <c r="I7" s="13"/>
      <c r="J7" s="13"/>
      <c r="K7" s="5"/>
      <c r="L7" s="5"/>
      <c r="M7" s="5"/>
    </row>
    <row r="8" spans="2:14" s="12" customFormat="1" ht="12.75" customHeight="1">
      <c r="H8" s="13" t="s">
        <v>730</v>
      </c>
      <c r="I8" s="14"/>
      <c r="J8" s="13"/>
      <c r="K8" s="15"/>
      <c r="L8" s="13"/>
      <c r="M8" s="16"/>
      <c r="N8" s="5"/>
    </row>
    <row r="9" spans="2:14" ht="12.75" customHeight="1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>
      <c r="B10" s="74" t="s">
        <v>4</v>
      </c>
      <c r="C10" s="75" t="s">
        <v>5</v>
      </c>
      <c r="D10" s="110" t="s">
        <v>6</v>
      </c>
      <c r="E10" s="111"/>
      <c r="F10" s="112"/>
      <c r="G10" s="76" t="s">
        <v>7</v>
      </c>
      <c r="H10" s="77" t="s">
        <v>8</v>
      </c>
      <c r="I10" s="78" t="s">
        <v>9</v>
      </c>
      <c r="J10" s="77" t="s">
        <v>10</v>
      </c>
      <c r="K10" s="77" t="s">
        <v>11</v>
      </c>
      <c r="L10" s="77" t="s">
        <v>12</v>
      </c>
      <c r="M10" s="77" t="s">
        <v>13</v>
      </c>
    </row>
    <row r="11" spans="2:14" s="1" customFormat="1" ht="12.75" customHeight="1">
      <c r="B11" s="80"/>
      <c r="C11" s="81" t="s">
        <v>15</v>
      </c>
      <c r="D11" s="82"/>
      <c r="E11" s="83"/>
      <c r="F11" s="83"/>
      <c r="G11" s="84"/>
      <c r="H11" s="85"/>
      <c r="I11" s="85"/>
      <c r="J11" s="85"/>
      <c r="K11" s="85"/>
      <c r="L11" s="85"/>
      <c r="M11" s="85"/>
    </row>
    <row r="12" spans="2:14" ht="12.75" customHeight="1">
      <c r="B12" s="26">
        <v>1</v>
      </c>
      <c r="C12" s="27"/>
      <c r="D12" s="113" t="s">
        <v>792</v>
      </c>
      <c r="E12" s="114" t="s">
        <v>545</v>
      </c>
      <c r="F12" s="115" t="s">
        <v>545</v>
      </c>
      <c r="G12" s="28" t="s">
        <v>49</v>
      </c>
      <c r="H12" s="100"/>
      <c r="I12" s="29">
        <v>48</v>
      </c>
      <c r="J12" s="30">
        <v>0</v>
      </c>
      <c r="K12" s="28">
        <v>9.5</v>
      </c>
      <c r="L12" s="31">
        <f>PRODUCT(J12,1.095)</f>
        <v>0</v>
      </c>
      <c r="M12" s="32">
        <f t="shared" ref="M12" si="0">PRODUCT(I12,L12)</f>
        <v>0</v>
      </c>
    </row>
    <row r="13" spans="2:14" ht="12.75" customHeight="1">
      <c r="B13" s="26">
        <f>B12+1</f>
        <v>2</v>
      </c>
      <c r="C13" s="27"/>
      <c r="D13" s="113" t="s">
        <v>793</v>
      </c>
      <c r="E13" s="114" t="s">
        <v>546</v>
      </c>
      <c r="F13" s="115" t="s">
        <v>546</v>
      </c>
      <c r="G13" s="28" t="s">
        <v>49</v>
      </c>
      <c r="H13" s="100"/>
      <c r="I13" s="29">
        <v>24</v>
      </c>
      <c r="J13" s="30">
        <v>0</v>
      </c>
      <c r="K13" s="28">
        <v>9.5</v>
      </c>
      <c r="L13" s="31">
        <f t="shared" ref="L13:L32" si="1">PRODUCT(J13,1.095)</f>
        <v>0</v>
      </c>
      <c r="M13" s="32">
        <f t="shared" ref="M13:M32" si="2">PRODUCT(I13,L13)</f>
        <v>0</v>
      </c>
    </row>
    <row r="14" spans="2:14" ht="12.75" customHeight="1">
      <c r="B14" s="26">
        <f t="shared" ref="B14:B32" si="3">B13+1</f>
        <v>3</v>
      </c>
      <c r="C14" s="27"/>
      <c r="D14" s="113" t="s">
        <v>794</v>
      </c>
      <c r="E14" s="114" t="s">
        <v>547</v>
      </c>
      <c r="F14" s="115" t="s">
        <v>547</v>
      </c>
      <c r="G14" s="28" t="s">
        <v>49</v>
      </c>
      <c r="H14" s="100"/>
      <c r="I14" s="29">
        <v>12</v>
      </c>
      <c r="J14" s="30">
        <v>0</v>
      </c>
      <c r="K14" s="28">
        <v>9.5</v>
      </c>
      <c r="L14" s="31">
        <f t="shared" si="1"/>
        <v>0</v>
      </c>
      <c r="M14" s="32">
        <f t="shared" si="2"/>
        <v>0</v>
      </c>
    </row>
    <row r="15" spans="2:14" ht="12.95" customHeight="1">
      <c r="B15" s="26">
        <f t="shared" si="3"/>
        <v>4</v>
      </c>
      <c r="C15" s="27"/>
      <c r="D15" s="113" t="s">
        <v>795</v>
      </c>
      <c r="E15" s="114" t="s">
        <v>548</v>
      </c>
      <c r="F15" s="115" t="s">
        <v>548</v>
      </c>
      <c r="G15" s="28" t="s">
        <v>49</v>
      </c>
      <c r="H15" s="100"/>
      <c r="I15" s="29">
        <v>12</v>
      </c>
      <c r="J15" s="30">
        <v>0</v>
      </c>
      <c r="K15" s="28">
        <v>9.5</v>
      </c>
      <c r="L15" s="31">
        <f t="shared" si="1"/>
        <v>0</v>
      </c>
      <c r="M15" s="32">
        <f t="shared" si="2"/>
        <v>0</v>
      </c>
    </row>
    <row r="16" spans="2:14" ht="12.75" customHeight="1">
      <c r="B16" s="26">
        <f t="shared" si="3"/>
        <v>5</v>
      </c>
      <c r="C16" s="27"/>
      <c r="D16" s="113" t="s">
        <v>796</v>
      </c>
      <c r="E16" s="114" t="s">
        <v>549</v>
      </c>
      <c r="F16" s="115" t="s">
        <v>549</v>
      </c>
      <c r="G16" s="28" t="s">
        <v>49</v>
      </c>
      <c r="H16" s="100"/>
      <c r="I16" s="29">
        <v>12</v>
      </c>
      <c r="J16" s="30">
        <v>0</v>
      </c>
      <c r="K16" s="28">
        <v>9.5</v>
      </c>
      <c r="L16" s="31">
        <f t="shared" si="1"/>
        <v>0</v>
      </c>
      <c r="M16" s="32">
        <f t="shared" si="2"/>
        <v>0</v>
      </c>
    </row>
    <row r="17" spans="2:13" ht="12.75" customHeight="1">
      <c r="B17" s="26">
        <f t="shared" si="3"/>
        <v>6</v>
      </c>
      <c r="C17" s="27"/>
      <c r="D17" s="113" t="s">
        <v>797</v>
      </c>
      <c r="E17" s="114" t="s">
        <v>550</v>
      </c>
      <c r="F17" s="115" t="s">
        <v>550</v>
      </c>
      <c r="G17" s="28" t="s">
        <v>49</v>
      </c>
      <c r="H17" s="100"/>
      <c r="I17" s="29">
        <v>12</v>
      </c>
      <c r="J17" s="30">
        <v>0</v>
      </c>
      <c r="K17" s="28">
        <v>9.5</v>
      </c>
      <c r="L17" s="31">
        <f t="shared" si="1"/>
        <v>0</v>
      </c>
      <c r="M17" s="32">
        <f t="shared" si="2"/>
        <v>0</v>
      </c>
    </row>
    <row r="18" spans="2:13" ht="12.75" customHeight="1">
      <c r="B18" s="26">
        <f t="shared" si="3"/>
        <v>7</v>
      </c>
      <c r="C18" s="27"/>
      <c r="D18" s="113" t="s">
        <v>798</v>
      </c>
      <c r="E18" s="114" t="s">
        <v>551</v>
      </c>
      <c r="F18" s="115" t="s">
        <v>551</v>
      </c>
      <c r="G18" s="28" t="s">
        <v>49</v>
      </c>
      <c r="H18" s="100"/>
      <c r="I18" s="29">
        <v>12</v>
      </c>
      <c r="J18" s="30">
        <v>0</v>
      </c>
      <c r="K18" s="28">
        <v>9.5</v>
      </c>
      <c r="L18" s="31">
        <f t="shared" si="1"/>
        <v>0</v>
      </c>
      <c r="M18" s="32">
        <f t="shared" si="2"/>
        <v>0</v>
      </c>
    </row>
    <row r="19" spans="2:13" ht="12.75" customHeight="1">
      <c r="B19" s="26">
        <f t="shared" si="3"/>
        <v>8</v>
      </c>
      <c r="C19" s="27"/>
      <c r="D19" s="113" t="s">
        <v>799</v>
      </c>
      <c r="E19" s="114" t="s">
        <v>552</v>
      </c>
      <c r="F19" s="115" t="s">
        <v>552</v>
      </c>
      <c r="G19" s="28" t="s">
        <v>34</v>
      </c>
      <c r="H19" s="100"/>
      <c r="I19" s="29">
        <v>3500</v>
      </c>
      <c r="J19" s="30">
        <v>0</v>
      </c>
      <c r="K19" s="28">
        <v>9.5</v>
      </c>
      <c r="L19" s="31">
        <f t="shared" si="1"/>
        <v>0</v>
      </c>
      <c r="M19" s="32">
        <f t="shared" si="2"/>
        <v>0</v>
      </c>
    </row>
    <row r="20" spans="2:13" ht="12.75" customHeight="1">
      <c r="B20" s="26">
        <f t="shared" si="3"/>
        <v>9</v>
      </c>
      <c r="C20" s="27"/>
      <c r="D20" s="113" t="s">
        <v>800</v>
      </c>
      <c r="E20" s="114" t="s">
        <v>553</v>
      </c>
      <c r="F20" s="115" t="s">
        <v>553</v>
      </c>
      <c r="G20" s="28" t="s">
        <v>34</v>
      </c>
      <c r="H20" s="100"/>
      <c r="I20" s="29">
        <v>4300</v>
      </c>
      <c r="J20" s="30">
        <v>0</v>
      </c>
      <c r="K20" s="28">
        <v>9.5</v>
      </c>
      <c r="L20" s="31">
        <f t="shared" si="1"/>
        <v>0</v>
      </c>
      <c r="M20" s="32">
        <f t="shared" si="2"/>
        <v>0</v>
      </c>
    </row>
    <row r="21" spans="2:13" ht="12.75" customHeight="1">
      <c r="B21" s="26">
        <f t="shared" si="3"/>
        <v>10</v>
      </c>
      <c r="C21" s="27"/>
      <c r="D21" s="113" t="s">
        <v>801</v>
      </c>
      <c r="E21" s="114" t="s">
        <v>554</v>
      </c>
      <c r="F21" s="115" t="s">
        <v>554</v>
      </c>
      <c r="G21" s="28" t="s">
        <v>34</v>
      </c>
      <c r="H21" s="100"/>
      <c r="I21" s="29">
        <v>3300</v>
      </c>
      <c r="J21" s="30">
        <v>0</v>
      </c>
      <c r="K21" s="28">
        <v>9.5</v>
      </c>
      <c r="L21" s="31">
        <f t="shared" si="1"/>
        <v>0</v>
      </c>
      <c r="M21" s="32">
        <f t="shared" si="2"/>
        <v>0</v>
      </c>
    </row>
    <row r="22" spans="2:13" ht="12.95" customHeight="1">
      <c r="B22" s="26">
        <f t="shared" si="3"/>
        <v>11</v>
      </c>
      <c r="C22" s="27"/>
      <c r="D22" s="113" t="s">
        <v>802</v>
      </c>
      <c r="E22" s="114" t="s">
        <v>555</v>
      </c>
      <c r="F22" s="115" t="s">
        <v>555</v>
      </c>
      <c r="G22" s="28" t="s">
        <v>34</v>
      </c>
      <c r="H22" s="100"/>
      <c r="I22" s="29">
        <v>1750</v>
      </c>
      <c r="J22" s="30">
        <v>0</v>
      </c>
      <c r="K22" s="28">
        <v>9.5</v>
      </c>
      <c r="L22" s="31">
        <f t="shared" si="1"/>
        <v>0</v>
      </c>
      <c r="M22" s="32">
        <f t="shared" si="2"/>
        <v>0</v>
      </c>
    </row>
    <row r="23" spans="2:13" ht="12.75" customHeight="1">
      <c r="B23" s="26">
        <f t="shared" si="3"/>
        <v>12</v>
      </c>
      <c r="C23" s="27"/>
      <c r="D23" s="113" t="s">
        <v>811</v>
      </c>
      <c r="E23" s="114" t="s">
        <v>556</v>
      </c>
      <c r="F23" s="115" t="s">
        <v>556</v>
      </c>
      <c r="G23" s="28" t="s">
        <v>34</v>
      </c>
      <c r="H23" s="100"/>
      <c r="I23" s="29">
        <v>1650</v>
      </c>
      <c r="J23" s="30">
        <v>0</v>
      </c>
      <c r="K23" s="28">
        <v>9.5</v>
      </c>
      <c r="L23" s="31">
        <f t="shared" si="1"/>
        <v>0</v>
      </c>
      <c r="M23" s="32">
        <f t="shared" si="2"/>
        <v>0</v>
      </c>
    </row>
    <row r="24" spans="2:13" ht="12.95" customHeight="1">
      <c r="B24" s="26">
        <f t="shared" si="3"/>
        <v>13</v>
      </c>
      <c r="C24" s="27"/>
      <c r="D24" s="113" t="s">
        <v>803</v>
      </c>
      <c r="E24" s="114" t="s">
        <v>557</v>
      </c>
      <c r="F24" s="115" t="s">
        <v>557</v>
      </c>
      <c r="G24" s="28" t="s">
        <v>34</v>
      </c>
      <c r="H24" s="100"/>
      <c r="I24" s="29">
        <v>1440</v>
      </c>
      <c r="J24" s="30">
        <v>0</v>
      </c>
      <c r="K24" s="28">
        <v>9.5</v>
      </c>
      <c r="L24" s="31">
        <f t="shared" si="1"/>
        <v>0</v>
      </c>
      <c r="M24" s="32">
        <f t="shared" si="2"/>
        <v>0</v>
      </c>
    </row>
    <row r="25" spans="2:13" ht="24.95" customHeight="1">
      <c r="B25" s="26">
        <f t="shared" si="3"/>
        <v>14</v>
      </c>
      <c r="C25" s="27"/>
      <c r="D25" s="113" t="s">
        <v>804</v>
      </c>
      <c r="E25" s="114" t="s">
        <v>558</v>
      </c>
      <c r="F25" s="115" t="s">
        <v>558</v>
      </c>
      <c r="G25" s="28" t="s">
        <v>49</v>
      </c>
      <c r="H25" s="101"/>
      <c r="I25" s="29">
        <v>105</v>
      </c>
      <c r="J25" s="30">
        <v>0</v>
      </c>
      <c r="K25" s="28">
        <v>9.5</v>
      </c>
      <c r="L25" s="31">
        <f t="shared" si="1"/>
        <v>0</v>
      </c>
      <c r="M25" s="32">
        <f t="shared" si="2"/>
        <v>0</v>
      </c>
    </row>
    <row r="26" spans="2:13" ht="24.95" customHeight="1">
      <c r="B26" s="26">
        <f t="shared" si="3"/>
        <v>15</v>
      </c>
      <c r="C26" s="27"/>
      <c r="D26" s="113" t="s">
        <v>806</v>
      </c>
      <c r="E26" s="114" t="s">
        <v>559</v>
      </c>
      <c r="F26" s="115" t="s">
        <v>559</v>
      </c>
      <c r="G26" s="28" t="s">
        <v>49</v>
      </c>
      <c r="H26" s="101"/>
      <c r="I26" s="29">
        <v>105</v>
      </c>
      <c r="J26" s="30">
        <v>0</v>
      </c>
      <c r="K26" s="28">
        <v>9.5</v>
      </c>
      <c r="L26" s="31">
        <f t="shared" si="1"/>
        <v>0</v>
      </c>
      <c r="M26" s="32">
        <f t="shared" si="2"/>
        <v>0</v>
      </c>
    </row>
    <row r="27" spans="2:13" ht="24.95" customHeight="1">
      <c r="B27" s="26">
        <f t="shared" si="3"/>
        <v>16</v>
      </c>
      <c r="C27" s="27"/>
      <c r="D27" s="113" t="s">
        <v>805</v>
      </c>
      <c r="E27" s="114" t="s">
        <v>560</v>
      </c>
      <c r="F27" s="115" t="s">
        <v>560</v>
      </c>
      <c r="G27" s="28" t="s">
        <v>49</v>
      </c>
      <c r="H27" s="101"/>
      <c r="I27" s="29">
        <v>65</v>
      </c>
      <c r="J27" s="30">
        <v>0</v>
      </c>
      <c r="K27" s="28">
        <v>9.5</v>
      </c>
      <c r="L27" s="31">
        <f t="shared" si="1"/>
        <v>0</v>
      </c>
      <c r="M27" s="32">
        <f t="shared" si="2"/>
        <v>0</v>
      </c>
    </row>
    <row r="28" spans="2:13" ht="24.95" customHeight="1">
      <c r="B28" s="26">
        <f t="shared" si="3"/>
        <v>17</v>
      </c>
      <c r="C28" s="27"/>
      <c r="D28" s="113" t="s">
        <v>807</v>
      </c>
      <c r="E28" s="114" t="s">
        <v>561</v>
      </c>
      <c r="F28" s="115" t="s">
        <v>561</v>
      </c>
      <c r="G28" s="28" t="s">
        <v>49</v>
      </c>
      <c r="H28" s="101"/>
      <c r="I28" s="29">
        <v>50</v>
      </c>
      <c r="J28" s="30">
        <v>0</v>
      </c>
      <c r="K28" s="28">
        <v>9.5</v>
      </c>
      <c r="L28" s="31">
        <f t="shared" si="1"/>
        <v>0</v>
      </c>
      <c r="M28" s="32">
        <f t="shared" si="2"/>
        <v>0</v>
      </c>
    </row>
    <row r="29" spans="2:13" ht="24.95" customHeight="1">
      <c r="B29" s="26">
        <f t="shared" si="3"/>
        <v>18</v>
      </c>
      <c r="C29" s="27"/>
      <c r="D29" s="113" t="s">
        <v>808</v>
      </c>
      <c r="E29" s="114" t="s">
        <v>562</v>
      </c>
      <c r="F29" s="115" t="s">
        <v>562</v>
      </c>
      <c r="G29" s="28" t="s">
        <v>49</v>
      </c>
      <c r="H29" s="101"/>
      <c r="I29" s="29">
        <v>140</v>
      </c>
      <c r="J29" s="30">
        <v>0</v>
      </c>
      <c r="K29" s="28">
        <v>9.5</v>
      </c>
      <c r="L29" s="31">
        <f t="shared" si="1"/>
        <v>0</v>
      </c>
      <c r="M29" s="32">
        <f t="shared" si="2"/>
        <v>0</v>
      </c>
    </row>
    <row r="30" spans="2:13" ht="24.95" customHeight="1">
      <c r="B30" s="26">
        <f t="shared" si="3"/>
        <v>19</v>
      </c>
      <c r="C30" s="27"/>
      <c r="D30" s="113" t="s">
        <v>809</v>
      </c>
      <c r="E30" s="114" t="s">
        <v>563</v>
      </c>
      <c r="F30" s="115" t="s">
        <v>563</v>
      </c>
      <c r="G30" s="28" t="s">
        <v>49</v>
      </c>
      <c r="H30" s="101"/>
      <c r="I30" s="29">
        <v>30</v>
      </c>
      <c r="J30" s="30">
        <v>0</v>
      </c>
      <c r="K30" s="28">
        <v>9.5</v>
      </c>
      <c r="L30" s="31">
        <f t="shared" si="1"/>
        <v>0</v>
      </c>
      <c r="M30" s="32">
        <f t="shared" si="2"/>
        <v>0</v>
      </c>
    </row>
    <row r="31" spans="2:13" ht="24.95" customHeight="1">
      <c r="B31" s="26">
        <f t="shared" si="3"/>
        <v>20</v>
      </c>
      <c r="C31" s="27"/>
      <c r="D31" s="113" t="s">
        <v>810</v>
      </c>
      <c r="E31" s="114" t="s">
        <v>564</v>
      </c>
      <c r="F31" s="115" t="s">
        <v>564</v>
      </c>
      <c r="G31" s="28" t="s">
        <v>34</v>
      </c>
      <c r="H31" s="100"/>
      <c r="I31" s="29">
        <v>800</v>
      </c>
      <c r="J31" s="30">
        <v>0</v>
      </c>
      <c r="K31" s="28">
        <v>9.5</v>
      </c>
      <c r="L31" s="31">
        <f t="shared" si="1"/>
        <v>0</v>
      </c>
      <c r="M31" s="32">
        <f t="shared" si="2"/>
        <v>0</v>
      </c>
    </row>
    <row r="32" spans="2:13" ht="24.95" customHeight="1">
      <c r="B32" s="26">
        <f t="shared" si="3"/>
        <v>21</v>
      </c>
      <c r="C32" s="27"/>
      <c r="D32" s="113" t="s">
        <v>565</v>
      </c>
      <c r="E32" s="114" t="s">
        <v>565</v>
      </c>
      <c r="F32" s="115" t="s">
        <v>565</v>
      </c>
      <c r="G32" s="28" t="s">
        <v>34</v>
      </c>
      <c r="H32" s="100"/>
      <c r="I32" s="29">
        <v>750</v>
      </c>
      <c r="J32" s="30">
        <v>0</v>
      </c>
      <c r="K32" s="28">
        <v>9.5</v>
      </c>
      <c r="L32" s="31">
        <f t="shared" si="1"/>
        <v>0</v>
      </c>
      <c r="M32" s="32">
        <f t="shared" si="2"/>
        <v>0</v>
      </c>
    </row>
    <row r="33" spans="2:13" s="4" customFormat="1" ht="12.75" customHeight="1">
      <c r="B33" s="87"/>
      <c r="C33" s="87"/>
      <c r="D33" s="118" t="s">
        <v>105</v>
      </c>
      <c r="E33" s="119"/>
      <c r="F33" s="120"/>
      <c r="G33" s="88"/>
      <c r="H33" s="88"/>
      <c r="I33" s="88"/>
      <c r="J33" s="88"/>
      <c r="K33" s="88"/>
      <c r="L33" s="88"/>
      <c r="M33" s="89">
        <f>SUM(M12:M32)</f>
        <v>0</v>
      </c>
    </row>
    <row r="34" spans="2:13" s="4" customFormat="1" ht="12.75" customHeight="1"/>
    <row r="35" spans="2:13" s="4" customFormat="1" ht="12.75" customHeight="1">
      <c r="B35" s="4" t="s">
        <v>19</v>
      </c>
    </row>
    <row r="36" spans="2:13" s="4" customFormat="1" ht="12.75" customHeight="1">
      <c r="B36" s="4" t="s">
        <v>20</v>
      </c>
    </row>
    <row r="37" spans="2:13" s="4" customFormat="1" ht="12.75" customHeight="1">
      <c r="B37" s="4" t="s">
        <v>21</v>
      </c>
    </row>
    <row r="38" spans="2:13" s="4" customFormat="1" ht="12.75" customHeight="1">
      <c r="B38" s="4" t="s">
        <v>733</v>
      </c>
    </row>
    <row r="39" spans="2:13" s="4" customFormat="1" ht="12.75" customHeight="1"/>
    <row r="40" spans="2:13" s="4" customFormat="1" ht="12.75" customHeight="1">
      <c r="B40" s="116"/>
      <c r="C40" s="116"/>
      <c r="D40" s="116"/>
      <c r="E40" s="116"/>
      <c r="F40" s="116"/>
      <c r="G40" s="116"/>
      <c r="H40" s="116"/>
      <c r="I40" s="116"/>
    </row>
    <row r="41" spans="2:13" s="4" customFormat="1" ht="12.75" customHeight="1">
      <c r="B41" s="25"/>
      <c r="C41" s="25"/>
      <c r="D41" s="25"/>
      <c r="E41" s="25"/>
      <c r="F41" s="25"/>
      <c r="G41" s="25"/>
      <c r="H41" s="25"/>
      <c r="I41" s="25"/>
    </row>
    <row r="42" spans="2:13" s="11" customFormat="1" ht="12.75" customHeight="1">
      <c r="B42" s="11" t="s">
        <v>22</v>
      </c>
      <c r="H42" s="16" t="s">
        <v>23</v>
      </c>
      <c r="K42" s="11" t="s">
        <v>24</v>
      </c>
    </row>
    <row r="43" spans="2:13" s="7" customFormat="1" ht="12.75" customHeight="1"/>
  </sheetData>
  <sheetProtection algorithmName="SHA-512" hashValue="3uMIiQNOP7bStaGifej2c++SPoM/57T46H0QWF86gBZwK0IVIJXsTp3/LOwx3g5v5+MKIKLstTS9DoU2i83xzg==" saltValue="4AuAaMKpgA050FJ7BwJX+g==" spinCount="100000" sheet="1" objects="1" scenarios="1"/>
  <protectedRanges>
    <protectedRange sqref="C12:C32" name="Range5"/>
    <protectedRange sqref="E4:F5" name="Range1"/>
    <protectedRange sqref="H12:H32" name="Range2"/>
    <protectedRange sqref="J12:J32" name="Range3"/>
  </protectedRanges>
  <mergeCells count="24">
    <mergeCell ref="D27:F27"/>
    <mergeCell ref="D28:F28"/>
    <mergeCell ref="D16:F16"/>
    <mergeCell ref="D10:F10"/>
    <mergeCell ref="D12:F12"/>
    <mergeCell ref="D13:F13"/>
    <mergeCell ref="D14:F14"/>
    <mergeCell ref="D15:F15"/>
    <mergeCell ref="D33:F33"/>
    <mergeCell ref="B40:I40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9:F29"/>
    <mergeCell ref="D30:F30"/>
    <mergeCell ref="D31:F31"/>
    <mergeCell ref="D32:F32"/>
    <mergeCell ref="D26:F26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9C212-527A-4FBF-A33D-5BE2CC3FB039}">
  <dimension ref="B1:N153"/>
  <sheetViews>
    <sheetView tabSelected="1" topLeftCell="A119" zoomScaleNormal="100" workbookViewId="0">
      <selection activeCell="M143" sqref="M143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>
      <c r="B1" s="1" t="s">
        <v>0</v>
      </c>
      <c r="C1" s="1"/>
      <c r="D1" s="24" t="s">
        <v>107</v>
      </c>
      <c r="H1" s="3"/>
      <c r="I1" s="3"/>
      <c r="J1" s="3"/>
      <c r="K1" s="3"/>
      <c r="L1" s="3"/>
      <c r="M1" s="3"/>
    </row>
    <row r="2" spans="2:14" ht="12.75" customHeight="1">
      <c r="B2" s="4" t="s">
        <v>1</v>
      </c>
      <c r="C2" s="4"/>
      <c r="D2" s="4" t="s">
        <v>108</v>
      </c>
      <c r="H2" s="3"/>
      <c r="I2" s="3"/>
      <c r="J2" s="3"/>
      <c r="K2" s="3"/>
      <c r="L2" s="3"/>
      <c r="M2" s="3"/>
    </row>
    <row r="3" spans="2:14" ht="12.75" customHeight="1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>
      <c r="B4" s="6" t="s">
        <v>2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>
      <c r="H7" s="13" t="s">
        <v>3</v>
      </c>
      <c r="I7" s="13"/>
      <c r="J7" s="13"/>
      <c r="K7" s="5"/>
      <c r="L7" s="5"/>
      <c r="M7" s="5"/>
    </row>
    <row r="8" spans="2:14" s="12" customFormat="1" ht="12.75" customHeight="1">
      <c r="H8" s="13" t="s">
        <v>731</v>
      </c>
      <c r="I8" s="14"/>
      <c r="J8" s="13"/>
      <c r="K8" s="15"/>
      <c r="L8" s="13"/>
      <c r="M8" s="16"/>
      <c r="N8" s="5"/>
    </row>
    <row r="9" spans="2:14" ht="12.75" customHeight="1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>
      <c r="B10" s="74" t="s">
        <v>4</v>
      </c>
      <c r="C10" s="75" t="s">
        <v>5</v>
      </c>
      <c r="D10" s="110" t="s">
        <v>6</v>
      </c>
      <c r="E10" s="111"/>
      <c r="F10" s="112"/>
      <c r="G10" s="76" t="s">
        <v>7</v>
      </c>
      <c r="H10" s="77" t="s">
        <v>8</v>
      </c>
      <c r="I10" s="78" t="s">
        <v>9</v>
      </c>
      <c r="J10" s="77" t="s">
        <v>10</v>
      </c>
      <c r="K10" s="77" t="s">
        <v>11</v>
      </c>
      <c r="L10" s="77" t="s">
        <v>12</v>
      </c>
      <c r="M10" s="77" t="s">
        <v>13</v>
      </c>
    </row>
    <row r="11" spans="2:14" s="1" customFormat="1" ht="12.75" customHeight="1">
      <c r="B11" s="80"/>
      <c r="C11" s="81" t="s">
        <v>15</v>
      </c>
      <c r="D11" s="82"/>
      <c r="E11" s="83"/>
      <c r="F11" s="83"/>
      <c r="G11" s="84"/>
      <c r="H11" s="85"/>
      <c r="I11" s="85"/>
      <c r="J11" s="85"/>
      <c r="K11" s="85"/>
      <c r="L11" s="85"/>
      <c r="M11" s="85"/>
    </row>
    <row r="12" spans="2:14" ht="12.75" customHeight="1">
      <c r="B12" s="26">
        <v>1</v>
      </c>
      <c r="C12" s="27"/>
      <c r="D12" s="113" t="s">
        <v>572</v>
      </c>
      <c r="E12" s="114" t="s">
        <v>572</v>
      </c>
      <c r="F12" s="115" t="s">
        <v>572</v>
      </c>
      <c r="G12" s="28" t="s">
        <v>34</v>
      </c>
      <c r="H12" s="29"/>
      <c r="I12" s="29">
        <v>1300</v>
      </c>
      <c r="J12" s="30">
        <v>0</v>
      </c>
      <c r="K12" s="28">
        <v>9.5</v>
      </c>
      <c r="L12" s="31">
        <f>PRODUCT(J12,1.095)</f>
        <v>0</v>
      </c>
      <c r="M12" s="32">
        <f t="shared" ref="M12" si="0">PRODUCT(I12,L12)</f>
        <v>0</v>
      </c>
    </row>
    <row r="13" spans="2:14" ht="12.75" customHeight="1">
      <c r="B13" s="26">
        <f t="shared" ref="B13:B142" si="1">B12+1</f>
        <v>2</v>
      </c>
      <c r="C13" s="27"/>
      <c r="D13" s="113" t="s">
        <v>573</v>
      </c>
      <c r="E13" s="114" t="s">
        <v>573</v>
      </c>
      <c r="F13" s="115" t="s">
        <v>573</v>
      </c>
      <c r="G13" s="28" t="s">
        <v>17</v>
      </c>
      <c r="H13" s="29"/>
      <c r="I13" s="29">
        <v>70</v>
      </c>
      <c r="J13" s="30">
        <v>0</v>
      </c>
      <c r="K13" s="28">
        <v>9.5</v>
      </c>
      <c r="L13" s="31">
        <f t="shared" ref="L13:L76" si="2">PRODUCT(J13,1.095)</f>
        <v>0</v>
      </c>
      <c r="M13" s="32">
        <f t="shared" ref="M13:M76" si="3">PRODUCT(I13,L13)</f>
        <v>0</v>
      </c>
    </row>
    <row r="14" spans="2:14" ht="12.75" customHeight="1">
      <c r="B14" s="26">
        <f t="shared" si="1"/>
        <v>3</v>
      </c>
      <c r="C14" s="27"/>
      <c r="D14" s="113" t="s">
        <v>574</v>
      </c>
      <c r="E14" s="114" t="s">
        <v>574</v>
      </c>
      <c r="F14" s="115" t="s">
        <v>574</v>
      </c>
      <c r="G14" s="28" t="s">
        <v>34</v>
      </c>
      <c r="H14" s="29"/>
      <c r="I14" s="29">
        <v>3000</v>
      </c>
      <c r="J14" s="30">
        <v>0</v>
      </c>
      <c r="K14" s="28">
        <v>9.5</v>
      </c>
      <c r="L14" s="31">
        <f t="shared" si="2"/>
        <v>0</v>
      </c>
      <c r="M14" s="32">
        <f t="shared" si="3"/>
        <v>0</v>
      </c>
    </row>
    <row r="15" spans="2:14" ht="12.75" customHeight="1">
      <c r="B15" s="26">
        <f t="shared" si="1"/>
        <v>4</v>
      </c>
      <c r="C15" s="27"/>
      <c r="D15" s="113" t="s">
        <v>575</v>
      </c>
      <c r="E15" s="114" t="s">
        <v>575</v>
      </c>
      <c r="F15" s="115" t="s">
        <v>575</v>
      </c>
      <c r="G15" s="28" t="s">
        <v>34</v>
      </c>
      <c r="H15" s="29"/>
      <c r="I15" s="29">
        <v>8</v>
      </c>
      <c r="J15" s="30">
        <v>0</v>
      </c>
      <c r="K15" s="28">
        <v>9.5</v>
      </c>
      <c r="L15" s="31">
        <f t="shared" si="2"/>
        <v>0</v>
      </c>
      <c r="M15" s="32">
        <f t="shared" si="3"/>
        <v>0</v>
      </c>
    </row>
    <row r="16" spans="2:14" ht="12.75" customHeight="1">
      <c r="B16" s="26">
        <f t="shared" si="1"/>
        <v>5</v>
      </c>
      <c r="C16" s="27"/>
      <c r="D16" s="113" t="s">
        <v>576</v>
      </c>
      <c r="E16" s="114" t="s">
        <v>576</v>
      </c>
      <c r="F16" s="115" t="s">
        <v>576</v>
      </c>
      <c r="G16" s="28" t="s">
        <v>34</v>
      </c>
      <c r="H16" s="29"/>
      <c r="I16" s="29">
        <v>20</v>
      </c>
      <c r="J16" s="30">
        <v>0</v>
      </c>
      <c r="K16" s="28">
        <v>9.5</v>
      </c>
      <c r="L16" s="31">
        <f t="shared" si="2"/>
        <v>0</v>
      </c>
      <c r="M16" s="32">
        <f t="shared" si="3"/>
        <v>0</v>
      </c>
    </row>
    <row r="17" spans="2:13" ht="12.75" customHeight="1">
      <c r="B17" s="26">
        <f t="shared" si="1"/>
        <v>6</v>
      </c>
      <c r="C17" s="27"/>
      <c r="D17" s="113" t="s">
        <v>577</v>
      </c>
      <c r="E17" s="114" t="s">
        <v>577</v>
      </c>
      <c r="F17" s="115" t="s">
        <v>577</v>
      </c>
      <c r="G17" s="28" t="s">
        <v>34</v>
      </c>
      <c r="H17" s="29"/>
      <c r="I17" s="29">
        <v>20</v>
      </c>
      <c r="J17" s="30">
        <v>0</v>
      </c>
      <c r="K17" s="28">
        <v>9.5</v>
      </c>
      <c r="L17" s="31">
        <f t="shared" si="2"/>
        <v>0</v>
      </c>
      <c r="M17" s="32">
        <f t="shared" si="3"/>
        <v>0</v>
      </c>
    </row>
    <row r="18" spans="2:13" ht="12.75" customHeight="1">
      <c r="B18" s="26">
        <f t="shared" si="1"/>
        <v>7</v>
      </c>
      <c r="C18" s="27"/>
      <c r="D18" s="113" t="s">
        <v>578</v>
      </c>
      <c r="E18" s="114" t="s">
        <v>578</v>
      </c>
      <c r="F18" s="115" t="s">
        <v>578</v>
      </c>
      <c r="G18" s="28" t="s">
        <v>17</v>
      </c>
      <c r="H18" s="29"/>
      <c r="I18" s="29">
        <v>30</v>
      </c>
      <c r="J18" s="30">
        <v>0</v>
      </c>
      <c r="K18" s="28">
        <v>22</v>
      </c>
      <c r="L18" s="31">
        <f>PRODUCT(J18,1.22)</f>
        <v>0</v>
      </c>
      <c r="M18" s="32">
        <f t="shared" si="3"/>
        <v>0</v>
      </c>
    </row>
    <row r="19" spans="2:13" ht="12.75" customHeight="1">
      <c r="B19" s="26">
        <f t="shared" si="1"/>
        <v>8</v>
      </c>
      <c r="C19" s="27"/>
      <c r="D19" s="113" t="s">
        <v>579</v>
      </c>
      <c r="E19" s="114" t="s">
        <v>579</v>
      </c>
      <c r="F19" s="115" t="s">
        <v>579</v>
      </c>
      <c r="G19" s="28" t="s">
        <v>34</v>
      </c>
      <c r="H19" s="29"/>
      <c r="I19" s="29">
        <v>10</v>
      </c>
      <c r="J19" s="30">
        <v>0</v>
      </c>
      <c r="K19" s="28">
        <v>9.5</v>
      </c>
      <c r="L19" s="31">
        <f t="shared" si="2"/>
        <v>0</v>
      </c>
      <c r="M19" s="32">
        <f t="shared" si="3"/>
        <v>0</v>
      </c>
    </row>
    <row r="20" spans="2:13" ht="12.75" customHeight="1">
      <c r="B20" s="26">
        <f t="shared" si="1"/>
        <v>9</v>
      </c>
      <c r="C20" s="27"/>
      <c r="D20" s="113" t="s">
        <v>580</v>
      </c>
      <c r="E20" s="114" t="s">
        <v>580</v>
      </c>
      <c r="F20" s="115" t="s">
        <v>580</v>
      </c>
      <c r="G20" s="28" t="s">
        <v>34</v>
      </c>
      <c r="H20" s="29"/>
      <c r="I20" s="29">
        <v>10</v>
      </c>
      <c r="J20" s="30">
        <v>0</v>
      </c>
      <c r="K20" s="28">
        <v>9.5</v>
      </c>
      <c r="L20" s="31">
        <f t="shared" si="2"/>
        <v>0</v>
      </c>
      <c r="M20" s="32">
        <f t="shared" si="3"/>
        <v>0</v>
      </c>
    </row>
    <row r="21" spans="2:13" ht="12.75" customHeight="1">
      <c r="B21" s="26">
        <f t="shared" si="1"/>
        <v>10</v>
      </c>
      <c r="C21" s="27"/>
      <c r="D21" s="113" t="s">
        <v>581</v>
      </c>
      <c r="E21" s="114" t="s">
        <v>581</v>
      </c>
      <c r="F21" s="115" t="s">
        <v>581</v>
      </c>
      <c r="G21" s="28" t="s">
        <v>17</v>
      </c>
      <c r="H21" s="29"/>
      <c r="I21" s="29">
        <v>4</v>
      </c>
      <c r="J21" s="30">
        <v>0</v>
      </c>
      <c r="K21" s="28">
        <v>9.5</v>
      </c>
      <c r="L21" s="31">
        <f t="shared" si="2"/>
        <v>0</v>
      </c>
      <c r="M21" s="32">
        <f t="shared" si="3"/>
        <v>0</v>
      </c>
    </row>
    <row r="22" spans="2:13" ht="12.75" customHeight="1">
      <c r="B22" s="26">
        <f t="shared" si="1"/>
        <v>11</v>
      </c>
      <c r="C22" s="27"/>
      <c r="D22" s="113" t="s">
        <v>582</v>
      </c>
      <c r="E22" s="114" t="s">
        <v>582</v>
      </c>
      <c r="F22" s="115" t="s">
        <v>582</v>
      </c>
      <c r="G22" s="28" t="s">
        <v>34</v>
      </c>
      <c r="H22" s="29"/>
      <c r="I22" s="29">
        <v>6</v>
      </c>
      <c r="J22" s="30">
        <v>0</v>
      </c>
      <c r="K22" s="28">
        <v>9.5</v>
      </c>
      <c r="L22" s="31">
        <f t="shared" si="2"/>
        <v>0</v>
      </c>
      <c r="M22" s="32">
        <f t="shared" si="3"/>
        <v>0</v>
      </c>
    </row>
    <row r="23" spans="2:13" ht="12.75" customHeight="1">
      <c r="B23" s="26">
        <f t="shared" si="1"/>
        <v>12</v>
      </c>
      <c r="C23" s="27"/>
      <c r="D23" s="113" t="s">
        <v>583</v>
      </c>
      <c r="E23" s="114" t="s">
        <v>583</v>
      </c>
      <c r="F23" s="115" t="s">
        <v>583</v>
      </c>
      <c r="G23" s="28" t="s">
        <v>17</v>
      </c>
      <c r="H23" s="29"/>
      <c r="I23" s="29">
        <v>20</v>
      </c>
      <c r="J23" s="30">
        <v>0</v>
      </c>
      <c r="K23" s="28">
        <v>9.5</v>
      </c>
      <c r="L23" s="31">
        <f t="shared" si="2"/>
        <v>0</v>
      </c>
      <c r="M23" s="32">
        <f t="shared" si="3"/>
        <v>0</v>
      </c>
    </row>
    <row r="24" spans="2:13" ht="12.75" customHeight="1">
      <c r="B24" s="26">
        <f t="shared" si="1"/>
        <v>13</v>
      </c>
      <c r="C24" s="27"/>
      <c r="D24" s="113" t="s">
        <v>584</v>
      </c>
      <c r="E24" s="114" t="s">
        <v>584</v>
      </c>
      <c r="F24" s="115" t="s">
        <v>584</v>
      </c>
      <c r="G24" s="28" t="s">
        <v>17</v>
      </c>
      <c r="H24" s="29"/>
      <c r="I24" s="29">
        <v>100</v>
      </c>
      <c r="J24" s="30">
        <v>0</v>
      </c>
      <c r="K24" s="28">
        <v>9.5</v>
      </c>
      <c r="L24" s="31">
        <f t="shared" si="2"/>
        <v>0</v>
      </c>
      <c r="M24" s="32">
        <f t="shared" si="3"/>
        <v>0</v>
      </c>
    </row>
    <row r="25" spans="2:13" ht="12.75" customHeight="1">
      <c r="B25" s="26">
        <f t="shared" si="1"/>
        <v>14</v>
      </c>
      <c r="C25" s="27"/>
      <c r="D25" s="113" t="s">
        <v>585</v>
      </c>
      <c r="E25" s="114" t="s">
        <v>585</v>
      </c>
      <c r="F25" s="115" t="s">
        <v>585</v>
      </c>
      <c r="G25" s="28" t="s">
        <v>34</v>
      </c>
      <c r="H25" s="29"/>
      <c r="I25" s="29">
        <v>120</v>
      </c>
      <c r="J25" s="30">
        <v>0</v>
      </c>
      <c r="K25" s="28">
        <v>9.5</v>
      </c>
      <c r="L25" s="31">
        <f t="shared" si="2"/>
        <v>0</v>
      </c>
      <c r="M25" s="32">
        <f t="shared" si="3"/>
        <v>0</v>
      </c>
    </row>
    <row r="26" spans="2:13" ht="12.75" customHeight="1">
      <c r="B26" s="26">
        <f t="shared" si="1"/>
        <v>15</v>
      </c>
      <c r="C26" s="27"/>
      <c r="D26" s="113" t="s">
        <v>586</v>
      </c>
      <c r="E26" s="114" t="s">
        <v>586</v>
      </c>
      <c r="F26" s="115" t="s">
        <v>586</v>
      </c>
      <c r="G26" s="28" t="s">
        <v>34</v>
      </c>
      <c r="H26" s="29"/>
      <c r="I26" s="29">
        <v>20</v>
      </c>
      <c r="J26" s="30">
        <v>0</v>
      </c>
      <c r="K26" s="28">
        <v>9.5</v>
      </c>
      <c r="L26" s="31">
        <f t="shared" si="2"/>
        <v>0</v>
      </c>
      <c r="M26" s="32">
        <f t="shared" si="3"/>
        <v>0</v>
      </c>
    </row>
    <row r="27" spans="2:13" ht="12.75" customHeight="1">
      <c r="B27" s="26">
        <f t="shared" si="1"/>
        <v>16</v>
      </c>
      <c r="C27" s="27"/>
      <c r="D27" s="113" t="s">
        <v>587</v>
      </c>
      <c r="E27" s="114" t="s">
        <v>587</v>
      </c>
      <c r="F27" s="115" t="s">
        <v>587</v>
      </c>
      <c r="G27" s="28" t="s">
        <v>34</v>
      </c>
      <c r="H27" s="29"/>
      <c r="I27" s="29">
        <v>8</v>
      </c>
      <c r="J27" s="30">
        <v>0</v>
      </c>
      <c r="K27" s="28">
        <v>9.5</v>
      </c>
      <c r="L27" s="31">
        <f t="shared" si="2"/>
        <v>0</v>
      </c>
      <c r="M27" s="32">
        <f t="shared" si="3"/>
        <v>0</v>
      </c>
    </row>
    <row r="28" spans="2:13" ht="12.75" customHeight="1">
      <c r="B28" s="26">
        <f t="shared" si="1"/>
        <v>17</v>
      </c>
      <c r="C28" s="27"/>
      <c r="D28" s="113" t="s">
        <v>588</v>
      </c>
      <c r="E28" s="114" t="s">
        <v>588</v>
      </c>
      <c r="F28" s="115" t="s">
        <v>588</v>
      </c>
      <c r="G28" s="28" t="s">
        <v>34</v>
      </c>
      <c r="H28" s="29"/>
      <c r="I28" s="29">
        <v>2500</v>
      </c>
      <c r="J28" s="30">
        <v>0</v>
      </c>
      <c r="K28" s="28">
        <v>9.5</v>
      </c>
      <c r="L28" s="31">
        <f t="shared" si="2"/>
        <v>0</v>
      </c>
      <c r="M28" s="32">
        <f t="shared" si="3"/>
        <v>0</v>
      </c>
    </row>
    <row r="29" spans="2:13" ht="12.75" customHeight="1">
      <c r="B29" s="26">
        <f t="shared" si="1"/>
        <v>18</v>
      </c>
      <c r="C29" s="27"/>
      <c r="D29" s="113" t="s">
        <v>589</v>
      </c>
      <c r="E29" s="114" t="s">
        <v>589</v>
      </c>
      <c r="F29" s="115" t="s">
        <v>589</v>
      </c>
      <c r="G29" s="28" t="s">
        <v>34</v>
      </c>
      <c r="H29" s="29"/>
      <c r="I29" s="29">
        <v>2500</v>
      </c>
      <c r="J29" s="30">
        <v>0</v>
      </c>
      <c r="K29" s="28">
        <v>9.5</v>
      </c>
      <c r="L29" s="31">
        <f t="shared" si="2"/>
        <v>0</v>
      </c>
      <c r="M29" s="32">
        <f t="shared" si="3"/>
        <v>0</v>
      </c>
    </row>
    <row r="30" spans="2:13" ht="12.75" customHeight="1">
      <c r="B30" s="26">
        <f t="shared" si="1"/>
        <v>19</v>
      </c>
      <c r="C30" s="27"/>
      <c r="D30" s="113" t="s">
        <v>590</v>
      </c>
      <c r="E30" s="114" t="s">
        <v>590</v>
      </c>
      <c r="F30" s="115" t="s">
        <v>590</v>
      </c>
      <c r="G30" s="28" t="s">
        <v>17</v>
      </c>
      <c r="H30" s="29"/>
      <c r="I30" s="29">
        <v>20</v>
      </c>
      <c r="J30" s="30">
        <v>0</v>
      </c>
      <c r="K30" s="28">
        <v>9.5</v>
      </c>
      <c r="L30" s="31">
        <f t="shared" si="2"/>
        <v>0</v>
      </c>
      <c r="M30" s="32">
        <f t="shared" si="3"/>
        <v>0</v>
      </c>
    </row>
    <row r="31" spans="2:13" ht="12.75" customHeight="1">
      <c r="B31" s="26">
        <f t="shared" si="1"/>
        <v>20</v>
      </c>
      <c r="C31" s="27"/>
      <c r="D31" s="113" t="s">
        <v>591</v>
      </c>
      <c r="E31" s="114" t="s">
        <v>591</v>
      </c>
      <c r="F31" s="115" t="s">
        <v>591</v>
      </c>
      <c r="G31" s="28" t="s">
        <v>34</v>
      </c>
      <c r="H31" s="29"/>
      <c r="I31" s="29">
        <v>16</v>
      </c>
      <c r="J31" s="30">
        <v>0</v>
      </c>
      <c r="K31" s="28">
        <v>9.5</v>
      </c>
      <c r="L31" s="31">
        <f t="shared" si="2"/>
        <v>0</v>
      </c>
      <c r="M31" s="32">
        <f t="shared" si="3"/>
        <v>0</v>
      </c>
    </row>
    <row r="32" spans="2:13" ht="12.75" customHeight="1">
      <c r="B32" s="26">
        <f t="shared" si="1"/>
        <v>21</v>
      </c>
      <c r="C32" s="27"/>
      <c r="D32" s="113" t="s">
        <v>592</v>
      </c>
      <c r="E32" s="114" t="s">
        <v>592</v>
      </c>
      <c r="F32" s="115" t="s">
        <v>592</v>
      </c>
      <c r="G32" s="28" t="s">
        <v>34</v>
      </c>
      <c r="H32" s="29"/>
      <c r="I32" s="29">
        <v>7</v>
      </c>
      <c r="J32" s="30">
        <v>0</v>
      </c>
      <c r="K32" s="28">
        <v>9.5</v>
      </c>
      <c r="L32" s="31">
        <f t="shared" si="2"/>
        <v>0</v>
      </c>
      <c r="M32" s="32">
        <f t="shared" si="3"/>
        <v>0</v>
      </c>
    </row>
    <row r="33" spans="2:13" ht="24.95" customHeight="1">
      <c r="B33" s="26">
        <f t="shared" si="1"/>
        <v>22</v>
      </c>
      <c r="C33" s="27"/>
      <c r="D33" s="113" t="s">
        <v>593</v>
      </c>
      <c r="E33" s="114" t="s">
        <v>593</v>
      </c>
      <c r="F33" s="115" t="s">
        <v>593</v>
      </c>
      <c r="G33" s="28" t="s">
        <v>34</v>
      </c>
      <c r="H33" s="29"/>
      <c r="I33" s="29">
        <v>5</v>
      </c>
      <c r="J33" s="30">
        <v>0</v>
      </c>
      <c r="K33" s="28">
        <v>9.5</v>
      </c>
      <c r="L33" s="31">
        <f t="shared" si="2"/>
        <v>0</v>
      </c>
      <c r="M33" s="32">
        <f t="shared" si="3"/>
        <v>0</v>
      </c>
    </row>
    <row r="34" spans="2:13" ht="12.75" customHeight="1">
      <c r="B34" s="26">
        <f t="shared" si="1"/>
        <v>23</v>
      </c>
      <c r="C34" s="27"/>
      <c r="D34" s="113" t="s">
        <v>594</v>
      </c>
      <c r="E34" s="114" t="s">
        <v>594</v>
      </c>
      <c r="F34" s="115" t="s">
        <v>594</v>
      </c>
      <c r="G34" s="28" t="s">
        <v>34</v>
      </c>
      <c r="H34" s="29"/>
      <c r="I34" s="29">
        <v>9000</v>
      </c>
      <c r="J34" s="30">
        <v>0</v>
      </c>
      <c r="K34" s="28">
        <v>9.5</v>
      </c>
      <c r="L34" s="31">
        <f t="shared" si="2"/>
        <v>0</v>
      </c>
      <c r="M34" s="32">
        <f t="shared" si="3"/>
        <v>0</v>
      </c>
    </row>
    <row r="35" spans="2:13" ht="12.75" customHeight="1">
      <c r="B35" s="26">
        <f t="shared" si="1"/>
        <v>24</v>
      </c>
      <c r="C35" s="27"/>
      <c r="D35" s="113" t="s">
        <v>595</v>
      </c>
      <c r="E35" s="114" t="s">
        <v>595</v>
      </c>
      <c r="F35" s="115" t="s">
        <v>595</v>
      </c>
      <c r="G35" s="28" t="s">
        <v>17</v>
      </c>
      <c r="H35" s="29"/>
      <c r="I35" s="29">
        <v>28</v>
      </c>
      <c r="J35" s="30">
        <v>0</v>
      </c>
      <c r="K35" s="28">
        <v>9.5</v>
      </c>
      <c r="L35" s="31">
        <f t="shared" si="2"/>
        <v>0</v>
      </c>
      <c r="M35" s="32">
        <f t="shared" si="3"/>
        <v>0</v>
      </c>
    </row>
    <row r="36" spans="2:13" ht="12.75" customHeight="1">
      <c r="B36" s="26">
        <f t="shared" si="1"/>
        <v>25</v>
      </c>
      <c r="C36" s="27"/>
      <c r="D36" s="113" t="s">
        <v>766</v>
      </c>
      <c r="E36" s="114" t="s">
        <v>596</v>
      </c>
      <c r="F36" s="115" t="s">
        <v>596</v>
      </c>
      <c r="G36" s="28" t="s">
        <v>17</v>
      </c>
      <c r="H36" s="29"/>
      <c r="I36" s="29">
        <v>55</v>
      </c>
      <c r="J36" s="30">
        <v>0</v>
      </c>
      <c r="K36" s="28">
        <v>9.5</v>
      </c>
      <c r="L36" s="31">
        <f t="shared" si="2"/>
        <v>0</v>
      </c>
      <c r="M36" s="32">
        <f t="shared" si="3"/>
        <v>0</v>
      </c>
    </row>
    <row r="37" spans="2:13" ht="12.75" customHeight="1">
      <c r="B37" s="26">
        <f t="shared" si="1"/>
        <v>26</v>
      </c>
      <c r="C37" s="27"/>
      <c r="D37" s="113" t="s">
        <v>767</v>
      </c>
      <c r="E37" s="114" t="s">
        <v>597</v>
      </c>
      <c r="F37" s="115" t="s">
        <v>597</v>
      </c>
      <c r="G37" s="28" t="s">
        <v>17</v>
      </c>
      <c r="H37" s="29"/>
      <c r="I37" s="29">
        <v>25</v>
      </c>
      <c r="J37" s="30">
        <v>0</v>
      </c>
      <c r="K37" s="28">
        <v>9.5</v>
      </c>
      <c r="L37" s="31">
        <f t="shared" si="2"/>
        <v>0</v>
      </c>
      <c r="M37" s="32">
        <f t="shared" si="3"/>
        <v>0</v>
      </c>
    </row>
    <row r="38" spans="2:13" ht="12.75" customHeight="1">
      <c r="B38" s="26">
        <f t="shared" si="1"/>
        <v>27</v>
      </c>
      <c r="C38" s="27"/>
      <c r="D38" s="113" t="s">
        <v>768</v>
      </c>
      <c r="E38" s="114" t="s">
        <v>598</v>
      </c>
      <c r="F38" s="115" t="s">
        <v>598</v>
      </c>
      <c r="G38" s="28" t="s">
        <v>17</v>
      </c>
      <c r="H38" s="29"/>
      <c r="I38" s="29">
        <v>30</v>
      </c>
      <c r="J38" s="30">
        <v>0</v>
      </c>
      <c r="K38" s="28">
        <v>9.5</v>
      </c>
      <c r="L38" s="31">
        <f t="shared" si="2"/>
        <v>0</v>
      </c>
      <c r="M38" s="32">
        <f t="shared" si="3"/>
        <v>0</v>
      </c>
    </row>
    <row r="39" spans="2:13" ht="12.75" customHeight="1">
      <c r="B39" s="26">
        <f t="shared" si="1"/>
        <v>28</v>
      </c>
      <c r="C39" s="27"/>
      <c r="D39" s="113" t="s">
        <v>599</v>
      </c>
      <c r="E39" s="114" t="s">
        <v>599</v>
      </c>
      <c r="F39" s="115" t="s">
        <v>599</v>
      </c>
      <c r="G39" s="28" t="s">
        <v>34</v>
      </c>
      <c r="H39" s="29"/>
      <c r="I39" s="29">
        <v>6</v>
      </c>
      <c r="J39" s="30">
        <v>0</v>
      </c>
      <c r="K39" s="28">
        <v>9.5</v>
      </c>
      <c r="L39" s="31">
        <f t="shared" si="2"/>
        <v>0</v>
      </c>
      <c r="M39" s="32">
        <f t="shared" si="3"/>
        <v>0</v>
      </c>
    </row>
    <row r="40" spans="2:13" ht="12.75" customHeight="1">
      <c r="B40" s="26">
        <f t="shared" si="1"/>
        <v>29</v>
      </c>
      <c r="C40" s="27"/>
      <c r="D40" s="113" t="s">
        <v>812</v>
      </c>
      <c r="E40" s="114" t="s">
        <v>600</v>
      </c>
      <c r="F40" s="115" t="s">
        <v>600</v>
      </c>
      <c r="G40" s="28" t="s">
        <v>34</v>
      </c>
      <c r="H40" s="29"/>
      <c r="I40" s="29">
        <v>1600</v>
      </c>
      <c r="J40" s="30">
        <v>0</v>
      </c>
      <c r="K40" s="28">
        <v>9.5</v>
      </c>
      <c r="L40" s="31">
        <f t="shared" si="2"/>
        <v>0</v>
      </c>
      <c r="M40" s="32">
        <f t="shared" si="3"/>
        <v>0</v>
      </c>
    </row>
    <row r="41" spans="2:13" ht="12.75" customHeight="1">
      <c r="B41" s="26">
        <f t="shared" si="1"/>
        <v>30</v>
      </c>
      <c r="C41" s="27"/>
      <c r="D41" s="113" t="s">
        <v>601</v>
      </c>
      <c r="E41" s="114" t="s">
        <v>601</v>
      </c>
      <c r="F41" s="115" t="s">
        <v>601</v>
      </c>
      <c r="G41" s="28" t="s">
        <v>17</v>
      </c>
      <c r="H41" s="29"/>
      <c r="I41" s="29">
        <v>8</v>
      </c>
      <c r="J41" s="30">
        <v>0</v>
      </c>
      <c r="K41" s="28">
        <v>9.5</v>
      </c>
      <c r="L41" s="31">
        <f t="shared" si="2"/>
        <v>0</v>
      </c>
      <c r="M41" s="32">
        <f t="shared" si="3"/>
        <v>0</v>
      </c>
    </row>
    <row r="42" spans="2:13" ht="12.75" customHeight="1">
      <c r="B42" s="26">
        <f t="shared" si="1"/>
        <v>31</v>
      </c>
      <c r="C42" s="27"/>
      <c r="D42" s="113" t="s">
        <v>602</v>
      </c>
      <c r="E42" s="114" t="s">
        <v>602</v>
      </c>
      <c r="F42" s="115" t="s">
        <v>602</v>
      </c>
      <c r="G42" s="28" t="s">
        <v>17</v>
      </c>
      <c r="H42" s="29"/>
      <c r="I42" s="29">
        <v>8</v>
      </c>
      <c r="J42" s="30">
        <v>0</v>
      </c>
      <c r="K42" s="28">
        <v>9.5</v>
      </c>
      <c r="L42" s="31">
        <f t="shared" si="2"/>
        <v>0</v>
      </c>
      <c r="M42" s="32">
        <f t="shared" si="3"/>
        <v>0</v>
      </c>
    </row>
    <row r="43" spans="2:13" ht="12.75" customHeight="1">
      <c r="B43" s="26">
        <f t="shared" si="1"/>
        <v>32</v>
      </c>
      <c r="C43" s="27"/>
      <c r="D43" s="113" t="s">
        <v>603</v>
      </c>
      <c r="E43" s="114" t="s">
        <v>603</v>
      </c>
      <c r="F43" s="115" t="s">
        <v>603</v>
      </c>
      <c r="G43" s="28" t="s">
        <v>34</v>
      </c>
      <c r="H43" s="29"/>
      <c r="I43" s="29">
        <v>4</v>
      </c>
      <c r="J43" s="30">
        <v>0</v>
      </c>
      <c r="K43" s="28">
        <v>9.5</v>
      </c>
      <c r="L43" s="31">
        <f t="shared" si="2"/>
        <v>0</v>
      </c>
      <c r="M43" s="32">
        <f t="shared" si="3"/>
        <v>0</v>
      </c>
    </row>
    <row r="44" spans="2:13" ht="12.75" customHeight="1">
      <c r="B44" s="26">
        <f t="shared" si="1"/>
        <v>33</v>
      </c>
      <c r="C44" s="27"/>
      <c r="D44" s="113" t="s">
        <v>604</v>
      </c>
      <c r="E44" s="114" t="s">
        <v>604</v>
      </c>
      <c r="F44" s="115" t="s">
        <v>604</v>
      </c>
      <c r="G44" s="28" t="s">
        <v>17</v>
      </c>
      <c r="H44" s="29"/>
      <c r="I44" s="29">
        <v>68</v>
      </c>
      <c r="J44" s="30">
        <v>0</v>
      </c>
      <c r="K44" s="28">
        <v>9.5</v>
      </c>
      <c r="L44" s="31">
        <f t="shared" si="2"/>
        <v>0</v>
      </c>
      <c r="M44" s="32">
        <f t="shared" si="3"/>
        <v>0</v>
      </c>
    </row>
    <row r="45" spans="2:13" ht="24.95" customHeight="1">
      <c r="B45" s="26">
        <f t="shared" si="1"/>
        <v>34</v>
      </c>
      <c r="C45" s="27"/>
      <c r="D45" s="113" t="s">
        <v>605</v>
      </c>
      <c r="E45" s="114" t="s">
        <v>605</v>
      </c>
      <c r="F45" s="115" t="s">
        <v>605</v>
      </c>
      <c r="G45" s="28" t="s">
        <v>17</v>
      </c>
      <c r="H45" s="29"/>
      <c r="I45" s="29">
        <v>60</v>
      </c>
      <c r="J45" s="30">
        <v>0</v>
      </c>
      <c r="K45" s="28">
        <v>9.5</v>
      </c>
      <c r="L45" s="31">
        <f t="shared" si="2"/>
        <v>0</v>
      </c>
      <c r="M45" s="32">
        <f t="shared" si="3"/>
        <v>0</v>
      </c>
    </row>
    <row r="46" spans="2:13" ht="12.75" customHeight="1">
      <c r="B46" s="26">
        <f t="shared" si="1"/>
        <v>35</v>
      </c>
      <c r="C46" s="27"/>
      <c r="D46" s="132" t="s">
        <v>606</v>
      </c>
      <c r="E46" s="133" t="s">
        <v>606</v>
      </c>
      <c r="F46" s="134" t="s">
        <v>606</v>
      </c>
      <c r="G46" s="28" t="s">
        <v>17</v>
      </c>
      <c r="H46" s="29"/>
      <c r="I46" s="29">
        <v>34</v>
      </c>
      <c r="J46" s="30">
        <v>0</v>
      </c>
      <c r="K46" s="28">
        <v>9.5</v>
      </c>
      <c r="L46" s="31">
        <f t="shared" si="2"/>
        <v>0</v>
      </c>
      <c r="M46" s="32">
        <f t="shared" si="3"/>
        <v>0</v>
      </c>
    </row>
    <row r="47" spans="2:13" ht="12.75" customHeight="1">
      <c r="B47" s="26">
        <f t="shared" si="1"/>
        <v>36</v>
      </c>
      <c r="C47" s="27"/>
      <c r="D47" s="113" t="s">
        <v>607</v>
      </c>
      <c r="E47" s="114" t="s">
        <v>607</v>
      </c>
      <c r="F47" s="115" t="s">
        <v>607</v>
      </c>
      <c r="G47" s="28" t="s">
        <v>17</v>
      </c>
      <c r="H47" s="29"/>
      <c r="I47" s="29">
        <v>3</v>
      </c>
      <c r="J47" s="30">
        <v>0</v>
      </c>
      <c r="K47" s="28">
        <v>9.5</v>
      </c>
      <c r="L47" s="31">
        <f t="shared" si="2"/>
        <v>0</v>
      </c>
      <c r="M47" s="32">
        <f t="shared" si="3"/>
        <v>0</v>
      </c>
    </row>
    <row r="48" spans="2:13" ht="12.75" customHeight="1">
      <c r="B48" s="26">
        <f t="shared" si="1"/>
        <v>37</v>
      </c>
      <c r="C48" s="27"/>
      <c r="D48" s="113" t="s">
        <v>608</v>
      </c>
      <c r="E48" s="114" t="s">
        <v>608</v>
      </c>
      <c r="F48" s="115" t="s">
        <v>608</v>
      </c>
      <c r="G48" s="28" t="s">
        <v>17</v>
      </c>
      <c r="H48" s="29"/>
      <c r="I48" s="29">
        <v>34</v>
      </c>
      <c r="J48" s="30">
        <v>0</v>
      </c>
      <c r="K48" s="28">
        <v>9.5</v>
      </c>
      <c r="L48" s="31">
        <f t="shared" si="2"/>
        <v>0</v>
      </c>
      <c r="M48" s="32">
        <f t="shared" si="3"/>
        <v>0</v>
      </c>
    </row>
    <row r="49" spans="2:13" ht="12.75" customHeight="1">
      <c r="B49" s="26">
        <f t="shared" si="1"/>
        <v>38</v>
      </c>
      <c r="C49" s="27"/>
      <c r="D49" s="113" t="s">
        <v>609</v>
      </c>
      <c r="E49" s="114" t="s">
        <v>609</v>
      </c>
      <c r="F49" s="115" t="s">
        <v>609</v>
      </c>
      <c r="G49" s="28" t="s">
        <v>17</v>
      </c>
      <c r="H49" s="29"/>
      <c r="I49" s="29">
        <v>34</v>
      </c>
      <c r="J49" s="30">
        <v>0</v>
      </c>
      <c r="K49" s="28">
        <v>9.5</v>
      </c>
      <c r="L49" s="31">
        <f t="shared" si="2"/>
        <v>0</v>
      </c>
      <c r="M49" s="32">
        <f t="shared" si="3"/>
        <v>0</v>
      </c>
    </row>
    <row r="50" spans="2:13" ht="12.75" customHeight="1">
      <c r="B50" s="26">
        <f t="shared" si="1"/>
        <v>39</v>
      </c>
      <c r="C50" s="27"/>
      <c r="D50" s="113" t="s">
        <v>769</v>
      </c>
      <c r="E50" s="114" t="s">
        <v>610</v>
      </c>
      <c r="F50" s="115" t="s">
        <v>610</v>
      </c>
      <c r="G50" s="28" t="s">
        <v>17</v>
      </c>
      <c r="H50" s="29"/>
      <c r="I50" s="29">
        <v>80</v>
      </c>
      <c r="J50" s="30">
        <v>0</v>
      </c>
      <c r="K50" s="28">
        <v>9.5</v>
      </c>
      <c r="L50" s="31">
        <f t="shared" si="2"/>
        <v>0</v>
      </c>
      <c r="M50" s="32">
        <f t="shared" si="3"/>
        <v>0</v>
      </c>
    </row>
    <row r="51" spans="2:13" ht="12.75" customHeight="1">
      <c r="B51" s="26">
        <f t="shared" si="1"/>
        <v>40</v>
      </c>
      <c r="C51" s="27"/>
      <c r="D51" s="113" t="s">
        <v>611</v>
      </c>
      <c r="E51" s="114" t="s">
        <v>611</v>
      </c>
      <c r="F51" s="115" t="s">
        <v>611</v>
      </c>
      <c r="G51" s="28" t="s">
        <v>17</v>
      </c>
      <c r="H51" s="29"/>
      <c r="I51" s="29">
        <v>110</v>
      </c>
      <c r="J51" s="30">
        <v>0</v>
      </c>
      <c r="K51" s="28">
        <v>9.5</v>
      </c>
      <c r="L51" s="31">
        <f t="shared" si="2"/>
        <v>0</v>
      </c>
      <c r="M51" s="32">
        <f t="shared" si="3"/>
        <v>0</v>
      </c>
    </row>
    <row r="52" spans="2:13" ht="12.75" customHeight="1">
      <c r="B52" s="26">
        <f t="shared" si="1"/>
        <v>41</v>
      </c>
      <c r="C52" s="27"/>
      <c r="D52" s="113" t="s">
        <v>612</v>
      </c>
      <c r="E52" s="114" t="s">
        <v>612</v>
      </c>
      <c r="F52" s="115" t="s">
        <v>612</v>
      </c>
      <c r="G52" s="28" t="s">
        <v>17</v>
      </c>
      <c r="H52" s="29"/>
      <c r="I52" s="29">
        <v>10</v>
      </c>
      <c r="J52" s="30">
        <v>0</v>
      </c>
      <c r="K52" s="28">
        <v>9.5</v>
      </c>
      <c r="L52" s="31">
        <f t="shared" si="2"/>
        <v>0</v>
      </c>
      <c r="M52" s="32">
        <f t="shared" si="3"/>
        <v>0</v>
      </c>
    </row>
    <row r="53" spans="2:13" ht="24.95" customHeight="1">
      <c r="B53" s="26">
        <f t="shared" si="1"/>
        <v>42</v>
      </c>
      <c r="C53" s="27"/>
      <c r="D53" s="113" t="s">
        <v>613</v>
      </c>
      <c r="E53" s="114" t="s">
        <v>613</v>
      </c>
      <c r="F53" s="115" t="s">
        <v>613</v>
      </c>
      <c r="G53" s="28" t="s">
        <v>34</v>
      </c>
      <c r="H53" s="29"/>
      <c r="I53" s="29">
        <v>4</v>
      </c>
      <c r="J53" s="30">
        <v>0</v>
      </c>
      <c r="K53" s="28">
        <v>9.5</v>
      </c>
      <c r="L53" s="31">
        <f t="shared" si="2"/>
        <v>0</v>
      </c>
      <c r="M53" s="32">
        <f t="shared" si="3"/>
        <v>0</v>
      </c>
    </row>
    <row r="54" spans="2:13" ht="24.95" customHeight="1">
      <c r="B54" s="26">
        <f t="shared" si="1"/>
        <v>43</v>
      </c>
      <c r="C54" s="27"/>
      <c r="D54" s="113" t="s">
        <v>614</v>
      </c>
      <c r="E54" s="114" t="s">
        <v>614</v>
      </c>
      <c r="F54" s="115" t="s">
        <v>614</v>
      </c>
      <c r="G54" s="28" t="s">
        <v>34</v>
      </c>
      <c r="H54" s="29"/>
      <c r="I54" s="29">
        <v>4</v>
      </c>
      <c r="J54" s="30">
        <v>0</v>
      </c>
      <c r="K54" s="28">
        <v>9.5</v>
      </c>
      <c r="L54" s="31">
        <f t="shared" si="2"/>
        <v>0</v>
      </c>
      <c r="M54" s="32">
        <f t="shared" si="3"/>
        <v>0</v>
      </c>
    </row>
    <row r="55" spans="2:13" ht="24.95" customHeight="1">
      <c r="B55" s="26">
        <f t="shared" si="1"/>
        <v>44</v>
      </c>
      <c r="C55" s="27"/>
      <c r="D55" s="113" t="s">
        <v>615</v>
      </c>
      <c r="E55" s="114" t="s">
        <v>615</v>
      </c>
      <c r="F55" s="115" t="s">
        <v>615</v>
      </c>
      <c r="G55" s="28" t="s">
        <v>34</v>
      </c>
      <c r="H55" s="29"/>
      <c r="I55" s="29">
        <v>4</v>
      </c>
      <c r="J55" s="30">
        <v>0</v>
      </c>
      <c r="K55" s="28">
        <v>9.5</v>
      </c>
      <c r="L55" s="31">
        <f t="shared" si="2"/>
        <v>0</v>
      </c>
      <c r="M55" s="32">
        <f t="shared" si="3"/>
        <v>0</v>
      </c>
    </row>
    <row r="56" spans="2:13" ht="12.75" customHeight="1">
      <c r="B56" s="26">
        <f t="shared" si="1"/>
        <v>45</v>
      </c>
      <c r="C56" s="27"/>
      <c r="D56" s="113" t="s">
        <v>770</v>
      </c>
      <c r="E56" s="114" t="s">
        <v>616</v>
      </c>
      <c r="F56" s="115" t="s">
        <v>616</v>
      </c>
      <c r="G56" s="28" t="s">
        <v>17</v>
      </c>
      <c r="H56" s="29"/>
      <c r="I56" s="29">
        <v>8</v>
      </c>
      <c r="J56" s="30">
        <v>0</v>
      </c>
      <c r="K56" s="28">
        <v>9.5</v>
      </c>
      <c r="L56" s="31">
        <f t="shared" si="2"/>
        <v>0</v>
      </c>
      <c r="M56" s="32">
        <f t="shared" si="3"/>
        <v>0</v>
      </c>
    </row>
    <row r="57" spans="2:13" ht="12.75" customHeight="1">
      <c r="B57" s="26">
        <f t="shared" si="1"/>
        <v>46</v>
      </c>
      <c r="C57" s="27"/>
      <c r="D57" s="113" t="s">
        <v>617</v>
      </c>
      <c r="E57" s="114" t="s">
        <v>617</v>
      </c>
      <c r="F57" s="115" t="s">
        <v>617</v>
      </c>
      <c r="G57" s="28" t="s">
        <v>34</v>
      </c>
      <c r="H57" s="29"/>
      <c r="I57" s="29">
        <v>1320</v>
      </c>
      <c r="J57" s="30">
        <v>0</v>
      </c>
      <c r="K57" s="28">
        <v>9.5</v>
      </c>
      <c r="L57" s="31">
        <f t="shared" si="2"/>
        <v>0</v>
      </c>
      <c r="M57" s="32">
        <f t="shared" si="3"/>
        <v>0</v>
      </c>
    </row>
    <row r="58" spans="2:13" ht="12.75" customHeight="1">
      <c r="B58" s="26">
        <f t="shared" si="1"/>
        <v>47</v>
      </c>
      <c r="C58" s="27"/>
      <c r="D58" s="113" t="s">
        <v>618</v>
      </c>
      <c r="E58" s="114" t="s">
        <v>618</v>
      </c>
      <c r="F58" s="115" t="s">
        <v>618</v>
      </c>
      <c r="G58" s="28" t="s">
        <v>17</v>
      </c>
      <c r="H58" s="29"/>
      <c r="I58" s="29">
        <v>500</v>
      </c>
      <c r="J58" s="30">
        <v>0</v>
      </c>
      <c r="K58" s="28">
        <v>9.5</v>
      </c>
      <c r="L58" s="31">
        <f t="shared" si="2"/>
        <v>0</v>
      </c>
      <c r="M58" s="32">
        <f t="shared" si="3"/>
        <v>0</v>
      </c>
    </row>
    <row r="59" spans="2:13" ht="12.75" customHeight="1">
      <c r="B59" s="26">
        <f t="shared" si="1"/>
        <v>48</v>
      </c>
      <c r="C59" s="27"/>
      <c r="D59" s="113" t="s">
        <v>619</v>
      </c>
      <c r="E59" s="114" t="s">
        <v>619</v>
      </c>
      <c r="F59" s="115" t="s">
        <v>619</v>
      </c>
      <c r="G59" s="28" t="s">
        <v>17</v>
      </c>
      <c r="H59" s="29"/>
      <c r="I59" s="29">
        <v>25</v>
      </c>
      <c r="J59" s="30">
        <v>0</v>
      </c>
      <c r="K59" s="28">
        <v>9.5</v>
      </c>
      <c r="L59" s="31">
        <f t="shared" si="2"/>
        <v>0</v>
      </c>
      <c r="M59" s="32">
        <f t="shared" si="3"/>
        <v>0</v>
      </c>
    </row>
    <row r="60" spans="2:13" ht="12.75" customHeight="1">
      <c r="B60" s="26">
        <f t="shared" si="1"/>
        <v>49</v>
      </c>
      <c r="C60" s="27"/>
      <c r="D60" s="113" t="s">
        <v>620</v>
      </c>
      <c r="E60" s="114" t="s">
        <v>620</v>
      </c>
      <c r="F60" s="115" t="s">
        <v>620</v>
      </c>
      <c r="G60" s="28" t="s">
        <v>34</v>
      </c>
      <c r="H60" s="29"/>
      <c r="I60" s="29">
        <v>8</v>
      </c>
      <c r="J60" s="30">
        <v>0</v>
      </c>
      <c r="K60" s="28">
        <v>9.5</v>
      </c>
      <c r="L60" s="31">
        <f t="shared" si="2"/>
        <v>0</v>
      </c>
      <c r="M60" s="32">
        <f t="shared" si="3"/>
        <v>0</v>
      </c>
    </row>
    <row r="61" spans="2:13" ht="12.75" customHeight="1">
      <c r="B61" s="26">
        <f t="shared" si="1"/>
        <v>50</v>
      </c>
      <c r="C61" s="27"/>
      <c r="D61" s="113" t="s">
        <v>621</v>
      </c>
      <c r="E61" s="114" t="s">
        <v>621</v>
      </c>
      <c r="F61" s="115" t="s">
        <v>621</v>
      </c>
      <c r="G61" s="28" t="s">
        <v>17</v>
      </c>
      <c r="H61" s="29"/>
      <c r="I61" s="29">
        <v>6</v>
      </c>
      <c r="J61" s="30">
        <v>0</v>
      </c>
      <c r="K61" s="28">
        <v>9.5</v>
      </c>
      <c r="L61" s="31">
        <f t="shared" si="2"/>
        <v>0</v>
      </c>
      <c r="M61" s="32">
        <f t="shared" si="3"/>
        <v>0</v>
      </c>
    </row>
    <row r="62" spans="2:13" ht="12.75" customHeight="1">
      <c r="B62" s="26">
        <f t="shared" si="1"/>
        <v>51</v>
      </c>
      <c r="C62" s="27"/>
      <c r="D62" s="113" t="s">
        <v>622</v>
      </c>
      <c r="E62" s="114" t="s">
        <v>622</v>
      </c>
      <c r="F62" s="115" t="s">
        <v>622</v>
      </c>
      <c r="G62" s="28" t="s">
        <v>34</v>
      </c>
      <c r="H62" s="29"/>
      <c r="I62" s="29">
        <v>280</v>
      </c>
      <c r="J62" s="30">
        <v>0</v>
      </c>
      <c r="K62" s="28">
        <v>9.5</v>
      </c>
      <c r="L62" s="31">
        <f t="shared" si="2"/>
        <v>0</v>
      </c>
      <c r="M62" s="32">
        <f t="shared" si="3"/>
        <v>0</v>
      </c>
    </row>
    <row r="63" spans="2:13" ht="12.75" customHeight="1">
      <c r="B63" s="26">
        <f t="shared" si="1"/>
        <v>52</v>
      </c>
      <c r="C63" s="27"/>
      <c r="D63" s="113" t="s">
        <v>623</v>
      </c>
      <c r="E63" s="114" t="s">
        <v>623</v>
      </c>
      <c r="F63" s="115" t="s">
        <v>623</v>
      </c>
      <c r="G63" s="28" t="s">
        <v>17</v>
      </c>
      <c r="H63" s="29"/>
      <c r="I63" s="29">
        <v>20</v>
      </c>
      <c r="J63" s="30">
        <v>0</v>
      </c>
      <c r="K63" s="28">
        <v>9.5</v>
      </c>
      <c r="L63" s="31">
        <f t="shared" si="2"/>
        <v>0</v>
      </c>
      <c r="M63" s="32">
        <f t="shared" si="3"/>
        <v>0</v>
      </c>
    </row>
    <row r="64" spans="2:13" ht="12.75" customHeight="1">
      <c r="B64" s="26">
        <f t="shared" si="1"/>
        <v>53</v>
      </c>
      <c r="C64" s="27"/>
      <c r="D64" s="113" t="s">
        <v>624</v>
      </c>
      <c r="E64" s="114" t="s">
        <v>624</v>
      </c>
      <c r="F64" s="115" t="s">
        <v>624</v>
      </c>
      <c r="G64" s="28" t="s">
        <v>34</v>
      </c>
      <c r="H64" s="29"/>
      <c r="I64" s="29">
        <v>130</v>
      </c>
      <c r="J64" s="30">
        <v>0</v>
      </c>
      <c r="K64" s="28">
        <v>9.5</v>
      </c>
      <c r="L64" s="31">
        <f t="shared" si="2"/>
        <v>0</v>
      </c>
      <c r="M64" s="32">
        <f t="shared" si="3"/>
        <v>0</v>
      </c>
    </row>
    <row r="65" spans="2:13" ht="12.75" customHeight="1">
      <c r="B65" s="26">
        <f t="shared" si="1"/>
        <v>54</v>
      </c>
      <c r="C65" s="27"/>
      <c r="D65" s="113" t="s">
        <v>625</v>
      </c>
      <c r="E65" s="114" t="s">
        <v>625</v>
      </c>
      <c r="F65" s="115" t="s">
        <v>625</v>
      </c>
      <c r="G65" s="28" t="s">
        <v>17</v>
      </c>
      <c r="H65" s="29"/>
      <c r="I65" s="29">
        <v>750</v>
      </c>
      <c r="J65" s="30">
        <v>0</v>
      </c>
      <c r="K65" s="28">
        <v>9.5</v>
      </c>
      <c r="L65" s="31">
        <f t="shared" si="2"/>
        <v>0</v>
      </c>
      <c r="M65" s="32">
        <f t="shared" si="3"/>
        <v>0</v>
      </c>
    </row>
    <row r="66" spans="2:13" ht="12.75" customHeight="1">
      <c r="B66" s="26">
        <f t="shared" si="1"/>
        <v>55</v>
      </c>
      <c r="C66" s="27"/>
      <c r="D66" s="113" t="s">
        <v>626</v>
      </c>
      <c r="E66" s="114" t="s">
        <v>626</v>
      </c>
      <c r="F66" s="115" t="s">
        <v>626</v>
      </c>
      <c r="G66" s="28" t="s">
        <v>17</v>
      </c>
      <c r="H66" s="29"/>
      <c r="I66" s="29">
        <v>10</v>
      </c>
      <c r="J66" s="30">
        <v>0</v>
      </c>
      <c r="K66" s="28">
        <v>9.5</v>
      </c>
      <c r="L66" s="31">
        <f t="shared" si="2"/>
        <v>0</v>
      </c>
      <c r="M66" s="32">
        <f t="shared" si="3"/>
        <v>0</v>
      </c>
    </row>
    <row r="67" spans="2:13" ht="12.75" customHeight="1">
      <c r="B67" s="26">
        <f t="shared" si="1"/>
        <v>56</v>
      </c>
      <c r="C67" s="27"/>
      <c r="D67" s="113" t="s">
        <v>627</v>
      </c>
      <c r="E67" s="114" t="s">
        <v>627</v>
      </c>
      <c r="F67" s="115" t="s">
        <v>627</v>
      </c>
      <c r="G67" s="28" t="s">
        <v>34</v>
      </c>
      <c r="H67" s="29"/>
      <c r="I67" s="29">
        <v>50</v>
      </c>
      <c r="J67" s="30">
        <v>0</v>
      </c>
      <c r="K67" s="28">
        <v>9.5</v>
      </c>
      <c r="L67" s="31">
        <f t="shared" si="2"/>
        <v>0</v>
      </c>
      <c r="M67" s="32">
        <f t="shared" si="3"/>
        <v>0</v>
      </c>
    </row>
    <row r="68" spans="2:13" ht="12.75" customHeight="1">
      <c r="B68" s="26">
        <f t="shared" si="1"/>
        <v>57</v>
      </c>
      <c r="C68" s="27"/>
      <c r="D68" s="113" t="s">
        <v>628</v>
      </c>
      <c r="E68" s="114" t="s">
        <v>628</v>
      </c>
      <c r="F68" s="115" t="s">
        <v>628</v>
      </c>
      <c r="G68" s="28" t="s">
        <v>34</v>
      </c>
      <c r="H68" s="29"/>
      <c r="I68" s="29">
        <v>10</v>
      </c>
      <c r="J68" s="30">
        <v>0</v>
      </c>
      <c r="K68" s="28">
        <v>9.5</v>
      </c>
      <c r="L68" s="31">
        <f t="shared" si="2"/>
        <v>0</v>
      </c>
      <c r="M68" s="32">
        <f t="shared" si="3"/>
        <v>0</v>
      </c>
    </row>
    <row r="69" spans="2:13" ht="12.75" customHeight="1">
      <c r="B69" s="26">
        <f t="shared" si="1"/>
        <v>58</v>
      </c>
      <c r="C69" s="27"/>
      <c r="D69" s="113" t="s">
        <v>629</v>
      </c>
      <c r="E69" s="114" t="s">
        <v>629</v>
      </c>
      <c r="F69" s="115" t="s">
        <v>629</v>
      </c>
      <c r="G69" s="28" t="s">
        <v>34</v>
      </c>
      <c r="H69" s="29"/>
      <c r="I69" s="29">
        <v>80</v>
      </c>
      <c r="J69" s="30">
        <v>0</v>
      </c>
      <c r="K69" s="28">
        <v>9.5</v>
      </c>
      <c r="L69" s="31">
        <f t="shared" si="2"/>
        <v>0</v>
      </c>
      <c r="M69" s="32">
        <f t="shared" si="3"/>
        <v>0</v>
      </c>
    </row>
    <row r="70" spans="2:13" ht="12.75" customHeight="1">
      <c r="B70" s="26">
        <f t="shared" si="1"/>
        <v>59</v>
      </c>
      <c r="C70" s="27"/>
      <c r="D70" s="113" t="s">
        <v>630</v>
      </c>
      <c r="E70" s="114" t="s">
        <v>630</v>
      </c>
      <c r="F70" s="115" t="s">
        <v>630</v>
      </c>
      <c r="G70" s="28" t="s">
        <v>34</v>
      </c>
      <c r="H70" s="29"/>
      <c r="I70" s="29">
        <v>10</v>
      </c>
      <c r="J70" s="30">
        <v>0</v>
      </c>
      <c r="K70" s="28">
        <v>9.5</v>
      </c>
      <c r="L70" s="31">
        <f t="shared" si="2"/>
        <v>0</v>
      </c>
      <c r="M70" s="32">
        <f t="shared" si="3"/>
        <v>0</v>
      </c>
    </row>
    <row r="71" spans="2:13" ht="12.75" customHeight="1">
      <c r="B71" s="26">
        <f t="shared" si="1"/>
        <v>60</v>
      </c>
      <c r="C71" s="27"/>
      <c r="D71" s="113" t="s">
        <v>631</v>
      </c>
      <c r="E71" s="114" t="s">
        <v>631</v>
      </c>
      <c r="F71" s="115" t="s">
        <v>631</v>
      </c>
      <c r="G71" s="28" t="s">
        <v>34</v>
      </c>
      <c r="H71" s="29"/>
      <c r="I71" s="29">
        <v>50</v>
      </c>
      <c r="J71" s="30">
        <v>0</v>
      </c>
      <c r="K71" s="28">
        <v>9.5</v>
      </c>
      <c r="L71" s="31">
        <f t="shared" si="2"/>
        <v>0</v>
      </c>
      <c r="M71" s="32">
        <f t="shared" si="3"/>
        <v>0</v>
      </c>
    </row>
    <row r="72" spans="2:13" ht="12.75" customHeight="1">
      <c r="B72" s="26">
        <f t="shared" si="1"/>
        <v>61</v>
      </c>
      <c r="C72" s="27"/>
      <c r="D72" s="113" t="s">
        <v>632</v>
      </c>
      <c r="E72" s="114" t="s">
        <v>632</v>
      </c>
      <c r="F72" s="115" t="s">
        <v>632</v>
      </c>
      <c r="G72" s="28" t="s">
        <v>34</v>
      </c>
      <c r="H72" s="29"/>
      <c r="I72" s="29">
        <v>10</v>
      </c>
      <c r="J72" s="30">
        <v>0</v>
      </c>
      <c r="K72" s="28">
        <v>9.5</v>
      </c>
      <c r="L72" s="31">
        <f t="shared" si="2"/>
        <v>0</v>
      </c>
      <c r="M72" s="32">
        <f t="shared" si="3"/>
        <v>0</v>
      </c>
    </row>
    <row r="73" spans="2:13" ht="12.75" customHeight="1">
      <c r="B73" s="26">
        <f t="shared" si="1"/>
        <v>62</v>
      </c>
      <c r="C73" s="27"/>
      <c r="D73" s="113" t="s">
        <v>633</v>
      </c>
      <c r="E73" s="114" t="s">
        <v>633</v>
      </c>
      <c r="F73" s="115" t="s">
        <v>633</v>
      </c>
      <c r="G73" s="28" t="s">
        <v>34</v>
      </c>
      <c r="H73" s="29"/>
      <c r="I73" s="29">
        <v>30</v>
      </c>
      <c r="J73" s="30">
        <v>0</v>
      </c>
      <c r="K73" s="28">
        <v>9.5</v>
      </c>
      <c r="L73" s="31">
        <f t="shared" si="2"/>
        <v>0</v>
      </c>
      <c r="M73" s="32">
        <f t="shared" si="3"/>
        <v>0</v>
      </c>
    </row>
    <row r="74" spans="2:13" ht="12.75" customHeight="1">
      <c r="B74" s="26">
        <f t="shared" si="1"/>
        <v>63</v>
      </c>
      <c r="C74" s="27"/>
      <c r="D74" s="113" t="s">
        <v>634</v>
      </c>
      <c r="E74" s="114" t="s">
        <v>634</v>
      </c>
      <c r="F74" s="115" t="s">
        <v>634</v>
      </c>
      <c r="G74" s="28" t="s">
        <v>34</v>
      </c>
      <c r="H74" s="29"/>
      <c r="I74" s="29">
        <v>10</v>
      </c>
      <c r="J74" s="30">
        <v>0</v>
      </c>
      <c r="K74" s="28">
        <v>9.5</v>
      </c>
      <c r="L74" s="31">
        <f t="shared" si="2"/>
        <v>0</v>
      </c>
      <c r="M74" s="32">
        <f t="shared" si="3"/>
        <v>0</v>
      </c>
    </row>
    <row r="75" spans="2:13" ht="12.75" customHeight="1">
      <c r="B75" s="26">
        <f t="shared" si="1"/>
        <v>64</v>
      </c>
      <c r="C75" s="27"/>
      <c r="D75" s="113" t="s">
        <v>635</v>
      </c>
      <c r="E75" s="114" t="s">
        <v>635</v>
      </c>
      <c r="F75" s="115" t="s">
        <v>635</v>
      </c>
      <c r="G75" s="28" t="s">
        <v>34</v>
      </c>
      <c r="H75" s="29"/>
      <c r="I75" s="29">
        <v>140</v>
      </c>
      <c r="J75" s="30">
        <v>0</v>
      </c>
      <c r="K75" s="28">
        <v>9.5</v>
      </c>
      <c r="L75" s="31">
        <f t="shared" si="2"/>
        <v>0</v>
      </c>
      <c r="M75" s="32">
        <f t="shared" si="3"/>
        <v>0</v>
      </c>
    </row>
    <row r="76" spans="2:13" ht="12.75" customHeight="1">
      <c r="B76" s="26">
        <f t="shared" si="1"/>
        <v>65</v>
      </c>
      <c r="C76" s="27"/>
      <c r="D76" s="113" t="s">
        <v>636</v>
      </c>
      <c r="E76" s="114" t="s">
        <v>636</v>
      </c>
      <c r="F76" s="115" t="s">
        <v>636</v>
      </c>
      <c r="G76" s="28" t="s">
        <v>34</v>
      </c>
      <c r="H76" s="29"/>
      <c r="I76" s="29">
        <v>50</v>
      </c>
      <c r="J76" s="30">
        <v>0</v>
      </c>
      <c r="K76" s="28">
        <v>9.5</v>
      </c>
      <c r="L76" s="31">
        <f t="shared" si="2"/>
        <v>0</v>
      </c>
      <c r="M76" s="32">
        <f t="shared" si="3"/>
        <v>0</v>
      </c>
    </row>
    <row r="77" spans="2:13" ht="12.75" customHeight="1">
      <c r="B77" s="26">
        <f t="shared" si="1"/>
        <v>66</v>
      </c>
      <c r="C77" s="27"/>
      <c r="D77" s="113" t="s">
        <v>637</v>
      </c>
      <c r="E77" s="114" t="s">
        <v>637</v>
      </c>
      <c r="F77" s="115" t="s">
        <v>637</v>
      </c>
      <c r="G77" s="28" t="s">
        <v>34</v>
      </c>
      <c r="H77" s="29"/>
      <c r="I77" s="29">
        <v>4</v>
      </c>
      <c r="J77" s="30">
        <v>0</v>
      </c>
      <c r="K77" s="28">
        <v>9.5</v>
      </c>
      <c r="L77" s="31">
        <f t="shared" ref="L77:L140" si="4">PRODUCT(J77,1.095)</f>
        <v>0</v>
      </c>
      <c r="M77" s="32">
        <f t="shared" ref="M77:M140" si="5">PRODUCT(I77,L77)</f>
        <v>0</v>
      </c>
    </row>
    <row r="78" spans="2:13" ht="12.75" customHeight="1">
      <c r="B78" s="26">
        <f t="shared" si="1"/>
        <v>67</v>
      </c>
      <c r="C78" s="27"/>
      <c r="D78" s="113" t="s">
        <v>638</v>
      </c>
      <c r="E78" s="114" t="s">
        <v>638</v>
      </c>
      <c r="F78" s="115" t="s">
        <v>638</v>
      </c>
      <c r="G78" s="28" t="s">
        <v>34</v>
      </c>
      <c r="H78" s="29"/>
      <c r="I78" s="29">
        <v>20</v>
      </c>
      <c r="J78" s="30">
        <v>0</v>
      </c>
      <c r="K78" s="28">
        <v>9.5</v>
      </c>
      <c r="L78" s="31">
        <f t="shared" si="4"/>
        <v>0</v>
      </c>
      <c r="M78" s="32">
        <f t="shared" si="5"/>
        <v>0</v>
      </c>
    </row>
    <row r="79" spans="2:13" ht="12.75" customHeight="1">
      <c r="B79" s="26">
        <f t="shared" si="1"/>
        <v>68</v>
      </c>
      <c r="C79" s="27"/>
      <c r="D79" s="113" t="s">
        <v>639</v>
      </c>
      <c r="E79" s="114" t="s">
        <v>639</v>
      </c>
      <c r="F79" s="115" t="s">
        <v>639</v>
      </c>
      <c r="G79" s="28" t="s">
        <v>34</v>
      </c>
      <c r="H79" s="29"/>
      <c r="I79" s="29">
        <v>1</v>
      </c>
      <c r="J79" s="30">
        <v>0</v>
      </c>
      <c r="K79" s="28">
        <v>9.5</v>
      </c>
      <c r="L79" s="31">
        <f t="shared" si="4"/>
        <v>0</v>
      </c>
      <c r="M79" s="32">
        <f t="shared" si="5"/>
        <v>0</v>
      </c>
    </row>
    <row r="80" spans="2:13" ht="12.75" customHeight="1">
      <c r="B80" s="26">
        <f t="shared" si="1"/>
        <v>69</v>
      </c>
      <c r="C80" s="27"/>
      <c r="D80" s="113" t="s">
        <v>640</v>
      </c>
      <c r="E80" s="114" t="s">
        <v>640</v>
      </c>
      <c r="F80" s="115" t="s">
        <v>640</v>
      </c>
      <c r="G80" s="28" t="s">
        <v>49</v>
      </c>
      <c r="H80" s="29"/>
      <c r="I80" s="29">
        <v>800</v>
      </c>
      <c r="J80" s="30">
        <v>0</v>
      </c>
      <c r="K80" s="28">
        <v>9.5</v>
      </c>
      <c r="L80" s="31">
        <f t="shared" si="4"/>
        <v>0</v>
      </c>
      <c r="M80" s="32">
        <f t="shared" si="5"/>
        <v>0</v>
      </c>
    </row>
    <row r="81" spans="2:13" ht="12.75" customHeight="1">
      <c r="B81" s="26">
        <f t="shared" si="1"/>
        <v>70</v>
      </c>
      <c r="C81" s="27"/>
      <c r="D81" s="113" t="s">
        <v>641</v>
      </c>
      <c r="E81" s="114" t="s">
        <v>641</v>
      </c>
      <c r="F81" s="115" t="s">
        <v>641</v>
      </c>
      <c r="G81" s="28" t="s">
        <v>49</v>
      </c>
      <c r="H81" s="29"/>
      <c r="I81" s="29">
        <v>40</v>
      </c>
      <c r="J81" s="30">
        <v>0</v>
      </c>
      <c r="K81" s="28">
        <v>9.5</v>
      </c>
      <c r="L81" s="31">
        <f t="shared" si="4"/>
        <v>0</v>
      </c>
      <c r="M81" s="32">
        <f t="shared" si="5"/>
        <v>0</v>
      </c>
    </row>
    <row r="82" spans="2:13" ht="12.75" customHeight="1">
      <c r="B82" s="26">
        <f t="shared" si="1"/>
        <v>71</v>
      </c>
      <c r="C82" s="27"/>
      <c r="D82" s="113" t="s">
        <v>642</v>
      </c>
      <c r="E82" s="114" t="s">
        <v>642</v>
      </c>
      <c r="F82" s="115" t="s">
        <v>642</v>
      </c>
      <c r="G82" s="28" t="s">
        <v>49</v>
      </c>
      <c r="H82" s="29"/>
      <c r="I82" s="29">
        <v>900</v>
      </c>
      <c r="J82" s="30">
        <v>0</v>
      </c>
      <c r="K82" s="28">
        <v>9.5</v>
      </c>
      <c r="L82" s="31">
        <f t="shared" si="4"/>
        <v>0</v>
      </c>
      <c r="M82" s="32">
        <f t="shared" si="5"/>
        <v>0</v>
      </c>
    </row>
    <row r="83" spans="2:13" ht="12.75" customHeight="1">
      <c r="B83" s="26">
        <f t="shared" si="1"/>
        <v>72</v>
      </c>
      <c r="C83" s="27"/>
      <c r="D83" s="113" t="s">
        <v>643</v>
      </c>
      <c r="E83" s="114" t="s">
        <v>643</v>
      </c>
      <c r="F83" s="115" t="s">
        <v>643</v>
      </c>
      <c r="G83" s="28" t="s">
        <v>49</v>
      </c>
      <c r="H83" s="29"/>
      <c r="I83" s="29">
        <v>900</v>
      </c>
      <c r="J83" s="30">
        <v>0</v>
      </c>
      <c r="K83" s="28">
        <v>9.5</v>
      </c>
      <c r="L83" s="31">
        <f t="shared" si="4"/>
        <v>0</v>
      </c>
      <c r="M83" s="32">
        <f t="shared" si="5"/>
        <v>0</v>
      </c>
    </row>
    <row r="84" spans="2:13" ht="12.75" customHeight="1">
      <c r="B84" s="26">
        <f t="shared" si="1"/>
        <v>73</v>
      </c>
      <c r="C84" s="27"/>
      <c r="D84" s="113" t="s">
        <v>644</v>
      </c>
      <c r="E84" s="114" t="s">
        <v>644</v>
      </c>
      <c r="F84" s="115" t="s">
        <v>644</v>
      </c>
      <c r="G84" s="28" t="s">
        <v>34</v>
      </c>
      <c r="H84" s="29"/>
      <c r="I84" s="29">
        <v>820</v>
      </c>
      <c r="J84" s="30">
        <v>0</v>
      </c>
      <c r="K84" s="28">
        <v>9.5</v>
      </c>
      <c r="L84" s="31">
        <f t="shared" si="4"/>
        <v>0</v>
      </c>
      <c r="M84" s="32">
        <f t="shared" si="5"/>
        <v>0</v>
      </c>
    </row>
    <row r="85" spans="2:13" ht="12.75" customHeight="1">
      <c r="B85" s="26">
        <f t="shared" si="1"/>
        <v>74</v>
      </c>
      <c r="C85" s="27"/>
      <c r="D85" s="113" t="s">
        <v>645</v>
      </c>
      <c r="E85" s="114" t="s">
        <v>645</v>
      </c>
      <c r="F85" s="115" t="s">
        <v>645</v>
      </c>
      <c r="G85" s="28" t="s">
        <v>34</v>
      </c>
      <c r="H85" s="29"/>
      <c r="I85" s="29">
        <v>820</v>
      </c>
      <c r="J85" s="30">
        <v>0</v>
      </c>
      <c r="K85" s="28">
        <v>9.5</v>
      </c>
      <c r="L85" s="31">
        <f t="shared" si="4"/>
        <v>0</v>
      </c>
      <c r="M85" s="32">
        <f t="shared" si="5"/>
        <v>0</v>
      </c>
    </row>
    <row r="86" spans="2:13" ht="12.75" customHeight="1">
      <c r="B86" s="26">
        <f t="shared" si="1"/>
        <v>75</v>
      </c>
      <c r="C86" s="27"/>
      <c r="D86" s="113" t="s">
        <v>646</v>
      </c>
      <c r="E86" s="114" t="s">
        <v>646</v>
      </c>
      <c r="F86" s="115" t="s">
        <v>646</v>
      </c>
      <c r="G86" s="28" t="s">
        <v>34</v>
      </c>
      <c r="H86" s="29"/>
      <c r="I86" s="29">
        <v>8</v>
      </c>
      <c r="J86" s="30">
        <v>0</v>
      </c>
      <c r="K86" s="28">
        <v>9.5</v>
      </c>
      <c r="L86" s="31">
        <f t="shared" si="4"/>
        <v>0</v>
      </c>
      <c r="M86" s="32">
        <f t="shared" si="5"/>
        <v>0</v>
      </c>
    </row>
    <row r="87" spans="2:13" ht="12.75" customHeight="1">
      <c r="B87" s="26">
        <f t="shared" si="1"/>
        <v>76</v>
      </c>
      <c r="C87" s="27"/>
      <c r="D87" s="113" t="s">
        <v>771</v>
      </c>
      <c r="E87" s="114" t="s">
        <v>647</v>
      </c>
      <c r="F87" s="115" t="s">
        <v>647</v>
      </c>
      <c r="G87" s="28" t="s">
        <v>17</v>
      </c>
      <c r="H87" s="29"/>
      <c r="I87" s="29">
        <v>2</v>
      </c>
      <c r="J87" s="30">
        <v>0</v>
      </c>
      <c r="K87" s="28">
        <v>9.5</v>
      </c>
      <c r="L87" s="31">
        <f t="shared" si="4"/>
        <v>0</v>
      </c>
      <c r="M87" s="32">
        <f t="shared" si="5"/>
        <v>0</v>
      </c>
    </row>
    <row r="88" spans="2:13" ht="12.75" customHeight="1">
      <c r="B88" s="26">
        <f t="shared" si="1"/>
        <v>77</v>
      </c>
      <c r="C88" s="27"/>
      <c r="D88" s="113" t="s">
        <v>648</v>
      </c>
      <c r="E88" s="114" t="s">
        <v>648</v>
      </c>
      <c r="F88" s="115" t="s">
        <v>648</v>
      </c>
      <c r="G88" s="28" t="s">
        <v>17</v>
      </c>
      <c r="H88" s="29"/>
      <c r="I88" s="29">
        <v>20</v>
      </c>
      <c r="J88" s="30">
        <v>0</v>
      </c>
      <c r="K88" s="28">
        <v>9.5</v>
      </c>
      <c r="L88" s="31">
        <f t="shared" si="4"/>
        <v>0</v>
      </c>
      <c r="M88" s="32">
        <f t="shared" si="5"/>
        <v>0</v>
      </c>
    </row>
    <row r="89" spans="2:13" ht="12.75" customHeight="1">
      <c r="B89" s="26">
        <f t="shared" si="1"/>
        <v>78</v>
      </c>
      <c r="C89" s="27"/>
      <c r="D89" s="113" t="s">
        <v>773</v>
      </c>
      <c r="E89" s="114" t="s">
        <v>649</v>
      </c>
      <c r="F89" s="115" t="s">
        <v>649</v>
      </c>
      <c r="G89" s="28" t="s">
        <v>17</v>
      </c>
      <c r="H89" s="29"/>
      <c r="I89" s="29">
        <v>250</v>
      </c>
      <c r="J89" s="30">
        <v>0</v>
      </c>
      <c r="K89" s="28">
        <v>9.5</v>
      </c>
      <c r="L89" s="31">
        <f t="shared" si="4"/>
        <v>0</v>
      </c>
      <c r="M89" s="32">
        <f t="shared" si="5"/>
        <v>0</v>
      </c>
    </row>
    <row r="90" spans="2:13" ht="12.75" customHeight="1">
      <c r="B90" s="26">
        <f t="shared" si="1"/>
        <v>79</v>
      </c>
      <c r="C90" s="27"/>
      <c r="D90" s="113" t="s">
        <v>772</v>
      </c>
      <c r="E90" s="114" t="s">
        <v>650</v>
      </c>
      <c r="F90" s="115" t="s">
        <v>650</v>
      </c>
      <c r="G90" s="28" t="s">
        <v>17</v>
      </c>
      <c r="H90" s="29"/>
      <c r="I90" s="29">
        <v>200</v>
      </c>
      <c r="J90" s="30">
        <v>0</v>
      </c>
      <c r="K90" s="28">
        <v>9.5</v>
      </c>
      <c r="L90" s="31">
        <f t="shared" si="4"/>
        <v>0</v>
      </c>
      <c r="M90" s="32">
        <f t="shared" si="5"/>
        <v>0</v>
      </c>
    </row>
    <row r="91" spans="2:13" ht="12.75" customHeight="1">
      <c r="B91" s="26">
        <f t="shared" si="1"/>
        <v>80</v>
      </c>
      <c r="C91" s="27"/>
      <c r="D91" s="113" t="s">
        <v>651</v>
      </c>
      <c r="E91" s="114" t="s">
        <v>651</v>
      </c>
      <c r="F91" s="115" t="s">
        <v>651</v>
      </c>
      <c r="G91" s="28" t="s">
        <v>17</v>
      </c>
      <c r="H91" s="29"/>
      <c r="I91" s="29">
        <v>5</v>
      </c>
      <c r="J91" s="30">
        <v>0</v>
      </c>
      <c r="K91" s="28">
        <v>9.5</v>
      </c>
      <c r="L91" s="31">
        <f t="shared" si="4"/>
        <v>0</v>
      </c>
      <c r="M91" s="32">
        <f t="shared" si="5"/>
        <v>0</v>
      </c>
    </row>
    <row r="92" spans="2:13" ht="12.75" customHeight="1">
      <c r="B92" s="26">
        <f t="shared" si="1"/>
        <v>81</v>
      </c>
      <c r="C92" s="27"/>
      <c r="D92" s="113" t="s">
        <v>774</v>
      </c>
      <c r="E92" s="114" t="s">
        <v>652</v>
      </c>
      <c r="F92" s="115" t="s">
        <v>652</v>
      </c>
      <c r="G92" s="28" t="s">
        <v>17</v>
      </c>
      <c r="H92" s="29"/>
      <c r="I92" s="29">
        <v>240</v>
      </c>
      <c r="J92" s="30">
        <v>0</v>
      </c>
      <c r="K92" s="28">
        <v>9.5</v>
      </c>
      <c r="L92" s="31">
        <f t="shared" si="4"/>
        <v>0</v>
      </c>
      <c r="M92" s="32">
        <f t="shared" si="5"/>
        <v>0</v>
      </c>
    </row>
    <row r="93" spans="2:13" ht="12.75" customHeight="1">
      <c r="B93" s="26">
        <f t="shared" si="1"/>
        <v>82</v>
      </c>
      <c r="C93" s="27"/>
      <c r="D93" s="113" t="s">
        <v>776</v>
      </c>
      <c r="E93" s="114" t="s">
        <v>653</v>
      </c>
      <c r="F93" s="115" t="s">
        <v>653</v>
      </c>
      <c r="G93" s="28" t="s">
        <v>17</v>
      </c>
      <c r="H93" s="29"/>
      <c r="I93" s="29">
        <v>1400</v>
      </c>
      <c r="J93" s="30">
        <v>0</v>
      </c>
      <c r="K93" s="28">
        <v>9.5</v>
      </c>
      <c r="L93" s="31">
        <f t="shared" si="4"/>
        <v>0</v>
      </c>
      <c r="M93" s="32">
        <f t="shared" si="5"/>
        <v>0</v>
      </c>
    </row>
    <row r="94" spans="2:13" ht="12.75" customHeight="1">
      <c r="B94" s="26">
        <f t="shared" si="1"/>
        <v>83</v>
      </c>
      <c r="C94" s="27"/>
      <c r="D94" s="113" t="s">
        <v>777</v>
      </c>
      <c r="E94" s="114" t="s">
        <v>654</v>
      </c>
      <c r="F94" s="115" t="s">
        <v>654</v>
      </c>
      <c r="G94" s="28" t="s">
        <v>17</v>
      </c>
      <c r="H94" s="29"/>
      <c r="I94" s="29">
        <v>20</v>
      </c>
      <c r="J94" s="30">
        <v>0</v>
      </c>
      <c r="K94" s="28">
        <v>9.5</v>
      </c>
      <c r="L94" s="31">
        <f t="shared" si="4"/>
        <v>0</v>
      </c>
      <c r="M94" s="32">
        <f t="shared" si="5"/>
        <v>0</v>
      </c>
    </row>
    <row r="95" spans="2:13" ht="12.75" customHeight="1">
      <c r="B95" s="26">
        <f t="shared" si="1"/>
        <v>84</v>
      </c>
      <c r="C95" s="27"/>
      <c r="D95" s="113" t="s">
        <v>655</v>
      </c>
      <c r="E95" s="114" t="s">
        <v>655</v>
      </c>
      <c r="F95" s="115" t="s">
        <v>655</v>
      </c>
      <c r="G95" s="28" t="s">
        <v>17</v>
      </c>
      <c r="H95" s="29"/>
      <c r="I95" s="29">
        <v>50</v>
      </c>
      <c r="J95" s="30">
        <v>0</v>
      </c>
      <c r="K95" s="28">
        <v>9.5</v>
      </c>
      <c r="L95" s="31">
        <f t="shared" si="4"/>
        <v>0</v>
      </c>
      <c r="M95" s="32">
        <f t="shared" si="5"/>
        <v>0</v>
      </c>
    </row>
    <row r="96" spans="2:13" ht="12.75" customHeight="1">
      <c r="B96" s="26">
        <f t="shared" si="1"/>
        <v>85</v>
      </c>
      <c r="C96" s="27"/>
      <c r="D96" s="113" t="s">
        <v>656</v>
      </c>
      <c r="E96" s="114" t="s">
        <v>656</v>
      </c>
      <c r="F96" s="115" t="s">
        <v>656</v>
      </c>
      <c r="G96" s="28" t="s">
        <v>17</v>
      </c>
      <c r="H96" s="29"/>
      <c r="I96" s="29">
        <v>40</v>
      </c>
      <c r="J96" s="30">
        <v>0</v>
      </c>
      <c r="K96" s="28">
        <v>9.5</v>
      </c>
      <c r="L96" s="31">
        <f t="shared" si="4"/>
        <v>0</v>
      </c>
      <c r="M96" s="32">
        <f t="shared" si="5"/>
        <v>0</v>
      </c>
    </row>
    <row r="97" spans="2:13" ht="12.75" customHeight="1">
      <c r="B97" s="26">
        <f t="shared" si="1"/>
        <v>86</v>
      </c>
      <c r="C97" s="27"/>
      <c r="D97" s="113" t="s">
        <v>775</v>
      </c>
      <c r="E97" s="114" t="s">
        <v>657</v>
      </c>
      <c r="F97" s="115" t="s">
        <v>657</v>
      </c>
      <c r="G97" s="28" t="s">
        <v>17</v>
      </c>
      <c r="H97" s="29"/>
      <c r="I97" s="29">
        <v>650</v>
      </c>
      <c r="J97" s="30">
        <v>0</v>
      </c>
      <c r="K97" s="28">
        <v>9.5</v>
      </c>
      <c r="L97" s="31">
        <f t="shared" si="4"/>
        <v>0</v>
      </c>
      <c r="M97" s="32">
        <f t="shared" si="5"/>
        <v>0</v>
      </c>
    </row>
    <row r="98" spans="2:13" ht="12.75" customHeight="1">
      <c r="B98" s="26">
        <f t="shared" si="1"/>
        <v>87</v>
      </c>
      <c r="C98" s="27"/>
      <c r="D98" s="113" t="s">
        <v>658</v>
      </c>
      <c r="E98" s="114" t="s">
        <v>658</v>
      </c>
      <c r="F98" s="115" t="s">
        <v>658</v>
      </c>
      <c r="G98" s="28" t="s">
        <v>17</v>
      </c>
      <c r="H98" s="29"/>
      <c r="I98" s="29">
        <v>50</v>
      </c>
      <c r="J98" s="30">
        <v>0</v>
      </c>
      <c r="K98" s="28">
        <v>9.5</v>
      </c>
      <c r="L98" s="31">
        <f t="shared" si="4"/>
        <v>0</v>
      </c>
      <c r="M98" s="32">
        <f t="shared" si="5"/>
        <v>0</v>
      </c>
    </row>
    <row r="99" spans="2:13" ht="12.75" customHeight="1">
      <c r="B99" s="26">
        <f t="shared" si="1"/>
        <v>88</v>
      </c>
      <c r="C99" s="27"/>
      <c r="D99" s="113" t="s">
        <v>659</v>
      </c>
      <c r="E99" s="114" t="s">
        <v>659</v>
      </c>
      <c r="F99" s="115" t="s">
        <v>659</v>
      </c>
      <c r="G99" s="28" t="s">
        <v>34</v>
      </c>
      <c r="H99" s="29"/>
      <c r="I99" s="29">
        <v>4700</v>
      </c>
      <c r="J99" s="30">
        <v>0</v>
      </c>
      <c r="K99" s="28">
        <v>9.5</v>
      </c>
      <c r="L99" s="31">
        <f t="shared" si="4"/>
        <v>0</v>
      </c>
      <c r="M99" s="32">
        <f t="shared" si="5"/>
        <v>0</v>
      </c>
    </row>
    <row r="100" spans="2:13" ht="12.75" customHeight="1">
      <c r="B100" s="26">
        <f t="shared" si="1"/>
        <v>89</v>
      </c>
      <c r="C100" s="27"/>
      <c r="D100" s="113" t="s">
        <v>660</v>
      </c>
      <c r="E100" s="114" t="s">
        <v>660</v>
      </c>
      <c r="F100" s="115" t="s">
        <v>660</v>
      </c>
      <c r="G100" s="28" t="s">
        <v>34</v>
      </c>
      <c r="H100" s="29"/>
      <c r="I100" s="29">
        <v>2700</v>
      </c>
      <c r="J100" s="30">
        <v>0</v>
      </c>
      <c r="K100" s="28">
        <v>9.5</v>
      </c>
      <c r="L100" s="31">
        <f t="shared" si="4"/>
        <v>0</v>
      </c>
      <c r="M100" s="32">
        <f t="shared" si="5"/>
        <v>0</v>
      </c>
    </row>
    <row r="101" spans="2:13" ht="12.75" customHeight="1">
      <c r="B101" s="26">
        <f t="shared" si="1"/>
        <v>90</v>
      </c>
      <c r="C101" s="27"/>
      <c r="D101" s="113" t="s">
        <v>661</v>
      </c>
      <c r="E101" s="114" t="s">
        <v>661</v>
      </c>
      <c r="F101" s="115" t="s">
        <v>661</v>
      </c>
      <c r="G101" s="28" t="s">
        <v>34</v>
      </c>
      <c r="H101" s="29"/>
      <c r="I101" s="29">
        <v>6</v>
      </c>
      <c r="J101" s="30">
        <v>0</v>
      </c>
      <c r="K101" s="28">
        <v>9.5</v>
      </c>
      <c r="L101" s="31">
        <f t="shared" si="4"/>
        <v>0</v>
      </c>
      <c r="M101" s="32">
        <f t="shared" si="5"/>
        <v>0</v>
      </c>
    </row>
    <row r="102" spans="2:13" ht="12.75" customHeight="1">
      <c r="B102" s="26">
        <f t="shared" si="1"/>
        <v>91</v>
      </c>
      <c r="C102" s="27"/>
      <c r="D102" s="113" t="s">
        <v>662</v>
      </c>
      <c r="E102" s="114" t="s">
        <v>662</v>
      </c>
      <c r="F102" s="115" t="s">
        <v>662</v>
      </c>
      <c r="G102" s="28" t="s">
        <v>34</v>
      </c>
      <c r="H102" s="29"/>
      <c r="I102" s="29">
        <v>24</v>
      </c>
      <c r="J102" s="30">
        <v>0</v>
      </c>
      <c r="K102" s="28">
        <v>9.5</v>
      </c>
      <c r="L102" s="31">
        <f t="shared" si="4"/>
        <v>0</v>
      </c>
      <c r="M102" s="32">
        <f t="shared" si="5"/>
        <v>0</v>
      </c>
    </row>
    <row r="103" spans="2:13" ht="12.75" customHeight="1">
      <c r="B103" s="26">
        <f t="shared" si="1"/>
        <v>92</v>
      </c>
      <c r="C103" s="27"/>
      <c r="D103" s="113" t="s">
        <v>663</v>
      </c>
      <c r="E103" s="114" t="s">
        <v>663</v>
      </c>
      <c r="F103" s="115" t="s">
        <v>663</v>
      </c>
      <c r="G103" s="28" t="s">
        <v>34</v>
      </c>
      <c r="H103" s="29"/>
      <c r="I103" s="29">
        <v>1800</v>
      </c>
      <c r="J103" s="30">
        <v>0</v>
      </c>
      <c r="K103" s="28">
        <v>9.5</v>
      </c>
      <c r="L103" s="31">
        <f t="shared" si="4"/>
        <v>0</v>
      </c>
      <c r="M103" s="32">
        <f t="shared" si="5"/>
        <v>0</v>
      </c>
    </row>
    <row r="104" spans="2:13" ht="12.75" customHeight="1">
      <c r="B104" s="26">
        <f t="shared" si="1"/>
        <v>93</v>
      </c>
      <c r="C104" s="27"/>
      <c r="D104" s="113" t="s">
        <v>664</v>
      </c>
      <c r="E104" s="114" t="s">
        <v>664</v>
      </c>
      <c r="F104" s="115" t="s">
        <v>664</v>
      </c>
      <c r="G104" s="28" t="s">
        <v>17</v>
      </c>
      <c r="H104" s="29"/>
      <c r="I104" s="29">
        <v>50</v>
      </c>
      <c r="J104" s="30">
        <v>0</v>
      </c>
      <c r="K104" s="28">
        <v>9.5</v>
      </c>
      <c r="L104" s="31">
        <f t="shared" si="4"/>
        <v>0</v>
      </c>
      <c r="M104" s="32">
        <f t="shared" si="5"/>
        <v>0</v>
      </c>
    </row>
    <row r="105" spans="2:13" ht="12.75" customHeight="1">
      <c r="B105" s="26">
        <f t="shared" si="1"/>
        <v>94</v>
      </c>
      <c r="C105" s="27"/>
      <c r="D105" s="113" t="s">
        <v>665</v>
      </c>
      <c r="E105" s="114" t="s">
        <v>665</v>
      </c>
      <c r="F105" s="115" t="s">
        <v>665</v>
      </c>
      <c r="G105" s="28" t="s">
        <v>17</v>
      </c>
      <c r="H105" s="29"/>
      <c r="I105" s="29">
        <v>50</v>
      </c>
      <c r="J105" s="30">
        <v>0</v>
      </c>
      <c r="K105" s="28">
        <v>9.5</v>
      </c>
      <c r="L105" s="31">
        <f t="shared" si="4"/>
        <v>0</v>
      </c>
      <c r="M105" s="32">
        <f t="shared" si="5"/>
        <v>0</v>
      </c>
    </row>
    <row r="106" spans="2:13" ht="12.75" customHeight="1">
      <c r="B106" s="26">
        <f t="shared" si="1"/>
        <v>95</v>
      </c>
      <c r="C106" s="27"/>
      <c r="D106" s="113" t="s">
        <v>666</v>
      </c>
      <c r="E106" s="114" t="s">
        <v>666</v>
      </c>
      <c r="F106" s="115" t="s">
        <v>666</v>
      </c>
      <c r="G106" s="28" t="s">
        <v>17</v>
      </c>
      <c r="H106" s="29"/>
      <c r="I106" s="29">
        <v>60</v>
      </c>
      <c r="J106" s="30">
        <v>0</v>
      </c>
      <c r="K106" s="28">
        <v>9.5</v>
      </c>
      <c r="L106" s="31">
        <f t="shared" si="4"/>
        <v>0</v>
      </c>
      <c r="M106" s="32">
        <f t="shared" si="5"/>
        <v>0</v>
      </c>
    </row>
    <row r="107" spans="2:13" ht="12.75" customHeight="1">
      <c r="B107" s="26">
        <f t="shared" si="1"/>
        <v>96</v>
      </c>
      <c r="C107" s="27"/>
      <c r="D107" s="113" t="s">
        <v>667</v>
      </c>
      <c r="E107" s="114" t="s">
        <v>667</v>
      </c>
      <c r="F107" s="115" t="s">
        <v>667</v>
      </c>
      <c r="G107" s="28" t="s">
        <v>17</v>
      </c>
      <c r="H107" s="29"/>
      <c r="I107" s="29">
        <v>20</v>
      </c>
      <c r="J107" s="30">
        <v>0</v>
      </c>
      <c r="K107" s="28">
        <v>9.5</v>
      </c>
      <c r="L107" s="31">
        <f t="shared" si="4"/>
        <v>0</v>
      </c>
      <c r="M107" s="32">
        <f t="shared" si="5"/>
        <v>0</v>
      </c>
    </row>
    <row r="108" spans="2:13" ht="12.75" customHeight="1">
      <c r="B108" s="26">
        <f t="shared" si="1"/>
        <v>97</v>
      </c>
      <c r="C108" s="27"/>
      <c r="D108" s="113" t="s">
        <v>668</v>
      </c>
      <c r="E108" s="114" t="s">
        <v>668</v>
      </c>
      <c r="F108" s="115" t="s">
        <v>668</v>
      </c>
      <c r="G108" s="28" t="s">
        <v>34</v>
      </c>
      <c r="H108" s="29"/>
      <c r="I108" s="29">
        <v>4</v>
      </c>
      <c r="J108" s="30">
        <v>0</v>
      </c>
      <c r="K108" s="28">
        <v>9.5</v>
      </c>
      <c r="L108" s="31">
        <f t="shared" si="4"/>
        <v>0</v>
      </c>
      <c r="M108" s="32">
        <f t="shared" si="5"/>
        <v>0</v>
      </c>
    </row>
    <row r="109" spans="2:13" ht="12.75" customHeight="1">
      <c r="B109" s="26">
        <f t="shared" si="1"/>
        <v>98</v>
      </c>
      <c r="C109" s="27"/>
      <c r="D109" s="132" t="s">
        <v>765</v>
      </c>
      <c r="E109" s="133" t="s">
        <v>669</v>
      </c>
      <c r="F109" s="134" t="s">
        <v>669</v>
      </c>
      <c r="G109" s="28" t="s">
        <v>17</v>
      </c>
      <c r="H109" s="29"/>
      <c r="I109" s="29">
        <v>4</v>
      </c>
      <c r="J109" s="30">
        <v>0</v>
      </c>
      <c r="K109" s="28">
        <v>9.5</v>
      </c>
      <c r="L109" s="31">
        <f t="shared" si="4"/>
        <v>0</v>
      </c>
      <c r="M109" s="32">
        <f t="shared" si="5"/>
        <v>0</v>
      </c>
    </row>
    <row r="110" spans="2:13" ht="12.75" customHeight="1">
      <c r="B110" s="26">
        <f t="shared" si="1"/>
        <v>99</v>
      </c>
      <c r="C110" s="27"/>
      <c r="D110" s="113" t="s">
        <v>670</v>
      </c>
      <c r="E110" s="114" t="s">
        <v>670</v>
      </c>
      <c r="F110" s="115" t="s">
        <v>670</v>
      </c>
      <c r="G110" s="28" t="s">
        <v>17</v>
      </c>
      <c r="H110" s="29"/>
      <c r="I110" s="29">
        <v>350</v>
      </c>
      <c r="J110" s="30">
        <v>0</v>
      </c>
      <c r="K110" s="28">
        <v>9.5</v>
      </c>
      <c r="L110" s="31">
        <f t="shared" si="4"/>
        <v>0</v>
      </c>
      <c r="M110" s="32">
        <f t="shared" si="5"/>
        <v>0</v>
      </c>
    </row>
    <row r="111" spans="2:13" ht="12.75" customHeight="1">
      <c r="B111" s="26">
        <f t="shared" si="1"/>
        <v>100</v>
      </c>
      <c r="C111" s="27"/>
      <c r="D111" s="113" t="s">
        <v>671</v>
      </c>
      <c r="E111" s="114" t="s">
        <v>671</v>
      </c>
      <c r="F111" s="115" t="s">
        <v>671</v>
      </c>
      <c r="G111" s="28" t="s">
        <v>17</v>
      </c>
      <c r="H111" s="29"/>
      <c r="I111" s="29">
        <v>100</v>
      </c>
      <c r="J111" s="30">
        <v>0</v>
      </c>
      <c r="K111" s="28">
        <v>9.5</v>
      </c>
      <c r="L111" s="31">
        <f t="shared" si="4"/>
        <v>0</v>
      </c>
      <c r="M111" s="32">
        <f t="shared" si="5"/>
        <v>0</v>
      </c>
    </row>
    <row r="112" spans="2:13" ht="12.75" customHeight="1">
      <c r="B112" s="26">
        <f t="shared" si="1"/>
        <v>101</v>
      </c>
      <c r="C112" s="27"/>
      <c r="D112" s="113" t="s">
        <v>672</v>
      </c>
      <c r="E112" s="114" t="s">
        <v>672</v>
      </c>
      <c r="F112" s="115" t="s">
        <v>672</v>
      </c>
      <c r="G112" s="28" t="s">
        <v>34</v>
      </c>
      <c r="H112" s="29"/>
      <c r="I112" s="29">
        <v>65</v>
      </c>
      <c r="J112" s="30">
        <v>0</v>
      </c>
      <c r="K112" s="28">
        <v>9.5</v>
      </c>
      <c r="L112" s="31">
        <f t="shared" si="4"/>
        <v>0</v>
      </c>
      <c r="M112" s="32">
        <f t="shared" si="5"/>
        <v>0</v>
      </c>
    </row>
    <row r="113" spans="2:13" ht="12.75" customHeight="1">
      <c r="B113" s="26">
        <f t="shared" si="1"/>
        <v>102</v>
      </c>
      <c r="C113" s="27"/>
      <c r="D113" s="132" t="s">
        <v>673</v>
      </c>
      <c r="E113" s="133" t="s">
        <v>673</v>
      </c>
      <c r="F113" s="134" t="s">
        <v>673</v>
      </c>
      <c r="G113" s="28" t="s">
        <v>34</v>
      </c>
      <c r="H113" s="29"/>
      <c r="I113" s="29">
        <v>400</v>
      </c>
      <c r="J113" s="30">
        <v>0</v>
      </c>
      <c r="K113" s="28">
        <v>9.5</v>
      </c>
      <c r="L113" s="31">
        <f t="shared" si="4"/>
        <v>0</v>
      </c>
      <c r="M113" s="32">
        <f t="shared" si="5"/>
        <v>0</v>
      </c>
    </row>
    <row r="114" spans="2:13" ht="12.75" customHeight="1">
      <c r="B114" s="26">
        <f t="shared" si="1"/>
        <v>103</v>
      </c>
      <c r="C114" s="27"/>
      <c r="D114" s="132" t="s">
        <v>674</v>
      </c>
      <c r="E114" s="133" t="s">
        <v>674</v>
      </c>
      <c r="F114" s="134" t="s">
        <v>674</v>
      </c>
      <c r="G114" s="28" t="s">
        <v>34</v>
      </c>
      <c r="H114" s="29"/>
      <c r="I114" s="29">
        <v>300</v>
      </c>
      <c r="J114" s="30">
        <v>0</v>
      </c>
      <c r="K114" s="28">
        <v>9.5</v>
      </c>
      <c r="L114" s="31">
        <f t="shared" si="4"/>
        <v>0</v>
      </c>
      <c r="M114" s="32">
        <f t="shared" si="5"/>
        <v>0</v>
      </c>
    </row>
    <row r="115" spans="2:13" ht="12.75" customHeight="1">
      <c r="B115" s="26">
        <f t="shared" si="1"/>
        <v>104</v>
      </c>
      <c r="C115" s="27"/>
      <c r="D115" s="113" t="s">
        <v>675</v>
      </c>
      <c r="E115" s="114" t="s">
        <v>675</v>
      </c>
      <c r="F115" s="115" t="s">
        <v>675</v>
      </c>
      <c r="G115" s="28" t="s">
        <v>17</v>
      </c>
      <c r="H115" s="29"/>
      <c r="I115" s="29">
        <v>2</v>
      </c>
      <c r="J115" s="30">
        <v>0</v>
      </c>
      <c r="K115" s="28">
        <v>9.5</v>
      </c>
      <c r="L115" s="31">
        <f t="shared" si="4"/>
        <v>0</v>
      </c>
      <c r="M115" s="32">
        <f t="shared" si="5"/>
        <v>0</v>
      </c>
    </row>
    <row r="116" spans="2:13" ht="12.75" customHeight="1">
      <c r="B116" s="26">
        <f t="shared" si="1"/>
        <v>105</v>
      </c>
      <c r="C116" s="27"/>
      <c r="D116" s="113" t="s">
        <v>676</v>
      </c>
      <c r="E116" s="114" t="s">
        <v>676</v>
      </c>
      <c r="F116" s="115" t="s">
        <v>676</v>
      </c>
      <c r="G116" s="28" t="s">
        <v>34</v>
      </c>
      <c r="H116" s="29"/>
      <c r="I116" s="29">
        <v>20</v>
      </c>
      <c r="J116" s="30">
        <v>0</v>
      </c>
      <c r="K116" s="28">
        <v>9.5</v>
      </c>
      <c r="L116" s="31">
        <f t="shared" si="4"/>
        <v>0</v>
      </c>
      <c r="M116" s="32">
        <f t="shared" si="5"/>
        <v>0</v>
      </c>
    </row>
    <row r="117" spans="2:13" ht="12.75" customHeight="1">
      <c r="B117" s="26">
        <f t="shared" si="1"/>
        <v>106</v>
      </c>
      <c r="C117" s="27"/>
      <c r="D117" s="113" t="s">
        <v>677</v>
      </c>
      <c r="E117" s="114" t="s">
        <v>677</v>
      </c>
      <c r="F117" s="115" t="s">
        <v>677</v>
      </c>
      <c r="G117" s="28" t="s">
        <v>34</v>
      </c>
      <c r="H117" s="29"/>
      <c r="I117" s="29">
        <v>10</v>
      </c>
      <c r="J117" s="30">
        <v>0</v>
      </c>
      <c r="K117" s="28">
        <v>9.5</v>
      </c>
      <c r="L117" s="31">
        <f t="shared" si="4"/>
        <v>0</v>
      </c>
      <c r="M117" s="32">
        <f t="shared" si="5"/>
        <v>0</v>
      </c>
    </row>
    <row r="118" spans="2:13" ht="12.75" customHeight="1">
      <c r="B118" s="26">
        <f t="shared" si="1"/>
        <v>107</v>
      </c>
      <c r="C118" s="27"/>
      <c r="D118" s="113" t="s">
        <v>678</v>
      </c>
      <c r="E118" s="114" t="s">
        <v>678</v>
      </c>
      <c r="F118" s="115" t="s">
        <v>678</v>
      </c>
      <c r="G118" s="28" t="s">
        <v>34</v>
      </c>
      <c r="H118" s="29"/>
      <c r="I118" s="29">
        <v>20</v>
      </c>
      <c r="J118" s="30">
        <v>0</v>
      </c>
      <c r="K118" s="28">
        <v>9.5</v>
      </c>
      <c r="L118" s="31">
        <f t="shared" si="4"/>
        <v>0</v>
      </c>
      <c r="M118" s="32">
        <f t="shared" si="5"/>
        <v>0</v>
      </c>
    </row>
    <row r="119" spans="2:13" ht="12.75" customHeight="1">
      <c r="B119" s="26">
        <f t="shared" si="1"/>
        <v>108</v>
      </c>
      <c r="C119" s="27"/>
      <c r="D119" s="113" t="s">
        <v>679</v>
      </c>
      <c r="E119" s="114" t="s">
        <v>679</v>
      </c>
      <c r="F119" s="115" t="s">
        <v>679</v>
      </c>
      <c r="G119" s="28" t="s">
        <v>34</v>
      </c>
      <c r="H119" s="29"/>
      <c r="I119" s="29">
        <v>10</v>
      </c>
      <c r="J119" s="30">
        <v>0</v>
      </c>
      <c r="K119" s="28">
        <v>9.5</v>
      </c>
      <c r="L119" s="31">
        <f t="shared" si="4"/>
        <v>0</v>
      </c>
      <c r="M119" s="32">
        <f t="shared" si="5"/>
        <v>0</v>
      </c>
    </row>
    <row r="120" spans="2:13" ht="12.75" customHeight="1">
      <c r="B120" s="26">
        <f t="shared" si="1"/>
        <v>109</v>
      </c>
      <c r="C120" s="27"/>
      <c r="D120" s="113" t="s">
        <v>680</v>
      </c>
      <c r="E120" s="114" t="s">
        <v>680</v>
      </c>
      <c r="F120" s="115" t="s">
        <v>680</v>
      </c>
      <c r="G120" s="28" t="s">
        <v>34</v>
      </c>
      <c r="H120" s="29"/>
      <c r="I120" s="29">
        <v>3</v>
      </c>
      <c r="J120" s="30">
        <v>0</v>
      </c>
      <c r="K120" s="28">
        <v>9.5</v>
      </c>
      <c r="L120" s="31">
        <f t="shared" si="4"/>
        <v>0</v>
      </c>
      <c r="M120" s="32">
        <f t="shared" si="5"/>
        <v>0</v>
      </c>
    </row>
    <row r="121" spans="2:13" ht="12.75" customHeight="1">
      <c r="B121" s="26">
        <f t="shared" si="1"/>
        <v>110</v>
      </c>
      <c r="C121" s="27"/>
      <c r="D121" s="113" t="s">
        <v>681</v>
      </c>
      <c r="E121" s="114" t="s">
        <v>681</v>
      </c>
      <c r="F121" s="115" t="s">
        <v>681</v>
      </c>
      <c r="G121" s="28" t="s">
        <v>34</v>
      </c>
      <c r="H121" s="29"/>
      <c r="I121" s="29">
        <v>36</v>
      </c>
      <c r="J121" s="30">
        <v>0</v>
      </c>
      <c r="K121" s="28">
        <v>9.5</v>
      </c>
      <c r="L121" s="31">
        <f t="shared" si="4"/>
        <v>0</v>
      </c>
      <c r="M121" s="32">
        <f t="shared" si="5"/>
        <v>0</v>
      </c>
    </row>
    <row r="122" spans="2:13" ht="12.75" customHeight="1">
      <c r="B122" s="26">
        <f t="shared" si="1"/>
        <v>111</v>
      </c>
      <c r="C122" s="27"/>
      <c r="D122" s="113" t="s">
        <v>682</v>
      </c>
      <c r="E122" s="114" t="s">
        <v>682</v>
      </c>
      <c r="F122" s="115" t="s">
        <v>682</v>
      </c>
      <c r="G122" s="28" t="s">
        <v>34</v>
      </c>
      <c r="H122" s="29"/>
      <c r="I122" s="29">
        <v>70</v>
      </c>
      <c r="J122" s="30">
        <v>0</v>
      </c>
      <c r="K122" s="28">
        <v>9.5</v>
      </c>
      <c r="L122" s="31">
        <f t="shared" si="4"/>
        <v>0</v>
      </c>
      <c r="M122" s="32">
        <f t="shared" si="5"/>
        <v>0</v>
      </c>
    </row>
    <row r="123" spans="2:13" ht="12.75" customHeight="1">
      <c r="B123" s="26">
        <f t="shared" si="1"/>
        <v>112</v>
      </c>
      <c r="C123" s="27"/>
      <c r="D123" s="113" t="s">
        <v>683</v>
      </c>
      <c r="E123" s="114" t="s">
        <v>683</v>
      </c>
      <c r="F123" s="115" t="s">
        <v>683</v>
      </c>
      <c r="G123" s="28" t="s">
        <v>34</v>
      </c>
      <c r="H123" s="29"/>
      <c r="I123" s="29">
        <v>70</v>
      </c>
      <c r="J123" s="30">
        <v>0</v>
      </c>
      <c r="K123" s="28">
        <v>9.5</v>
      </c>
      <c r="L123" s="31">
        <f t="shared" si="4"/>
        <v>0</v>
      </c>
      <c r="M123" s="32">
        <f t="shared" si="5"/>
        <v>0</v>
      </c>
    </row>
    <row r="124" spans="2:13" ht="12.75" customHeight="1">
      <c r="B124" s="26">
        <f t="shared" si="1"/>
        <v>113</v>
      </c>
      <c r="C124" s="27"/>
      <c r="D124" s="113" t="s">
        <v>684</v>
      </c>
      <c r="E124" s="114" t="s">
        <v>684</v>
      </c>
      <c r="F124" s="115" t="s">
        <v>684</v>
      </c>
      <c r="G124" s="28" t="s">
        <v>34</v>
      </c>
      <c r="H124" s="29"/>
      <c r="I124" s="29">
        <v>210</v>
      </c>
      <c r="J124" s="30">
        <v>0</v>
      </c>
      <c r="K124" s="28">
        <v>9.5</v>
      </c>
      <c r="L124" s="31">
        <f t="shared" si="4"/>
        <v>0</v>
      </c>
      <c r="M124" s="32">
        <f t="shared" si="5"/>
        <v>0</v>
      </c>
    </row>
    <row r="125" spans="2:13" ht="12.75" customHeight="1">
      <c r="B125" s="26">
        <f t="shared" si="1"/>
        <v>114</v>
      </c>
      <c r="C125" s="27"/>
      <c r="D125" s="113" t="s">
        <v>685</v>
      </c>
      <c r="E125" s="114" t="s">
        <v>685</v>
      </c>
      <c r="F125" s="115" t="s">
        <v>685</v>
      </c>
      <c r="G125" s="28" t="s">
        <v>17</v>
      </c>
      <c r="H125" s="29"/>
      <c r="I125" s="29">
        <v>40</v>
      </c>
      <c r="J125" s="30">
        <v>0</v>
      </c>
      <c r="K125" s="28">
        <v>9.5</v>
      </c>
      <c r="L125" s="31">
        <f t="shared" si="4"/>
        <v>0</v>
      </c>
      <c r="M125" s="32">
        <f t="shared" si="5"/>
        <v>0</v>
      </c>
    </row>
    <row r="126" spans="2:13" ht="12.75" customHeight="1">
      <c r="B126" s="26">
        <f t="shared" si="1"/>
        <v>115</v>
      </c>
      <c r="C126" s="27"/>
      <c r="D126" s="113" t="s">
        <v>686</v>
      </c>
      <c r="E126" s="114" t="s">
        <v>686</v>
      </c>
      <c r="F126" s="115" t="s">
        <v>686</v>
      </c>
      <c r="G126" s="28" t="s">
        <v>17</v>
      </c>
      <c r="H126" s="29"/>
      <c r="I126" s="29">
        <v>6</v>
      </c>
      <c r="J126" s="30">
        <v>0</v>
      </c>
      <c r="K126" s="28">
        <v>9.5</v>
      </c>
      <c r="L126" s="31">
        <f t="shared" si="4"/>
        <v>0</v>
      </c>
      <c r="M126" s="32">
        <f t="shared" si="5"/>
        <v>0</v>
      </c>
    </row>
    <row r="127" spans="2:13" ht="12.75" customHeight="1">
      <c r="B127" s="26">
        <f t="shared" si="1"/>
        <v>116</v>
      </c>
      <c r="C127" s="27"/>
      <c r="D127" s="113" t="s">
        <v>687</v>
      </c>
      <c r="E127" s="114" t="s">
        <v>687</v>
      </c>
      <c r="F127" s="115" t="s">
        <v>687</v>
      </c>
      <c r="G127" s="28" t="s">
        <v>17</v>
      </c>
      <c r="H127" s="29"/>
      <c r="I127" s="29">
        <v>20</v>
      </c>
      <c r="J127" s="30">
        <v>0</v>
      </c>
      <c r="K127" s="28">
        <v>9.5</v>
      </c>
      <c r="L127" s="31">
        <f t="shared" si="4"/>
        <v>0</v>
      </c>
      <c r="M127" s="32">
        <f t="shared" si="5"/>
        <v>0</v>
      </c>
    </row>
    <row r="128" spans="2:13" ht="12.75" customHeight="1">
      <c r="B128" s="26">
        <f t="shared" si="1"/>
        <v>117</v>
      </c>
      <c r="C128" s="27"/>
      <c r="D128" s="113" t="s">
        <v>688</v>
      </c>
      <c r="E128" s="114" t="s">
        <v>688</v>
      </c>
      <c r="F128" s="115" t="s">
        <v>688</v>
      </c>
      <c r="G128" s="28" t="s">
        <v>34</v>
      </c>
      <c r="H128" s="29"/>
      <c r="I128" s="29">
        <v>30</v>
      </c>
      <c r="J128" s="30">
        <v>0</v>
      </c>
      <c r="K128" s="28">
        <v>9.5</v>
      </c>
      <c r="L128" s="31">
        <f t="shared" si="4"/>
        <v>0</v>
      </c>
      <c r="M128" s="32">
        <f t="shared" si="5"/>
        <v>0</v>
      </c>
    </row>
    <row r="129" spans="2:13" ht="12.75" customHeight="1">
      <c r="B129" s="26">
        <f t="shared" si="1"/>
        <v>118</v>
      </c>
      <c r="C129" s="27"/>
      <c r="D129" s="113" t="s">
        <v>689</v>
      </c>
      <c r="E129" s="114" t="s">
        <v>689</v>
      </c>
      <c r="F129" s="115" t="s">
        <v>689</v>
      </c>
      <c r="G129" s="28" t="s">
        <v>17</v>
      </c>
      <c r="H129" s="29"/>
      <c r="I129" s="29">
        <v>300</v>
      </c>
      <c r="J129" s="30">
        <v>0</v>
      </c>
      <c r="K129" s="28">
        <v>9.5</v>
      </c>
      <c r="L129" s="31">
        <f t="shared" si="4"/>
        <v>0</v>
      </c>
      <c r="M129" s="32">
        <f t="shared" si="5"/>
        <v>0</v>
      </c>
    </row>
    <row r="130" spans="2:13" ht="12.75" customHeight="1">
      <c r="B130" s="26">
        <f t="shared" si="1"/>
        <v>119</v>
      </c>
      <c r="C130" s="27"/>
      <c r="D130" s="132" t="s">
        <v>690</v>
      </c>
      <c r="E130" s="133" t="s">
        <v>690</v>
      </c>
      <c r="F130" s="134" t="s">
        <v>690</v>
      </c>
      <c r="G130" s="28" t="s">
        <v>17</v>
      </c>
      <c r="H130" s="29"/>
      <c r="I130" s="29">
        <v>110</v>
      </c>
      <c r="J130" s="30">
        <v>0</v>
      </c>
      <c r="K130" s="28">
        <v>9.5</v>
      </c>
      <c r="L130" s="31">
        <f t="shared" si="4"/>
        <v>0</v>
      </c>
      <c r="M130" s="32">
        <f t="shared" si="5"/>
        <v>0</v>
      </c>
    </row>
    <row r="131" spans="2:13" ht="12.75" customHeight="1">
      <c r="B131" s="26">
        <f t="shared" si="1"/>
        <v>120</v>
      </c>
      <c r="C131" s="27"/>
      <c r="D131" s="132" t="s">
        <v>691</v>
      </c>
      <c r="E131" s="133" t="s">
        <v>691</v>
      </c>
      <c r="F131" s="134" t="s">
        <v>691</v>
      </c>
      <c r="G131" s="28" t="s">
        <v>34</v>
      </c>
      <c r="H131" s="29"/>
      <c r="I131" s="29">
        <v>20</v>
      </c>
      <c r="J131" s="30">
        <v>0</v>
      </c>
      <c r="K131" s="28">
        <v>9.5</v>
      </c>
      <c r="L131" s="31">
        <f t="shared" si="4"/>
        <v>0</v>
      </c>
      <c r="M131" s="32">
        <f t="shared" si="5"/>
        <v>0</v>
      </c>
    </row>
    <row r="132" spans="2:13" ht="12.75" customHeight="1">
      <c r="B132" s="26">
        <f t="shared" si="1"/>
        <v>121</v>
      </c>
      <c r="C132" s="27"/>
      <c r="D132" s="132" t="s">
        <v>692</v>
      </c>
      <c r="E132" s="133" t="s">
        <v>692</v>
      </c>
      <c r="F132" s="134" t="s">
        <v>692</v>
      </c>
      <c r="G132" s="28" t="s">
        <v>34</v>
      </c>
      <c r="H132" s="29"/>
      <c r="I132" s="29">
        <v>20</v>
      </c>
      <c r="J132" s="30">
        <v>0</v>
      </c>
      <c r="K132" s="28">
        <v>9.5</v>
      </c>
      <c r="L132" s="31">
        <f t="shared" si="4"/>
        <v>0</v>
      </c>
      <c r="M132" s="32">
        <f t="shared" si="5"/>
        <v>0</v>
      </c>
    </row>
    <row r="133" spans="2:13" ht="12.75" customHeight="1">
      <c r="B133" s="26">
        <f t="shared" si="1"/>
        <v>122</v>
      </c>
      <c r="C133" s="27"/>
      <c r="D133" s="132" t="s">
        <v>693</v>
      </c>
      <c r="E133" s="133" t="s">
        <v>693</v>
      </c>
      <c r="F133" s="134" t="s">
        <v>693</v>
      </c>
      <c r="G133" s="28" t="s">
        <v>34</v>
      </c>
      <c r="H133" s="29"/>
      <c r="I133" s="29">
        <v>10</v>
      </c>
      <c r="J133" s="30">
        <v>0</v>
      </c>
      <c r="K133" s="28">
        <v>9.5</v>
      </c>
      <c r="L133" s="31">
        <f t="shared" si="4"/>
        <v>0</v>
      </c>
      <c r="M133" s="32">
        <f t="shared" si="5"/>
        <v>0</v>
      </c>
    </row>
    <row r="134" spans="2:13" ht="12.75" customHeight="1">
      <c r="B134" s="26">
        <f t="shared" si="1"/>
        <v>123</v>
      </c>
      <c r="C134" s="27"/>
      <c r="D134" s="132" t="s">
        <v>694</v>
      </c>
      <c r="E134" s="133" t="s">
        <v>694</v>
      </c>
      <c r="F134" s="134" t="s">
        <v>694</v>
      </c>
      <c r="G134" s="28" t="s">
        <v>34</v>
      </c>
      <c r="H134" s="29"/>
      <c r="I134" s="29">
        <v>10</v>
      </c>
      <c r="J134" s="30">
        <v>0</v>
      </c>
      <c r="K134" s="28">
        <v>9.5</v>
      </c>
      <c r="L134" s="31">
        <f t="shared" si="4"/>
        <v>0</v>
      </c>
      <c r="M134" s="32">
        <f t="shared" si="5"/>
        <v>0</v>
      </c>
    </row>
    <row r="135" spans="2:13" ht="12.75" customHeight="1">
      <c r="B135" s="26">
        <f t="shared" si="1"/>
        <v>124</v>
      </c>
      <c r="C135" s="27"/>
      <c r="D135" s="132" t="s">
        <v>695</v>
      </c>
      <c r="E135" s="133" t="s">
        <v>695</v>
      </c>
      <c r="F135" s="134" t="s">
        <v>695</v>
      </c>
      <c r="G135" s="28" t="s">
        <v>34</v>
      </c>
      <c r="H135" s="29"/>
      <c r="I135" s="29">
        <v>60</v>
      </c>
      <c r="J135" s="30">
        <v>0</v>
      </c>
      <c r="K135" s="28">
        <v>9.5</v>
      </c>
      <c r="L135" s="31">
        <f t="shared" si="4"/>
        <v>0</v>
      </c>
      <c r="M135" s="32">
        <f t="shared" si="5"/>
        <v>0</v>
      </c>
    </row>
    <row r="136" spans="2:13" ht="12.75" customHeight="1">
      <c r="B136" s="26">
        <f t="shared" si="1"/>
        <v>125</v>
      </c>
      <c r="C136" s="27"/>
      <c r="D136" s="132" t="s">
        <v>764</v>
      </c>
      <c r="E136" s="133" t="s">
        <v>72</v>
      </c>
      <c r="F136" s="134" t="s">
        <v>72</v>
      </c>
      <c r="G136" s="28" t="s">
        <v>17</v>
      </c>
      <c r="H136" s="29"/>
      <c r="I136" s="29">
        <v>10</v>
      </c>
      <c r="J136" s="30">
        <v>0</v>
      </c>
      <c r="K136" s="28">
        <v>9.5</v>
      </c>
      <c r="L136" s="31">
        <f t="shared" si="4"/>
        <v>0</v>
      </c>
      <c r="M136" s="32">
        <f t="shared" si="5"/>
        <v>0</v>
      </c>
    </row>
    <row r="137" spans="2:13" ht="12.75" customHeight="1">
      <c r="B137" s="26">
        <f t="shared" si="1"/>
        <v>126</v>
      </c>
      <c r="C137" s="27"/>
      <c r="D137" s="113" t="s">
        <v>566</v>
      </c>
      <c r="E137" s="114" t="s">
        <v>566</v>
      </c>
      <c r="F137" s="115" t="s">
        <v>566</v>
      </c>
      <c r="G137" s="28" t="s">
        <v>34</v>
      </c>
      <c r="H137" s="100"/>
      <c r="I137" s="29">
        <v>310</v>
      </c>
      <c r="J137" s="30">
        <v>0</v>
      </c>
      <c r="K137" s="28">
        <v>9.5</v>
      </c>
      <c r="L137" s="31">
        <f t="shared" si="4"/>
        <v>0</v>
      </c>
      <c r="M137" s="32">
        <f t="shared" si="5"/>
        <v>0</v>
      </c>
    </row>
    <row r="138" spans="2:13" ht="12.75" customHeight="1">
      <c r="B138" s="26">
        <f t="shared" si="1"/>
        <v>127</v>
      </c>
      <c r="C138" s="27"/>
      <c r="D138" s="113" t="s">
        <v>567</v>
      </c>
      <c r="E138" s="114" t="s">
        <v>567</v>
      </c>
      <c r="F138" s="115" t="s">
        <v>567</v>
      </c>
      <c r="G138" s="28" t="s">
        <v>34</v>
      </c>
      <c r="H138" s="100"/>
      <c r="I138" s="29">
        <v>620</v>
      </c>
      <c r="J138" s="30">
        <v>0</v>
      </c>
      <c r="K138" s="28">
        <v>9.5</v>
      </c>
      <c r="L138" s="31">
        <f t="shared" si="4"/>
        <v>0</v>
      </c>
      <c r="M138" s="32">
        <f t="shared" si="5"/>
        <v>0</v>
      </c>
    </row>
    <row r="139" spans="2:13" ht="12.75" customHeight="1">
      <c r="B139" s="26">
        <f t="shared" si="1"/>
        <v>128</v>
      </c>
      <c r="C139" s="27"/>
      <c r="D139" s="113" t="s">
        <v>568</v>
      </c>
      <c r="E139" s="114" t="s">
        <v>568</v>
      </c>
      <c r="F139" s="115" t="s">
        <v>568</v>
      </c>
      <c r="G139" s="28" t="s">
        <v>34</v>
      </c>
      <c r="H139" s="100"/>
      <c r="I139" s="29">
        <v>310</v>
      </c>
      <c r="J139" s="30">
        <v>0</v>
      </c>
      <c r="K139" s="28">
        <v>9.5</v>
      </c>
      <c r="L139" s="31">
        <f t="shared" si="4"/>
        <v>0</v>
      </c>
      <c r="M139" s="32">
        <f t="shared" si="5"/>
        <v>0</v>
      </c>
    </row>
    <row r="140" spans="2:13" ht="12.75" customHeight="1">
      <c r="B140" s="26">
        <f t="shared" si="1"/>
        <v>129</v>
      </c>
      <c r="C140" s="27"/>
      <c r="D140" s="113" t="s">
        <v>569</v>
      </c>
      <c r="E140" s="114" t="s">
        <v>569</v>
      </c>
      <c r="F140" s="115" t="s">
        <v>569</v>
      </c>
      <c r="G140" s="28" t="s">
        <v>34</v>
      </c>
      <c r="H140" s="100"/>
      <c r="I140" s="29">
        <v>240</v>
      </c>
      <c r="J140" s="30">
        <v>0</v>
      </c>
      <c r="K140" s="28">
        <v>9.5</v>
      </c>
      <c r="L140" s="31">
        <f t="shared" si="4"/>
        <v>0</v>
      </c>
      <c r="M140" s="32">
        <f t="shared" si="5"/>
        <v>0</v>
      </c>
    </row>
    <row r="141" spans="2:13" ht="12.75" customHeight="1">
      <c r="B141" s="26">
        <f t="shared" si="1"/>
        <v>130</v>
      </c>
      <c r="C141" s="27"/>
      <c r="D141" s="113" t="s">
        <v>570</v>
      </c>
      <c r="E141" s="114" t="s">
        <v>570</v>
      </c>
      <c r="F141" s="115" t="s">
        <v>570</v>
      </c>
      <c r="G141" s="28" t="s">
        <v>34</v>
      </c>
      <c r="H141" s="100"/>
      <c r="I141" s="29">
        <v>310</v>
      </c>
      <c r="J141" s="30">
        <v>0</v>
      </c>
      <c r="K141" s="28">
        <v>9.5</v>
      </c>
      <c r="L141" s="31">
        <f t="shared" ref="L141:L142" si="6">PRODUCT(J141,1.095)</f>
        <v>0</v>
      </c>
      <c r="M141" s="32">
        <f t="shared" ref="M141:M142" si="7">PRODUCT(I141,L141)</f>
        <v>0</v>
      </c>
    </row>
    <row r="142" spans="2:13" ht="12.75" customHeight="1">
      <c r="B142" s="26">
        <f t="shared" si="1"/>
        <v>131</v>
      </c>
      <c r="C142" s="27"/>
      <c r="D142" s="113" t="s">
        <v>571</v>
      </c>
      <c r="E142" s="114" t="s">
        <v>571</v>
      </c>
      <c r="F142" s="115" t="s">
        <v>571</v>
      </c>
      <c r="G142" s="28" t="s">
        <v>34</v>
      </c>
      <c r="H142" s="100"/>
      <c r="I142" s="29">
        <v>2500</v>
      </c>
      <c r="J142" s="30">
        <v>0</v>
      </c>
      <c r="K142" s="28">
        <v>9.5</v>
      </c>
      <c r="L142" s="31">
        <f t="shared" si="6"/>
        <v>0</v>
      </c>
      <c r="M142" s="32">
        <f t="shared" si="7"/>
        <v>0</v>
      </c>
    </row>
    <row r="143" spans="2:13" s="4" customFormat="1" ht="12.75" customHeight="1">
      <c r="B143" s="87"/>
      <c r="C143" s="87"/>
      <c r="D143" s="106" t="s">
        <v>106</v>
      </c>
      <c r="E143" s="106"/>
      <c r="F143" s="106"/>
      <c r="G143" s="88"/>
      <c r="H143" s="88"/>
      <c r="I143" s="88"/>
      <c r="J143" s="88"/>
      <c r="K143" s="88"/>
      <c r="L143" s="88"/>
      <c r="M143" s="89">
        <f>SUM(M12:M142)</f>
        <v>0</v>
      </c>
    </row>
    <row r="144" spans="2:13" s="4" customFormat="1" ht="12.75" customHeight="1"/>
    <row r="145" spans="2:11" s="4" customFormat="1" ht="12.75" customHeight="1">
      <c r="B145" s="4" t="s">
        <v>19</v>
      </c>
    </row>
    <row r="146" spans="2:11" s="4" customFormat="1" ht="12.75" customHeight="1">
      <c r="B146" s="4" t="s">
        <v>20</v>
      </c>
    </row>
    <row r="147" spans="2:11" s="4" customFormat="1" ht="12.75" customHeight="1">
      <c r="B147" s="4" t="s">
        <v>21</v>
      </c>
    </row>
    <row r="148" spans="2:11" s="4" customFormat="1" ht="12.75" customHeight="1">
      <c r="B148" s="4" t="s">
        <v>733</v>
      </c>
    </row>
    <row r="149" spans="2:11" s="4" customFormat="1" ht="12.75" customHeight="1"/>
    <row r="150" spans="2:11" s="4" customFormat="1" ht="12.75" customHeight="1">
      <c r="B150" s="116"/>
      <c r="C150" s="116"/>
      <c r="D150" s="116"/>
      <c r="E150" s="116"/>
      <c r="F150" s="116"/>
      <c r="G150" s="116"/>
      <c r="H150" s="116"/>
      <c r="I150" s="116"/>
    </row>
    <row r="151" spans="2:11" s="4" customFormat="1" ht="12.75" customHeight="1">
      <c r="B151" s="25"/>
      <c r="C151" s="25"/>
      <c r="D151" s="25"/>
      <c r="E151" s="25"/>
      <c r="F151" s="25"/>
      <c r="G151" s="25"/>
      <c r="H151" s="25"/>
      <c r="I151" s="25"/>
    </row>
    <row r="152" spans="2:11" s="11" customFormat="1" ht="12.75" customHeight="1">
      <c r="B152" s="11" t="s">
        <v>22</v>
      </c>
      <c r="H152" s="16" t="s">
        <v>23</v>
      </c>
      <c r="K152" s="11" t="s">
        <v>24</v>
      </c>
    </row>
    <row r="153" spans="2:11" s="7" customFormat="1" ht="12.75" customHeight="1"/>
  </sheetData>
  <sheetProtection algorithmName="SHA-512" hashValue="uWs9GtGrs0Zrb7GkDHBbMAFOtUsgcK/k7TVtgNnec1O/P0nw6Z0dm1kDnyEBJU9A/7y9ZWi45OSujsoyi78HPQ==" saltValue="1FwuHP012vBUNa2YF6Viyw==" spinCount="100000" sheet="1" objects="1" scenarios="1"/>
  <protectedRanges>
    <protectedRange sqref="H12:H142" name="Obseg7"/>
    <protectedRange sqref="H137:H142" name="Range2_3"/>
    <protectedRange sqref="H136" name="Range2_1"/>
    <protectedRange sqref="J12:J142" name="Range3"/>
    <protectedRange sqref="H12:H135" name="Range2"/>
    <protectedRange sqref="E4:F5" name="Range1"/>
    <protectedRange sqref="C12:C142" name="Range5"/>
  </protectedRanges>
  <mergeCells count="134">
    <mergeCell ref="D143:F143"/>
    <mergeCell ref="B150:I150"/>
    <mergeCell ref="D14:F14"/>
    <mergeCell ref="D15:F15"/>
    <mergeCell ref="D16:F16"/>
    <mergeCell ref="D17:F17"/>
    <mergeCell ref="D18:F18"/>
    <mergeCell ref="D19:F19"/>
    <mergeCell ref="D10:F10"/>
    <mergeCell ref="D12:F12"/>
    <mergeCell ref="D13:F13"/>
    <mergeCell ref="D20:F20"/>
    <mergeCell ref="D21:F21"/>
    <mergeCell ref="D22:F22"/>
    <mergeCell ref="D23:F23"/>
    <mergeCell ref="D30:F30"/>
    <mergeCell ref="D31:F31"/>
    <mergeCell ref="D32:F32"/>
    <mergeCell ref="D33:F33"/>
    <mergeCell ref="D34:F34"/>
    <mergeCell ref="D35:F35"/>
    <mergeCell ref="D24:F24"/>
    <mergeCell ref="D25:F25"/>
    <mergeCell ref="D26:F26"/>
    <mergeCell ref="D27:F27"/>
    <mergeCell ref="D28:F28"/>
    <mergeCell ref="D29:F29"/>
    <mergeCell ref="D42:F42"/>
    <mergeCell ref="D43:F43"/>
    <mergeCell ref="D44:F44"/>
    <mergeCell ref="D45:F45"/>
    <mergeCell ref="D46:F46"/>
    <mergeCell ref="D47:F47"/>
    <mergeCell ref="D36:F36"/>
    <mergeCell ref="D37:F37"/>
    <mergeCell ref="D38:F38"/>
    <mergeCell ref="D39:F39"/>
    <mergeCell ref="D40:F40"/>
    <mergeCell ref="D41:F41"/>
    <mergeCell ref="D54:F54"/>
    <mergeCell ref="D55:F55"/>
    <mergeCell ref="D56:F56"/>
    <mergeCell ref="D57:F57"/>
    <mergeCell ref="D58:F58"/>
    <mergeCell ref="D59:F59"/>
    <mergeCell ref="D48:F48"/>
    <mergeCell ref="D49:F49"/>
    <mergeCell ref="D50:F50"/>
    <mergeCell ref="D51:F51"/>
    <mergeCell ref="D52:F52"/>
    <mergeCell ref="D53:F53"/>
    <mergeCell ref="D66:F66"/>
    <mergeCell ref="D67:F67"/>
    <mergeCell ref="D68:F68"/>
    <mergeCell ref="D69:F69"/>
    <mergeCell ref="D70:F70"/>
    <mergeCell ref="D71:F71"/>
    <mergeCell ref="D60:F60"/>
    <mergeCell ref="D61:F61"/>
    <mergeCell ref="D62:F62"/>
    <mergeCell ref="D63:F63"/>
    <mergeCell ref="D64:F64"/>
    <mergeCell ref="D65:F65"/>
    <mergeCell ref="D78:F78"/>
    <mergeCell ref="D79:F79"/>
    <mergeCell ref="D80:F80"/>
    <mergeCell ref="D81:F81"/>
    <mergeCell ref="D82:F82"/>
    <mergeCell ref="D83:F83"/>
    <mergeCell ref="D72:F72"/>
    <mergeCell ref="D73:F73"/>
    <mergeCell ref="D74:F74"/>
    <mergeCell ref="D75:F75"/>
    <mergeCell ref="D76:F76"/>
    <mergeCell ref="D77:F77"/>
    <mergeCell ref="D90:F90"/>
    <mergeCell ref="D91:F91"/>
    <mergeCell ref="D92:F92"/>
    <mergeCell ref="D93:F93"/>
    <mergeCell ref="D94:F94"/>
    <mergeCell ref="D95:F95"/>
    <mergeCell ref="D84:F84"/>
    <mergeCell ref="D85:F85"/>
    <mergeCell ref="D86:F86"/>
    <mergeCell ref="D87:F87"/>
    <mergeCell ref="D88:F88"/>
    <mergeCell ref="D89:F89"/>
    <mergeCell ref="D102:F102"/>
    <mergeCell ref="D103:F103"/>
    <mergeCell ref="D104:F104"/>
    <mergeCell ref="D105:F105"/>
    <mergeCell ref="D106:F106"/>
    <mergeCell ref="D107:F107"/>
    <mergeCell ref="D96:F96"/>
    <mergeCell ref="D97:F97"/>
    <mergeCell ref="D98:F98"/>
    <mergeCell ref="D99:F99"/>
    <mergeCell ref="D100:F100"/>
    <mergeCell ref="D101:F101"/>
    <mergeCell ref="D114:F114"/>
    <mergeCell ref="D115:F115"/>
    <mergeCell ref="D116:F116"/>
    <mergeCell ref="D117:F117"/>
    <mergeCell ref="D118:F118"/>
    <mergeCell ref="D119:F119"/>
    <mergeCell ref="D108:F108"/>
    <mergeCell ref="D109:F109"/>
    <mergeCell ref="D110:F110"/>
    <mergeCell ref="D111:F111"/>
    <mergeCell ref="D112:F112"/>
    <mergeCell ref="D113:F113"/>
    <mergeCell ref="D126:F126"/>
    <mergeCell ref="D127:F127"/>
    <mergeCell ref="D128:F128"/>
    <mergeCell ref="D129:F129"/>
    <mergeCell ref="D130:F130"/>
    <mergeCell ref="D131:F131"/>
    <mergeCell ref="D120:F120"/>
    <mergeCell ref="D121:F121"/>
    <mergeCell ref="D122:F122"/>
    <mergeCell ref="D123:F123"/>
    <mergeCell ref="D124:F124"/>
    <mergeCell ref="D125:F125"/>
    <mergeCell ref="D138:F138"/>
    <mergeCell ref="D139:F139"/>
    <mergeCell ref="D140:F140"/>
    <mergeCell ref="D141:F141"/>
    <mergeCell ref="D142:F142"/>
    <mergeCell ref="D132:F132"/>
    <mergeCell ref="D133:F133"/>
    <mergeCell ref="D134:F134"/>
    <mergeCell ref="D135:F135"/>
    <mergeCell ref="D136:F136"/>
    <mergeCell ref="D137:F137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  <ignoredErrors>
    <ignoredError sqref="L18" formula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2B95D-BE80-4CB9-BFBC-9FCA501CEFE9}">
  <dimension ref="B1:N27"/>
  <sheetViews>
    <sheetView zoomScaleNormal="100" workbookViewId="0">
      <selection activeCell="H8" sqref="H8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>
      <c r="B1" s="1" t="s">
        <v>0</v>
      </c>
      <c r="C1" s="1"/>
      <c r="D1" s="24" t="s">
        <v>107</v>
      </c>
      <c r="H1" s="3"/>
      <c r="I1" s="3"/>
      <c r="J1" s="3"/>
      <c r="K1" s="3"/>
      <c r="L1" s="3"/>
      <c r="M1" s="3"/>
    </row>
    <row r="2" spans="2:14" ht="12.75" customHeight="1">
      <c r="B2" s="4" t="s">
        <v>1</v>
      </c>
      <c r="C2" s="4"/>
      <c r="D2" s="4" t="s">
        <v>108</v>
      </c>
      <c r="H2" s="3"/>
      <c r="I2" s="3"/>
      <c r="J2" s="3"/>
      <c r="K2" s="3"/>
      <c r="L2" s="3"/>
      <c r="M2" s="3"/>
    </row>
    <row r="3" spans="2:14" ht="12.75" customHeight="1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>
      <c r="B4" s="6" t="s">
        <v>2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>
      <c r="H7" s="13" t="s">
        <v>3</v>
      </c>
      <c r="I7" s="13"/>
      <c r="J7" s="13"/>
      <c r="K7" s="5"/>
      <c r="L7" s="5"/>
      <c r="M7" s="5"/>
    </row>
    <row r="8" spans="2:14" s="12" customFormat="1" ht="12.75" customHeight="1">
      <c r="H8" s="13" t="s">
        <v>732</v>
      </c>
      <c r="I8" s="14"/>
      <c r="J8" s="13"/>
      <c r="K8" s="15"/>
      <c r="L8" s="13"/>
      <c r="M8" s="16"/>
      <c r="N8" s="5"/>
    </row>
    <row r="9" spans="2:14" ht="12.75" customHeight="1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>
      <c r="B10" s="74" t="s">
        <v>4</v>
      </c>
      <c r="C10" s="75" t="s">
        <v>5</v>
      </c>
      <c r="D10" s="110" t="s">
        <v>6</v>
      </c>
      <c r="E10" s="111"/>
      <c r="F10" s="112"/>
      <c r="G10" s="76" t="s">
        <v>7</v>
      </c>
      <c r="H10" s="77" t="s">
        <v>8</v>
      </c>
      <c r="I10" s="78" t="s">
        <v>9</v>
      </c>
      <c r="J10" s="77" t="s">
        <v>10</v>
      </c>
      <c r="K10" s="77" t="s">
        <v>11</v>
      </c>
      <c r="L10" s="77" t="s">
        <v>12</v>
      </c>
      <c r="M10" s="77" t="s">
        <v>13</v>
      </c>
    </row>
    <row r="11" spans="2:14" s="1" customFormat="1" ht="12.75" customHeight="1">
      <c r="B11" s="80"/>
      <c r="C11" s="81" t="s">
        <v>15</v>
      </c>
      <c r="D11" s="82"/>
      <c r="E11" s="83"/>
      <c r="F11" s="83"/>
      <c r="G11" s="84"/>
      <c r="H11" s="85"/>
      <c r="I11" s="85"/>
      <c r="J11" s="85"/>
      <c r="K11" s="85"/>
      <c r="L11" s="85"/>
      <c r="M11" s="85"/>
    </row>
    <row r="12" spans="2:14" ht="12.75" customHeight="1">
      <c r="B12" s="26">
        <v>1</v>
      </c>
      <c r="C12" s="27"/>
      <c r="D12" s="113" t="s">
        <v>701</v>
      </c>
      <c r="E12" s="114" t="s">
        <v>696</v>
      </c>
      <c r="F12" s="115" t="s">
        <v>696</v>
      </c>
      <c r="G12" s="28" t="s">
        <v>34</v>
      </c>
      <c r="H12" s="29"/>
      <c r="I12" s="29">
        <v>9020</v>
      </c>
      <c r="J12" s="30">
        <v>0</v>
      </c>
      <c r="K12" s="28">
        <v>9.5</v>
      </c>
      <c r="L12" s="31">
        <f>PRODUCT(J12,1.095)</f>
        <v>0</v>
      </c>
      <c r="M12" s="32">
        <f t="shared" ref="M12:M16" si="0">PRODUCT(I12,L12)</f>
        <v>0</v>
      </c>
    </row>
    <row r="13" spans="2:14" ht="12.75" customHeight="1">
      <c r="B13" s="26">
        <f>B12+1</f>
        <v>2</v>
      </c>
      <c r="C13" s="27"/>
      <c r="D13" s="113" t="s">
        <v>702</v>
      </c>
      <c r="E13" s="114" t="s">
        <v>697</v>
      </c>
      <c r="F13" s="115" t="s">
        <v>697</v>
      </c>
      <c r="G13" s="28" t="s">
        <v>34</v>
      </c>
      <c r="H13" s="29"/>
      <c r="I13" s="29">
        <v>12</v>
      </c>
      <c r="J13" s="30">
        <v>0</v>
      </c>
      <c r="K13" s="28">
        <v>9.5</v>
      </c>
      <c r="L13" s="31">
        <f t="shared" ref="L13:L16" si="1">PRODUCT(J13,1.095)</f>
        <v>0</v>
      </c>
      <c r="M13" s="32">
        <f t="shared" si="0"/>
        <v>0</v>
      </c>
    </row>
    <row r="14" spans="2:14" ht="12.75" customHeight="1">
      <c r="B14" s="26">
        <f t="shared" ref="B14:B16" si="2">B13+1</f>
        <v>3</v>
      </c>
      <c r="C14" s="27"/>
      <c r="D14" s="113" t="s">
        <v>703</v>
      </c>
      <c r="E14" s="114" t="s">
        <v>698</v>
      </c>
      <c r="F14" s="115" t="s">
        <v>698</v>
      </c>
      <c r="G14" s="28" t="s">
        <v>34</v>
      </c>
      <c r="H14" s="29"/>
      <c r="I14" s="29">
        <v>40</v>
      </c>
      <c r="J14" s="30">
        <v>0</v>
      </c>
      <c r="K14" s="28">
        <v>9.5</v>
      </c>
      <c r="L14" s="31">
        <f t="shared" si="1"/>
        <v>0</v>
      </c>
      <c r="M14" s="32">
        <f t="shared" si="0"/>
        <v>0</v>
      </c>
    </row>
    <row r="15" spans="2:14" ht="15" customHeight="1">
      <c r="B15" s="26">
        <f t="shared" si="2"/>
        <v>4</v>
      </c>
      <c r="C15" s="27"/>
      <c r="D15" s="113" t="s">
        <v>704</v>
      </c>
      <c r="E15" s="114" t="s">
        <v>699</v>
      </c>
      <c r="F15" s="115" t="s">
        <v>699</v>
      </c>
      <c r="G15" s="28" t="s">
        <v>34</v>
      </c>
      <c r="H15" s="29"/>
      <c r="I15" s="29">
        <v>10</v>
      </c>
      <c r="J15" s="30">
        <v>0</v>
      </c>
      <c r="K15" s="28">
        <v>9.5</v>
      </c>
      <c r="L15" s="31">
        <f t="shared" si="1"/>
        <v>0</v>
      </c>
      <c r="M15" s="32">
        <f t="shared" si="0"/>
        <v>0</v>
      </c>
    </row>
    <row r="16" spans="2:14" ht="12.75" customHeight="1">
      <c r="B16" s="26">
        <f t="shared" si="2"/>
        <v>5</v>
      </c>
      <c r="C16" s="27"/>
      <c r="D16" s="113" t="s">
        <v>705</v>
      </c>
      <c r="E16" s="114" t="s">
        <v>700</v>
      </c>
      <c r="F16" s="115" t="s">
        <v>700</v>
      </c>
      <c r="G16" s="28" t="s">
        <v>34</v>
      </c>
      <c r="H16" s="29"/>
      <c r="I16" s="29">
        <v>10</v>
      </c>
      <c r="J16" s="30">
        <v>0</v>
      </c>
      <c r="K16" s="28">
        <v>9.5</v>
      </c>
      <c r="L16" s="31">
        <f t="shared" si="1"/>
        <v>0</v>
      </c>
      <c r="M16" s="32">
        <f t="shared" si="0"/>
        <v>0</v>
      </c>
    </row>
    <row r="17" spans="2:13" s="4" customFormat="1" ht="12.75" customHeight="1">
      <c r="B17" s="87"/>
      <c r="C17" s="87"/>
      <c r="D17" s="118" t="s">
        <v>706</v>
      </c>
      <c r="E17" s="119"/>
      <c r="F17" s="120"/>
      <c r="G17" s="88"/>
      <c r="H17" s="88"/>
      <c r="I17" s="88"/>
      <c r="J17" s="88"/>
      <c r="K17" s="88"/>
      <c r="L17" s="88"/>
      <c r="M17" s="89">
        <f>SUM(M12:M16)</f>
        <v>0</v>
      </c>
    </row>
    <row r="18" spans="2:13" s="4" customFormat="1" ht="12.75" customHeight="1"/>
    <row r="19" spans="2:13" s="4" customFormat="1" ht="12.75" customHeight="1">
      <c r="B19" s="4" t="s">
        <v>19</v>
      </c>
    </row>
    <row r="20" spans="2:13" s="4" customFormat="1" ht="12.75" customHeight="1">
      <c r="B20" s="4" t="s">
        <v>20</v>
      </c>
    </row>
    <row r="21" spans="2:13" s="4" customFormat="1" ht="12.75" customHeight="1">
      <c r="B21" s="4" t="s">
        <v>21</v>
      </c>
    </row>
    <row r="22" spans="2:13" s="4" customFormat="1" ht="12.75" customHeight="1">
      <c r="B22" s="4" t="s">
        <v>733</v>
      </c>
    </row>
    <row r="23" spans="2:13" s="4" customFormat="1" ht="12.75" customHeight="1"/>
    <row r="24" spans="2:13" s="4" customFormat="1" ht="12.75" customHeight="1">
      <c r="B24" s="116"/>
      <c r="C24" s="116"/>
      <c r="D24" s="116"/>
      <c r="E24" s="116"/>
      <c r="F24" s="116"/>
      <c r="G24" s="116"/>
      <c r="H24" s="116"/>
      <c r="I24" s="116"/>
    </row>
    <row r="25" spans="2:13" s="4" customFormat="1" ht="12.75" customHeight="1">
      <c r="B25" s="25"/>
      <c r="C25" s="25"/>
      <c r="D25" s="25"/>
      <c r="E25" s="25"/>
      <c r="F25" s="25"/>
      <c r="G25" s="25"/>
      <c r="H25" s="25"/>
      <c r="I25" s="25"/>
    </row>
    <row r="26" spans="2:13" s="11" customFormat="1" ht="12.75" customHeight="1">
      <c r="B26" s="11" t="s">
        <v>22</v>
      </c>
      <c r="H26" s="16" t="s">
        <v>23</v>
      </c>
      <c r="K26" s="11" t="s">
        <v>24</v>
      </c>
    </row>
    <row r="27" spans="2:13" s="7" customFormat="1" ht="12.75" customHeight="1"/>
  </sheetData>
  <sheetProtection algorithmName="SHA-512" hashValue="ajYMg038ARIR8H4K5dQCyXSOaUbC9fEFU1elX7Ojm6AeQ5da5v0ZfNLalQmAjxvuPB3UUk1UymMoS3QJR4h9RQ==" saltValue="rrr5Hed0xtI1B32wpeVnLA==" spinCount="100000" sheet="1" objects="1" scenarios="1"/>
  <protectedRanges>
    <protectedRange sqref="C12:C16" name="Range5"/>
    <protectedRange sqref="E4:F5" name="Range1"/>
    <protectedRange sqref="H12:H16" name="Range2"/>
    <protectedRange sqref="J12:J16" name="Range3"/>
  </protectedRanges>
  <mergeCells count="8">
    <mergeCell ref="D17:F17"/>
    <mergeCell ref="B24:I24"/>
    <mergeCell ref="D10:F10"/>
    <mergeCell ref="D12:F12"/>
    <mergeCell ref="D13:F13"/>
    <mergeCell ref="D14:F14"/>
    <mergeCell ref="D15:F15"/>
    <mergeCell ref="D16:F16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20</vt:i4>
      </vt:variant>
    </vt:vector>
  </HeadingPairs>
  <TitlesOfParts>
    <vt:vector size="42" baseType="lpstr">
      <vt:lpstr>Meso svinjine in izdelki</vt:lpstr>
      <vt:lpstr>Eko meso</vt:lpstr>
      <vt:lpstr>Sveža perutnina</vt:lpstr>
      <vt:lpstr>Jajca</vt:lpstr>
      <vt:lpstr>Eko jajca</vt:lpstr>
      <vt:lpstr>Ribe</vt:lpstr>
      <vt:lpstr>Mleko in mlečni izdelki </vt:lpstr>
      <vt:lpstr>Eko mleko</vt:lpstr>
      <vt:lpstr>Eko mlečni izdelki</vt:lpstr>
      <vt:lpstr>Sladoledi</vt:lpstr>
      <vt:lpstr>Kruh in pekovsko pecivo</vt:lpstr>
      <vt:lpstr>Eko kruh</vt:lpstr>
      <vt:lpstr>Zamrznjeni izdelki</vt:lpstr>
      <vt:lpstr>Mlevski izdelki</vt:lpstr>
      <vt:lpstr>Eko mlevski izdelki</vt:lpstr>
      <vt:lpstr>Sadje-zelenjava</vt:lpstr>
      <vt:lpstr>Eko sadje in zelenjava</vt:lpstr>
      <vt:lpstr>Zamrznjeno sadje in zelenjava</vt:lpstr>
      <vt:lpstr>Konzervirano sadje in zelenjava</vt:lpstr>
      <vt:lpstr>Sadni sokovi</vt:lpstr>
      <vt:lpstr>Splošno blago</vt:lpstr>
      <vt:lpstr>Med</vt:lpstr>
      <vt:lpstr>'Eko jajca'!Tiskanje_naslovov</vt:lpstr>
      <vt:lpstr>'Eko kruh'!Tiskanje_naslovov</vt:lpstr>
      <vt:lpstr>'Eko meso'!Tiskanje_naslovov</vt:lpstr>
      <vt:lpstr>'Eko mlečni izdelki'!Tiskanje_naslovov</vt:lpstr>
      <vt:lpstr>'Eko mleko'!Tiskanje_naslovov</vt:lpstr>
      <vt:lpstr>'Eko mlevski izdelki'!Tiskanje_naslovov</vt:lpstr>
      <vt:lpstr>Jajca!Tiskanje_naslovov</vt:lpstr>
      <vt:lpstr>'Konzervirano sadje in zelenjava'!Tiskanje_naslovov</vt:lpstr>
      <vt:lpstr>'Kruh in pekovsko pecivo'!Tiskanje_naslovov</vt:lpstr>
      <vt:lpstr>Med!Tiskanje_naslovov</vt:lpstr>
      <vt:lpstr>'Meso svinjine in izdelki'!Tiskanje_naslovov</vt:lpstr>
      <vt:lpstr>'Mleko in mlečni izdelki '!Tiskanje_naslovov</vt:lpstr>
      <vt:lpstr>'Mlevski izdelki'!Tiskanje_naslovov</vt:lpstr>
      <vt:lpstr>Ribe!Tiskanje_naslovov</vt:lpstr>
      <vt:lpstr>'Sadni sokovi'!Tiskanje_naslovov</vt:lpstr>
      <vt:lpstr>Sladoledi!Tiskanje_naslovov</vt:lpstr>
      <vt:lpstr>'Splošno blago'!Tiskanje_naslovov</vt:lpstr>
      <vt:lpstr>'Sveža perutnina'!Tiskanje_naslovov</vt:lpstr>
      <vt:lpstr>'Zamrznjeni izdelki'!Tiskanje_naslovov</vt:lpstr>
      <vt:lpstr>'Zamrznjeno sadje in zelenjava'!Tiskanje_naslovov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2022-10-31T11:53:51Z</dcterms:created>
  <dcterms:modified xsi:type="dcterms:W3CDTF">2022-11-11T10:47:28Z</dcterms:modified>
</cp:coreProperties>
</file>