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:\A02 - SKLEPI - D365\JN22-00304\02 RD\"/>
    </mc:Choice>
  </mc:AlternateContent>
  <xr:revisionPtr revIDLastSave="0" documentId="8_{EAEE206E-0C85-4541-ABF3-237FC2A1F5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H4" i="1" s="1"/>
  <c r="G13" i="1" l="1"/>
  <c r="H13" i="1" s="1"/>
  <c r="G12" i="1"/>
  <c r="H12" i="1" s="1"/>
  <c r="G3" i="1"/>
  <c r="H3" i="1" s="1"/>
  <c r="G2" i="1"/>
  <c r="H2" i="1" s="1"/>
  <c r="H14" i="1" l="1"/>
</calcChain>
</file>

<file path=xl/sharedStrings.xml><?xml version="1.0" encoding="utf-8"?>
<sst xmlns="http://schemas.openxmlformats.org/spreadsheetml/2006/main" count="36" uniqueCount="26">
  <si>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</si>
  <si>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</si>
  <si>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</si>
  <si>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</si>
  <si>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</si>
  <si>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</si>
  <si>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</si>
  <si>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</si>
  <si>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</si>
  <si>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</si>
  <si>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</si>
  <si>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</si>
  <si>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Pridobljeno  MAS točk</t>
  </si>
  <si>
    <t>kpl</t>
  </si>
  <si>
    <t xml:space="preserve">                IBM Maximo Asset Management Scheduler Authorized User Licence</t>
  </si>
  <si>
    <t xml:space="preserve">                IBM Maximo Linear Asset Management Authorized User Licence</t>
  </si>
  <si>
    <t xml:space="preserve">                IBM Maximo Spatial Asset Management Authorized User Licence</t>
  </si>
  <si>
    <t xml:space="preserve">                IBM Maximo Spatial Asset Management Install Licence</t>
  </si>
  <si>
    <t xml:space="preserve">                IBM Maximo Asset Health Indights Value Unit Licence</t>
  </si>
  <si>
    <t xml:space="preserve">                IBM Maximo Asset Management Authorized User</t>
  </si>
  <si>
    <t xml:space="preserve">                IBM Maximo Asset Management Concurrent User Licence</t>
  </si>
  <si>
    <t>Nabava IBM Control Desk Concurrent User Licence + SW Subscription &amp; Support 1 Year</t>
  </si>
  <si>
    <t>Ureditev spremljanja prenovljenega licenciranja (storitev)</t>
  </si>
  <si>
    <t>Vzdrževanje IBM Control Desk Authorized User Licence - SW Subscription &amp; Support Renewal 1 Year</t>
  </si>
  <si>
    <t>Vzdrževanje IBM Control Desk Concurrent User Licence - SW Subscription &amp; Support Renewal 1 Year</t>
  </si>
  <si>
    <t>Pretvorba licenc v MAS z vzdrževanjem za 1 leto, vnese se število točk in znesek vzdrževanja zanje - pretvorijo se spodnje licence: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</si>
</sst>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3" borderId="1" xfId="0" applyNumberFormat="1" applyFill="1" applyBorder="1" applyAlignment="1" applyProtection="1">
      <alignment horizontal="center"/>
    </xf>
    <xf numFmtId="0" fontId="0" fillId="2" borderId="1" xfId="0" applyFill="1" applyBorder="1" applyAlignment="1">
      <alignment horizontal="center"/>
    </xf>
    <xf numFmtId="0" fontId="0" fillId="2" borderId="4" xfId="0" applyFill="1" applyBorder="1" applyProtection="1"/>
    <xf numFmtId="0" fontId="0" fillId="0" borderId="0" xfId="0" applyProtection="1"/>
    <xf numFmtId="4" fontId="0" fillId="3" borderId="1" xfId="0" applyNumberFormat="1" applyFill="1" applyBorder="1" applyProtection="1"/>
    <xf numFmtId="0" fontId="0" fillId="2" borderId="1" xfId="0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0" fillId="0" borderId="1" xfId="0" applyNumberFormat="1" applyFill="1" applyBorder="1" applyAlignment="1" applyProtection="1">
      <alignment horizontal="center"/>
    </xf>
    <xf numFmtId="0" fontId="0" fillId="4" borderId="1" xfId="0" applyNumberFormat="1" applyFill="1" applyBorder="1" applyAlignment="1" applyProtection="1">
      <alignment horizontal="center"/>
    </xf>
    <xf numFmtId="4" fontId="0" fillId="4" borderId="1" xfId="0" applyNumberFormat="1" applyFill="1" applyBorder="1" applyProtection="1">
      <protection locked="0"/>
    </xf>
    <xf numFmtId="4" fontId="0" fillId="4" borderId="1" xfId="0" applyNumberFormat="1" applyFill="1" applyBorder="1" applyProtection="1"/>
    <xf numFmtId="4" fontId="0" fillId="4" borderId="1" xfId="0" applyNumberFormat="1" applyFill="1" applyBorder="1"/>
    <xf numFmtId="0" fontId="1" fillId="3" borderId="1" xfId="0" applyFont="1" applyFill="1" applyBorder="1" applyAlignment="1"/>
    <xf numFmtId="4" fontId="0" fillId="2" borderId="1" xfId="0" applyNumberFormat="1" applyFill="1" applyBorder="1" applyAlignment="1">
      <alignment horizontal="center" wrapText="1"/>
    </xf>
    <xf numFmtId="4" fontId="0" fillId="2" borderId="1" xfId="0" applyNumberFormat="1" applyFill="1" applyBorder="1" applyAlignment="1" applyProtection="1">
      <alignment horizontal="center" wrapText="1"/>
    </xf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H21"/>
  <sheetViews>
    <sheetView tabSelected="1" zoomScaleNormal="100" workbookViewId="0">
      <selection activeCell="E4" sqref="E4"/>
    </sheetView>
  </sheetViews>
  <sheetFormatPr defaultRowHeight="15" x14ac:dyDescent="0.25"/>
  <cols>
    <col min="1" max="1" width="5.28515625" customWidth="1"/>
    <col min="2" max="2" width="73.140625" customWidth="1"/>
    <col min="3" max="3" width="6.28515625" customWidth="1"/>
    <col min="4" max="4" width="8.28515625" customWidth="1"/>
    <col min="5" max="5" width="11.7109375" customWidth="1"/>
    <col min="6" max="6" width="12.5703125" customWidth="1"/>
    <col min="7" max="7" width="10.140625" style="10" customWidth="1"/>
    <col min="8" max="8" width="10.5703125" customWidth="1"/>
    <col min="11" max="11" width="19.5703125" bestFit="1" customWidth="1"/>
  </cols>
  <sheetData>
    <row r="1" spans="1:8" ht="30" x14ac:dyDescent="0.25">
      <c r="A1" s="8" t="s">
        <v>4</v>
      </c>
      <c r="B1" s="8" t="s">
        <v>5</v>
      </c>
      <c r="C1" s="8" t="s">
        <v>2</v>
      </c>
      <c r="D1" s="8" t="s">
        <v>0</v>
      </c>
      <c r="E1" s="12" t="s">
        <v>12</v>
      </c>
      <c r="F1" s="20" t="s">
        <v>6</v>
      </c>
      <c r="G1" s="21" t="s">
        <v>7</v>
      </c>
      <c r="H1" s="20" t="s">
        <v>8</v>
      </c>
    </row>
    <row r="2" spans="1:8" ht="30" x14ac:dyDescent="0.25">
      <c r="A2" s="2">
        <v>1</v>
      </c>
      <c r="B2" s="13" t="s">
        <v>23</v>
      </c>
      <c r="C2" s="2" t="s">
        <v>3</v>
      </c>
      <c r="D2" s="7">
        <v>3</v>
      </c>
      <c r="E2" s="15"/>
      <c r="F2" s="1">
        <v>0</v>
      </c>
      <c r="G2" s="11">
        <f>IF(ISNUMBER(F2),IF(F2&gt;0,ROUND(F2,2),0),0)</f>
        <v>0</v>
      </c>
      <c r="H2" s="4">
        <f>ROUND(D2*G2,2)</f>
        <v>0</v>
      </c>
    </row>
    <row r="3" spans="1:8" ht="30" x14ac:dyDescent="0.25">
      <c r="A3" s="2">
        <v>2</v>
      </c>
      <c r="B3" s="13" t="s">
        <v>24</v>
      </c>
      <c r="C3" s="2" t="s">
        <v>3</v>
      </c>
      <c r="D3" s="7">
        <v>40</v>
      </c>
      <c r="E3" s="15"/>
      <c r="F3" s="1">
        <v>0</v>
      </c>
      <c r="G3" s="11">
        <f t="shared" ref="G3" si="0">IF(ISNUMBER(F3),IF(F3&gt;0,ROUND(F3,2),0),0)</f>
        <v>0</v>
      </c>
      <c r="H3" s="4">
        <f t="shared" ref="H3" si="1">ROUND(D3*G3,2)</f>
        <v>0</v>
      </c>
    </row>
    <row r="4" spans="1:8" ht="30" x14ac:dyDescent="0.25">
      <c r="A4" s="2">
        <v>3</v>
      </c>
      <c r="B4" s="13" t="s">
        <v>25</v>
      </c>
      <c r="C4" s="2" t="s">
        <v>13</v>
      </c>
      <c r="D4" s="7">
        <v>1</v>
      </c>
      <c r="E4" s="14"/>
      <c r="F4" s="1">
        <v>0</v>
      </c>
      <c r="G4" s="11">
        <f t="shared" ref="G4" si="2">IF(ISNUMBER(F4),IF(F4&gt;0,ROUND(F4,2),0),0)</f>
        <v>0</v>
      </c>
      <c r="H4" s="4">
        <f t="shared" ref="H4" si="3">ROUND(D4*G4,2)</f>
        <v>0</v>
      </c>
    </row>
    <row r="5" spans="1:8" x14ac:dyDescent="0.25">
      <c r="A5" s="2"/>
      <c r="B5" s="19" t="s">
        <v>14</v>
      </c>
      <c r="C5" s="2" t="s">
        <v>3</v>
      </c>
      <c r="D5" s="7">
        <v>5</v>
      </c>
      <c r="E5" s="15"/>
      <c r="F5" s="16"/>
      <c r="G5" s="17"/>
      <c r="H5" s="18"/>
    </row>
    <row r="6" spans="1:8" x14ac:dyDescent="0.25">
      <c r="A6" s="2"/>
      <c r="B6" s="19" t="s">
        <v>15</v>
      </c>
      <c r="C6" s="2" t="s">
        <v>3</v>
      </c>
      <c r="D6" s="7">
        <v>40</v>
      </c>
      <c r="E6" s="15"/>
      <c r="F6" s="16"/>
      <c r="G6" s="17"/>
      <c r="H6" s="18"/>
    </row>
    <row r="7" spans="1:8" x14ac:dyDescent="0.25">
      <c r="A7" s="2"/>
      <c r="B7" s="19" t="s">
        <v>16</v>
      </c>
      <c r="C7" s="2" t="s">
        <v>3</v>
      </c>
      <c r="D7" s="7">
        <v>40</v>
      </c>
      <c r="E7" s="15"/>
      <c r="F7" s="16"/>
      <c r="G7" s="17"/>
      <c r="H7" s="18"/>
    </row>
    <row r="8" spans="1:8" x14ac:dyDescent="0.25">
      <c r="A8" s="2"/>
      <c r="B8" s="19" t="s">
        <v>17</v>
      </c>
      <c r="C8" s="2" t="s">
        <v>3</v>
      </c>
      <c r="D8" s="7">
        <v>2</v>
      </c>
      <c r="E8" s="15"/>
      <c r="F8" s="16"/>
      <c r="G8" s="17"/>
      <c r="H8" s="18"/>
    </row>
    <row r="9" spans="1:8" x14ac:dyDescent="0.25">
      <c r="A9" s="2"/>
      <c r="B9" s="19" t="s">
        <v>18</v>
      </c>
      <c r="C9" s="2" t="s">
        <v>3</v>
      </c>
      <c r="D9" s="7">
        <v>143</v>
      </c>
      <c r="E9" s="15"/>
      <c r="F9" s="16"/>
      <c r="G9" s="17"/>
      <c r="H9" s="18"/>
    </row>
    <row r="10" spans="1:8" x14ac:dyDescent="0.25">
      <c r="A10" s="2"/>
      <c r="B10" s="19" t="s">
        <v>19</v>
      </c>
      <c r="C10" s="2" t="s">
        <v>3</v>
      </c>
      <c r="D10" s="7">
        <v>3</v>
      </c>
      <c r="E10" s="15"/>
      <c r="F10" s="16"/>
      <c r="G10" s="17"/>
      <c r="H10" s="18"/>
    </row>
    <row r="11" spans="1:8" x14ac:dyDescent="0.25">
      <c r="A11" s="2"/>
      <c r="B11" s="19" t="s">
        <v>20</v>
      </c>
      <c r="C11" s="2" t="s">
        <v>3</v>
      </c>
      <c r="D11" s="7">
        <v>29</v>
      </c>
      <c r="E11" s="15"/>
      <c r="F11" s="16"/>
      <c r="G11" s="17"/>
      <c r="H11" s="18"/>
    </row>
    <row r="12" spans="1:8" x14ac:dyDescent="0.25">
      <c r="A12" s="2">
        <v>4</v>
      </c>
      <c r="B12" s="3" t="s">
        <v>22</v>
      </c>
      <c r="C12" s="2" t="s">
        <v>13</v>
      </c>
      <c r="D12" s="7">
        <v>1</v>
      </c>
      <c r="E12" s="15"/>
      <c r="F12" s="1">
        <v>0</v>
      </c>
      <c r="G12" s="11">
        <f t="shared" ref="G12:G13" si="4">IF(ISNUMBER(F12),IF(F12&gt;0,ROUND(F12,2),0),0)</f>
        <v>0</v>
      </c>
      <c r="H12" s="4">
        <f t="shared" ref="H12:H13" si="5">ROUND(D12*G12,2)</f>
        <v>0</v>
      </c>
    </row>
    <row r="13" spans="1:8" ht="30" x14ac:dyDescent="0.25">
      <c r="A13" s="2">
        <v>5</v>
      </c>
      <c r="B13" s="13" t="s">
        <v>21</v>
      </c>
      <c r="C13" s="2" t="s">
        <v>3</v>
      </c>
      <c r="D13" s="7">
        <v>2</v>
      </c>
      <c r="E13" s="15"/>
      <c r="F13" s="1">
        <v>0</v>
      </c>
      <c r="G13" s="11">
        <f t="shared" si="4"/>
        <v>0</v>
      </c>
      <c r="H13" s="4">
        <f t="shared" si="5"/>
        <v>0</v>
      </c>
    </row>
    <row r="14" spans="1:8" x14ac:dyDescent="0.25">
      <c r="F14" s="5" t="s">
        <v>1</v>
      </c>
      <c r="G14" s="9"/>
      <c r="H14" s="6">
        <f>SUM(H2:H13)</f>
        <v>0</v>
      </c>
    </row>
    <row r="19" spans="1:7" x14ac:dyDescent="0.25">
      <c r="A19" t="s">
        <v>9</v>
      </c>
      <c r="F19" s="10"/>
      <c r="G19"/>
    </row>
    <row r="20" spans="1:7" x14ac:dyDescent="0.25">
      <c r="A20" t="s">
        <v>10</v>
      </c>
      <c r="F20" s="10"/>
      <c r="G20"/>
    </row>
    <row r="21" spans="1:7" ht="63.75" customHeight="1" x14ac:dyDescent="0.25">
      <c r="A21" s="22" t="s">
        <v>11</v>
      </c>
      <c r="B21" s="22"/>
      <c r="C21" s="22"/>
      <c r="D21" s="22"/>
      <c r="E21" s="22"/>
      <c r="F21" s="22"/>
      <c r="G21" s="22"/>
    </row>
  </sheetData>
  <sheetProtection selectLockedCells="1"/>
  <dataConsolidate/>
  <mergeCells count="1">
    <mergeCell ref="A21:G21"/>
  </mergeCells>
  <dataValidations xWindow="192" yWindow="259" count="1">
    <dataValidation type="custom" showErrorMessage="1" errorTitle="Nepravilen vnos cene" error="Cena mora biti nenegativno število z največ dvema decimalkama!" sqref="F12:F13 F2:F11" xr:uid="{00000000-0002-0000-0000-000000000000}">
      <formula1>AND(ISNUMBER(F2),F2&gt;=0,ROUND(F2*100,6)-INT(F2*100)=0,NOT(ISBLANK(F2)))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Props1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849235-2A32-446D-8574-179AB442B95D}">
  <ds:schemaRefs>
    <ds:schemaRef ds:uri="http://schemas.openxmlformats.org/package/2006/metadata/core-properties"/>
    <ds:schemaRef ds:uri="6ab9874a-7a31-4cd6-a5ff-4e64868398e2"/>
    <ds:schemaRef ds:uri="http://schemas.microsoft.com/office/2006/documentManagement/types"/>
    <ds:schemaRef ds:uri="http://schemas.microsoft.com/sharepoint/v3"/>
    <ds:schemaRef ds:uri="http://purl.org/dc/terms/"/>
    <ds:schemaRef ds:uri="http://schemas.microsoft.com/office/2006/metadata/properties"/>
    <ds:schemaRef ds:uri="a75c838b-750d-4d72-8cc6-66f5fdd749c1"/>
    <ds:schemaRef ds:uri="http://schemas.microsoft.com/office/infopath/2007/PartnerControls"/>
    <ds:schemaRef ds:uri="http://purl.org/dc/dcmitype/"/>
    <ds:schemaRef ds:uri="4f05c6da-7b0b-4913-8986-e6e120b7270c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Lazar Matjaž</cp:lastModifiedBy>
  <cp:lastPrinted>2022-09-30T12:17:15Z</cp:lastPrinted>
  <dcterms:created xsi:type="dcterms:W3CDTF">2017-03-27T11:39:43Z</dcterms:created>
  <dcterms:modified xsi:type="dcterms:W3CDTF">2022-11-17T12:52:40Z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